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charts/chart3.xml" ContentType="application/vnd.openxmlformats-officedocument.drawingml.chart+xml"/>
  <Override PartName="/xl/drawings/drawing5.xml" ContentType="application/vnd.openxmlformats-officedocument.drawingml.chartshapes+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ml.chartshapes+xml"/>
  <Override PartName="/xl/charts/chart10.xml" ContentType="application/vnd.openxmlformats-officedocument.drawingml.chart+xml"/>
  <Override PartName="/xl/drawings/drawing12.xml" ContentType="application/vnd.openxmlformats-officedocument.drawingml.chartshapes+xml"/>
  <Override PartName="/xl/charts/chart11.xml" ContentType="application/vnd.openxmlformats-officedocument.drawingml.chart+xml"/>
  <Override PartName="/xl/drawings/drawing13.xml" ContentType="application/vnd.openxmlformats-officedocument.drawingml.chartshapes+xml"/>
  <Override PartName="/xl/charts/chart12.xml" ContentType="application/vnd.openxmlformats-officedocument.drawingml.chart+xml"/>
  <Override PartName="/xl/drawings/drawing14.xml" ContentType="application/vnd.openxmlformats-officedocument.drawingml.chartshapes+xml"/>
  <Override PartName="/xl/charts/chart13.xml" ContentType="application/vnd.openxmlformats-officedocument.drawingml.chart+xml"/>
  <Override PartName="/xl/drawings/drawing15.xml" ContentType="application/vnd.openxmlformats-officedocument.drawingml.chartshapes+xml"/>
  <Override PartName="/xl/charts/chart14.xml" ContentType="application/vnd.openxmlformats-officedocument.drawingml.chart+xml"/>
  <Override PartName="/xl/drawings/drawing16.xml" ContentType="application/vnd.openxmlformats-officedocument.drawingml.chartshapes+xml"/>
  <Override PartName="/xl/charts/chart15.xml" ContentType="application/vnd.openxmlformats-officedocument.drawingml.chart+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drawings/drawing19.xml" ContentType="application/vnd.openxmlformats-officedocument.drawingml.chartshapes+xml"/>
  <Override PartName="/xl/charts/chart17.xml" ContentType="application/vnd.openxmlformats-officedocument.drawingml.chart+xml"/>
  <Override PartName="/xl/drawings/drawing20.xml" ContentType="application/vnd.openxmlformats-officedocument.drawingml.chartshapes+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2E813CE4-2023-42D3-91DA-63425BCC2E0B}" xr6:coauthVersionLast="47" xr6:coauthVersionMax="47" xr10:uidLastSave="{00000000-0000-0000-0000-000000000000}"/>
  <bookViews>
    <workbookView xWindow="-110" yWindow="-110" windowWidth="19420" windowHeight="10420" activeTab="3" xr2:uid="{00000000-000D-0000-FFFF-FFFF00000000}"/>
  </bookViews>
  <sheets>
    <sheet name="Notes" sheetId="4" r:id="rId1"/>
    <sheet name="ChartTrade" sheetId="53" r:id="rId2"/>
    <sheet name="ChartsImports" sheetId="28" r:id="rId3"/>
    <sheet name="ChartsExports" sheetId="52" r:id="rId4"/>
    <sheet name="Imports" sheetId="1" r:id="rId5"/>
    <sheet name="Exports" sheetId="50" r:id="rId6"/>
    <sheet name="ImportsCoreVPA" sheetId="17" r:id="rId7"/>
    <sheet name="ImportsTimberSectorMinusCoreVPA" sheetId="18" r:id="rId8"/>
    <sheet name="ImportsPaperSectorMinusCoreVPA" sheetId="20" r:id="rId9"/>
    <sheet name="ImportsLogs" sheetId="6" r:id="rId10"/>
    <sheet name="ImportsSawnwood" sheetId="7" r:id="rId11"/>
    <sheet name="ImportsVeneer" sheetId="10" r:id="rId12"/>
    <sheet name="ImportsPlywood" sheetId="9" r:id="rId13"/>
    <sheet name="ImportsOtherPanels" sheetId="31" r:id="rId14"/>
    <sheet name="ImportsMouldingsAndJoinery" sheetId="32" r:id="rId15"/>
    <sheet name="ImportsFurniture" sheetId="30" r:id="rId16"/>
    <sheet name="ImportsChipsAndResidues" sheetId="14" r:id="rId17"/>
    <sheet name="ImportsPulp" sheetId="13" r:id="rId18"/>
    <sheet name="ImportsPaper" sheetId="12" r:id="rId19"/>
    <sheet name="ExportsCoreVPA" sheetId="22" r:id="rId20"/>
    <sheet name="ExportsTimberSectorMinusCoreVPA" sheetId="21" r:id="rId21"/>
    <sheet name="ExportsPaperSectorMinusCoreVPA" sheetId="26" r:id="rId22"/>
    <sheet name="ExportsLogs" sheetId="38" r:id="rId23"/>
    <sheet name="ExportsSawnWood" sheetId="39" r:id="rId24"/>
    <sheet name="ExportsConiferousSawnWood" sheetId="55" r:id="rId25"/>
    <sheet name="ExportsVeneer" sheetId="37" r:id="rId26"/>
    <sheet name="ExportsPlywood" sheetId="36" r:id="rId27"/>
    <sheet name="ExportsOtherPanels" sheetId="35" r:id="rId28"/>
    <sheet name="ExportsMouldingsAndJoinery" sheetId="43" r:id="rId29"/>
    <sheet name="ExportsWoodenPackaging" sheetId="51" r:id="rId30"/>
    <sheet name="ExportsFurniture" sheetId="42" r:id="rId31"/>
    <sheet name="ExportsChipsAndResidues" sheetId="49" r:id="rId32"/>
    <sheet name="ExportsPulp" sheetId="16" r:id="rId33"/>
    <sheet name="ExportsPaper" sheetId="15" r:id="rId34"/>
    <sheet name="  " sheetId="54" r:id="rId35"/>
    <sheet name=" " sheetId="3" r:id="rId36"/>
  </sheets>
  <externalReferences>
    <externalReference r:id="rId37"/>
    <externalReference r:id="rId38"/>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C21" i="12" l="1"/>
  <c r="BB21" i="12"/>
  <c r="BA21" i="12"/>
  <c r="AZ21" i="12"/>
  <c r="AY21" i="12"/>
  <c r="AX21" i="12"/>
  <c r="AW21" i="12"/>
  <c r="AV21" i="12"/>
  <c r="AU21" i="12"/>
  <c r="AT21" i="12"/>
  <c r="AS21" i="12"/>
  <c r="AR21" i="12"/>
  <c r="AQ21" i="12"/>
  <c r="AP21" i="12"/>
  <c r="AO21" i="12"/>
  <c r="AN21" i="12"/>
  <c r="AM21" i="12"/>
  <c r="AL21" i="12"/>
  <c r="AK21" i="12"/>
  <c r="AJ21" i="12"/>
  <c r="AI21" i="12"/>
  <c r="AH21" i="12"/>
  <c r="AG21" i="12"/>
  <c r="AF21" i="12"/>
  <c r="AE21" i="12"/>
  <c r="AD21" i="12"/>
  <c r="AB21" i="12"/>
  <c r="AA21" i="12"/>
  <c r="Z21" i="12"/>
  <c r="Y21" i="12"/>
  <c r="X21" i="12"/>
  <c r="W21" i="12"/>
  <c r="V21" i="12"/>
  <c r="U21" i="12"/>
  <c r="T21" i="12"/>
  <c r="S21" i="12"/>
  <c r="R21" i="12"/>
  <c r="Q21" i="12"/>
  <c r="P21" i="12"/>
  <c r="O21" i="12"/>
  <c r="N21" i="12"/>
  <c r="M21" i="12"/>
  <c r="L21" i="12"/>
  <c r="K21" i="12"/>
  <c r="J21" i="12"/>
  <c r="I21" i="12"/>
  <c r="H21" i="12"/>
  <c r="G21" i="12"/>
  <c r="F21" i="12"/>
  <c r="E21" i="12"/>
  <c r="D21" i="12"/>
  <c r="BC20" i="12"/>
  <c r="BB20" i="12"/>
  <c r="BA20" i="12"/>
  <c r="AZ20" i="12"/>
  <c r="AY20" i="12"/>
  <c r="AX20" i="12"/>
  <c r="AW20" i="12"/>
  <c r="AV20" i="12"/>
  <c r="AU20" i="12"/>
  <c r="AT20" i="12"/>
  <c r="AS20" i="12"/>
  <c r="AR20" i="12"/>
  <c r="AQ20" i="12"/>
  <c r="AP20" i="12"/>
  <c r="AO20" i="12"/>
  <c r="AN20" i="12"/>
  <c r="AM20" i="12"/>
  <c r="AL20" i="12"/>
  <c r="AK20" i="12"/>
  <c r="AJ20" i="12"/>
  <c r="AI20" i="12"/>
  <c r="AH20" i="12"/>
  <c r="AG20" i="12"/>
  <c r="AF20" i="12"/>
  <c r="AE20" i="12"/>
  <c r="AD20" i="12"/>
  <c r="AB20" i="12"/>
  <c r="AA20" i="12"/>
  <c r="Z20" i="12"/>
  <c r="Y20" i="12"/>
  <c r="X20" i="12"/>
  <c r="W20" i="12"/>
  <c r="V20" i="12"/>
  <c r="U20" i="12"/>
  <c r="T20" i="12"/>
  <c r="S20" i="12"/>
  <c r="R20" i="12"/>
  <c r="Q20" i="12"/>
  <c r="P20" i="12"/>
  <c r="O20" i="12"/>
  <c r="N20" i="12"/>
  <c r="M20" i="12"/>
  <c r="L20" i="12"/>
  <c r="K20" i="12"/>
  <c r="J20" i="12"/>
  <c r="I20" i="12"/>
  <c r="H20" i="12"/>
  <c r="G20" i="12"/>
  <c r="F20" i="12"/>
  <c r="E20" i="12"/>
  <c r="D20" i="12"/>
  <c r="C20" i="12"/>
  <c r="BC15" i="13"/>
  <c r="BB15" i="13"/>
  <c r="BA15" i="13"/>
  <c r="AZ15" i="13"/>
  <c r="AY15" i="13"/>
  <c r="AX15" i="13"/>
  <c r="AW15" i="13"/>
  <c r="AV15" i="13"/>
  <c r="AU15" i="13"/>
  <c r="AT15" i="13"/>
  <c r="AS15" i="13"/>
  <c r="AR15" i="13"/>
  <c r="AQ15" i="13"/>
  <c r="AP15" i="13"/>
  <c r="AO15" i="13"/>
  <c r="AN15" i="13"/>
  <c r="AM15" i="13"/>
  <c r="AL15" i="13"/>
  <c r="AK15" i="13"/>
  <c r="AJ15" i="13"/>
  <c r="AI15" i="13"/>
  <c r="AH15" i="13"/>
  <c r="AG15" i="13"/>
  <c r="AF15" i="13"/>
  <c r="AE15" i="13"/>
  <c r="AD15" i="13"/>
  <c r="AB15" i="13"/>
  <c r="AA15" i="13"/>
  <c r="Z15" i="13"/>
  <c r="Y15" i="13"/>
  <c r="X15" i="13"/>
  <c r="W15" i="13"/>
  <c r="V15" i="13"/>
  <c r="U15" i="13"/>
  <c r="T15" i="13"/>
  <c r="S15" i="13"/>
  <c r="R15" i="13"/>
  <c r="Q15" i="13"/>
  <c r="P15" i="13"/>
  <c r="O15" i="13"/>
  <c r="N15" i="13"/>
  <c r="M15" i="13"/>
  <c r="L15" i="13"/>
  <c r="K15" i="13"/>
  <c r="J15" i="13"/>
  <c r="I15" i="13"/>
  <c r="H15" i="13"/>
  <c r="G15" i="13"/>
  <c r="F15" i="13"/>
  <c r="E15" i="13"/>
  <c r="D15" i="13"/>
  <c r="C15" i="13"/>
  <c r="BC14" i="13"/>
  <c r="BB14" i="13"/>
  <c r="BA14" i="13"/>
  <c r="AZ14" i="13"/>
  <c r="AY14" i="13"/>
  <c r="AX14" i="13"/>
  <c r="AW14" i="13"/>
  <c r="AV14" i="13"/>
  <c r="AU14" i="13"/>
  <c r="AT14" i="13"/>
  <c r="AS14" i="13"/>
  <c r="AR14" i="13"/>
  <c r="AQ14" i="13"/>
  <c r="AP14" i="13"/>
  <c r="AO14" i="13"/>
  <c r="AN14" i="13"/>
  <c r="AM14" i="13"/>
  <c r="AL14" i="13"/>
  <c r="AK14" i="13"/>
  <c r="AJ14" i="13"/>
  <c r="AI14" i="13"/>
  <c r="AH14" i="13"/>
  <c r="AG14" i="13"/>
  <c r="AF14" i="13"/>
  <c r="AE14" i="13"/>
  <c r="AD14" i="13"/>
  <c r="AB14" i="13"/>
  <c r="AA14" i="13"/>
  <c r="Z14" i="13"/>
  <c r="Y14" i="13"/>
  <c r="X14" i="13"/>
  <c r="W14" i="13"/>
  <c r="V14" i="13"/>
  <c r="U14" i="13"/>
  <c r="T14" i="13"/>
  <c r="S14" i="13"/>
  <c r="R14" i="13"/>
  <c r="Q14" i="13"/>
  <c r="P14" i="13"/>
  <c r="O14" i="13"/>
  <c r="N14" i="13"/>
  <c r="M14" i="13"/>
  <c r="L14" i="13"/>
  <c r="K14" i="13"/>
  <c r="J14" i="13"/>
  <c r="I14" i="13"/>
  <c r="H14" i="13"/>
  <c r="G14" i="13"/>
  <c r="F14" i="13"/>
  <c r="E14" i="13"/>
  <c r="D14" i="13"/>
  <c r="C14" i="13"/>
  <c r="BC17" i="7"/>
  <c r="BB17" i="7"/>
  <c r="BA17" i="7"/>
  <c r="AZ17" i="7"/>
  <c r="AY17" i="7"/>
  <c r="AX17" i="7"/>
  <c r="AW17" i="7"/>
  <c r="AV17" i="7"/>
  <c r="AU17" i="7"/>
  <c r="AT17" i="7"/>
  <c r="AS17" i="7"/>
  <c r="AR17" i="7"/>
  <c r="AQ17" i="7"/>
  <c r="AP17" i="7"/>
  <c r="AO17" i="7"/>
  <c r="AN17" i="7"/>
  <c r="AM17" i="7"/>
  <c r="AL17" i="7"/>
  <c r="AK17" i="7"/>
  <c r="AJ17" i="7"/>
  <c r="AI17" i="7"/>
  <c r="AH17" i="7"/>
  <c r="AG17" i="7"/>
  <c r="AF17" i="7"/>
  <c r="AE17" i="7"/>
  <c r="AD17" i="7"/>
  <c r="AB17" i="7"/>
  <c r="AA17" i="7"/>
  <c r="Z17" i="7"/>
  <c r="Y17" i="7"/>
  <c r="X17" i="7"/>
  <c r="W17" i="7"/>
  <c r="V17" i="7"/>
  <c r="U17" i="7"/>
  <c r="T17" i="7"/>
  <c r="S17" i="7"/>
  <c r="R17" i="7"/>
  <c r="Q17" i="7"/>
  <c r="P17" i="7"/>
  <c r="O17" i="7"/>
  <c r="N17" i="7"/>
  <c r="M17" i="7"/>
  <c r="L17" i="7"/>
  <c r="K17" i="7"/>
  <c r="J17" i="7"/>
  <c r="I17" i="7"/>
  <c r="H17" i="7"/>
  <c r="G17" i="7"/>
  <c r="F17" i="7"/>
  <c r="E17" i="7"/>
  <c r="D17" i="7"/>
  <c r="BC12" i="7"/>
  <c r="BB12" i="7"/>
  <c r="BA12" i="7"/>
  <c r="AZ12" i="7"/>
  <c r="AY12" i="7"/>
  <c r="AX12" i="7"/>
  <c r="AW12" i="7"/>
  <c r="AV12" i="7"/>
  <c r="AU12" i="7"/>
  <c r="AT12" i="7"/>
  <c r="AS12" i="7"/>
  <c r="AR12" i="7"/>
  <c r="AQ12" i="7"/>
  <c r="AP12" i="7"/>
  <c r="AO12" i="7"/>
  <c r="AN12" i="7"/>
  <c r="AM12" i="7"/>
  <c r="AL12" i="7"/>
  <c r="AK12" i="7"/>
  <c r="AJ12" i="7"/>
  <c r="AI12" i="7"/>
  <c r="AH12" i="7"/>
  <c r="AG12" i="7"/>
  <c r="AF12" i="7"/>
  <c r="AE12" i="7"/>
  <c r="AD12" i="7"/>
  <c r="AB12" i="7"/>
  <c r="AA12" i="7"/>
  <c r="Z12" i="7"/>
  <c r="Y12" i="7"/>
  <c r="X12" i="7"/>
  <c r="W12" i="7"/>
  <c r="V12" i="7"/>
  <c r="U12" i="7"/>
  <c r="T12" i="7"/>
  <c r="S12" i="7"/>
  <c r="R12" i="7"/>
  <c r="Q12" i="7"/>
  <c r="P12" i="7"/>
  <c r="O12" i="7"/>
  <c r="N12" i="7"/>
  <c r="M12" i="7"/>
  <c r="L12" i="7"/>
  <c r="K12" i="7"/>
  <c r="J12" i="7"/>
  <c r="I12" i="7"/>
  <c r="H12" i="7"/>
  <c r="G12" i="7"/>
  <c r="F12" i="7"/>
  <c r="E12" i="7"/>
  <c r="D12" i="7"/>
  <c r="C12" i="7"/>
  <c r="BB36" i="1"/>
  <c r="BB35" i="1"/>
  <c r="BB34" i="1"/>
  <c r="BB31" i="1"/>
  <c r="BB30" i="1"/>
  <c r="BB29" i="1"/>
  <c r="BB28" i="1"/>
  <c r="BB27" i="1"/>
  <c r="BB26" i="1"/>
  <c r="BB25" i="1"/>
  <c r="BB24" i="1"/>
  <c r="BB32" i="1" s="1"/>
  <c r="BB23" i="1"/>
  <c r="BB20" i="1"/>
  <c r="BB19" i="1"/>
  <c r="BB18" i="1"/>
  <c r="BB14" i="1"/>
  <c r="BB13" i="1"/>
  <c r="BB12" i="1"/>
  <c r="BB11" i="1"/>
  <c r="BB10" i="1"/>
  <c r="BB9" i="1"/>
  <c r="BB7" i="1"/>
  <c r="BB4" i="1"/>
  <c r="BB38" i="50"/>
  <c r="BB37" i="50"/>
  <c r="BB35" i="50" s="1"/>
  <c r="BB36" i="50"/>
  <c r="BB33" i="50"/>
  <c r="BB32" i="50"/>
  <c r="BB31" i="50"/>
  <c r="BB30" i="50"/>
  <c r="BB29" i="50"/>
  <c r="BB28" i="50"/>
  <c r="BB27" i="50"/>
  <c r="BB26" i="50"/>
  <c r="BB25" i="50"/>
  <c r="BB34" i="50" s="1"/>
  <c r="BB24" i="50"/>
  <c r="BB21" i="50"/>
  <c r="BB20" i="50"/>
  <c r="BB19" i="50"/>
  <c r="BB18" i="50"/>
  <c r="BB16" i="50"/>
  <c r="BB15" i="50"/>
  <c r="BB14" i="50"/>
  <c r="BB13" i="50"/>
  <c r="BB12" i="50"/>
  <c r="BB11" i="50"/>
  <c r="BB10" i="50"/>
  <c r="BB9" i="50"/>
  <c r="BB8" i="50"/>
  <c r="BB17" i="50" s="1"/>
  <c r="BB7" i="50"/>
  <c r="BB4" i="50"/>
  <c r="BB29" i="17"/>
  <c r="BB27" i="17"/>
  <c r="BB26" i="17"/>
  <c r="BB25" i="17"/>
  <c r="BB28" i="17" s="1"/>
  <c r="BB23" i="17"/>
  <c r="BB22" i="17"/>
  <c r="BB21" i="17"/>
  <c r="BB20" i="17"/>
  <c r="BB24" i="17" s="1"/>
  <c r="BB18" i="17"/>
  <c r="BB17" i="17"/>
  <c r="BB16" i="17"/>
  <c r="BB15" i="17"/>
  <c r="BB14" i="17"/>
  <c r="BB13" i="17"/>
  <c r="BB12" i="17"/>
  <c r="BB11" i="17"/>
  <c r="BB19" i="17" s="1"/>
  <c r="BB10" i="17"/>
  <c r="BB9" i="17"/>
  <c r="BB8" i="17"/>
  <c r="BB7" i="17"/>
  <c r="BB6" i="17"/>
  <c r="BB5" i="17"/>
  <c r="BB30" i="17" s="1"/>
  <c r="BB4" i="17"/>
  <c r="BB30" i="18"/>
  <c r="BB27" i="18"/>
  <c r="BB26" i="18"/>
  <c r="BB25" i="18"/>
  <c r="BB24" i="18"/>
  <c r="BB23" i="18"/>
  <c r="BB28" i="18" s="1"/>
  <c r="BB21" i="18"/>
  <c r="BB20" i="18"/>
  <c r="BB19" i="18"/>
  <c r="BB15" i="18"/>
  <c r="BB13" i="18"/>
  <c r="BB12" i="18"/>
  <c r="BB10" i="18"/>
  <c r="BB9" i="18"/>
  <c r="BB8" i="18"/>
  <c r="BB7" i="18"/>
  <c r="BB6" i="18"/>
  <c r="BB4" i="18"/>
  <c r="BB16" i="6"/>
  <c r="BB15" i="6"/>
  <c r="BB14" i="6"/>
  <c r="BB13" i="6"/>
  <c r="BB12" i="6"/>
  <c r="BB11" i="6"/>
  <c r="BB10" i="6"/>
  <c r="BB9" i="6"/>
  <c r="BB8" i="6"/>
  <c r="BB7" i="6"/>
  <c r="BB6" i="6"/>
  <c r="BB5" i="6"/>
  <c r="BB4" i="6"/>
  <c r="BB19" i="7"/>
  <c r="BB18" i="7"/>
  <c r="BB16" i="7"/>
  <c r="BB15" i="7"/>
  <c r="BB14" i="7"/>
  <c r="BB13" i="7"/>
  <c r="BB11" i="7"/>
  <c r="BB10" i="7"/>
  <c r="BB9" i="7"/>
  <c r="BB8" i="7"/>
  <c r="BB7" i="7"/>
  <c r="BB6" i="7"/>
  <c r="BB5" i="7"/>
  <c r="BB20" i="7" s="1"/>
  <c r="BB19" i="10"/>
  <c r="BB18" i="10"/>
  <c r="BB20" i="10" s="1"/>
  <c r="BB16" i="10"/>
  <c r="BB15" i="10"/>
  <c r="BB17" i="10" s="1"/>
  <c r="BB13" i="10"/>
  <c r="BB12" i="10"/>
  <c r="BB11" i="10"/>
  <c r="BB14" i="10" s="1"/>
  <c r="BB10" i="10"/>
  <c r="BB9" i="10"/>
  <c r="BB8" i="10"/>
  <c r="BB7" i="10"/>
  <c r="BB6" i="10"/>
  <c r="BB5" i="10"/>
  <c r="BB21" i="10" s="1"/>
  <c r="BB4" i="10"/>
  <c r="BB23" i="9"/>
  <c r="BB21" i="9"/>
  <c r="BB20" i="9"/>
  <c r="BB19" i="9"/>
  <c r="BB18" i="9"/>
  <c r="BB22" i="9" s="1"/>
  <c r="BB16" i="9"/>
  <c r="BB15" i="9"/>
  <c r="BB14" i="9"/>
  <c r="BB13" i="9"/>
  <c r="BB12" i="9"/>
  <c r="BB11" i="9"/>
  <c r="BB17" i="9" s="1"/>
  <c r="BB10" i="9"/>
  <c r="BB9" i="9"/>
  <c r="BB8" i="9"/>
  <c r="BB7" i="9"/>
  <c r="BB6" i="9"/>
  <c r="BB5" i="9"/>
  <c r="BB24" i="9" s="1"/>
  <c r="BB4" i="9"/>
  <c r="BB25" i="31"/>
  <c r="BB22" i="31"/>
  <c r="BB23" i="31" s="1"/>
  <c r="BB21" i="31"/>
  <c r="BB20" i="31"/>
  <c r="BB18" i="31"/>
  <c r="BB19" i="31" s="1"/>
  <c r="BB17" i="31"/>
  <c r="BB15" i="31"/>
  <c r="BB14" i="31"/>
  <c r="BB13" i="31"/>
  <c r="BB12" i="31"/>
  <c r="BB11" i="31"/>
  <c r="BB16" i="31" s="1"/>
  <c r="BB10" i="31"/>
  <c r="BB9" i="31"/>
  <c r="BB8" i="31"/>
  <c r="BB7" i="31"/>
  <c r="BB6" i="31"/>
  <c r="BB5" i="31"/>
  <c r="BB24" i="31" s="1"/>
  <c r="BB26" i="31" s="1"/>
  <c r="BB4" i="31"/>
  <c r="BB20" i="32"/>
  <c r="BB19" i="32"/>
  <c r="BB18" i="32"/>
  <c r="BB16" i="32"/>
  <c r="BB17" i="32" s="1"/>
  <c r="BB15" i="32"/>
  <c r="BB13" i="32"/>
  <c r="BB12" i="32"/>
  <c r="BB11" i="32"/>
  <c r="BB14" i="32" s="1"/>
  <c r="BB10" i="32"/>
  <c r="BB9" i="32"/>
  <c r="BB8" i="32"/>
  <c r="BB7" i="32"/>
  <c r="BB6" i="32"/>
  <c r="BB5" i="32"/>
  <c r="BB21" i="32" s="1"/>
  <c r="BB4" i="32"/>
  <c r="BB19" i="30"/>
  <c r="BB18" i="30"/>
  <c r="BB20" i="30" s="1"/>
  <c r="BB16" i="30"/>
  <c r="BB15" i="30"/>
  <c r="BB12" i="30"/>
  <c r="BB10" i="30"/>
  <c r="BB9" i="30"/>
  <c r="BB8" i="30"/>
  <c r="BB7" i="30"/>
  <c r="BB6" i="30"/>
  <c r="BB4" i="30"/>
  <c r="BB13" i="14"/>
  <c r="BB12" i="14"/>
  <c r="BB11" i="14"/>
  <c r="BB10" i="14"/>
  <c r="BB9" i="14"/>
  <c r="BB8" i="14"/>
  <c r="BB7" i="14"/>
  <c r="BB6" i="14"/>
  <c r="BB5" i="14"/>
  <c r="BB14" i="14" s="1"/>
  <c r="BB4" i="14"/>
  <c r="BB17" i="13"/>
  <c r="BB16" i="13"/>
  <c r="BB13" i="13"/>
  <c r="BB12" i="13"/>
  <c r="BB11" i="13"/>
  <c r="BB10" i="13"/>
  <c r="BB9" i="13"/>
  <c r="BB8" i="13"/>
  <c r="BB7" i="13"/>
  <c r="BB6" i="13"/>
  <c r="BB5" i="13"/>
  <c r="BB18" i="13" s="1"/>
  <c r="BB30" i="12"/>
  <c r="BB29" i="12"/>
  <c r="BB28" i="12"/>
  <c r="BB27" i="12"/>
  <c r="BB26" i="12"/>
  <c r="BB25" i="12"/>
  <c r="BB24" i="12"/>
  <c r="BB23" i="12"/>
  <c r="BB22" i="12"/>
  <c r="BB19" i="12"/>
  <c r="BB18" i="12"/>
  <c r="BB17" i="12"/>
  <c r="BB16" i="12"/>
  <c r="BB14" i="12"/>
  <c r="BB13" i="12"/>
  <c r="BB12" i="12"/>
  <c r="BB15" i="12" s="1"/>
  <c r="BB11" i="12"/>
  <c r="BB10" i="12"/>
  <c r="BB9" i="12"/>
  <c r="BB8" i="12"/>
  <c r="BB7" i="12"/>
  <c r="BB6" i="12"/>
  <c r="BB5" i="12"/>
  <c r="BB32" i="12" s="1"/>
  <c r="BB17" i="22"/>
  <c r="BB16" i="22"/>
  <c r="BB15" i="22"/>
  <c r="BB14" i="22"/>
  <c r="BB13" i="22"/>
  <c r="BB12" i="22"/>
  <c r="BB11" i="22"/>
  <c r="BB10" i="22"/>
  <c r="BB9" i="22"/>
  <c r="BB8" i="22"/>
  <c r="BB7" i="22"/>
  <c r="BB6" i="22"/>
  <c r="BB5" i="22"/>
  <c r="BB18" i="22" s="1"/>
  <c r="BB4" i="22"/>
  <c r="BB20" i="21"/>
  <c r="BB19" i="21"/>
  <c r="BB17" i="21"/>
  <c r="BB16" i="21"/>
  <c r="BB18" i="21" s="1"/>
  <c r="BB15" i="21"/>
  <c r="BB13" i="21"/>
  <c r="BB12" i="21"/>
  <c r="BB11" i="21"/>
  <c r="BB14" i="21" s="1"/>
  <c r="BB10" i="21"/>
  <c r="BB9" i="21"/>
  <c r="BB8" i="21"/>
  <c r="BB7" i="21"/>
  <c r="BB6" i="21"/>
  <c r="BB5" i="21"/>
  <c r="BB21" i="21" s="1"/>
  <c r="BB4" i="21"/>
  <c r="BB30" i="26"/>
  <c r="BB28" i="26"/>
  <c r="BB29" i="26" s="1"/>
  <c r="BB27" i="26"/>
  <c r="BB25" i="26"/>
  <c r="BB24" i="26"/>
  <c r="BB26" i="26" s="1"/>
  <c r="BB23" i="26"/>
  <c r="BB21" i="26"/>
  <c r="BB20" i="26"/>
  <c r="BB19" i="26"/>
  <c r="BB18" i="26"/>
  <c r="BB17" i="26"/>
  <c r="BB16" i="26"/>
  <c r="BB15" i="26"/>
  <c r="BB14" i="26"/>
  <c r="BB13" i="26"/>
  <c r="BB12" i="26"/>
  <c r="BB22" i="26" s="1"/>
  <c r="BB11" i="26"/>
  <c r="BB10" i="26"/>
  <c r="BB9" i="26"/>
  <c r="BB8" i="26"/>
  <c r="BB7" i="26"/>
  <c r="BB6" i="26"/>
  <c r="BB5" i="26"/>
  <c r="BB31" i="26" s="1"/>
  <c r="BB4" i="26"/>
  <c r="BB14" i="38"/>
  <c r="BB13" i="38"/>
  <c r="BB12" i="38"/>
  <c r="BB10" i="38"/>
  <c r="BB9" i="38"/>
  <c r="BB11" i="38" s="1"/>
  <c r="BB8" i="38"/>
  <c r="BB7" i="38"/>
  <c r="BB6" i="38"/>
  <c r="BB5" i="38"/>
  <c r="BB15" i="38" s="1"/>
  <c r="BB4" i="38"/>
  <c r="BB14" i="39"/>
  <c r="BB13" i="39"/>
  <c r="BB12" i="39"/>
  <c r="BB11" i="39"/>
  <c r="BB10" i="39"/>
  <c r="BB9" i="39"/>
  <c r="BB8" i="39"/>
  <c r="BB7" i="39"/>
  <c r="BB6" i="39"/>
  <c r="BB5" i="39"/>
  <c r="BB15" i="39" s="1"/>
  <c r="BB4" i="39"/>
  <c r="BB14" i="55"/>
  <c r="BB13" i="55"/>
  <c r="BB12" i="55"/>
  <c r="BB11" i="55"/>
  <c r="BB10" i="55"/>
  <c r="BB8" i="55"/>
  <c r="BB9" i="55" s="1"/>
  <c r="BB7" i="55"/>
  <c r="BB6" i="55"/>
  <c r="BB5" i="55"/>
  <c r="BB15" i="55" s="1"/>
  <c r="BB4" i="55"/>
  <c r="BB5" i="37"/>
  <c r="BB4" i="37"/>
  <c r="BB5" i="36"/>
  <c r="BB4" i="36"/>
  <c r="BB16" i="35"/>
  <c r="BB15" i="35"/>
  <c r="BB14" i="35"/>
  <c r="BB13" i="35"/>
  <c r="BB11" i="35"/>
  <c r="BB10" i="35"/>
  <c r="BB12" i="35" s="1"/>
  <c r="BB8" i="35"/>
  <c r="BB7" i="35"/>
  <c r="BB9" i="35" s="1"/>
  <c r="BB6" i="35"/>
  <c r="BB5" i="35"/>
  <c r="BB17" i="35" s="1"/>
  <c r="BB4" i="35"/>
  <c r="BB14" i="43"/>
  <c r="BB13" i="43"/>
  <c r="BB12" i="43"/>
  <c r="BB11" i="43"/>
  <c r="BB10" i="43"/>
  <c r="BB9" i="43"/>
  <c r="BB8" i="43"/>
  <c r="BB7" i="43"/>
  <c r="BB6" i="43"/>
  <c r="BB15" i="43" s="1"/>
  <c r="BB5" i="43"/>
  <c r="BB4" i="43"/>
  <c r="BB14" i="51"/>
  <c r="BB13" i="51"/>
  <c r="BB12" i="51"/>
  <c r="BB11" i="51"/>
  <c r="BB10" i="51"/>
  <c r="BB8" i="51"/>
  <c r="BB7" i="51"/>
  <c r="BB9" i="51" s="1"/>
  <c r="BB6" i="51"/>
  <c r="BB5" i="51"/>
  <c r="BB4" i="51"/>
  <c r="BB15" i="42"/>
  <c r="BB14" i="42"/>
  <c r="BB13" i="42"/>
  <c r="BB12" i="42"/>
  <c r="BB11" i="42"/>
  <c r="BB10" i="42"/>
  <c r="BB9" i="42"/>
  <c r="BB8" i="42"/>
  <c r="BB7" i="42"/>
  <c r="BB6" i="42"/>
  <c r="BB5" i="42"/>
  <c r="BB16" i="42" s="1"/>
  <c r="BB4" i="42"/>
  <c r="BB12" i="49"/>
  <c r="BB11" i="49"/>
  <c r="BB10" i="49"/>
  <c r="BB9" i="49"/>
  <c r="BB8" i="49"/>
  <c r="BB7" i="49"/>
  <c r="BB6" i="49"/>
  <c r="BB5" i="49"/>
  <c r="BB13" i="49" s="1"/>
  <c r="BB4" i="49"/>
  <c r="BB5" i="16"/>
  <c r="BB4" i="16"/>
  <c r="BB26" i="15"/>
  <c r="BB25" i="15"/>
  <c r="BB24" i="15"/>
  <c r="BB22" i="15"/>
  <c r="BB23" i="15" s="1"/>
  <c r="BB21" i="15"/>
  <c r="BB20" i="15"/>
  <c r="BB18" i="15"/>
  <c r="BB17" i="15"/>
  <c r="BB16" i="15"/>
  <c r="BB15" i="15"/>
  <c r="BB14" i="15"/>
  <c r="BB13" i="15"/>
  <c r="BB12" i="15"/>
  <c r="BB11" i="15"/>
  <c r="BB19" i="15" s="1"/>
  <c r="BB10" i="15"/>
  <c r="BB9" i="15"/>
  <c r="BB8" i="15"/>
  <c r="BB7" i="15"/>
  <c r="BB6" i="15"/>
  <c r="BB5" i="15"/>
  <c r="BB4" i="15"/>
  <c r="BB4" i="20"/>
  <c r="BB31" i="12" l="1"/>
  <c r="BB6" i="50"/>
  <c r="BB23" i="50"/>
  <c r="BB15" i="51"/>
  <c r="BC8" i="49"/>
  <c r="BA8" i="49"/>
  <c r="AX8" i="49"/>
  <c r="AW8" i="49"/>
  <c r="AV8" i="49"/>
  <c r="AU8" i="49"/>
  <c r="AT8" i="49"/>
  <c r="AS8" i="49"/>
  <c r="AR8" i="49"/>
  <c r="AQ8" i="49"/>
  <c r="AP8" i="49"/>
  <c r="AO8" i="49"/>
  <c r="AN8" i="49"/>
  <c r="AM8" i="49"/>
  <c r="AL8" i="49"/>
  <c r="AK8" i="49"/>
  <c r="AJ8" i="49"/>
  <c r="AI8" i="49"/>
  <c r="AH8" i="49"/>
  <c r="AG8" i="49"/>
  <c r="AF8" i="49"/>
  <c r="AE8" i="49"/>
  <c r="AD8" i="49"/>
  <c r="BC8" i="51"/>
  <c r="BA8" i="51"/>
  <c r="AX8" i="51"/>
  <c r="AW8" i="51"/>
  <c r="AV8" i="51"/>
  <c r="AU8" i="51"/>
  <c r="AT8" i="51"/>
  <c r="AS8" i="51"/>
  <c r="AR8" i="51"/>
  <c r="AQ8" i="51"/>
  <c r="AP8" i="51"/>
  <c r="AO8" i="51"/>
  <c r="AN8" i="51"/>
  <c r="AM8" i="51"/>
  <c r="AL8" i="51"/>
  <c r="AK8" i="51"/>
  <c r="AJ8" i="51"/>
  <c r="AI8" i="51"/>
  <c r="AH8" i="51"/>
  <c r="AG8" i="51"/>
  <c r="AF8" i="51"/>
  <c r="AE8" i="51"/>
  <c r="AD8" i="51"/>
  <c r="BC8" i="43"/>
  <c r="BA8" i="43"/>
  <c r="AX8" i="43"/>
  <c r="AW8" i="43"/>
  <c r="AV8" i="43"/>
  <c r="AU8" i="43"/>
  <c r="AT8" i="43"/>
  <c r="AS8" i="43"/>
  <c r="AR8" i="43"/>
  <c r="AQ8" i="43"/>
  <c r="AP8" i="43"/>
  <c r="AO8" i="43"/>
  <c r="AN8" i="43"/>
  <c r="AM8" i="43"/>
  <c r="AL8" i="43"/>
  <c r="AK8" i="43"/>
  <c r="AJ8" i="43"/>
  <c r="AI8" i="43"/>
  <c r="AH8" i="43"/>
  <c r="AG8" i="43"/>
  <c r="AF8" i="43"/>
  <c r="AE8" i="43"/>
  <c r="AD8" i="43"/>
  <c r="AB8" i="43"/>
  <c r="Z8" i="43"/>
  <c r="W8" i="43"/>
  <c r="V8" i="43"/>
  <c r="U8" i="43"/>
  <c r="T8" i="43"/>
  <c r="S8" i="43"/>
  <c r="R8" i="43"/>
  <c r="Q8" i="43"/>
  <c r="P8" i="43"/>
  <c r="O8" i="43"/>
  <c r="N8" i="43"/>
  <c r="M8" i="43"/>
  <c r="L8" i="43"/>
  <c r="K8" i="43"/>
  <c r="J8" i="43"/>
  <c r="I8" i="43"/>
  <c r="H8" i="43"/>
  <c r="G8" i="43"/>
  <c r="F8" i="43"/>
  <c r="E8" i="43"/>
  <c r="D8" i="43"/>
  <c r="C8" i="43"/>
  <c r="BC8" i="35"/>
  <c r="BA8" i="35"/>
  <c r="AX8" i="35"/>
  <c r="AW8" i="35"/>
  <c r="AV8" i="35"/>
  <c r="AU8" i="35"/>
  <c r="AT8" i="35"/>
  <c r="AS8" i="35"/>
  <c r="AR8" i="35"/>
  <c r="AQ8" i="35"/>
  <c r="AP8" i="35"/>
  <c r="AO8" i="35"/>
  <c r="AN8" i="35"/>
  <c r="AM8" i="35"/>
  <c r="AL8" i="35"/>
  <c r="AK8" i="35"/>
  <c r="AJ8" i="35"/>
  <c r="AI8" i="35"/>
  <c r="AH8" i="35"/>
  <c r="AG8" i="35"/>
  <c r="AF8" i="35"/>
  <c r="AE8" i="35"/>
  <c r="AD8" i="35"/>
  <c r="AB8" i="35"/>
  <c r="W8" i="35"/>
  <c r="V8" i="35"/>
  <c r="U8" i="35"/>
  <c r="T8" i="35"/>
  <c r="S8" i="35"/>
  <c r="R8" i="35"/>
  <c r="Q8" i="35"/>
  <c r="P8" i="35"/>
  <c r="O8" i="35"/>
  <c r="N8" i="35"/>
  <c r="M8" i="35"/>
  <c r="L8" i="35"/>
  <c r="K8" i="35"/>
  <c r="J8" i="35"/>
  <c r="I8" i="35"/>
  <c r="H8" i="35"/>
  <c r="G8" i="35"/>
  <c r="F8" i="35"/>
  <c r="E8" i="35"/>
  <c r="D8" i="35"/>
  <c r="C8" i="35"/>
  <c r="BC8" i="39"/>
  <c r="BA8" i="39"/>
  <c r="AX8" i="39"/>
  <c r="AW8" i="39"/>
  <c r="AV8" i="39"/>
  <c r="AU8" i="39"/>
  <c r="AT8" i="39"/>
  <c r="AS8" i="39"/>
  <c r="AR8" i="39"/>
  <c r="AQ8" i="39"/>
  <c r="AP8" i="39"/>
  <c r="AO8" i="39"/>
  <c r="AN8" i="39"/>
  <c r="AM8" i="39"/>
  <c r="AL8" i="39"/>
  <c r="AK8" i="39"/>
  <c r="AJ8" i="39"/>
  <c r="AI8" i="39"/>
  <c r="AH8" i="39"/>
  <c r="AG8" i="39"/>
  <c r="AF8" i="39"/>
  <c r="AE8" i="39"/>
  <c r="AD8" i="39"/>
  <c r="BC10" i="38"/>
  <c r="BA10" i="38"/>
  <c r="AZ10" i="38"/>
  <c r="AX10" i="38"/>
  <c r="AW10" i="38"/>
  <c r="AV10" i="38"/>
  <c r="AU10" i="38"/>
  <c r="AT10" i="38"/>
  <c r="AS10" i="38"/>
  <c r="AR10" i="38"/>
  <c r="AQ10" i="38"/>
  <c r="AP10" i="38"/>
  <c r="AO10" i="38"/>
  <c r="AN10" i="38"/>
  <c r="AM10" i="38"/>
  <c r="AL10" i="38"/>
  <c r="AK10" i="38"/>
  <c r="AJ10" i="38"/>
  <c r="AI10" i="38"/>
  <c r="AH10" i="38"/>
  <c r="AG10" i="38"/>
  <c r="AF10" i="38"/>
  <c r="AE10" i="38"/>
  <c r="AD10" i="38"/>
  <c r="BC9" i="38"/>
  <c r="BC11" i="38" s="1"/>
  <c r="BA9" i="38"/>
  <c r="AX9" i="38"/>
  <c r="AX11" i="38" s="1"/>
  <c r="AW9" i="38"/>
  <c r="AV9" i="38"/>
  <c r="AV11" i="38" s="1"/>
  <c r="AU9" i="38"/>
  <c r="AU11" i="38" s="1"/>
  <c r="AT9" i="38"/>
  <c r="AT11" i="38" s="1"/>
  <c r="AS9" i="38"/>
  <c r="AS11" i="38" s="1"/>
  <c r="AR9" i="38"/>
  <c r="AQ9" i="38"/>
  <c r="AQ11" i="38" s="1"/>
  <c r="AP9" i="38"/>
  <c r="AP11" i="38" s="1"/>
  <c r="AO9" i="38"/>
  <c r="AN9" i="38"/>
  <c r="AM9" i="38"/>
  <c r="AL9" i="38"/>
  <c r="AL11" i="38" s="1"/>
  <c r="AK9" i="38"/>
  <c r="AK11" i="38" s="1"/>
  <c r="AJ9" i="38"/>
  <c r="AI9" i="38"/>
  <c r="AI11" i="38" s="1"/>
  <c r="AH9" i="38"/>
  <c r="AH11" i="38" s="1"/>
  <c r="AG9" i="38"/>
  <c r="AG11" i="38" s="1"/>
  <c r="AF9" i="38"/>
  <c r="AE9" i="38"/>
  <c r="AD9" i="38"/>
  <c r="AD11" i="38" s="1"/>
  <c r="BC14" i="38"/>
  <c r="BA14" i="38"/>
  <c r="AX14" i="38"/>
  <c r="AW14" i="38"/>
  <c r="AV14" i="38"/>
  <c r="AU14" i="38"/>
  <c r="AT14" i="38"/>
  <c r="AS14" i="38"/>
  <c r="AR14" i="38"/>
  <c r="AQ14" i="38"/>
  <c r="AP14" i="38"/>
  <c r="AO14" i="38"/>
  <c r="AN14" i="38"/>
  <c r="AM14" i="38"/>
  <c r="AL14" i="38"/>
  <c r="AK14" i="38"/>
  <c r="AJ14" i="38"/>
  <c r="AI14" i="38"/>
  <c r="AH14" i="38"/>
  <c r="AG14" i="38"/>
  <c r="AF14" i="38"/>
  <c r="AE14" i="38"/>
  <c r="AD14" i="38"/>
  <c r="BC13" i="38"/>
  <c r="BA13" i="38"/>
  <c r="AZ13" i="38"/>
  <c r="AY13" i="38"/>
  <c r="AX13" i="38"/>
  <c r="AW13" i="38"/>
  <c r="AV13" i="38"/>
  <c r="AU13" i="38"/>
  <c r="AT13" i="38"/>
  <c r="AS13" i="38"/>
  <c r="AR13" i="38"/>
  <c r="AQ13" i="38"/>
  <c r="AP13" i="38"/>
  <c r="AO13" i="38"/>
  <c r="AN13" i="38"/>
  <c r="AM13" i="38"/>
  <c r="AL13" i="38"/>
  <c r="AK13" i="38"/>
  <c r="AJ13" i="38"/>
  <c r="AI13" i="38"/>
  <c r="AH13" i="38"/>
  <c r="AG13" i="38"/>
  <c r="AF13" i="38"/>
  <c r="AE13" i="38"/>
  <c r="AD13" i="38"/>
  <c r="BC12" i="38"/>
  <c r="BA12" i="38"/>
  <c r="AX12" i="38"/>
  <c r="AW12" i="38"/>
  <c r="AV12" i="38"/>
  <c r="AU12" i="38"/>
  <c r="AT12" i="38"/>
  <c r="AS12" i="38"/>
  <c r="AR12" i="38"/>
  <c r="AQ12" i="38"/>
  <c r="AP12" i="38"/>
  <c r="AO12" i="38"/>
  <c r="AN12" i="38"/>
  <c r="AM12" i="38"/>
  <c r="AL12" i="38"/>
  <c r="AK12" i="38"/>
  <c r="AJ12" i="38"/>
  <c r="AI12" i="38"/>
  <c r="AH12" i="38"/>
  <c r="AG12" i="38"/>
  <c r="AF12" i="38"/>
  <c r="AE12" i="38"/>
  <c r="AD12" i="38"/>
  <c r="BC8" i="38"/>
  <c r="BA8" i="38"/>
  <c r="AX8" i="38"/>
  <c r="AW8" i="38"/>
  <c r="AV8" i="38"/>
  <c r="AU8" i="38"/>
  <c r="AT8" i="38"/>
  <c r="AS8" i="38"/>
  <c r="AR8" i="38"/>
  <c r="AQ8" i="38"/>
  <c r="AP8" i="38"/>
  <c r="AO8" i="38"/>
  <c r="AN8" i="38"/>
  <c r="AM8" i="38"/>
  <c r="AL8" i="38"/>
  <c r="AK8" i="38"/>
  <c r="AJ8" i="38"/>
  <c r="AI8" i="38"/>
  <c r="AH8" i="38"/>
  <c r="AG8" i="38"/>
  <c r="AF8" i="38"/>
  <c r="AE8" i="38"/>
  <c r="AD8" i="38"/>
  <c r="BC7" i="38"/>
  <c r="BA7" i="38"/>
  <c r="AX7" i="38"/>
  <c r="AW7" i="38"/>
  <c r="AV7" i="38"/>
  <c r="AU7" i="38"/>
  <c r="AT7" i="38"/>
  <c r="AS7" i="38"/>
  <c r="AR7" i="38"/>
  <c r="AQ7" i="38"/>
  <c r="AP7" i="38"/>
  <c r="AO7" i="38"/>
  <c r="AN7" i="38"/>
  <c r="AM7" i="38"/>
  <c r="AL7" i="38"/>
  <c r="AK7" i="38"/>
  <c r="AJ7" i="38"/>
  <c r="AI7" i="38"/>
  <c r="AH7" i="38"/>
  <c r="AG7" i="38"/>
  <c r="AF7" i="38"/>
  <c r="AE7" i="38"/>
  <c r="AD7" i="38"/>
  <c r="BC6" i="38"/>
  <c r="BA6" i="38"/>
  <c r="AZ6" i="38"/>
  <c r="AY6" i="38"/>
  <c r="AX6" i="38"/>
  <c r="AW6" i="38"/>
  <c r="AV6" i="38"/>
  <c r="AU6" i="38"/>
  <c r="AT6" i="38"/>
  <c r="AS6" i="38"/>
  <c r="AR6" i="38"/>
  <c r="AQ6" i="38"/>
  <c r="AP6" i="38"/>
  <c r="AO6" i="38"/>
  <c r="AN6" i="38"/>
  <c r="AM6" i="38"/>
  <c r="AL6" i="38"/>
  <c r="AK6" i="38"/>
  <c r="AJ6" i="38"/>
  <c r="AI6" i="38"/>
  <c r="AH6" i="38"/>
  <c r="AG6" i="38"/>
  <c r="AF6" i="38"/>
  <c r="AE6" i="38"/>
  <c r="AD6" i="38"/>
  <c r="BC5" i="38"/>
  <c r="BA5" i="38"/>
  <c r="AX5" i="38"/>
  <c r="AW5" i="38"/>
  <c r="AV5" i="38"/>
  <c r="AU5" i="38"/>
  <c r="AT5" i="38"/>
  <c r="AS5" i="38"/>
  <c r="AR5" i="38"/>
  <c r="AQ5" i="38"/>
  <c r="AP5" i="38"/>
  <c r="AO5" i="38"/>
  <c r="AN5" i="38"/>
  <c r="AM5" i="38"/>
  <c r="AL5" i="38"/>
  <c r="AK5" i="38"/>
  <c r="AJ5" i="38"/>
  <c r="AI5" i="38"/>
  <c r="AH5" i="38"/>
  <c r="AG5" i="38"/>
  <c r="AF5" i="38"/>
  <c r="AE5" i="38"/>
  <c r="AD5" i="38"/>
  <c r="AO11" i="38" l="1"/>
  <c r="AN11" i="38"/>
  <c r="AE11" i="38"/>
  <c r="AF11" i="38"/>
  <c r="AW11" i="38"/>
  <c r="BA11" i="38"/>
  <c r="AM11" i="38"/>
  <c r="AR11" i="38"/>
  <c r="AJ11" i="38"/>
  <c r="AL15" i="38"/>
  <c r="AQ15" i="38"/>
  <c r="AM15" i="38"/>
  <c r="AK15" i="38"/>
  <c r="AS15" i="38"/>
  <c r="BC15" i="38"/>
  <c r="AG15" i="38"/>
  <c r="AO15" i="38"/>
  <c r="AW15" i="38"/>
  <c r="AI15" i="38"/>
  <c r="AP15" i="38"/>
  <c r="BA15" i="38"/>
  <c r="AD15" i="38"/>
  <c r="AT15" i="38"/>
  <c r="AE15" i="38"/>
  <c r="AU15" i="38"/>
  <c r="AH15" i="38"/>
  <c r="AX15" i="38"/>
  <c r="AF15" i="38"/>
  <c r="AN15" i="38"/>
  <c r="AV15" i="38"/>
  <c r="AJ15" i="38"/>
  <c r="AR15" i="38"/>
  <c r="A277" i="3"/>
  <c r="A287" i="3" s="1"/>
  <c r="K6" i="20" l="1"/>
  <c r="AS20" i="21"/>
  <c r="T11" i="31"/>
  <c r="BC8" i="55"/>
  <c r="BA8" i="55"/>
  <c r="AZ8" i="55"/>
  <c r="AY8" i="55"/>
  <c r="AX8" i="55"/>
  <c r="AW8" i="55"/>
  <c r="AV8" i="55"/>
  <c r="AU8" i="55"/>
  <c r="AT8" i="55"/>
  <c r="AS8" i="55"/>
  <c r="AR8" i="55"/>
  <c r="AQ8" i="55"/>
  <c r="AP8" i="55"/>
  <c r="AO8" i="55"/>
  <c r="AN8" i="55"/>
  <c r="AM8" i="55"/>
  <c r="AL8" i="55"/>
  <c r="AK8" i="55"/>
  <c r="AJ8" i="55"/>
  <c r="AI8" i="55"/>
  <c r="AH8" i="55"/>
  <c r="AG8" i="55"/>
  <c r="AF8" i="55"/>
  <c r="AE8" i="55"/>
  <c r="AD8" i="55"/>
  <c r="BC14" i="55"/>
  <c r="BA14" i="55"/>
  <c r="AZ14" i="55"/>
  <c r="AY14" i="55"/>
  <c r="AX14" i="55"/>
  <c r="AW14" i="55"/>
  <c r="AV14" i="55"/>
  <c r="AU14" i="55"/>
  <c r="AT14" i="55"/>
  <c r="AS14" i="55"/>
  <c r="AR14" i="55"/>
  <c r="AQ14" i="55"/>
  <c r="AP14" i="55"/>
  <c r="AO14" i="55"/>
  <c r="AN14" i="55"/>
  <c r="AM14" i="55"/>
  <c r="AL14" i="55"/>
  <c r="AK14" i="55"/>
  <c r="AJ14" i="55"/>
  <c r="AI14" i="55"/>
  <c r="AH14" i="55"/>
  <c r="AG14" i="55"/>
  <c r="AF14" i="55"/>
  <c r="AE14" i="55"/>
  <c r="AD14" i="55"/>
  <c r="BC13" i="55"/>
  <c r="BA13" i="55"/>
  <c r="AZ13" i="55"/>
  <c r="AY13" i="55"/>
  <c r="AX13" i="55"/>
  <c r="AW13" i="55"/>
  <c r="AV13" i="55"/>
  <c r="AU13" i="55"/>
  <c r="AT13" i="55"/>
  <c r="AS13" i="55"/>
  <c r="AR13" i="55"/>
  <c r="AQ13" i="55"/>
  <c r="AP13" i="55"/>
  <c r="AO13" i="55"/>
  <c r="AN13" i="55"/>
  <c r="AM13" i="55"/>
  <c r="AL13" i="55"/>
  <c r="AK13" i="55"/>
  <c r="AJ13" i="55"/>
  <c r="AI13" i="55"/>
  <c r="AH13" i="55"/>
  <c r="AG13" i="55"/>
  <c r="AF13" i="55"/>
  <c r="AE13" i="55"/>
  <c r="AD13" i="55"/>
  <c r="BC12" i="55"/>
  <c r="BA12" i="55"/>
  <c r="AZ12" i="55"/>
  <c r="AY12" i="55"/>
  <c r="AX12" i="55"/>
  <c r="AW12" i="55"/>
  <c r="AV12" i="55"/>
  <c r="AU12" i="55"/>
  <c r="AT12" i="55"/>
  <c r="AS12" i="55"/>
  <c r="AR12" i="55"/>
  <c r="AQ12" i="55"/>
  <c r="AP12" i="55"/>
  <c r="AO12" i="55"/>
  <c r="AN12" i="55"/>
  <c r="AM12" i="55"/>
  <c r="AL12" i="55"/>
  <c r="AK12" i="55"/>
  <c r="AJ12" i="55"/>
  <c r="AI12" i="55"/>
  <c r="AH12" i="55"/>
  <c r="AG12" i="55"/>
  <c r="AF12" i="55"/>
  <c r="AE12" i="55"/>
  <c r="AD12" i="55"/>
  <c r="BC11" i="55"/>
  <c r="BA11" i="55"/>
  <c r="AZ11" i="55"/>
  <c r="AY11" i="55"/>
  <c r="AX11" i="55"/>
  <c r="AW11" i="55"/>
  <c r="AV11" i="55"/>
  <c r="AU11" i="55"/>
  <c r="AT11" i="55"/>
  <c r="AS11" i="55"/>
  <c r="AR11" i="55"/>
  <c r="AQ11" i="55"/>
  <c r="AP11" i="55"/>
  <c r="AO11" i="55"/>
  <c r="AN11" i="55"/>
  <c r="AM11" i="55"/>
  <c r="AL11" i="55"/>
  <c r="AK11" i="55"/>
  <c r="AJ11" i="55"/>
  <c r="AI11" i="55"/>
  <c r="AH11" i="55"/>
  <c r="AG11" i="55"/>
  <c r="AF11" i="55"/>
  <c r="AE11" i="55"/>
  <c r="AD11" i="55"/>
  <c r="BC10" i="55"/>
  <c r="BA10" i="55"/>
  <c r="AZ10" i="55"/>
  <c r="AY10" i="55"/>
  <c r="AX10" i="55"/>
  <c r="AW10" i="55"/>
  <c r="AV10" i="55"/>
  <c r="AU10" i="55"/>
  <c r="AT10" i="55"/>
  <c r="AS10" i="55"/>
  <c r="AR10" i="55"/>
  <c r="AQ10" i="55"/>
  <c r="AP10" i="55"/>
  <c r="AO10" i="55"/>
  <c r="AN10" i="55"/>
  <c r="AM10" i="55"/>
  <c r="AL10" i="55"/>
  <c r="AK10" i="55"/>
  <c r="AJ10" i="55"/>
  <c r="AI10" i="55"/>
  <c r="AH10" i="55"/>
  <c r="AG10" i="55"/>
  <c r="AF10" i="55"/>
  <c r="AE10" i="55"/>
  <c r="AD10" i="55"/>
  <c r="BC7" i="55"/>
  <c r="BA7" i="55"/>
  <c r="AZ7" i="55"/>
  <c r="AY7" i="55"/>
  <c r="AX7" i="55"/>
  <c r="AW7" i="55"/>
  <c r="AV7" i="55"/>
  <c r="AU7" i="55"/>
  <c r="AT7" i="55"/>
  <c r="AS7" i="55"/>
  <c r="AR7" i="55"/>
  <c r="AQ7" i="55"/>
  <c r="AP7" i="55"/>
  <c r="AO7" i="55"/>
  <c r="AO9" i="55" s="1"/>
  <c r="AN7" i="55"/>
  <c r="AM7" i="55"/>
  <c r="AL7" i="55"/>
  <c r="AK7" i="55"/>
  <c r="AJ7" i="55"/>
  <c r="AI7" i="55"/>
  <c r="AH7" i="55"/>
  <c r="AG7" i="55"/>
  <c r="AG9" i="55" s="1"/>
  <c r="AF7" i="55"/>
  <c r="AE7" i="55"/>
  <c r="AD7" i="55"/>
  <c r="BC6" i="55"/>
  <c r="BA6" i="55"/>
  <c r="AZ6" i="55"/>
  <c r="AY6" i="55"/>
  <c r="AX6" i="55"/>
  <c r="AW6" i="55"/>
  <c r="AV6" i="55"/>
  <c r="AU6" i="55"/>
  <c r="AT6" i="55"/>
  <c r="AS6" i="55"/>
  <c r="AR6" i="55"/>
  <c r="AQ6" i="55"/>
  <c r="AP6" i="55"/>
  <c r="AO6" i="55"/>
  <c r="AN6" i="55"/>
  <c r="AM6" i="55"/>
  <c r="AL6" i="55"/>
  <c r="AK6" i="55"/>
  <c r="AJ6" i="55"/>
  <c r="AI6" i="55"/>
  <c r="AH6" i="55"/>
  <c r="AG6" i="55"/>
  <c r="AF6" i="55"/>
  <c r="AE6" i="55"/>
  <c r="AD6" i="55"/>
  <c r="BC5" i="55"/>
  <c r="BA5" i="55"/>
  <c r="AZ5" i="55"/>
  <c r="AY5" i="55"/>
  <c r="AX5" i="55"/>
  <c r="AW5" i="55"/>
  <c r="AV5" i="55"/>
  <c r="AU5" i="55"/>
  <c r="AT5" i="55"/>
  <c r="AS5" i="55"/>
  <c r="AR5" i="55"/>
  <c r="AQ5" i="55"/>
  <c r="AP5" i="55"/>
  <c r="AO5" i="55"/>
  <c r="AN5" i="55"/>
  <c r="AM5" i="55"/>
  <c r="AL5" i="55"/>
  <c r="AK5" i="55"/>
  <c r="AJ5" i="55"/>
  <c r="AI5" i="55"/>
  <c r="AH5" i="55"/>
  <c r="AG5" i="55"/>
  <c r="AF5" i="55"/>
  <c r="AE5" i="55"/>
  <c r="AD5" i="55"/>
  <c r="AE4" i="55"/>
  <c r="AF4" i="55"/>
  <c r="AG4" i="55" s="1"/>
  <c r="AH4" i="55" s="1"/>
  <c r="AI4" i="55" s="1"/>
  <c r="AJ4" i="55" s="1"/>
  <c r="AK4" i="55" s="1"/>
  <c r="AL4" i="55" s="1"/>
  <c r="AM4" i="55" s="1"/>
  <c r="AN4" i="55" s="1"/>
  <c r="AO4" i="55" s="1"/>
  <c r="AP4" i="55" s="1"/>
  <c r="AQ4" i="55" s="1"/>
  <c r="AR4" i="55" s="1"/>
  <c r="AS4" i="55" s="1"/>
  <c r="AT4" i="55" s="1"/>
  <c r="AU4" i="55" s="1"/>
  <c r="AV4" i="55" s="1"/>
  <c r="AW4" i="55" s="1"/>
  <c r="AX4" i="55" s="1"/>
  <c r="AY4" i="55" s="1"/>
  <c r="AZ4" i="55" s="1"/>
  <c r="BA4" i="55" s="1"/>
  <c r="BC4" i="55" s="1"/>
  <c r="K4" i="55"/>
  <c r="L4" i="55" s="1"/>
  <c r="M4" i="55" s="1"/>
  <c r="N4" i="55" s="1"/>
  <c r="O4" i="55" s="1"/>
  <c r="P4" i="55" s="1"/>
  <c r="Q4" i="55" s="1"/>
  <c r="R4" i="55" s="1"/>
  <c r="S4" i="55"/>
  <c r="T4" i="55" s="1"/>
  <c r="U4" i="55" s="1"/>
  <c r="V4" i="55" s="1"/>
  <c r="W4" i="55" s="1"/>
  <c r="X4" i="55" s="1"/>
  <c r="Y4" i="55" s="1"/>
  <c r="Z4" i="55" s="1"/>
  <c r="AA4" i="55" s="1"/>
  <c r="AB4" i="55" s="1"/>
  <c r="A1" i="55"/>
  <c r="P14" i="55" s="1"/>
  <c r="S13" i="22"/>
  <c r="R413" i="54" s="1"/>
  <c r="S5" i="22"/>
  <c r="S9" i="1"/>
  <c r="S11" i="1"/>
  <c r="S12" i="1"/>
  <c r="R93" i="54" s="1"/>
  <c r="S17" i="1"/>
  <c r="T9" i="1"/>
  <c r="T11" i="1"/>
  <c r="T12" i="1"/>
  <c r="S93" i="54" s="1"/>
  <c r="S15" i="1"/>
  <c r="R95" i="54" s="1"/>
  <c r="S19" i="1"/>
  <c r="R96" i="54" s="1"/>
  <c r="S20" i="1"/>
  <c r="R97" i="54" s="1"/>
  <c r="AT9" i="1"/>
  <c r="AT11" i="1"/>
  <c r="AT12" i="1"/>
  <c r="AU105" i="54" s="1"/>
  <c r="AT17" i="1"/>
  <c r="AU9" i="1"/>
  <c r="AU11" i="1"/>
  <c r="AU12" i="1"/>
  <c r="AV105" i="54" s="1"/>
  <c r="AT15" i="1"/>
  <c r="AU107" i="54" s="1"/>
  <c r="AT19" i="1"/>
  <c r="AT20" i="1"/>
  <c r="AU109" i="54" s="1"/>
  <c r="S27" i="20"/>
  <c r="S5" i="20"/>
  <c r="R163" i="54" s="1"/>
  <c r="S15" i="20"/>
  <c r="R166" i="54" s="1"/>
  <c r="S10" i="20"/>
  <c r="R167" i="54" s="1"/>
  <c r="S12" i="20"/>
  <c r="R168" i="54" s="1"/>
  <c r="AT27" i="20"/>
  <c r="AT5" i="20"/>
  <c r="AU163" i="54" s="1"/>
  <c r="AT15" i="20"/>
  <c r="AT10" i="20"/>
  <c r="AT12" i="20"/>
  <c r="AU178" i="54" s="1"/>
  <c r="AT15" i="6"/>
  <c r="AU195" i="54" s="1"/>
  <c r="AT5" i="6"/>
  <c r="AU183" i="54" s="1"/>
  <c r="AU15" i="6"/>
  <c r="AV195" i="54" s="1"/>
  <c r="AU5" i="6"/>
  <c r="AV183" i="54" s="1"/>
  <c r="AT8" i="6"/>
  <c r="AU196" i="54" s="1"/>
  <c r="AU8" i="6"/>
  <c r="AT12" i="6"/>
  <c r="AU197" i="54" s="1"/>
  <c r="AU12" i="6"/>
  <c r="AV197" i="54" s="1"/>
  <c r="AT10" i="6"/>
  <c r="AU198" i="54" s="1"/>
  <c r="AU10" i="6"/>
  <c r="AT18" i="10"/>
  <c r="AU241" i="54" s="1"/>
  <c r="AT5" i="10"/>
  <c r="AU229" i="54" s="1"/>
  <c r="AU18" i="10"/>
  <c r="AV241" i="54" s="1"/>
  <c r="AU5" i="10"/>
  <c r="AV229" i="54" s="1"/>
  <c r="AT13" i="10"/>
  <c r="AU13" i="10"/>
  <c r="AV242" i="54" s="1"/>
  <c r="AT16" i="10"/>
  <c r="AU243" i="54" s="1"/>
  <c r="AU16" i="10"/>
  <c r="AV243" i="54" s="1"/>
  <c r="AT10" i="10"/>
  <c r="AU244" i="54" s="1"/>
  <c r="AU10" i="10"/>
  <c r="AV244" i="54" s="1"/>
  <c r="AT23" i="9"/>
  <c r="AU263" i="54" s="1"/>
  <c r="AT5" i="9"/>
  <c r="AU23" i="9"/>
  <c r="AV263" i="54" s="1"/>
  <c r="AU5" i="9"/>
  <c r="AT13" i="9"/>
  <c r="AU264" i="54" s="1"/>
  <c r="AU13" i="9"/>
  <c r="AV264" i="54" s="1"/>
  <c r="AT19" i="9"/>
  <c r="AU265" i="54" s="1"/>
  <c r="AU19" i="9"/>
  <c r="AV265" i="54" s="1"/>
  <c r="AT20" i="9"/>
  <c r="AU20" i="9"/>
  <c r="AV266" i="54" s="1"/>
  <c r="AT21" i="9"/>
  <c r="AU267" i="54" s="1"/>
  <c r="AU21" i="9"/>
  <c r="AV267" i="54" s="1"/>
  <c r="AT15" i="9"/>
  <c r="AU268" i="54" s="1"/>
  <c r="AU15" i="9"/>
  <c r="AV268" i="54" s="1"/>
  <c r="AT10" i="9"/>
  <c r="AU269" i="54" s="1"/>
  <c r="AU10" i="9"/>
  <c r="T20" i="31"/>
  <c r="S276" i="54" s="1"/>
  <c r="S14" i="31"/>
  <c r="R277" i="54" s="1"/>
  <c r="T14" i="31"/>
  <c r="S277" i="54" s="1"/>
  <c r="S10" i="31"/>
  <c r="T10" i="31"/>
  <c r="S278" i="54" s="1"/>
  <c r="AT20" i="31"/>
  <c r="AU284" i="54" s="1"/>
  <c r="AT14" i="31"/>
  <c r="AU285" i="54" s="1"/>
  <c r="AU14" i="31"/>
  <c r="AT10" i="31"/>
  <c r="AU286" i="54" s="1"/>
  <c r="AU10" i="31"/>
  <c r="AV286" i="54" s="1"/>
  <c r="S18" i="32"/>
  <c r="S5" i="32"/>
  <c r="S12" i="32"/>
  <c r="T12" i="32"/>
  <c r="S294" i="54" s="1"/>
  <c r="S13" i="32"/>
  <c r="R295" i="54" s="1"/>
  <c r="T13" i="32"/>
  <c r="S295" i="54" s="1"/>
  <c r="S16" i="32"/>
  <c r="R296" i="54" s="1"/>
  <c r="T16" i="32"/>
  <c r="S296" i="54" s="1"/>
  <c r="S10" i="32"/>
  <c r="T10" i="32"/>
  <c r="S297" i="54" s="1"/>
  <c r="AT18" i="32"/>
  <c r="AU305" i="54" s="1"/>
  <c r="AT5" i="32"/>
  <c r="AU18" i="32"/>
  <c r="AV305" i="54" s="1"/>
  <c r="AU5" i="32"/>
  <c r="AT12" i="32"/>
  <c r="AU306" i="54" s="1"/>
  <c r="AU12" i="32"/>
  <c r="AV306" i="54" s="1"/>
  <c r="AT13" i="32"/>
  <c r="AU13" i="32"/>
  <c r="AV307" i="54" s="1"/>
  <c r="AT16" i="32"/>
  <c r="AU308" i="54" s="1"/>
  <c r="AU16" i="32"/>
  <c r="AT10" i="32"/>
  <c r="AU309" i="54" s="1"/>
  <c r="AU10" i="32"/>
  <c r="AV309" i="54" s="1"/>
  <c r="AT18" i="30"/>
  <c r="AU326" i="54" s="1"/>
  <c r="AT5" i="30"/>
  <c r="AT15" i="30"/>
  <c r="AU327" i="54" s="1"/>
  <c r="AT16" i="30"/>
  <c r="AU328" i="54" s="1"/>
  <c r="AT10" i="30"/>
  <c r="AU329" i="54" s="1"/>
  <c r="AT13" i="14"/>
  <c r="AU342" i="54" s="1"/>
  <c r="AT5" i="14"/>
  <c r="AU334" i="54" s="1"/>
  <c r="AT10" i="14"/>
  <c r="AS346" i="3" s="1"/>
  <c r="AT17" i="13"/>
  <c r="AU360" i="54" s="1"/>
  <c r="AT5" i="13"/>
  <c r="AU348" i="54" s="1"/>
  <c r="AT12" i="13"/>
  <c r="AU361" i="54" s="1"/>
  <c r="AT8" i="13"/>
  <c r="AU362" i="54" s="1"/>
  <c r="AT10" i="13"/>
  <c r="AU363" i="54" s="1"/>
  <c r="AT22" i="12"/>
  <c r="AT5" i="12"/>
  <c r="AU368" i="54" s="1"/>
  <c r="AT8" i="12"/>
  <c r="AU381" i="54" s="1"/>
  <c r="AT17" i="12"/>
  <c r="AT10" i="12"/>
  <c r="AU383" i="54" s="1"/>
  <c r="S10" i="50"/>
  <c r="R392" i="54" s="1"/>
  <c r="S9" i="50"/>
  <c r="S11" i="50"/>
  <c r="S12" i="50"/>
  <c r="S18" i="50"/>
  <c r="S13" i="50"/>
  <c r="S14" i="50"/>
  <c r="R394" i="54" s="1"/>
  <c r="S16" i="50"/>
  <c r="S21" i="50"/>
  <c r="AT10" i="50"/>
  <c r="AU401" i="54" s="1"/>
  <c r="AT9" i="50"/>
  <c r="AT11" i="50"/>
  <c r="AT12" i="50"/>
  <c r="AT18" i="50"/>
  <c r="AT16" i="50"/>
  <c r="AU404" i="54" s="1"/>
  <c r="AT21" i="50"/>
  <c r="AU405" i="54" s="1"/>
  <c r="S15" i="22"/>
  <c r="R412" i="54" s="1"/>
  <c r="S10" i="22"/>
  <c r="R414" i="54" s="1"/>
  <c r="AT15" i="22"/>
  <c r="AU420" i="54" s="1"/>
  <c r="AT13" i="22"/>
  <c r="AU421" i="54" s="1"/>
  <c r="AT10" i="22"/>
  <c r="AU422" i="54" s="1"/>
  <c r="S16" i="21"/>
  <c r="R429" i="54" s="1"/>
  <c r="S5" i="21"/>
  <c r="S8" i="21"/>
  <c r="S10" i="21"/>
  <c r="R431" i="54" s="1"/>
  <c r="AT16" i="21"/>
  <c r="AU437" i="54" s="1"/>
  <c r="AT8" i="21"/>
  <c r="AT10" i="21"/>
  <c r="AU439" i="54" s="1"/>
  <c r="S24" i="26"/>
  <c r="R446" i="54" s="1"/>
  <c r="S5" i="26"/>
  <c r="S15" i="26"/>
  <c r="R447" i="54" s="1"/>
  <c r="S16" i="26"/>
  <c r="R448" i="54" s="1"/>
  <c r="S17" i="26"/>
  <c r="R449" i="54" s="1"/>
  <c r="S10" i="26"/>
  <c r="R450" i="54" s="1"/>
  <c r="AT24" i="26"/>
  <c r="AU458" i="54" s="1"/>
  <c r="AT5" i="26"/>
  <c r="DE86" i="54" s="1"/>
  <c r="AT15" i="26"/>
  <c r="AU459" i="54" s="1"/>
  <c r="AT16" i="26"/>
  <c r="AU460" i="54" s="1"/>
  <c r="AT17" i="26"/>
  <c r="AU461" i="54" s="1"/>
  <c r="AT10" i="26"/>
  <c r="AU462" i="54" s="1"/>
  <c r="AT12" i="39"/>
  <c r="AU475" i="54" s="1"/>
  <c r="AT5" i="39"/>
  <c r="S14" i="35"/>
  <c r="R483" i="54" s="1"/>
  <c r="S5" i="35"/>
  <c r="S11" i="35"/>
  <c r="R484" i="54" s="1"/>
  <c r="AT11" i="35"/>
  <c r="AU492" i="54" s="1"/>
  <c r="S13" i="43"/>
  <c r="S5" i="43"/>
  <c r="AT13" i="43"/>
  <c r="AU506" i="54" s="1"/>
  <c r="AT12" i="51"/>
  <c r="AT5" i="51"/>
  <c r="AU512" i="54" s="1"/>
  <c r="AT13" i="42"/>
  <c r="AT5" i="42"/>
  <c r="AS529" i="3" s="1"/>
  <c r="AT10" i="42"/>
  <c r="AU535" i="54" s="1"/>
  <c r="AT12" i="49"/>
  <c r="AT5" i="49"/>
  <c r="AT21" i="15"/>
  <c r="AT5" i="15"/>
  <c r="AU554" i="54" s="1"/>
  <c r="AT10" i="15"/>
  <c r="AU567" i="54" s="1"/>
  <c r="AT13" i="15"/>
  <c r="AU568" i="54" s="1"/>
  <c r="AT14" i="15"/>
  <c r="AT15" i="15"/>
  <c r="AU570" i="54" s="1"/>
  <c r="AS478" i="3"/>
  <c r="R415" i="3"/>
  <c r="R395" i="3"/>
  <c r="AS330" i="3"/>
  <c r="AT263" i="3"/>
  <c r="AT267" i="3"/>
  <c r="AS267" i="3"/>
  <c r="AT242" i="3"/>
  <c r="AS197" i="3"/>
  <c r="AT195" i="3"/>
  <c r="R163" i="3"/>
  <c r="R166" i="3"/>
  <c r="R168" i="3"/>
  <c r="AT105" i="3"/>
  <c r="AS105" i="3"/>
  <c r="AS107" i="3"/>
  <c r="S93" i="3"/>
  <c r="AO5" i="15"/>
  <c r="AP554" i="54" s="1"/>
  <c r="AO21" i="15"/>
  <c r="AP566" i="54" s="1"/>
  <c r="AO10" i="15"/>
  <c r="AP567" i="54" s="1"/>
  <c r="AO13" i="15"/>
  <c r="AP568" i="54" s="1"/>
  <c r="AO14" i="15"/>
  <c r="AP569" i="54" s="1"/>
  <c r="AO15" i="15"/>
  <c r="AP570" i="54" s="1"/>
  <c r="AN5" i="15"/>
  <c r="AO554" i="54" s="1"/>
  <c r="AN21" i="15"/>
  <c r="AO566" i="54" s="1"/>
  <c r="AN10" i="15"/>
  <c r="AO567" i="54" s="1"/>
  <c r="AN13" i="15"/>
  <c r="AO568" i="54" s="1"/>
  <c r="AN14" i="15"/>
  <c r="AO569" i="54" s="1"/>
  <c r="AN15" i="15"/>
  <c r="AO570" i="54" s="1"/>
  <c r="AM5" i="15"/>
  <c r="AN554" i="54" s="1"/>
  <c r="AM21" i="15"/>
  <c r="AM10" i="15"/>
  <c r="AN567" i="54" s="1"/>
  <c r="AM13" i="15"/>
  <c r="AN568" i="54" s="1"/>
  <c r="AM14" i="15"/>
  <c r="AN569" i="54" s="1"/>
  <c r="AM15" i="15"/>
  <c r="AN570" i="54" s="1"/>
  <c r="AL5" i="15"/>
  <c r="AM554" i="54" s="1"/>
  <c r="AL21" i="15"/>
  <c r="AM566" i="54" s="1"/>
  <c r="AL10" i="15"/>
  <c r="AM567" i="54" s="1"/>
  <c r="AL13" i="15"/>
  <c r="AL14" i="15"/>
  <c r="AM569" i="54" s="1"/>
  <c r="AL15" i="15"/>
  <c r="AM570" i="54" s="1"/>
  <c r="BC5" i="15"/>
  <c r="BD554" i="54" s="1"/>
  <c r="BC21" i="15"/>
  <c r="BD566" i="54" s="1"/>
  <c r="BC10" i="15"/>
  <c r="BD567" i="54" s="1"/>
  <c r="BC13" i="15"/>
  <c r="BD568" i="54" s="1"/>
  <c r="BC14" i="15"/>
  <c r="BD569" i="54" s="1"/>
  <c r="BC15" i="15"/>
  <c r="BC554" i="54"/>
  <c r="BC566" i="54"/>
  <c r="BC567" i="54"/>
  <c r="BC568" i="54"/>
  <c r="BC569" i="54"/>
  <c r="BC570" i="54"/>
  <c r="AV5" i="15"/>
  <c r="AW554" i="54" s="1"/>
  <c r="AV21" i="15"/>
  <c r="AV10" i="15"/>
  <c r="AW567" i="54" s="1"/>
  <c r="AV13" i="15"/>
  <c r="AW568" i="54" s="1"/>
  <c r="AV14" i="15"/>
  <c r="AW569" i="54" s="1"/>
  <c r="AV15" i="15"/>
  <c r="AW570" i="54" s="1"/>
  <c r="AU5" i="15"/>
  <c r="AV554" i="54" s="1"/>
  <c r="AU21" i="15"/>
  <c r="AV566" i="54" s="1"/>
  <c r="AU10" i="15"/>
  <c r="AV567" i="54" s="1"/>
  <c r="AU13" i="15"/>
  <c r="AU14" i="15"/>
  <c r="AV569" i="54" s="1"/>
  <c r="AU15" i="15"/>
  <c r="AV570" i="54" s="1"/>
  <c r="AS5" i="15"/>
  <c r="AT554" i="54" s="1"/>
  <c r="AS21" i="15"/>
  <c r="AT566" i="54" s="1"/>
  <c r="AS10" i="15"/>
  <c r="AT567" i="54" s="1"/>
  <c r="AS13" i="15"/>
  <c r="AT568" i="54" s="1"/>
  <c r="AS14" i="15"/>
  <c r="AT569" i="54" s="1"/>
  <c r="AS15" i="15"/>
  <c r="AR5" i="15"/>
  <c r="AS554" i="54" s="1"/>
  <c r="AR21" i="15"/>
  <c r="AS566" i="54" s="1"/>
  <c r="AR10" i="15"/>
  <c r="AS567" i="54" s="1"/>
  <c r="AR13" i="15"/>
  <c r="AS568" i="54" s="1"/>
  <c r="AR14" i="15"/>
  <c r="AS569" i="54" s="1"/>
  <c r="AR15" i="15"/>
  <c r="AS570" i="54" s="1"/>
  <c r="AQ5" i="15"/>
  <c r="AR554" i="54" s="1"/>
  <c r="AQ21" i="15"/>
  <c r="AQ10" i="15"/>
  <c r="AR567" i="54" s="1"/>
  <c r="AQ13" i="15"/>
  <c r="AR568" i="54" s="1"/>
  <c r="AQ14" i="15"/>
  <c r="AR569" i="54" s="1"/>
  <c r="AQ15" i="15"/>
  <c r="AR570" i="54" s="1"/>
  <c r="AP5" i="15"/>
  <c r="AQ554" i="54" s="1"/>
  <c r="AP21" i="15"/>
  <c r="AQ566" i="54" s="1"/>
  <c r="AP10" i="15"/>
  <c r="AQ567" i="54" s="1"/>
  <c r="AP13" i="15"/>
  <c r="AP14" i="15"/>
  <c r="AQ569" i="54" s="1"/>
  <c r="AP15" i="15"/>
  <c r="AQ570" i="54" s="1"/>
  <c r="AK5" i="15"/>
  <c r="AL554" i="54" s="1"/>
  <c r="AK21" i="15"/>
  <c r="AL566" i="54" s="1"/>
  <c r="AK10" i="15"/>
  <c r="AL567" i="54" s="1"/>
  <c r="AK13" i="15"/>
  <c r="AL568" i="54" s="1"/>
  <c r="AK14" i="15"/>
  <c r="AL569" i="54" s="1"/>
  <c r="AK15" i="15"/>
  <c r="AL570" i="54" s="1"/>
  <c r="AJ5" i="15"/>
  <c r="AK554" i="54" s="1"/>
  <c r="AJ21" i="15"/>
  <c r="AK566" i="54" s="1"/>
  <c r="AJ10" i="15"/>
  <c r="AK567" i="54" s="1"/>
  <c r="AJ13" i="15"/>
  <c r="AK568" i="54" s="1"/>
  <c r="AJ14" i="15"/>
  <c r="AK569" i="54" s="1"/>
  <c r="AJ15" i="15"/>
  <c r="AK570" i="54" s="1"/>
  <c r="AI5" i="15"/>
  <c r="AJ554" i="54" s="1"/>
  <c r="AI21" i="15"/>
  <c r="AI10" i="15"/>
  <c r="AJ567" i="54" s="1"/>
  <c r="AI13" i="15"/>
  <c r="AJ568" i="54" s="1"/>
  <c r="AI14" i="15"/>
  <c r="AI15" i="15"/>
  <c r="AJ570" i="54" s="1"/>
  <c r="AH5" i="15"/>
  <c r="AI554" i="54" s="1"/>
  <c r="AH21" i="15"/>
  <c r="AI566" i="54" s="1"/>
  <c r="AH10" i="15"/>
  <c r="AI567" i="54" s="1"/>
  <c r="AH13" i="15"/>
  <c r="AH14" i="15"/>
  <c r="AI569" i="54" s="1"/>
  <c r="AH15" i="15"/>
  <c r="AI570" i="54" s="1"/>
  <c r="AG5" i="15"/>
  <c r="AH554" i="54" s="1"/>
  <c r="AG21" i="15"/>
  <c r="AH566" i="54" s="1"/>
  <c r="AG10" i="15"/>
  <c r="AH567" i="54" s="1"/>
  <c r="AG13" i="15"/>
  <c r="AH568" i="54" s="1"/>
  <c r="AG14" i="15"/>
  <c r="AH569" i="54" s="1"/>
  <c r="AG15" i="15"/>
  <c r="AH570" i="54" s="1"/>
  <c r="AF5" i="15"/>
  <c r="AG554" i="54" s="1"/>
  <c r="AF21" i="15"/>
  <c r="AG566" i="54" s="1"/>
  <c r="AF10" i="15"/>
  <c r="AF13" i="15"/>
  <c r="AG568" i="54" s="1"/>
  <c r="AF14" i="15"/>
  <c r="AG569" i="54" s="1"/>
  <c r="AF15" i="15"/>
  <c r="AG570" i="54" s="1"/>
  <c r="AE5" i="15"/>
  <c r="AF554" i="54" s="1"/>
  <c r="AE21" i="15"/>
  <c r="AE10" i="15"/>
  <c r="AF567" i="54" s="1"/>
  <c r="AE13" i="15"/>
  <c r="AF568" i="54" s="1"/>
  <c r="AE14" i="15"/>
  <c r="AE15" i="15"/>
  <c r="AF570" i="54" s="1"/>
  <c r="AD5" i="15"/>
  <c r="AE554" i="54" s="1"/>
  <c r="AD21" i="15"/>
  <c r="AE566" i="54" s="1"/>
  <c r="AD10" i="15"/>
  <c r="AE567" i="54" s="1"/>
  <c r="AD13" i="15"/>
  <c r="AD14" i="15"/>
  <c r="AE569" i="54" s="1"/>
  <c r="AD15" i="15"/>
  <c r="AE570" i="54" s="1"/>
  <c r="A571" i="54"/>
  <c r="A560" i="54"/>
  <c r="A570" i="54" s="1"/>
  <c r="A559" i="54"/>
  <c r="A569" i="54" s="1"/>
  <c r="A558" i="54"/>
  <c r="A568" i="54" s="1"/>
  <c r="A557" i="54"/>
  <c r="A567" i="54" s="1"/>
  <c r="A566" i="54"/>
  <c r="A1" i="15"/>
  <c r="L14" i="15" s="1"/>
  <c r="K559" i="54" s="1"/>
  <c r="L5" i="15"/>
  <c r="K554" i="54" s="1"/>
  <c r="K21" i="15"/>
  <c r="AB10" i="15"/>
  <c r="AA557" i="54" s="1"/>
  <c r="AB14" i="15"/>
  <c r="AA559" i="54" s="1"/>
  <c r="AA5" i="15"/>
  <c r="Z554" i="54" s="1"/>
  <c r="U5" i="15"/>
  <c r="T554" i="54" s="1"/>
  <c r="U10" i="15"/>
  <c r="T557" i="54" s="1"/>
  <c r="U13" i="15"/>
  <c r="T558" i="54" s="1"/>
  <c r="U14" i="15"/>
  <c r="U15" i="15"/>
  <c r="T10" i="15"/>
  <c r="S557" i="54" s="1"/>
  <c r="T14" i="15"/>
  <c r="S559" i="54" s="1"/>
  <c r="T15" i="15"/>
  <c r="S560" i="54" s="1"/>
  <c r="R5" i="15"/>
  <c r="R21" i="15"/>
  <c r="R14" i="15"/>
  <c r="Q559" i="54" s="1"/>
  <c r="R15" i="15"/>
  <c r="Q560" i="54" s="1"/>
  <c r="Q5" i="15"/>
  <c r="P554" i="54" s="1"/>
  <c r="Q21" i="15"/>
  <c r="P556" i="54" s="1"/>
  <c r="Q10" i="15"/>
  <c r="Q13" i="15"/>
  <c r="P558" i="54" s="1"/>
  <c r="P5" i="15"/>
  <c r="O554" i="54" s="1"/>
  <c r="P21" i="15"/>
  <c r="P10" i="15"/>
  <c r="O557" i="54" s="1"/>
  <c r="P13" i="15"/>
  <c r="O558" i="54" s="1"/>
  <c r="P14" i="15"/>
  <c r="P15" i="15"/>
  <c r="O560" i="54" s="1"/>
  <c r="O10" i="15"/>
  <c r="N557" i="54" s="1"/>
  <c r="O13" i="15"/>
  <c r="N558" i="54" s="1"/>
  <c r="O14" i="15"/>
  <c r="N559" i="54" s="1"/>
  <c r="O15" i="15"/>
  <c r="J5" i="15"/>
  <c r="I554" i="54" s="1"/>
  <c r="J21" i="15"/>
  <c r="I556" i="54" s="1"/>
  <c r="J10" i="15"/>
  <c r="I557" i="54" s="1"/>
  <c r="J13" i="15"/>
  <c r="I558" i="54" s="1"/>
  <c r="J14" i="15"/>
  <c r="I559" i="54" s="1"/>
  <c r="J15" i="15"/>
  <c r="I560" i="54" s="1"/>
  <c r="I5" i="15"/>
  <c r="H554" i="54" s="1"/>
  <c r="I21" i="15"/>
  <c r="H556" i="54" s="1"/>
  <c r="I10" i="15"/>
  <c r="H557" i="54" s="1"/>
  <c r="I13" i="15"/>
  <c r="H558" i="54" s="1"/>
  <c r="I14" i="15"/>
  <c r="I15" i="15"/>
  <c r="H560" i="54" s="1"/>
  <c r="H5" i="15"/>
  <c r="G554" i="54" s="1"/>
  <c r="H21" i="15"/>
  <c r="G556" i="54" s="1"/>
  <c r="H10" i="15"/>
  <c r="G557" i="54" s="1"/>
  <c r="H13" i="15"/>
  <c r="G558" i="54" s="1"/>
  <c r="H14" i="15"/>
  <c r="G559" i="54" s="1"/>
  <c r="H15" i="15"/>
  <c r="G560" i="54" s="1"/>
  <c r="G5" i="15"/>
  <c r="F554" i="54" s="1"/>
  <c r="G21" i="15"/>
  <c r="F556" i="54" s="1"/>
  <c r="G10" i="15"/>
  <c r="F557" i="54" s="1"/>
  <c r="G13" i="15"/>
  <c r="F558" i="54" s="1"/>
  <c r="G14" i="15"/>
  <c r="F559" i="54" s="1"/>
  <c r="G15" i="15"/>
  <c r="F560" i="54" s="1"/>
  <c r="F5" i="15"/>
  <c r="E554" i="54" s="1"/>
  <c r="F21" i="15"/>
  <c r="E556" i="54" s="1"/>
  <c r="F10" i="15"/>
  <c r="F13" i="15"/>
  <c r="E558" i="54" s="1"/>
  <c r="F14" i="15"/>
  <c r="E559" i="54" s="1"/>
  <c r="F15" i="15"/>
  <c r="E560" i="54" s="1"/>
  <c r="E5" i="15"/>
  <c r="D554" i="54" s="1"/>
  <c r="E21" i="15"/>
  <c r="D556" i="54" s="1"/>
  <c r="E10" i="15"/>
  <c r="D557" i="54" s="1"/>
  <c r="E13" i="15"/>
  <c r="D558" i="54" s="1"/>
  <c r="E14" i="15"/>
  <c r="D559" i="54" s="1"/>
  <c r="E15" i="15"/>
  <c r="D560" i="54" s="1"/>
  <c r="D5" i="15"/>
  <c r="C554" i="54" s="1"/>
  <c r="D21" i="15"/>
  <c r="C556" i="54" s="1"/>
  <c r="D10" i="15"/>
  <c r="C557" i="54" s="1"/>
  <c r="D13" i="15"/>
  <c r="C558" i="54" s="1"/>
  <c r="D14" i="15"/>
  <c r="C559" i="54" s="1"/>
  <c r="D15" i="15"/>
  <c r="C560" i="54" s="1"/>
  <c r="C5" i="15"/>
  <c r="B554" i="54" s="1"/>
  <c r="C21" i="15"/>
  <c r="B556" i="54" s="1"/>
  <c r="C10" i="15"/>
  <c r="B557" i="54" s="1"/>
  <c r="C13" i="15"/>
  <c r="B558" i="54" s="1"/>
  <c r="C14" i="15"/>
  <c r="B559" i="54" s="1"/>
  <c r="C15" i="15"/>
  <c r="B560" i="54" s="1"/>
  <c r="AF555" i="54"/>
  <c r="AG555" i="54" s="1"/>
  <c r="AH555" i="54" s="1"/>
  <c r="AI555" i="54" s="1"/>
  <c r="AJ555" i="54" s="1"/>
  <c r="AK555" i="54" s="1"/>
  <c r="AL555" i="54" s="1"/>
  <c r="AM555" i="54" s="1"/>
  <c r="AN555" i="54" s="1"/>
  <c r="AO555" i="54" s="1"/>
  <c r="AP555" i="54" s="1"/>
  <c r="AQ555" i="54" s="1"/>
  <c r="AR555" i="54" s="1"/>
  <c r="AS555" i="54" s="1"/>
  <c r="AT555" i="54" s="1"/>
  <c r="AU555" i="54" s="1"/>
  <c r="AV555" i="54" s="1"/>
  <c r="AW555" i="54" s="1"/>
  <c r="AX555" i="54" s="1"/>
  <c r="AY555" i="54" s="1"/>
  <c r="AZ555" i="54" s="1"/>
  <c r="BA555" i="54" s="1"/>
  <c r="BB555" i="54" s="1"/>
  <c r="BC555" i="54" s="1"/>
  <c r="BD555" i="54" s="1"/>
  <c r="C555" i="54"/>
  <c r="D555" i="54" s="1"/>
  <c r="E555" i="54" s="1"/>
  <c r="F555" i="54" s="1"/>
  <c r="G555" i="54" s="1"/>
  <c r="H555" i="54" s="1"/>
  <c r="I555" i="54" s="1"/>
  <c r="J555" i="54" s="1"/>
  <c r="K555" i="54" s="1"/>
  <c r="L555" i="54" s="1"/>
  <c r="M555" i="54" s="1"/>
  <c r="N555" i="54" s="1"/>
  <c r="O555" i="54" s="1"/>
  <c r="P555" i="54" s="1"/>
  <c r="Q555" i="54" s="1"/>
  <c r="R555" i="54" s="1"/>
  <c r="S555" i="54" s="1"/>
  <c r="T555" i="54" s="1"/>
  <c r="U555" i="54" s="1"/>
  <c r="V555" i="54" s="1"/>
  <c r="W555" i="54" s="1"/>
  <c r="X555" i="54" s="1"/>
  <c r="Y555" i="54" s="1"/>
  <c r="Z555" i="54" s="1"/>
  <c r="AA555" i="54" s="1"/>
  <c r="AO5" i="49"/>
  <c r="AP540" i="54" s="1"/>
  <c r="AO12" i="49"/>
  <c r="AP548" i="54" s="1"/>
  <c r="AN5" i="49"/>
  <c r="AO540" i="54" s="1"/>
  <c r="AN12" i="49"/>
  <c r="AO548" i="54" s="1"/>
  <c r="AM5" i="49"/>
  <c r="AN540" i="54" s="1"/>
  <c r="AM12" i="49"/>
  <c r="AN548" i="54" s="1"/>
  <c r="AL5" i="49"/>
  <c r="AM540" i="54" s="1"/>
  <c r="AL12" i="49"/>
  <c r="AM548" i="54" s="1"/>
  <c r="BC5" i="49"/>
  <c r="BC12" i="49"/>
  <c r="BD548" i="54" s="1"/>
  <c r="BC540" i="54"/>
  <c r="BC548" i="54"/>
  <c r="BA5" i="49"/>
  <c r="BB540" i="54" s="1"/>
  <c r="BA12" i="49"/>
  <c r="BB548" i="54" s="1"/>
  <c r="AZ12" i="49"/>
  <c r="BA548" i="54" s="1"/>
  <c r="AY12" i="49"/>
  <c r="AZ548" i="54" s="1"/>
  <c r="AX12" i="49"/>
  <c r="AY548" i="54" s="1"/>
  <c r="AW12" i="49"/>
  <c r="AX548" i="54" s="1"/>
  <c r="AV5" i="49"/>
  <c r="AW540" i="54" s="1"/>
  <c r="AV12" i="49"/>
  <c r="AW548" i="54" s="1"/>
  <c r="AU5" i="49"/>
  <c r="AV540" i="54" s="1"/>
  <c r="AU12" i="49"/>
  <c r="AS5" i="49"/>
  <c r="AT540" i="54" s="1"/>
  <c r="AS12" i="49"/>
  <c r="AT548" i="54" s="1"/>
  <c r="AR5" i="49"/>
  <c r="AR12" i="49"/>
  <c r="AS548" i="54" s="1"/>
  <c r="AQ5" i="49"/>
  <c r="AR540" i="54" s="1"/>
  <c r="AQ12" i="49"/>
  <c r="AR548" i="54" s="1"/>
  <c r="AP5" i="49"/>
  <c r="AQ540" i="54" s="1"/>
  <c r="AP12" i="49"/>
  <c r="AK5" i="49"/>
  <c r="AL540" i="54" s="1"/>
  <c r="AK12" i="49"/>
  <c r="AL548" i="54" s="1"/>
  <c r="AJ5" i="49"/>
  <c r="AK540" i="54" s="1"/>
  <c r="AJ12" i="49"/>
  <c r="AK548" i="54" s="1"/>
  <c r="AI5" i="49"/>
  <c r="AJ540" i="54" s="1"/>
  <c r="AI12" i="49"/>
  <c r="AJ548" i="54" s="1"/>
  <c r="AH5" i="49"/>
  <c r="AI540" i="54" s="1"/>
  <c r="AH12" i="49"/>
  <c r="AG5" i="49"/>
  <c r="AH540" i="54" s="1"/>
  <c r="AG12" i="49"/>
  <c r="AH548" i="54" s="1"/>
  <c r="AF5" i="49"/>
  <c r="AG540" i="54" s="1"/>
  <c r="AF12" i="49"/>
  <c r="AG548" i="54" s="1"/>
  <c r="AE5" i="49"/>
  <c r="AF540" i="54" s="1"/>
  <c r="AE12" i="49"/>
  <c r="AF548" i="54" s="1"/>
  <c r="AD5" i="49"/>
  <c r="AE540" i="54" s="1"/>
  <c r="AD12" i="49"/>
  <c r="A550" i="54"/>
  <c r="A543" i="54"/>
  <c r="A549" i="54" s="1"/>
  <c r="A548" i="54"/>
  <c r="A1" i="49"/>
  <c r="AB5" i="49"/>
  <c r="AA540" i="54" s="1"/>
  <c r="F12" i="49"/>
  <c r="E542" i="54" s="1"/>
  <c r="AF541" i="54"/>
  <c r="AG541" i="54" s="1"/>
  <c r="AH541" i="54" s="1"/>
  <c r="AI541" i="54" s="1"/>
  <c r="AJ541" i="54" s="1"/>
  <c r="AK541" i="54" s="1"/>
  <c r="AL541" i="54" s="1"/>
  <c r="AM541" i="54" s="1"/>
  <c r="AN541" i="54" s="1"/>
  <c r="AO541" i="54" s="1"/>
  <c r="AP541" i="54" s="1"/>
  <c r="AQ541" i="54" s="1"/>
  <c r="AR541" i="54" s="1"/>
  <c r="AS541" i="54" s="1"/>
  <c r="AT541" i="54" s="1"/>
  <c r="AU541" i="54" s="1"/>
  <c r="AV541" i="54" s="1"/>
  <c r="AW541" i="54" s="1"/>
  <c r="AX541" i="54" s="1"/>
  <c r="AY541" i="54" s="1"/>
  <c r="AZ541" i="54" s="1"/>
  <c r="BA541" i="54" s="1"/>
  <c r="BB541" i="54" s="1"/>
  <c r="BC541" i="54" s="1"/>
  <c r="BD541" i="54" s="1"/>
  <c r="C541" i="54"/>
  <c r="D541" i="54" s="1"/>
  <c r="E541" i="54" s="1"/>
  <c r="F541" i="54" s="1"/>
  <c r="G541" i="54" s="1"/>
  <c r="H541" i="54" s="1"/>
  <c r="I541" i="54" s="1"/>
  <c r="J541" i="54" s="1"/>
  <c r="K541" i="54" s="1"/>
  <c r="L541" i="54" s="1"/>
  <c r="M541" i="54" s="1"/>
  <c r="N541" i="54" s="1"/>
  <c r="O541" i="54" s="1"/>
  <c r="P541" i="54" s="1"/>
  <c r="Q541" i="54" s="1"/>
  <c r="R541" i="54" s="1"/>
  <c r="S541" i="54" s="1"/>
  <c r="T541" i="54" s="1"/>
  <c r="U541" i="54" s="1"/>
  <c r="V541" i="54" s="1"/>
  <c r="W541" i="54" s="1"/>
  <c r="X541" i="54" s="1"/>
  <c r="Y541" i="54" s="1"/>
  <c r="Z541" i="54" s="1"/>
  <c r="AA541" i="54" s="1"/>
  <c r="AO5" i="42"/>
  <c r="AP526" i="54" s="1"/>
  <c r="AO13" i="42"/>
  <c r="AP534" i="54" s="1"/>
  <c r="AO10" i="42"/>
  <c r="AN5" i="42"/>
  <c r="AO526" i="54" s="1"/>
  <c r="AN13" i="42"/>
  <c r="AO534" i="54" s="1"/>
  <c r="AN10" i="42"/>
  <c r="AO535" i="54" s="1"/>
  <c r="AM5" i="42"/>
  <c r="AN526" i="54" s="1"/>
  <c r="AM13" i="42"/>
  <c r="AN534" i="54" s="1"/>
  <c r="AM10" i="42"/>
  <c r="AN535" i="54" s="1"/>
  <c r="AL5" i="42"/>
  <c r="AM526" i="54" s="1"/>
  <c r="AL13" i="42"/>
  <c r="AM534" i="54" s="1"/>
  <c r="AL10" i="42"/>
  <c r="AM535" i="54" s="1"/>
  <c r="BC5" i="42"/>
  <c r="BD526" i="54" s="1"/>
  <c r="BC13" i="42"/>
  <c r="BD534" i="54" s="1"/>
  <c r="BC10" i="42"/>
  <c r="BD535" i="54" s="1"/>
  <c r="BC534" i="54"/>
  <c r="BC535" i="54"/>
  <c r="BA10" i="42"/>
  <c r="AV5" i="42"/>
  <c r="AW526" i="54" s="1"/>
  <c r="AV13" i="42"/>
  <c r="AW534" i="54" s="1"/>
  <c r="AV10" i="42"/>
  <c r="AW535" i="54" s="1"/>
  <c r="AU5" i="42"/>
  <c r="AV526" i="54" s="1"/>
  <c r="AU13" i="42"/>
  <c r="AU10" i="42"/>
  <c r="AV535" i="54" s="1"/>
  <c r="AS5" i="42"/>
  <c r="AT526" i="54" s="1"/>
  <c r="AS13" i="42"/>
  <c r="AS10" i="42"/>
  <c r="AT535" i="54" s="1"/>
  <c r="AR5" i="42"/>
  <c r="AS526" i="54" s="1"/>
  <c r="AR13" i="42"/>
  <c r="AS534" i="54" s="1"/>
  <c r="AR10" i="42"/>
  <c r="AS535" i="54" s="1"/>
  <c r="AQ5" i="42"/>
  <c r="AQ13" i="42"/>
  <c r="AR534" i="54" s="1"/>
  <c r="AQ10" i="42"/>
  <c r="AR535" i="54" s="1"/>
  <c r="AP5" i="42"/>
  <c r="AP13" i="42"/>
  <c r="AQ534" i="54" s="1"/>
  <c r="AP10" i="42"/>
  <c r="AQ535" i="54" s="1"/>
  <c r="AK5" i="42"/>
  <c r="AL526" i="54" s="1"/>
  <c r="AK13" i="42"/>
  <c r="AL534" i="54" s="1"/>
  <c r="AK10" i="42"/>
  <c r="AL535" i="54" s="1"/>
  <c r="AJ5" i="42"/>
  <c r="AK526" i="54" s="1"/>
  <c r="AJ13" i="42"/>
  <c r="AK534" i="54" s="1"/>
  <c r="AJ10" i="42"/>
  <c r="AK535" i="54" s="1"/>
  <c r="AI5" i="42"/>
  <c r="AJ526" i="54" s="1"/>
  <c r="AI13" i="42"/>
  <c r="AJ534" i="54" s="1"/>
  <c r="AI10" i="42"/>
  <c r="AJ535" i="54" s="1"/>
  <c r="AH5" i="42"/>
  <c r="AI526" i="54" s="1"/>
  <c r="AH13" i="42"/>
  <c r="AI534" i="54" s="1"/>
  <c r="AH10" i="42"/>
  <c r="AI535" i="54" s="1"/>
  <c r="AG5" i="42"/>
  <c r="AH526" i="54" s="1"/>
  <c r="AG13" i="42"/>
  <c r="AG10" i="42"/>
  <c r="AH535" i="54" s="1"/>
  <c r="AF5" i="42"/>
  <c r="AG526" i="54" s="1"/>
  <c r="AF13" i="42"/>
  <c r="AG534" i="54" s="1"/>
  <c r="AF10" i="42"/>
  <c r="AG535" i="54" s="1"/>
  <c r="AE5" i="42"/>
  <c r="AE13" i="42"/>
  <c r="AF534" i="54" s="1"/>
  <c r="AE10" i="42"/>
  <c r="AF535" i="54" s="1"/>
  <c r="AD5" i="42"/>
  <c r="AE526" i="54" s="1"/>
  <c r="AD13" i="42"/>
  <c r="AE534" i="54" s="1"/>
  <c r="AD10" i="42"/>
  <c r="AE535" i="54" s="1"/>
  <c r="A536" i="54"/>
  <c r="A529" i="54"/>
  <c r="A535" i="54" s="1"/>
  <c r="A534" i="54"/>
  <c r="A1" i="42"/>
  <c r="M13" i="42" s="1"/>
  <c r="L528" i="54" s="1"/>
  <c r="N13" i="42"/>
  <c r="M528" i="54" s="1"/>
  <c r="N10" i="42"/>
  <c r="M529" i="54" s="1"/>
  <c r="L13" i="42"/>
  <c r="K528" i="54" s="1"/>
  <c r="AB5" i="42"/>
  <c r="AA526" i="54" s="1"/>
  <c r="AA13" i="42"/>
  <c r="Z528" i="54" s="1"/>
  <c r="U13" i="42"/>
  <c r="T528" i="54" s="1"/>
  <c r="U10" i="42"/>
  <c r="T5" i="42"/>
  <c r="S526" i="54" s="1"/>
  <c r="T13" i="42"/>
  <c r="S528" i="54" s="1"/>
  <c r="T10" i="42"/>
  <c r="R5" i="42"/>
  <c r="Q526" i="54" s="1"/>
  <c r="R13" i="42"/>
  <c r="Q528" i="54" s="1"/>
  <c r="R10" i="42"/>
  <c r="Q529" i="54" s="1"/>
  <c r="Q5" i="42"/>
  <c r="P526" i="54" s="1"/>
  <c r="Q13" i="42"/>
  <c r="Q10" i="42"/>
  <c r="P529" i="54" s="1"/>
  <c r="P5" i="42"/>
  <c r="O526" i="54" s="1"/>
  <c r="P13" i="42"/>
  <c r="P10" i="42"/>
  <c r="O529" i="54" s="1"/>
  <c r="O5" i="42"/>
  <c r="N526" i="54" s="1"/>
  <c r="O13" i="42"/>
  <c r="N528" i="54" s="1"/>
  <c r="O10" i="42"/>
  <c r="N529" i="54" s="1"/>
  <c r="J5" i="42"/>
  <c r="I526" i="54" s="1"/>
  <c r="J13" i="42"/>
  <c r="I528" i="54" s="1"/>
  <c r="J10" i="42"/>
  <c r="I529" i="54" s="1"/>
  <c r="I5" i="42"/>
  <c r="H526" i="54" s="1"/>
  <c r="I13" i="42"/>
  <c r="H528" i="54" s="1"/>
  <c r="I10" i="42"/>
  <c r="H529" i="54" s="1"/>
  <c r="H5" i="42"/>
  <c r="G526" i="54" s="1"/>
  <c r="H13" i="42"/>
  <c r="H10" i="42"/>
  <c r="G5" i="42"/>
  <c r="F526" i="54" s="1"/>
  <c r="G13" i="42"/>
  <c r="F528" i="54" s="1"/>
  <c r="G10" i="42"/>
  <c r="F5" i="42"/>
  <c r="E526" i="54" s="1"/>
  <c r="F13" i="42"/>
  <c r="E528" i="54" s="1"/>
  <c r="F10" i="42"/>
  <c r="E529" i="54" s="1"/>
  <c r="E5" i="42"/>
  <c r="E13" i="42"/>
  <c r="D528" i="54" s="1"/>
  <c r="E10" i="42"/>
  <c r="D529" i="54" s="1"/>
  <c r="D5" i="42"/>
  <c r="C526" i="54" s="1"/>
  <c r="D13" i="42"/>
  <c r="D10" i="42"/>
  <c r="C529" i="54" s="1"/>
  <c r="C5" i="42"/>
  <c r="B526" i="54" s="1"/>
  <c r="C13" i="42"/>
  <c r="B528" i="54" s="1"/>
  <c r="C10" i="42"/>
  <c r="AF527" i="54"/>
  <c r="AG527" i="54" s="1"/>
  <c r="AH527" i="54" s="1"/>
  <c r="AI527" i="54" s="1"/>
  <c r="AJ527" i="54" s="1"/>
  <c r="AK527" i="54" s="1"/>
  <c r="AL527" i="54" s="1"/>
  <c r="AM527" i="54" s="1"/>
  <c r="AN527" i="54" s="1"/>
  <c r="AO527" i="54" s="1"/>
  <c r="AP527" i="54" s="1"/>
  <c r="AQ527" i="54" s="1"/>
  <c r="AR527" i="54" s="1"/>
  <c r="AS527" i="54" s="1"/>
  <c r="AT527" i="54" s="1"/>
  <c r="AU527" i="54" s="1"/>
  <c r="AV527" i="54" s="1"/>
  <c r="AW527" i="54" s="1"/>
  <c r="AX527" i="54" s="1"/>
  <c r="AY527" i="54" s="1"/>
  <c r="AZ527" i="54" s="1"/>
  <c r="BA527" i="54" s="1"/>
  <c r="BB527" i="54" s="1"/>
  <c r="BC527" i="54" s="1"/>
  <c r="BD527" i="54" s="1"/>
  <c r="C527" i="54"/>
  <c r="D527" i="54" s="1"/>
  <c r="E527" i="54" s="1"/>
  <c r="F527" i="54" s="1"/>
  <c r="G527" i="54" s="1"/>
  <c r="H527" i="54" s="1"/>
  <c r="I527" i="54" s="1"/>
  <c r="J527" i="54" s="1"/>
  <c r="K527" i="54" s="1"/>
  <c r="L527" i="54" s="1"/>
  <c r="M527" i="54" s="1"/>
  <c r="N527" i="54" s="1"/>
  <c r="O527" i="54" s="1"/>
  <c r="P527" i="54" s="1"/>
  <c r="Q527" i="54" s="1"/>
  <c r="R527" i="54" s="1"/>
  <c r="S527" i="54" s="1"/>
  <c r="T527" i="54" s="1"/>
  <c r="U527" i="54" s="1"/>
  <c r="V527" i="54" s="1"/>
  <c r="W527" i="54" s="1"/>
  <c r="X527" i="54" s="1"/>
  <c r="Y527" i="54" s="1"/>
  <c r="Z527" i="54" s="1"/>
  <c r="AA527" i="54" s="1"/>
  <c r="AO5" i="51"/>
  <c r="AP512" i="54" s="1"/>
  <c r="AO12" i="51"/>
  <c r="AN5" i="51"/>
  <c r="AO512" i="54" s="1"/>
  <c r="AN12" i="51"/>
  <c r="AO520" i="54" s="1"/>
  <c r="AM5" i="51"/>
  <c r="AN512" i="54" s="1"/>
  <c r="AM12" i="51"/>
  <c r="AN520" i="54" s="1"/>
  <c r="AL5" i="51"/>
  <c r="AL12" i="51"/>
  <c r="AM520" i="54" s="1"/>
  <c r="BC5" i="51"/>
  <c r="BD512" i="54" s="1"/>
  <c r="BC12" i="51"/>
  <c r="BC512" i="54"/>
  <c r="BC520" i="54"/>
  <c r="BA5" i="51"/>
  <c r="BB512" i="54" s="1"/>
  <c r="BA12" i="51"/>
  <c r="AZ523" i="3" s="1"/>
  <c r="AV5" i="51"/>
  <c r="AW512" i="54" s="1"/>
  <c r="AV12" i="51"/>
  <c r="AW520" i="54" s="1"/>
  <c r="AU5" i="51"/>
  <c r="AV512" i="54" s="1"/>
  <c r="AU12" i="51"/>
  <c r="AS5" i="51"/>
  <c r="AT512" i="54" s="1"/>
  <c r="AS12" i="51"/>
  <c r="AT520" i="54" s="1"/>
  <c r="AR5" i="51"/>
  <c r="AS512" i="54" s="1"/>
  <c r="AR12" i="51"/>
  <c r="AS520" i="54" s="1"/>
  <c r="AQ5" i="51"/>
  <c r="AQ12" i="51"/>
  <c r="AR520" i="54" s="1"/>
  <c r="AP5" i="51"/>
  <c r="AQ512" i="54" s="1"/>
  <c r="AP12" i="51"/>
  <c r="AK5" i="51"/>
  <c r="AL512" i="54" s="1"/>
  <c r="AK12" i="51"/>
  <c r="AL520" i="54" s="1"/>
  <c r="AJ5" i="51"/>
  <c r="AK512" i="54" s="1"/>
  <c r="AJ12" i="51"/>
  <c r="AK520" i="54" s="1"/>
  <c r="AI5" i="51"/>
  <c r="AI12" i="51"/>
  <c r="AJ520" i="54" s="1"/>
  <c r="AH5" i="51"/>
  <c r="AI512" i="54" s="1"/>
  <c r="AH12" i="51"/>
  <c r="AG5" i="51"/>
  <c r="AH512" i="54" s="1"/>
  <c r="AG12" i="51"/>
  <c r="AH520" i="54" s="1"/>
  <c r="AF5" i="51"/>
  <c r="AG512" i="54" s="1"/>
  <c r="AF12" i="51"/>
  <c r="AG520" i="54" s="1"/>
  <c r="AE5" i="51"/>
  <c r="AE12" i="51"/>
  <c r="AF520" i="54" s="1"/>
  <c r="AD5" i="51"/>
  <c r="AE512" i="54" s="1"/>
  <c r="AD12" i="51"/>
  <c r="AE520" i="54" s="1"/>
  <c r="A522" i="54"/>
  <c r="A515" i="54"/>
  <c r="A521" i="54" s="1"/>
  <c r="A520" i="54"/>
  <c r="A1" i="51"/>
  <c r="M12" i="51" s="1"/>
  <c r="L514" i="54" s="1"/>
  <c r="AF513" i="54"/>
  <c r="AG513" i="54" s="1"/>
  <c r="AH513" i="54" s="1"/>
  <c r="AI513" i="54" s="1"/>
  <c r="AJ513" i="54" s="1"/>
  <c r="AK513" i="54" s="1"/>
  <c r="AL513" i="54" s="1"/>
  <c r="AM513" i="54" s="1"/>
  <c r="AN513" i="54" s="1"/>
  <c r="AO513" i="54" s="1"/>
  <c r="AP513" i="54" s="1"/>
  <c r="AQ513" i="54" s="1"/>
  <c r="AR513" i="54" s="1"/>
  <c r="AS513" i="54" s="1"/>
  <c r="AT513" i="54" s="1"/>
  <c r="AU513" i="54" s="1"/>
  <c r="AV513" i="54" s="1"/>
  <c r="AW513" i="54" s="1"/>
  <c r="AX513" i="54" s="1"/>
  <c r="AY513" i="54" s="1"/>
  <c r="AZ513" i="54" s="1"/>
  <c r="BA513" i="54" s="1"/>
  <c r="BB513" i="54" s="1"/>
  <c r="BC513" i="54" s="1"/>
  <c r="BD513" i="54" s="1"/>
  <c r="C513" i="54"/>
  <c r="D513" i="54" s="1"/>
  <c r="E513" i="54" s="1"/>
  <c r="F513" i="54" s="1"/>
  <c r="G513" i="54" s="1"/>
  <c r="H513" i="54" s="1"/>
  <c r="I513" i="54" s="1"/>
  <c r="J513" i="54" s="1"/>
  <c r="K513" i="54" s="1"/>
  <c r="L513" i="54" s="1"/>
  <c r="M513" i="54" s="1"/>
  <c r="N513" i="54" s="1"/>
  <c r="O513" i="54" s="1"/>
  <c r="P513" i="54" s="1"/>
  <c r="Q513" i="54" s="1"/>
  <c r="R513" i="54" s="1"/>
  <c r="S513" i="54" s="1"/>
  <c r="T513" i="54" s="1"/>
  <c r="U513" i="54" s="1"/>
  <c r="V513" i="54" s="1"/>
  <c r="W513" i="54" s="1"/>
  <c r="X513" i="54" s="1"/>
  <c r="Y513" i="54" s="1"/>
  <c r="Z513" i="54" s="1"/>
  <c r="AA513" i="54" s="1"/>
  <c r="AO5" i="43"/>
  <c r="AP498" i="54" s="1"/>
  <c r="AO13" i="43"/>
  <c r="AP506" i="54" s="1"/>
  <c r="AN5" i="43"/>
  <c r="AO498" i="54" s="1"/>
  <c r="AN13" i="43"/>
  <c r="AO506" i="54" s="1"/>
  <c r="AM5" i="43"/>
  <c r="AN498" i="54" s="1"/>
  <c r="AM13" i="43"/>
  <c r="AN506" i="54" s="1"/>
  <c r="AL5" i="43"/>
  <c r="AM498" i="54" s="1"/>
  <c r="AL13" i="43"/>
  <c r="AM506" i="54" s="1"/>
  <c r="BC5" i="43"/>
  <c r="BD498" i="54" s="1"/>
  <c r="BC13" i="43"/>
  <c r="BC498" i="54"/>
  <c r="BC506" i="54"/>
  <c r="BA5" i="43"/>
  <c r="BB498" i="54" s="1"/>
  <c r="BA13" i="43"/>
  <c r="BB506" i="54" s="1"/>
  <c r="AZ13" i="43"/>
  <c r="AY13" i="43"/>
  <c r="AZ506" i="54" s="1"/>
  <c r="AX13" i="43"/>
  <c r="AY506" i="54" s="1"/>
  <c r="AW13" i="43"/>
  <c r="AV5" i="43"/>
  <c r="AW498" i="54" s="1"/>
  <c r="AV13" i="43"/>
  <c r="AW506" i="54" s="1"/>
  <c r="AU5" i="43"/>
  <c r="AV498" i="54" s="1"/>
  <c r="AU13" i="43"/>
  <c r="AV506" i="54" s="1"/>
  <c r="AR5" i="43"/>
  <c r="AR13" i="43"/>
  <c r="AS506" i="54" s="1"/>
  <c r="AQ5" i="43"/>
  <c r="AR498" i="54" s="1"/>
  <c r="AQ13" i="43"/>
  <c r="AR506" i="54" s="1"/>
  <c r="AP5" i="43"/>
  <c r="AQ498" i="54" s="1"/>
  <c r="AP13" i="43"/>
  <c r="AQ506" i="54" s="1"/>
  <c r="AK5" i="43"/>
  <c r="AL498" i="54" s="1"/>
  <c r="AK13" i="43"/>
  <c r="AL506" i="54" s="1"/>
  <c r="AJ5" i="43"/>
  <c r="AJ13" i="43"/>
  <c r="AK506" i="54" s="1"/>
  <c r="AI5" i="43"/>
  <c r="AJ498" i="54" s="1"/>
  <c r="AI13" i="43"/>
  <c r="AH5" i="43"/>
  <c r="AI498" i="54" s="1"/>
  <c r="AH13" i="43"/>
  <c r="AI506" i="54" s="1"/>
  <c r="AG5" i="43"/>
  <c r="AH498" i="54" s="1"/>
  <c r="AG13" i="43"/>
  <c r="AH506" i="54" s="1"/>
  <c r="AF5" i="43"/>
  <c r="AF13" i="43"/>
  <c r="AG506" i="54" s="1"/>
  <c r="AE5" i="43"/>
  <c r="AF498" i="54" s="1"/>
  <c r="AE13" i="43"/>
  <c r="AF506" i="54" s="1"/>
  <c r="AD5" i="43"/>
  <c r="AE498" i="54" s="1"/>
  <c r="AD13" i="43"/>
  <c r="AE506" i="54" s="1"/>
  <c r="A508" i="54"/>
  <c r="A501" i="54"/>
  <c r="A507" i="54" s="1"/>
  <c r="A506" i="54"/>
  <c r="N5" i="43"/>
  <c r="M498" i="54" s="1"/>
  <c r="N13" i="43"/>
  <c r="M500" i="54" s="1"/>
  <c r="M13" i="43"/>
  <c r="L5" i="43"/>
  <c r="K498" i="54" s="1"/>
  <c r="L13" i="43"/>
  <c r="K500" i="54" s="1"/>
  <c r="K5" i="43"/>
  <c r="J498" i="54" s="1"/>
  <c r="K13" i="43"/>
  <c r="J500" i="54" s="1"/>
  <c r="AB5" i="43"/>
  <c r="AB13" i="43"/>
  <c r="AA500" i="54" s="1"/>
  <c r="Y13" i="43"/>
  <c r="X500" i="54" s="1"/>
  <c r="X13" i="43"/>
  <c r="W500" i="54" s="1"/>
  <c r="W13" i="43"/>
  <c r="V13" i="43"/>
  <c r="U500" i="54" s="1"/>
  <c r="U5" i="43"/>
  <c r="T498" i="54" s="1"/>
  <c r="U13" i="43"/>
  <c r="T5" i="43"/>
  <c r="S498" i="54" s="1"/>
  <c r="T13" i="43"/>
  <c r="S500" i="54" s="1"/>
  <c r="R5" i="43"/>
  <c r="Q498" i="54" s="1"/>
  <c r="R13" i="43"/>
  <c r="Q500" i="54" s="1"/>
  <c r="Q5" i="43"/>
  <c r="Q13" i="43"/>
  <c r="P500" i="54" s="1"/>
  <c r="P5" i="43"/>
  <c r="O498" i="54" s="1"/>
  <c r="P13" i="43"/>
  <c r="O5" i="43"/>
  <c r="N498" i="54" s="1"/>
  <c r="O13" i="43"/>
  <c r="N500" i="54" s="1"/>
  <c r="J5" i="43"/>
  <c r="I498" i="54" s="1"/>
  <c r="J13" i="43"/>
  <c r="I500" i="54" s="1"/>
  <c r="I5" i="43"/>
  <c r="I13" i="43"/>
  <c r="H500" i="54" s="1"/>
  <c r="H5" i="43"/>
  <c r="G498" i="54" s="1"/>
  <c r="H13" i="43"/>
  <c r="G500" i="54" s="1"/>
  <c r="G13" i="43"/>
  <c r="F500" i="54" s="1"/>
  <c r="F5" i="43"/>
  <c r="E498" i="54" s="1"/>
  <c r="F13" i="43"/>
  <c r="E500" i="54" s="1"/>
  <c r="E13" i="43"/>
  <c r="D500" i="54" s="1"/>
  <c r="D13" i="43"/>
  <c r="C500" i="54" s="1"/>
  <c r="C5" i="43"/>
  <c r="B498" i="54" s="1"/>
  <c r="C13" i="43"/>
  <c r="B500" i="54" s="1"/>
  <c r="AF499" i="54"/>
  <c r="AG499" i="54" s="1"/>
  <c r="AH499" i="54" s="1"/>
  <c r="AI499" i="54" s="1"/>
  <c r="AJ499" i="54" s="1"/>
  <c r="AK499" i="54" s="1"/>
  <c r="AL499" i="54" s="1"/>
  <c r="AM499" i="54" s="1"/>
  <c r="AN499" i="54" s="1"/>
  <c r="AO499" i="54" s="1"/>
  <c r="AP499" i="54" s="1"/>
  <c r="AQ499" i="54" s="1"/>
  <c r="AR499" i="54" s="1"/>
  <c r="AS499" i="54" s="1"/>
  <c r="AT499" i="54" s="1"/>
  <c r="AU499" i="54" s="1"/>
  <c r="AV499" i="54" s="1"/>
  <c r="AW499" i="54" s="1"/>
  <c r="AX499" i="54" s="1"/>
  <c r="AY499" i="54" s="1"/>
  <c r="AZ499" i="54" s="1"/>
  <c r="BA499" i="54" s="1"/>
  <c r="BB499" i="54" s="1"/>
  <c r="BC499" i="54" s="1"/>
  <c r="BD499" i="54" s="1"/>
  <c r="C499" i="54"/>
  <c r="D499" i="54" s="1"/>
  <c r="E499" i="54" s="1"/>
  <c r="F499" i="54" s="1"/>
  <c r="G499" i="54" s="1"/>
  <c r="H499" i="54" s="1"/>
  <c r="I499" i="54" s="1"/>
  <c r="J499" i="54" s="1"/>
  <c r="K499" i="54" s="1"/>
  <c r="L499" i="54" s="1"/>
  <c r="M499" i="54" s="1"/>
  <c r="N499" i="54" s="1"/>
  <c r="O499" i="54" s="1"/>
  <c r="P499" i="54" s="1"/>
  <c r="Q499" i="54" s="1"/>
  <c r="R499" i="54" s="1"/>
  <c r="S499" i="54" s="1"/>
  <c r="T499" i="54" s="1"/>
  <c r="U499" i="54" s="1"/>
  <c r="V499" i="54" s="1"/>
  <c r="W499" i="54" s="1"/>
  <c r="X499" i="54" s="1"/>
  <c r="Y499" i="54" s="1"/>
  <c r="Z499" i="54" s="1"/>
  <c r="AA499" i="54" s="1"/>
  <c r="AO5" i="35"/>
  <c r="AP481" i="54" s="1"/>
  <c r="AO14" i="35"/>
  <c r="AP491" i="54" s="1"/>
  <c r="AO11" i="35"/>
  <c r="AP492" i="54" s="1"/>
  <c r="AN5" i="35"/>
  <c r="AO481" i="54" s="1"/>
  <c r="AN14" i="35"/>
  <c r="AO491" i="54" s="1"/>
  <c r="AN11" i="35"/>
  <c r="AO492" i="54" s="1"/>
  <c r="AM5" i="35"/>
  <c r="AM14" i="35"/>
  <c r="AN491" i="54" s="1"/>
  <c r="AM11" i="35"/>
  <c r="AN492" i="54" s="1"/>
  <c r="AL5" i="35"/>
  <c r="AM481" i="54" s="1"/>
  <c r="AL14" i="35"/>
  <c r="AM491" i="54" s="1"/>
  <c r="AL11" i="35"/>
  <c r="BC5" i="35"/>
  <c r="BD481" i="54" s="1"/>
  <c r="BC14" i="35"/>
  <c r="BD491" i="54" s="1"/>
  <c r="BC11" i="35"/>
  <c r="BC481" i="54"/>
  <c r="BC491" i="54"/>
  <c r="BC492" i="54"/>
  <c r="BA5" i="35"/>
  <c r="BB481" i="54" s="1"/>
  <c r="BA14" i="35"/>
  <c r="BA11" i="35"/>
  <c r="BB492" i="54" s="1"/>
  <c r="AV5" i="35"/>
  <c r="AW481" i="54" s="1"/>
  <c r="AV14" i="35"/>
  <c r="AW491" i="54" s="1"/>
  <c r="AV11" i="35"/>
  <c r="AW492" i="54" s="1"/>
  <c r="AU5" i="35"/>
  <c r="AV481" i="54" s="1"/>
  <c r="AU14" i="35"/>
  <c r="AV491" i="54" s="1"/>
  <c r="AU11" i="35"/>
  <c r="AV492" i="54" s="1"/>
  <c r="AS14" i="35"/>
  <c r="AT491" i="54" s="1"/>
  <c r="AS11" i="35"/>
  <c r="AT492" i="54" s="1"/>
  <c r="AR5" i="35"/>
  <c r="AS481" i="54" s="1"/>
  <c r="AR14" i="35"/>
  <c r="AR11" i="35"/>
  <c r="AS492" i="54" s="1"/>
  <c r="AQ5" i="35"/>
  <c r="AR481" i="54" s="1"/>
  <c r="AQ14" i="35"/>
  <c r="AR491" i="54" s="1"/>
  <c r="AQ11" i="35"/>
  <c r="AR492" i="54" s="1"/>
  <c r="AP5" i="35"/>
  <c r="AQ481" i="54" s="1"/>
  <c r="AP14" i="35"/>
  <c r="AQ491" i="54" s="1"/>
  <c r="AP11" i="35"/>
  <c r="AQ492" i="54" s="1"/>
  <c r="AK5" i="35"/>
  <c r="AL481" i="54" s="1"/>
  <c r="AK14" i="35"/>
  <c r="AL491" i="54" s="1"/>
  <c r="AK11" i="35"/>
  <c r="AL492" i="54" s="1"/>
  <c r="AJ5" i="35"/>
  <c r="AK481" i="54" s="1"/>
  <c r="AJ14" i="35"/>
  <c r="AK491" i="54" s="1"/>
  <c r="AJ11" i="35"/>
  <c r="AI5" i="35"/>
  <c r="AJ481" i="54" s="1"/>
  <c r="AI14" i="35"/>
  <c r="AJ491" i="54" s="1"/>
  <c r="AI11" i="35"/>
  <c r="AJ492" i="54" s="1"/>
  <c r="AH5" i="35"/>
  <c r="AI481" i="54" s="1"/>
  <c r="AH14" i="35"/>
  <c r="AI491" i="54" s="1"/>
  <c r="AH11" i="35"/>
  <c r="AI492" i="54" s="1"/>
  <c r="AG5" i="35"/>
  <c r="AH481" i="54" s="1"/>
  <c r="AG14" i="35"/>
  <c r="AG11" i="35"/>
  <c r="AH492" i="54" s="1"/>
  <c r="AF5" i="35"/>
  <c r="AG481" i="54" s="1"/>
  <c r="AF14" i="35"/>
  <c r="AF11" i="35"/>
  <c r="AG492" i="54" s="1"/>
  <c r="AE5" i="35"/>
  <c r="AF481" i="54" s="1"/>
  <c r="AE14" i="35"/>
  <c r="AF491" i="54" s="1"/>
  <c r="AE11" i="35"/>
  <c r="AD495" i="3" s="1"/>
  <c r="AD5" i="35"/>
  <c r="AD14" i="35"/>
  <c r="AE491" i="54" s="1"/>
  <c r="AD11" i="35"/>
  <c r="AE492" i="54" s="1"/>
  <c r="A494" i="54"/>
  <c r="A485" i="54"/>
  <c r="A493" i="54" s="1"/>
  <c r="A484" i="54"/>
  <c r="A492" i="54" s="1"/>
  <c r="A491" i="54"/>
  <c r="N5" i="35"/>
  <c r="M481" i="54" s="1"/>
  <c r="N14" i="35"/>
  <c r="N11" i="35"/>
  <c r="M484" i="54" s="1"/>
  <c r="M5" i="35"/>
  <c r="L481" i="54" s="1"/>
  <c r="M14" i="35"/>
  <c r="M11" i="35"/>
  <c r="L484" i="54" s="1"/>
  <c r="L5" i="35"/>
  <c r="K481" i="54" s="1"/>
  <c r="L14" i="35"/>
  <c r="K483" i="54" s="1"/>
  <c r="L11" i="35"/>
  <c r="K484" i="54" s="1"/>
  <c r="K5" i="35"/>
  <c r="J481" i="54" s="1"/>
  <c r="K14" i="35"/>
  <c r="J483" i="54" s="1"/>
  <c r="K11" i="35"/>
  <c r="J484" i="54" s="1"/>
  <c r="AB5" i="35"/>
  <c r="AB14" i="35"/>
  <c r="AA483" i="54" s="1"/>
  <c r="AB11" i="35"/>
  <c r="AA484" i="54" s="1"/>
  <c r="U5" i="35"/>
  <c r="T481" i="54" s="1"/>
  <c r="U14" i="35"/>
  <c r="T483" i="54" s="1"/>
  <c r="U11" i="35"/>
  <c r="T484" i="54" s="1"/>
  <c r="T5" i="35"/>
  <c r="S481" i="54" s="1"/>
  <c r="T14" i="35"/>
  <c r="T11" i="35"/>
  <c r="S484" i="54" s="1"/>
  <c r="R11" i="35"/>
  <c r="Q484" i="54" s="1"/>
  <c r="Q5" i="35"/>
  <c r="Q14" i="35"/>
  <c r="P483" i="54" s="1"/>
  <c r="Q11" i="35"/>
  <c r="P484" i="54" s="1"/>
  <c r="P5" i="35"/>
  <c r="O481" i="54" s="1"/>
  <c r="P14" i="35"/>
  <c r="O483" i="54" s="1"/>
  <c r="P11" i="35"/>
  <c r="O5" i="35"/>
  <c r="N481" i="54" s="1"/>
  <c r="O14" i="35"/>
  <c r="N483" i="54" s="1"/>
  <c r="O11" i="35"/>
  <c r="N484" i="54" s="1"/>
  <c r="J5" i="35"/>
  <c r="I481" i="54" s="1"/>
  <c r="J14" i="35"/>
  <c r="I483" i="54" s="1"/>
  <c r="J11" i="35"/>
  <c r="I484" i="54" s="1"/>
  <c r="I5" i="35"/>
  <c r="I14" i="35"/>
  <c r="H483" i="54" s="1"/>
  <c r="I11" i="35"/>
  <c r="H484" i="54" s="1"/>
  <c r="H5" i="35"/>
  <c r="G481" i="54" s="1"/>
  <c r="H14" i="35"/>
  <c r="G483" i="54" s="1"/>
  <c r="H11" i="35"/>
  <c r="G484" i="54" s="1"/>
  <c r="G5" i="35"/>
  <c r="F481" i="54" s="1"/>
  <c r="G14" i="35"/>
  <c r="F483" i="54" s="1"/>
  <c r="G11" i="35"/>
  <c r="F5" i="35"/>
  <c r="E481" i="54" s="1"/>
  <c r="F14" i="35"/>
  <c r="E483" i="54" s="1"/>
  <c r="F11" i="35"/>
  <c r="E484" i="54" s="1"/>
  <c r="E14" i="35"/>
  <c r="D483" i="54" s="1"/>
  <c r="E11" i="35"/>
  <c r="D484" i="54" s="1"/>
  <c r="D14" i="35"/>
  <c r="C483" i="54" s="1"/>
  <c r="D11" i="35"/>
  <c r="C484" i="54" s="1"/>
  <c r="C5" i="35"/>
  <c r="B481" i="54" s="1"/>
  <c r="C14" i="35"/>
  <c r="B483" i="54" s="1"/>
  <c r="C11" i="35"/>
  <c r="B484" i="54" s="1"/>
  <c r="AF482" i="54"/>
  <c r="AG482" i="54" s="1"/>
  <c r="AH482" i="54" s="1"/>
  <c r="AI482" i="54" s="1"/>
  <c r="AJ482" i="54" s="1"/>
  <c r="AK482" i="54" s="1"/>
  <c r="AL482" i="54" s="1"/>
  <c r="AM482" i="54" s="1"/>
  <c r="AN482" i="54" s="1"/>
  <c r="AO482" i="54" s="1"/>
  <c r="AP482" i="54" s="1"/>
  <c r="AQ482" i="54" s="1"/>
  <c r="AR482" i="54" s="1"/>
  <c r="AS482" i="54" s="1"/>
  <c r="AT482" i="54" s="1"/>
  <c r="AU482" i="54" s="1"/>
  <c r="AV482" i="54" s="1"/>
  <c r="AW482" i="54" s="1"/>
  <c r="AX482" i="54" s="1"/>
  <c r="AY482" i="54" s="1"/>
  <c r="AZ482" i="54" s="1"/>
  <c r="BA482" i="54" s="1"/>
  <c r="BB482" i="54" s="1"/>
  <c r="BC482" i="54" s="1"/>
  <c r="BD482" i="54" s="1"/>
  <c r="C482" i="54"/>
  <c r="D482" i="54" s="1"/>
  <c r="E482" i="54" s="1"/>
  <c r="F482" i="54" s="1"/>
  <c r="G482" i="54" s="1"/>
  <c r="H482" i="54" s="1"/>
  <c r="I482" i="54" s="1"/>
  <c r="J482" i="54" s="1"/>
  <c r="K482" i="54" s="1"/>
  <c r="L482" i="54" s="1"/>
  <c r="M482" i="54" s="1"/>
  <c r="N482" i="54" s="1"/>
  <c r="O482" i="54" s="1"/>
  <c r="P482" i="54" s="1"/>
  <c r="Q482" i="54" s="1"/>
  <c r="R482" i="54" s="1"/>
  <c r="S482" i="54" s="1"/>
  <c r="T482" i="54" s="1"/>
  <c r="U482" i="54" s="1"/>
  <c r="V482" i="54" s="1"/>
  <c r="W482" i="54" s="1"/>
  <c r="X482" i="54" s="1"/>
  <c r="Y482" i="54" s="1"/>
  <c r="Z482" i="54" s="1"/>
  <c r="AA482" i="54" s="1"/>
  <c r="AO5" i="39"/>
  <c r="AP467" i="54" s="1"/>
  <c r="AO12" i="39"/>
  <c r="AP475" i="54" s="1"/>
  <c r="AN5" i="39"/>
  <c r="AO467" i="54" s="1"/>
  <c r="AN12" i="39"/>
  <c r="AM5" i="39"/>
  <c r="AN467" i="54" s="1"/>
  <c r="AM12" i="39"/>
  <c r="AN475" i="54" s="1"/>
  <c r="AL5" i="39"/>
  <c r="AM467" i="54" s="1"/>
  <c r="AL12" i="39"/>
  <c r="AM475" i="54" s="1"/>
  <c r="BC5" i="39"/>
  <c r="BD467" i="54" s="1"/>
  <c r="BC12" i="39"/>
  <c r="BD475" i="54" s="1"/>
  <c r="BC467" i="54"/>
  <c r="BA5" i="39"/>
  <c r="BB467" i="54" s="1"/>
  <c r="BA12" i="39"/>
  <c r="BB475" i="54" s="1"/>
  <c r="AV5" i="39"/>
  <c r="AW467" i="54" s="1"/>
  <c r="AV12" i="39"/>
  <c r="AU5" i="39"/>
  <c r="AV467" i="54" s="1"/>
  <c r="AU12" i="39"/>
  <c r="AV475" i="54" s="1"/>
  <c r="AS5" i="39"/>
  <c r="AT467" i="54" s="1"/>
  <c r="AS12" i="39"/>
  <c r="AT475" i="54" s="1"/>
  <c r="AR5" i="39"/>
  <c r="AS467" i="54" s="1"/>
  <c r="AR12" i="39"/>
  <c r="AS475" i="54" s="1"/>
  <c r="AQ5" i="39"/>
  <c r="AR467" i="54" s="1"/>
  <c r="AQ12" i="39"/>
  <c r="AR475" i="54" s="1"/>
  <c r="AP5" i="39"/>
  <c r="AQ467" i="54" s="1"/>
  <c r="AP12" i="39"/>
  <c r="AQ475" i="54" s="1"/>
  <c r="AK5" i="39"/>
  <c r="AL467" i="54" s="1"/>
  <c r="AK12" i="39"/>
  <c r="AL475" i="54" s="1"/>
  <c r="AJ5" i="39"/>
  <c r="AK467" i="54" s="1"/>
  <c r="AJ12" i="39"/>
  <c r="AK475" i="54" s="1"/>
  <c r="AI5" i="39"/>
  <c r="AJ467" i="54" s="1"/>
  <c r="AI12" i="39"/>
  <c r="AJ475" i="54" s="1"/>
  <c r="AH5" i="39"/>
  <c r="AI467" i="54" s="1"/>
  <c r="AH12" i="39"/>
  <c r="AI475" i="54" s="1"/>
  <c r="AG5" i="39"/>
  <c r="AH467" i="54" s="1"/>
  <c r="AG12" i="39"/>
  <c r="AH475" i="54" s="1"/>
  <c r="AF5" i="39"/>
  <c r="AG467" i="54" s="1"/>
  <c r="AF12" i="39"/>
  <c r="AG475" i="54" s="1"/>
  <c r="AE5" i="39"/>
  <c r="AF467" i="54" s="1"/>
  <c r="AE12" i="39"/>
  <c r="AF475" i="54" s="1"/>
  <c r="AD5" i="39"/>
  <c r="AE467" i="54" s="1"/>
  <c r="AD12" i="39"/>
  <c r="AE475" i="54" s="1"/>
  <c r="A477" i="54"/>
  <c r="A470" i="54"/>
  <c r="A476" i="54" s="1"/>
  <c r="A475" i="54"/>
  <c r="A1" i="39"/>
  <c r="AF468" i="54"/>
  <c r="AG468" i="54" s="1"/>
  <c r="AH468" i="54" s="1"/>
  <c r="AI468" i="54" s="1"/>
  <c r="AJ468" i="54" s="1"/>
  <c r="AK468" i="54" s="1"/>
  <c r="AL468" i="54" s="1"/>
  <c r="AM468" i="54" s="1"/>
  <c r="AN468" i="54" s="1"/>
  <c r="AO468" i="54" s="1"/>
  <c r="AP468" i="54" s="1"/>
  <c r="AQ468" i="54" s="1"/>
  <c r="AR468" i="54" s="1"/>
  <c r="AS468" i="54" s="1"/>
  <c r="AT468" i="54" s="1"/>
  <c r="AU468" i="54" s="1"/>
  <c r="AV468" i="54" s="1"/>
  <c r="AW468" i="54" s="1"/>
  <c r="AX468" i="54" s="1"/>
  <c r="AY468" i="54" s="1"/>
  <c r="AZ468" i="54" s="1"/>
  <c r="BA468" i="54" s="1"/>
  <c r="BB468" i="54" s="1"/>
  <c r="BC468" i="54" s="1"/>
  <c r="BD468" i="54" s="1"/>
  <c r="C468" i="54"/>
  <c r="D468" i="54" s="1"/>
  <c r="E468" i="54" s="1"/>
  <c r="F468" i="54" s="1"/>
  <c r="G468" i="54" s="1"/>
  <c r="H468" i="54" s="1"/>
  <c r="I468" i="54" s="1"/>
  <c r="J468" i="54" s="1"/>
  <c r="K468" i="54" s="1"/>
  <c r="L468" i="54" s="1"/>
  <c r="M468" i="54" s="1"/>
  <c r="N468" i="54" s="1"/>
  <c r="O468" i="54" s="1"/>
  <c r="P468" i="54" s="1"/>
  <c r="Q468" i="54" s="1"/>
  <c r="R468" i="54" s="1"/>
  <c r="S468" i="54" s="1"/>
  <c r="T468" i="54" s="1"/>
  <c r="U468" i="54" s="1"/>
  <c r="V468" i="54" s="1"/>
  <c r="W468" i="54" s="1"/>
  <c r="X468" i="54" s="1"/>
  <c r="Y468" i="54" s="1"/>
  <c r="Z468" i="54" s="1"/>
  <c r="AA468" i="54" s="1"/>
  <c r="AO5" i="26"/>
  <c r="AP444" i="54" s="1"/>
  <c r="AO24" i="26"/>
  <c r="AP458" i="54" s="1"/>
  <c r="AO15" i="26"/>
  <c r="AP459" i="54" s="1"/>
  <c r="AO16" i="26"/>
  <c r="AP460" i="54" s="1"/>
  <c r="AO17" i="26"/>
  <c r="AP461" i="54" s="1"/>
  <c r="AO10" i="26"/>
  <c r="AP462" i="54" s="1"/>
  <c r="AN5" i="26"/>
  <c r="AO444" i="54" s="1"/>
  <c r="AN24" i="26"/>
  <c r="AO458" i="54" s="1"/>
  <c r="AN15" i="26"/>
  <c r="AO459" i="54" s="1"/>
  <c r="AN16" i="26"/>
  <c r="AO460" i="54" s="1"/>
  <c r="AN17" i="26"/>
  <c r="AO461" i="54" s="1"/>
  <c r="AN10" i="26"/>
  <c r="AO462" i="54" s="1"/>
  <c r="AM5" i="26"/>
  <c r="AN444" i="54" s="1"/>
  <c r="AM24" i="26"/>
  <c r="AN458" i="54" s="1"/>
  <c r="AM15" i="26"/>
  <c r="AN459" i="54" s="1"/>
  <c r="AM16" i="26"/>
  <c r="AN460" i="54" s="1"/>
  <c r="AM17" i="26"/>
  <c r="AN461" i="54" s="1"/>
  <c r="AM10" i="26"/>
  <c r="AN462" i="54" s="1"/>
  <c r="AL5" i="26"/>
  <c r="AM444" i="54" s="1"/>
  <c r="AL24" i="26"/>
  <c r="AM458" i="54" s="1"/>
  <c r="AL15" i="26"/>
  <c r="AM459" i="54" s="1"/>
  <c r="AL16" i="26"/>
  <c r="AM460" i="54" s="1"/>
  <c r="AL17" i="26"/>
  <c r="AM461" i="54" s="1"/>
  <c r="AL10" i="26"/>
  <c r="BC5" i="26"/>
  <c r="BD444" i="54" s="1"/>
  <c r="BC24" i="26"/>
  <c r="BD458" i="54" s="1"/>
  <c r="BC15" i="26"/>
  <c r="BD459" i="54" s="1"/>
  <c r="BC16" i="26"/>
  <c r="BC17" i="26"/>
  <c r="BD461" i="54" s="1"/>
  <c r="BC10" i="26"/>
  <c r="BD462" i="54" s="1"/>
  <c r="BC444" i="54"/>
  <c r="BC459" i="54"/>
  <c r="BC460" i="54"/>
  <c r="BC461" i="54"/>
  <c r="AV5" i="26"/>
  <c r="AW444" i="54" s="1"/>
  <c r="AV24" i="26"/>
  <c r="AW458" i="54" s="1"/>
  <c r="AV15" i="26"/>
  <c r="AW459" i="54" s="1"/>
  <c r="AV16" i="26"/>
  <c r="AV17" i="26"/>
  <c r="AW461" i="54" s="1"/>
  <c r="AV10" i="26"/>
  <c r="AW462" i="54" s="1"/>
  <c r="AU5" i="26"/>
  <c r="AV444" i="54" s="1"/>
  <c r="AU24" i="26"/>
  <c r="AV458" i="54" s="1"/>
  <c r="AU15" i="26"/>
  <c r="AV459" i="54" s="1"/>
  <c r="AU16" i="26"/>
  <c r="AV460" i="54" s="1"/>
  <c r="AU17" i="26"/>
  <c r="AV461" i="54" s="1"/>
  <c r="AU10" i="26"/>
  <c r="AS5" i="26"/>
  <c r="AT444" i="54" s="1"/>
  <c r="AS24" i="26"/>
  <c r="AT458" i="54" s="1"/>
  <c r="AS15" i="26"/>
  <c r="AT459" i="54" s="1"/>
  <c r="AS16" i="26"/>
  <c r="AT460" i="54" s="1"/>
  <c r="AS17" i="26"/>
  <c r="AT461" i="54" s="1"/>
  <c r="AS10" i="26"/>
  <c r="AT462" i="54" s="1"/>
  <c r="AR5" i="26"/>
  <c r="AS444" i="54" s="1"/>
  <c r="AR24" i="26"/>
  <c r="AS458" i="54" s="1"/>
  <c r="AR15" i="26"/>
  <c r="AS459" i="54" s="1"/>
  <c r="AR16" i="26"/>
  <c r="AS460" i="54" s="1"/>
  <c r="AR17" i="26"/>
  <c r="AS461" i="54" s="1"/>
  <c r="AR10" i="26"/>
  <c r="AS462" i="54" s="1"/>
  <c r="AQ5" i="26"/>
  <c r="AR444" i="54" s="1"/>
  <c r="AQ24" i="26"/>
  <c r="AR458" i="54" s="1"/>
  <c r="AQ15" i="26"/>
  <c r="AR459" i="54" s="1"/>
  <c r="AQ16" i="26"/>
  <c r="AR460" i="54" s="1"/>
  <c r="AQ17" i="26"/>
  <c r="AR461" i="54" s="1"/>
  <c r="AQ10" i="26"/>
  <c r="AR462" i="54" s="1"/>
  <c r="AP5" i="26"/>
  <c r="AQ444" i="54" s="1"/>
  <c r="AP24" i="26"/>
  <c r="AQ458" i="54" s="1"/>
  <c r="AP15" i="26"/>
  <c r="AQ459" i="54" s="1"/>
  <c r="AP16" i="26"/>
  <c r="AQ460" i="54" s="1"/>
  <c r="AP17" i="26"/>
  <c r="AQ461" i="54" s="1"/>
  <c r="AP10" i="26"/>
  <c r="AQ462" i="54" s="1"/>
  <c r="AK5" i="26"/>
  <c r="AL444" i="54" s="1"/>
  <c r="AK24" i="26"/>
  <c r="AL458" i="54" s="1"/>
  <c r="AK15" i="26"/>
  <c r="AL459" i="54" s="1"/>
  <c r="AK16" i="26"/>
  <c r="AK17" i="26"/>
  <c r="AL461" i="54" s="1"/>
  <c r="AK10" i="26"/>
  <c r="AL462" i="54" s="1"/>
  <c r="AJ5" i="26"/>
  <c r="AK444" i="54" s="1"/>
  <c r="AJ24" i="26"/>
  <c r="AK458" i="54" s="1"/>
  <c r="AJ15" i="26"/>
  <c r="AK459" i="54" s="1"/>
  <c r="AJ16" i="26"/>
  <c r="AK460" i="54" s="1"/>
  <c r="AJ17" i="26"/>
  <c r="AK461" i="54" s="1"/>
  <c r="AJ10" i="26"/>
  <c r="AI5" i="26"/>
  <c r="AJ444" i="54" s="1"/>
  <c r="AI24" i="26"/>
  <c r="AJ458" i="54" s="1"/>
  <c r="AI15" i="26"/>
  <c r="AJ459" i="54" s="1"/>
  <c r="AI16" i="26"/>
  <c r="AI17" i="26"/>
  <c r="AJ461" i="54" s="1"/>
  <c r="AI10" i="26"/>
  <c r="AJ462" i="54" s="1"/>
  <c r="AH5" i="26"/>
  <c r="AI444" i="54" s="1"/>
  <c r="AH24" i="26"/>
  <c r="AI458" i="54" s="1"/>
  <c r="AH15" i="26"/>
  <c r="AI459" i="54" s="1"/>
  <c r="AH16" i="26"/>
  <c r="AI460" i="54" s="1"/>
  <c r="AH17" i="26"/>
  <c r="AI461" i="54" s="1"/>
  <c r="AH10" i="26"/>
  <c r="AG5" i="26"/>
  <c r="AH444" i="54" s="1"/>
  <c r="AG24" i="26"/>
  <c r="AH458" i="54" s="1"/>
  <c r="AG15" i="26"/>
  <c r="AH459" i="54" s="1"/>
  <c r="AG16" i="26"/>
  <c r="AG17" i="26"/>
  <c r="AH461" i="54" s="1"/>
  <c r="AG10" i="26"/>
  <c r="AH462" i="54" s="1"/>
  <c r="AF5" i="26"/>
  <c r="AG444" i="54" s="1"/>
  <c r="AF24" i="26"/>
  <c r="AG458" i="54" s="1"/>
  <c r="AF15" i="26"/>
  <c r="AG459" i="54" s="1"/>
  <c r="AF16" i="26"/>
  <c r="AG460" i="54" s="1"/>
  <c r="AF17" i="26"/>
  <c r="AG461" i="54" s="1"/>
  <c r="AF10" i="26"/>
  <c r="AE5" i="26"/>
  <c r="AF444" i="54" s="1"/>
  <c r="AE24" i="26"/>
  <c r="AF458" i="54" s="1"/>
  <c r="AE15" i="26"/>
  <c r="AF459" i="54" s="1"/>
  <c r="AE16" i="26"/>
  <c r="AF460" i="54" s="1"/>
  <c r="AE17" i="26"/>
  <c r="AF461" i="54" s="1"/>
  <c r="AE10" i="26"/>
  <c r="AF462" i="54" s="1"/>
  <c r="AD5" i="26"/>
  <c r="AE444" i="54" s="1"/>
  <c r="AD24" i="26"/>
  <c r="AD15" i="26"/>
  <c r="AE459" i="54" s="1"/>
  <c r="AD16" i="26"/>
  <c r="AE460" i="54" s="1"/>
  <c r="AD17" i="26"/>
  <c r="AE461" i="54" s="1"/>
  <c r="AD10" i="26"/>
  <c r="AE462" i="54" s="1"/>
  <c r="A463" i="54"/>
  <c r="A450" i="54"/>
  <c r="A462" i="54" s="1"/>
  <c r="A449" i="54"/>
  <c r="A461" i="54" s="1"/>
  <c r="A448" i="54"/>
  <c r="A460" i="54" s="1"/>
  <c r="A447" i="54"/>
  <c r="A459" i="54" s="1"/>
  <c r="A458" i="54"/>
  <c r="N5" i="26"/>
  <c r="M444" i="54" s="1"/>
  <c r="N24" i="26"/>
  <c r="M446" i="54" s="1"/>
  <c r="N15" i="26"/>
  <c r="M447" i="54" s="1"/>
  <c r="N16" i="26"/>
  <c r="M448" i="54" s="1"/>
  <c r="N17" i="26"/>
  <c r="M449" i="54" s="1"/>
  <c r="N10" i="26"/>
  <c r="M5" i="26"/>
  <c r="L444" i="54" s="1"/>
  <c r="M24" i="26"/>
  <c r="L446" i="54" s="1"/>
  <c r="M15" i="26"/>
  <c r="L447" i="54" s="1"/>
  <c r="M16" i="26"/>
  <c r="L448" i="54" s="1"/>
  <c r="M17" i="26"/>
  <c r="L449" i="54" s="1"/>
  <c r="M10" i="26"/>
  <c r="L450" i="54" s="1"/>
  <c r="L5" i="26"/>
  <c r="K444" i="54" s="1"/>
  <c r="L24" i="26"/>
  <c r="L15" i="26"/>
  <c r="K447" i="54" s="1"/>
  <c r="L16" i="26"/>
  <c r="K448" i="54" s="1"/>
  <c r="L17" i="26"/>
  <c r="K449" i="54" s="1"/>
  <c r="L10" i="26"/>
  <c r="K450" i="54" s="1"/>
  <c r="K5" i="26"/>
  <c r="J444" i="54" s="1"/>
  <c r="K24" i="26"/>
  <c r="J446" i="54" s="1"/>
  <c r="K15" i="26"/>
  <c r="J447" i="54" s="1"/>
  <c r="K16" i="26"/>
  <c r="K17" i="26"/>
  <c r="J449" i="54" s="1"/>
  <c r="K10" i="26"/>
  <c r="J450" i="54" s="1"/>
  <c r="AB5" i="26"/>
  <c r="AA444" i="54" s="1"/>
  <c r="AB24" i="26"/>
  <c r="AA446" i="54" s="1"/>
  <c r="AB15" i="26"/>
  <c r="AA447" i="54" s="1"/>
  <c r="AB16" i="26"/>
  <c r="AA448" i="54" s="1"/>
  <c r="AB17" i="26"/>
  <c r="AA449" i="54" s="1"/>
  <c r="AB10" i="26"/>
  <c r="AA450" i="54" s="1"/>
  <c r="AA5" i="26"/>
  <c r="Z444" i="54" s="1"/>
  <c r="AA24" i="26"/>
  <c r="Z446" i="54" s="1"/>
  <c r="AA15" i="26"/>
  <c r="Z447" i="54" s="1"/>
  <c r="AA16" i="26"/>
  <c r="Z448" i="54" s="1"/>
  <c r="AA17" i="26"/>
  <c r="Z449" i="54" s="1"/>
  <c r="AA10" i="26"/>
  <c r="Z450" i="54" s="1"/>
  <c r="U5" i="26"/>
  <c r="T444" i="54" s="1"/>
  <c r="U24" i="26"/>
  <c r="U15" i="26"/>
  <c r="T447" i="54" s="1"/>
  <c r="U16" i="26"/>
  <c r="T448" i="54" s="1"/>
  <c r="U17" i="26"/>
  <c r="T449" i="54" s="1"/>
  <c r="U10" i="26"/>
  <c r="T5" i="26"/>
  <c r="S444" i="54" s="1"/>
  <c r="T24" i="26"/>
  <c r="S446" i="54" s="1"/>
  <c r="T15" i="26"/>
  <c r="S447" i="54" s="1"/>
  <c r="T16" i="26"/>
  <c r="T17" i="26"/>
  <c r="S449" i="54" s="1"/>
  <c r="T10" i="26"/>
  <c r="S450" i="54" s="1"/>
  <c r="R5" i="26"/>
  <c r="Q444" i="54" s="1"/>
  <c r="R24" i="26"/>
  <c r="R15" i="26"/>
  <c r="Q447" i="54" s="1"/>
  <c r="R16" i="26"/>
  <c r="Q448" i="54" s="1"/>
  <c r="R17" i="26"/>
  <c r="Q449" i="54" s="1"/>
  <c r="R10" i="26"/>
  <c r="Q5" i="26"/>
  <c r="P444" i="54" s="1"/>
  <c r="Q24" i="26"/>
  <c r="P446" i="54" s="1"/>
  <c r="Q15" i="26"/>
  <c r="P447" i="54" s="1"/>
  <c r="Q16" i="26"/>
  <c r="Q17" i="26"/>
  <c r="P449" i="54" s="1"/>
  <c r="Q10" i="26"/>
  <c r="P450" i="54" s="1"/>
  <c r="P5" i="26"/>
  <c r="O444" i="54" s="1"/>
  <c r="P24" i="26"/>
  <c r="O446" i="54" s="1"/>
  <c r="P15" i="26"/>
  <c r="O447" i="54" s="1"/>
  <c r="P16" i="26"/>
  <c r="O448" i="54" s="1"/>
  <c r="P17" i="26"/>
  <c r="O449" i="54" s="1"/>
  <c r="P10" i="26"/>
  <c r="O5" i="26"/>
  <c r="N444" i="54" s="1"/>
  <c r="O24" i="26"/>
  <c r="N446" i="54" s="1"/>
  <c r="O15" i="26"/>
  <c r="N447" i="54" s="1"/>
  <c r="O16" i="26"/>
  <c r="N448" i="54" s="1"/>
  <c r="O17" i="26"/>
  <c r="N449" i="54" s="1"/>
  <c r="O10" i="26"/>
  <c r="N450" i="54" s="1"/>
  <c r="J5" i="26"/>
  <c r="I444" i="54" s="1"/>
  <c r="J24" i="26"/>
  <c r="I446" i="54" s="1"/>
  <c r="J15" i="26"/>
  <c r="I447" i="54" s="1"/>
  <c r="J16" i="26"/>
  <c r="I448" i="54" s="1"/>
  <c r="J17" i="26"/>
  <c r="I449" i="54" s="1"/>
  <c r="J10" i="26"/>
  <c r="I450" i="54" s="1"/>
  <c r="I5" i="26"/>
  <c r="H444" i="54" s="1"/>
  <c r="I24" i="26"/>
  <c r="H446" i="54" s="1"/>
  <c r="I15" i="26"/>
  <c r="H447" i="54" s="1"/>
  <c r="I16" i="26"/>
  <c r="H448" i="54" s="1"/>
  <c r="I17" i="26"/>
  <c r="H449" i="54" s="1"/>
  <c r="I10" i="26"/>
  <c r="H450" i="54" s="1"/>
  <c r="H5" i="26"/>
  <c r="G444" i="54" s="1"/>
  <c r="H24" i="26"/>
  <c r="H15" i="26"/>
  <c r="G447" i="54" s="1"/>
  <c r="H16" i="26"/>
  <c r="G448" i="54" s="1"/>
  <c r="H17" i="26"/>
  <c r="G449" i="54" s="1"/>
  <c r="H10" i="26"/>
  <c r="G450" i="54" s="1"/>
  <c r="G5" i="26"/>
  <c r="F444" i="54" s="1"/>
  <c r="G24" i="26"/>
  <c r="F446" i="54" s="1"/>
  <c r="G15" i="26"/>
  <c r="F447" i="54" s="1"/>
  <c r="G16" i="26"/>
  <c r="G17" i="26"/>
  <c r="F449" i="54" s="1"/>
  <c r="G10" i="26"/>
  <c r="F450" i="54" s="1"/>
  <c r="F5" i="26"/>
  <c r="E444" i="54" s="1"/>
  <c r="F24" i="26"/>
  <c r="E446" i="54" s="1"/>
  <c r="F15" i="26"/>
  <c r="E447" i="54" s="1"/>
  <c r="F16" i="26"/>
  <c r="E448" i="54" s="1"/>
  <c r="F17" i="26"/>
  <c r="E449" i="54" s="1"/>
  <c r="F10" i="26"/>
  <c r="E5" i="26"/>
  <c r="D444" i="54" s="1"/>
  <c r="E24" i="26"/>
  <c r="D446" i="54" s="1"/>
  <c r="E15" i="26"/>
  <c r="D447" i="54" s="1"/>
  <c r="E16" i="26"/>
  <c r="E17" i="26"/>
  <c r="D449" i="54" s="1"/>
  <c r="E10" i="26"/>
  <c r="D450" i="54" s="1"/>
  <c r="D5" i="26"/>
  <c r="C444" i="54" s="1"/>
  <c r="D24" i="26"/>
  <c r="D15" i="26"/>
  <c r="C447" i="54" s="1"/>
  <c r="D16" i="26"/>
  <c r="C448" i="54" s="1"/>
  <c r="D17" i="26"/>
  <c r="C449" i="54" s="1"/>
  <c r="D10" i="26"/>
  <c r="C5" i="26"/>
  <c r="B444" i="54" s="1"/>
  <c r="C24" i="26"/>
  <c r="B446" i="54" s="1"/>
  <c r="C15" i="26"/>
  <c r="B447" i="54" s="1"/>
  <c r="C16" i="26"/>
  <c r="C17" i="26"/>
  <c r="B449" i="54" s="1"/>
  <c r="C10" i="26"/>
  <c r="B450" i="54" s="1"/>
  <c r="AF445" i="54"/>
  <c r="AG445" i="54" s="1"/>
  <c r="AH445" i="54" s="1"/>
  <c r="AI445" i="54" s="1"/>
  <c r="AJ445" i="54" s="1"/>
  <c r="AK445" i="54" s="1"/>
  <c r="AL445" i="54" s="1"/>
  <c r="AM445" i="54" s="1"/>
  <c r="AN445" i="54" s="1"/>
  <c r="AO445" i="54" s="1"/>
  <c r="AP445" i="54" s="1"/>
  <c r="AQ445" i="54" s="1"/>
  <c r="AR445" i="54" s="1"/>
  <c r="AS445" i="54" s="1"/>
  <c r="AT445" i="54" s="1"/>
  <c r="AU445" i="54" s="1"/>
  <c r="AV445" i="54" s="1"/>
  <c r="AW445" i="54" s="1"/>
  <c r="AX445" i="54" s="1"/>
  <c r="AY445" i="54" s="1"/>
  <c r="AZ445" i="54" s="1"/>
  <c r="BA445" i="54" s="1"/>
  <c r="BB445" i="54" s="1"/>
  <c r="BC445" i="54" s="1"/>
  <c r="BD445" i="54" s="1"/>
  <c r="C445" i="54"/>
  <c r="D445" i="54" s="1"/>
  <c r="E445" i="54" s="1"/>
  <c r="F445" i="54" s="1"/>
  <c r="G445" i="54" s="1"/>
  <c r="H445" i="54" s="1"/>
  <c r="I445" i="54" s="1"/>
  <c r="J445" i="54" s="1"/>
  <c r="K445" i="54" s="1"/>
  <c r="L445" i="54" s="1"/>
  <c r="M445" i="54" s="1"/>
  <c r="N445" i="54" s="1"/>
  <c r="O445" i="54" s="1"/>
  <c r="P445" i="54" s="1"/>
  <c r="Q445" i="54" s="1"/>
  <c r="R445" i="54" s="1"/>
  <c r="S445" i="54" s="1"/>
  <c r="T445" i="54" s="1"/>
  <c r="U445" i="54" s="1"/>
  <c r="V445" i="54" s="1"/>
  <c r="W445" i="54" s="1"/>
  <c r="X445" i="54" s="1"/>
  <c r="Y445" i="54" s="1"/>
  <c r="Z445" i="54" s="1"/>
  <c r="AA445" i="54" s="1"/>
  <c r="AO5" i="21"/>
  <c r="AP427" i="54" s="1"/>
  <c r="AO16" i="21"/>
  <c r="AP437" i="54" s="1"/>
  <c r="AO8" i="21"/>
  <c r="AP438" i="54" s="1"/>
  <c r="AO10" i="21"/>
  <c r="AP439" i="54" s="1"/>
  <c r="AN5" i="21"/>
  <c r="AO427" i="54" s="1"/>
  <c r="AN16" i="21"/>
  <c r="AO437" i="54" s="1"/>
  <c r="AN8" i="21"/>
  <c r="AO438" i="54" s="1"/>
  <c r="AN10" i="21"/>
  <c r="AM5" i="21"/>
  <c r="AN427" i="54" s="1"/>
  <c r="AM16" i="21"/>
  <c r="AN437" i="54" s="1"/>
  <c r="AM8" i="21"/>
  <c r="AN438" i="54" s="1"/>
  <c r="AM10" i="21"/>
  <c r="AN439" i="54" s="1"/>
  <c r="AL5" i="21"/>
  <c r="AM427" i="54" s="1"/>
  <c r="AL16" i="21"/>
  <c r="AM437" i="54" s="1"/>
  <c r="AL8" i="21"/>
  <c r="AM438" i="54" s="1"/>
  <c r="AL10" i="21"/>
  <c r="AM439" i="54" s="1"/>
  <c r="BC5" i="21"/>
  <c r="BD427" i="54" s="1"/>
  <c r="BC16" i="21"/>
  <c r="BD437" i="54" s="1"/>
  <c r="BC8" i="21"/>
  <c r="BD438" i="54" s="1"/>
  <c r="BC10" i="21"/>
  <c r="BD439" i="54" s="1"/>
  <c r="BC427" i="54"/>
  <c r="BC437" i="54"/>
  <c r="BC438" i="54"/>
  <c r="AV5" i="21"/>
  <c r="AW427" i="54" s="1"/>
  <c r="AV16" i="21"/>
  <c r="AW437" i="54" s="1"/>
  <c r="AV8" i="21"/>
  <c r="AW438" i="54" s="1"/>
  <c r="AV10" i="21"/>
  <c r="AU5" i="21"/>
  <c r="AV427" i="54" s="1"/>
  <c r="AU16" i="21"/>
  <c r="AV437" i="54" s="1"/>
  <c r="AU8" i="21"/>
  <c r="AV438" i="54" s="1"/>
  <c r="AU10" i="21"/>
  <c r="AV439" i="54" s="1"/>
  <c r="AS16" i="21"/>
  <c r="AT437" i="54" s="1"/>
  <c r="AS8" i="21"/>
  <c r="AT438" i="54" s="1"/>
  <c r="AS10" i="21"/>
  <c r="AT439" i="54" s="1"/>
  <c r="AR5" i="21"/>
  <c r="AR16" i="21"/>
  <c r="AS437" i="54" s="1"/>
  <c r="AR8" i="21"/>
  <c r="AS438" i="54" s="1"/>
  <c r="AR10" i="21"/>
  <c r="AS439" i="54" s="1"/>
  <c r="AQ5" i="21"/>
  <c r="AQ16" i="21"/>
  <c r="AR437" i="54" s="1"/>
  <c r="AQ8" i="21"/>
  <c r="AR438" i="54" s="1"/>
  <c r="AQ10" i="21"/>
  <c r="AR439" i="54" s="1"/>
  <c r="AP5" i="21"/>
  <c r="AP16" i="21"/>
  <c r="AQ437" i="54" s="1"/>
  <c r="AP8" i="21"/>
  <c r="AQ438" i="54" s="1"/>
  <c r="AP10" i="21"/>
  <c r="AQ439" i="54" s="1"/>
  <c r="AK5" i="21"/>
  <c r="AK16" i="21"/>
  <c r="AL437" i="54" s="1"/>
  <c r="AK8" i="21"/>
  <c r="AL438" i="54" s="1"/>
  <c r="AK10" i="21"/>
  <c r="AL439" i="54" s="1"/>
  <c r="AJ5" i="21"/>
  <c r="AJ16" i="21"/>
  <c r="AK437" i="54" s="1"/>
  <c r="AJ8" i="21"/>
  <c r="AK438" i="54" s="1"/>
  <c r="AJ10" i="21"/>
  <c r="AK439" i="54" s="1"/>
  <c r="AI5" i="21"/>
  <c r="AJ427" i="54" s="1"/>
  <c r="AI16" i="21"/>
  <c r="AJ437" i="54" s="1"/>
  <c r="AI8" i="21"/>
  <c r="AJ438" i="54" s="1"/>
  <c r="AI10" i="21"/>
  <c r="AJ439" i="54" s="1"/>
  <c r="AH5" i="21"/>
  <c r="AH16" i="21"/>
  <c r="AI437" i="54" s="1"/>
  <c r="AH8" i="21"/>
  <c r="AI438" i="54" s="1"/>
  <c r="AH10" i="21"/>
  <c r="AI439" i="54" s="1"/>
  <c r="AG5" i="21"/>
  <c r="AH427" i="54" s="1"/>
  <c r="AG16" i="21"/>
  <c r="AH437" i="54" s="1"/>
  <c r="AG8" i="21"/>
  <c r="AH438" i="54" s="1"/>
  <c r="AG10" i="21"/>
  <c r="AH439" i="54" s="1"/>
  <c r="AF5" i="21"/>
  <c r="AF16" i="21"/>
  <c r="AG437" i="54" s="1"/>
  <c r="AF8" i="21"/>
  <c r="AG438" i="54" s="1"/>
  <c r="AF10" i="21"/>
  <c r="AG439" i="54" s="1"/>
  <c r="AE5" i="21"/>
  <c r="AE16" i="21"/>
  <c r="AF437" i="54" s="1"/>
  <c r="AE8" i="21"/>
  <c r="AF438" i="54" s="1"/>
  <c r="AE10" i="21"/>
  <c r="AF439" i="54" s="1"/>
  <c r="AD5" i="21"/>
  <c r="AD16" i="21"/>
  <c r="AE437" i="54" s="1"/>
  <c r="AD8" i="21"/>
  <c r="AE438" i="54" s="1"/>
  <c r="AD10" i="21"/>
  <c r="AE439" i="54" s="1"/>
  <c r="A440" i="54"/>
  <c r="A431" i="54"/>
  <c r="A439" i="54" s="1"/>
  <c r="A430" i="54"/>
  <c r="A438" i="54" s="1"/>
  <c r="A437" i="54"/>
  <c r="N5" i="21"/>
  <c r="N16" i="21"/>
  <c r="M429" i="54" s="1"/>
  <c r="N8" i="21"/>
  <c r="M430" i="54" s="1"/>
  <c r="N10" i="21"/>
  <c r="M431" i="54" s="1"/>
  <c r="M5" i="21"/>
  <c r="M16" i="21"/>
  <c r="L429" i="54" s="1"/>
  <c r="M8" i="21"/>
  <c r="L430" i="54" s="1"/>
  <c r="M10" i="21"/>
  <c r="L431" i="54" s="1"/>
  <c r="L5" i="21"/>
  <c r="L16" i="21"/>
  <c r="K429" i="54" s="1"/>
  <c r="L8" i="21"/>
  <c r="K430" i="54" s="1"/>
  <c r="L10" i="21"/>
  <c r="K431" i="54" s="1"/>
  <c r="K5" i="21"/>
  <c r="J427" i="54" s="1"/>
  <c r="K16" i="21"/>
  <c r="J429" i="54" s="1"/>
  <c r="K8" i="21"/>
  <c r="J430" i="54" s="1"/>
  <c r="K10" i="21"/>
  <c r="J431" i="54" s="1"/>
  <c r="AB5" i="21"/>
  <c r="AB16" i="21"/>
  <c r="AA429" i="54" s="1"/>
  <c r="AB8" i="21"/>
  <c r="AA430" i="54" s="1"/>
  <c r="AB10" i="21"/>
  <c r="AA431" i="54" s="1"/>
  <c r="U5" i="21"/>
  <c r="U16" i="21"/>
  <c r="T429" i="54" s="1"/>
  <c r="U8" i="21"/>
  <c r="T430" i="54" s="1"/>
  <c r="U10" i="21"/>
  <c r="T431" i="54" s="1"/>
  <c r="T5" i="21"/>
  <c r="T16" i="21"/>
  <c r="S429" i="54" s="1"/>
  <c r="T8" i="21"/>
  <c r="S430" i="54" s="1"/>
  <c r="T10" i="21"/>
  <c r="S431" i="54" s="1"/>
  <c r="R16" i="21"/>
  <c r="Q429" i="54" s="1"/>
  <c r="R8" i="21"/>
  <c r="Q430" i="54" s="1"/>
  <c r="R10" i="21"/>
  <c r="Q431" i="54" s="1"/>
  <c r="Q5" i="21"/>
  <c r="P427" i="54" s="1"/>
  <c r="Q16" i="21"/>
  <c r="Q8" i="21"/>
  <c r="P430" i="54" s="1"/>
  <c r="Q10" i="21"/>
  <c r="P431" i="54" s="1"/>
  <c r="P5" i="21"/>
  <c r="O427" i="54" s="1"/>
  <c r="P16" i="21"/>
  <c r="O429" i="54" s="1"/>
  <c r="P8" i="21"/>
  <c r="O430" i="54" s="1"/>
  <c r="P10" i="21"/>
  <c r="O431" i="54" s="1"/>
  <c r="O5" i="21"/>
  <c r="N427" i="54" s="1"/>
  <c r="O16" i="21"/>
  <c r="N429" i="54" s="1"/>
  <c r="O8" i="21"/>
  <c r="N430" i="54" s="1"/>
  <c r="O10" i="21"/>
  <c r="N431" i="54" s="1"/>
  <c r="J5" i="21"/>
  <c r="I427" i="54" s="1"/>
  <c r="J16" i="21"/>
  <c r="J8" i="21"/>
  <c r="I430" i="54" s="1"/>
  <c r="J10" i="21"/>
  <c r="I431" i="54" s="1"/>
  <c r="I5" i="21"/>
  <c r="H427" i="54" s="1"/>
  <c r="I16" i="21"/>
  <c r="I8" i="21"/>
  <c r="H430" i="54" s="1"/>
  <c r="I10" i="21"/>
  <c r="H431" i="54" s="1"/>
  <c r="H5" i="21"/>
  <c r="G427" i="54" s="1"/>
  <c r="H16" i="21"/>
  <c r="G429" i="54" s="1"/>
  <c r="H8" i="21"/>
  <c r="G430" i="54" s="1"/>
  <c r="H10" i="21"/>
  <c r="G431" i="54" s="1"/>
  <c r="G16" i="21"/>
  <c r="F429" i="54" s="1"/>
  <c r="G8" i="21"/>
  <c r="F430" i="54" s="1"/>
  <c r="G10" i="21"/>
  <c r="F431" i="54" s="1"/>
  <c r="F5" i="21"/>
  <c r="E427" i="54" s="1"/>
  <c r="F16" i="21"/>
  <c r="E429" i="54" s="1"/>
  <c r="F8" i="21"/>
  <c r="E430" i="54" s="1"/>
  <c r="F10" i="21"/>
  <c r="E431" i="54" s="1"/>
  <c r="E16" i="21"/>
  <c r="D429" i="54" s="1"/>
  <c r="E8" i="21"/>
  <c r="D430" i="54" s="1"/>
  <c r="E10" i="21"/>
  <c r="D431" i="54" s="1"/>
  <c r="D16" i="21"/>
  <c r="C429" i="54" s="1"/>
  <c r="D8" i="21"/>
  <c r="C430" i="54" s="1"/>
  <c r="D10" i="21"/>
  <c r="C431" i="54" s="1"/>
  <c r="C5" i="21"/>
  <c r="C16" i="21"/>
  <c r="B429" i="54" s="1"/>
  <c r="C8" i="21"/>
  <c r="B430" i="54" s="1"/>
  <c r="C10" i="21"/>
  <c r="B431" i="54" s="1"/>
  <c r="AF428" i="54"/>
  <c r="AG428" i="54" s="1"/>
  <c r="AH428" i="54" s="1"/>
  <c r="AI428" i="54" s="1"/>
  <c r="AJ428" i="54" s="1"/>
  <c r="AK428" i="54" s="1"/>
  <c r="AL428" i="54" s="1"/>
  <c r="AM428" i="54" s="1"/>
  <c r="AN428" i="54" s="1"/>
  <c r="AO428" i="54" s="1"/>
  <c r="AP428" i="54" s="1"/>
  <c r="AQ428" i="54" s="1"/>
  <c r="AR428" i="54" s="1"/>
  <c r="AS428" i="54" s="1"/>
  <c r="AT428" i="54" s="1"/>
  <c r="AU428" i="54" s="1"/>
  <c r="AV428" i="54" s="1"/>
  <c r="AW428" i="54" s="1"/>
  <c r="AX428" i="54" s="1"/>
  <c r="AY428" i="54" s="1"/>
  <c r="AZ428" i="54" s="1"/>
  <c r="BA428" i="54" s="1"/>
  <c r="BB428" i="54" s="1"/>
  <c r="BC428" i="54" s="1"/>
  <c r="BD428" i="54" s="1"/>
  <c r="C428" i="54"/>
  <c r="D428" i="54" s="1"/>
  <c r="E428" i="54" s="1"/>
  <c r="F428" i="54" s="1"/>
  <c r="G428" i="54" s="1"/>
  <c r="H428" i="54" s="1"/>
  <c r="I428" i="54" s="1"/>
  <c r="J428" i="54" s="1"/>
  <c r="K428" i="54" s="1"/>
  <c r="L428" i="54" s="1"/>
  <c r="M428" i="54" s="1"/>
  <c r="N428" i="54" s="1"/>
  <c r="O428" i="54" s="1"/>
  <c r="P428" i="54" s="1"/>
  <c r="Q428" i="54" s="1"/>
  <c r="R428" i="54" s="1"/>
  <c r="S428" i="54" s="1"/>
  <c r="T428" i="54" s="1"/>
  <c r="U428" i="54" s="1"/>
  <c r="V428" i="54" s="1"/>
  <c r="W428" i="54" s="1"/>
  <c r="X428" i="54" s="1"/>
  <c r="Y428" i="54" s="1"/>
  <c r="Z428" i="54" s="1"/>
  <c r="AA428" i="54" s="1"/>
  <c r="AO5" i="22"/>
  <c r="AP410" i="54" s="1"/>
  <c r="AO15" i="22"/>
  <c r="AP420" i="54" s="1"/>
  <c r="AO13" i="22"/>
  <c r="AO10" i="22"/>
  <c r="AP422" i="54" s="1"/>
  <c r="AN5" i="22"/>
  <c r="AO410" i="54" s="1"/>
  <c r="AN15" i="22"/>
  <c r="AO420" i="54" s="1"/>
  <c r="AN13" i="22"/>
  <c r="AO421" i="54" s="1"/>
  <c r="AN10" i="22"/>
  <c r="AO422" i="54" s="1"/>
  <c r="AM5" i="22"/>
  <c r="AM15" i="22"/>
  <c r="AN420" i="54" s="1"/>
  <c r="AM13" i="22"/>
  <c r="AM10" i="22"/>
  <c r="AN422" i="54" s="1"/>
  <c r="AL5" i="22"/>
  <c r="AM410" i="54" s="1"/>
  <c r="AL15" i="22"/>
  <c r="AM420" i="54" s="1"/>
  <c r="AL13" i="22"/>
  <c r="AL10" i="22"/>
  <c r="AM422" i="54" s="1"/>
  <c r="BC5" i="22"/>
  <c r="BC15" i="22"/>
  <c r="BD420" i="54" s="1"/>
  <c r="BC13" i="22"/>
  <c r="BD421" i="54" s="1"/>
  <c r="BC10" i="22"/>
  <c r="BD422" i="54" s="1"/>
  <c r="BC410" i="54"/>
  <c r="BC420" i="54"/>
  <c r="BC422" i="54"/>
  <c r="BA5" i="22"/>
  <c r="BB410" i="54" s="1"/>
  <c r="BA15" i="22"/>
  <c r="BA13" i="22"/>
  <c r="BB421" i="54" s="1"/>
  <c r="BA10" i="22"/>
  <c r="BB422" i="54" s="1"/>
  <c r="AZ13" i="22"/>
  <c r="BA421" i="54" s="1"/>
  <c r="AV5" i="22"/>
  <c r="AW410" i="54" s="1"/>
  <c r="AV15" i="22"/>
  <c r="AW420" i="54" s="1"/>
  <c r="AV13" i="22"/>
  <c r="AW421" i="54" s="1"/>
  <c r="AV10" i="22"/>
  <c r="AW422" i="54" s="1"/>
  <c r="AU15" i="22"/>
  <c r="AU13" i="22"/>
  <c r="AV421" i="54" s="1"/>
  <c r="AU10" i="22"/>
  <c r="AV422" i="54" s="1"/>
  <c r="AS5" i="22"/>
  <c r="AS15" i="22"/>
  <c r="AT420" i="54" s="1"/>
  <c r="AS13" i="22"/>
  <c r="AT421" i="54" s="1"/>
  <c r="AS10" i="22"/>
  <c r="AT422" i="54" s="1"/>
  <c r="AR5" i="22"/>
  <c r="AQ413" i="3" s="1"/>
  <c r="AR15" i="22"/>
  <c r="AR13" i="22"/>
  <c r="AS421" i="54" s="1"/>
  <c r="AR10" i="22"/>
  <c r="AS422" i="54" s="1"/>
  <c r="AQ5" i="22"/>
  <c r="AR410" i="54" s="1"/>
  <c r="AQ15" i="22"/>
  <c r="AR420" i="54" s="1"/>
  <c r="AQ13" i="22"/>
  <c r="AR421" i="54" s="1"/>
  <c r="AQ10" i="22"/>
  <c r="AR422" i="54" s="1"/>
  <c r="AP5" i="22"/>
  <c r="AP15" i="22"/>
  <c r="AP13" i="22"/>
  <c r="AQ421" i="54" s="1"/>
  <c r="AP10" i="22"/>
  <c r="AQ422" i="54" s="1"/>
  <c r="AK5" i="22"/>
  <c r="AL410" i="54" s="1"/>
  <c r="AK15" i="22"/>
  <c r="AL420" i="54" s="1"/>
  <c r="AK13" i="22"/>
  <c r="AL421" i="54" s="1"/>
  <c r="AK10" i="22"/>
  <c r="AL422" i="54" s="1"/>
  <c r="AJ5" i="22"/>
  <c r="AK410" i="54" s="1"/>
  <c r="AJ15" i="22"/>
  <c r="AJ13" i="22"/>
  <c r="AJ10" i="22"/>
  <c r="AK422" i="54" s="1"/>
  <c r="AI5" i="22"/>
  <c r="AJ410" i="54" s="1"/>
  <c r="AI15" i="22"/>
  <c r="AJ420" i="54" s="1"/>
  <c r="AI13" i="22"/>
  <c r="AJ421" i="54" s="1"/>
  <c r="AI10" i="22"/>
  <c r="AJ422" i="54" s="1"/>
  <c r="AH5" i="22"/>
  <c r="AI410" i="54" s="1"/>
  <c r="AH15" i="22"/>
  <c r="AH13" i="22"/>
  <c r="AI421" i="54" s="1"/>
  <c r="AH10" i="22"/>
  <c r="AI422" i="54" s="1"/>
  <c r="AG5" i="22"/>
  <c r="AH410" i="54" s="1"/>
  <c r="AG15" i="22"/>
  <c r="AH420" i="54" s="1"/>
  <c r="AG13" i="22"/>
  <c r="AG10" i="22"/>
  <c r="AH422" i="54" s="1"/>
  <c r="AF5" i="22"/>
  <c r="AG410" i="54" s="1"/>
  <c r="AF15" i="22"/>
  <c r="AF13" i="22"/>
  <c r="AG421" i="54" s="1"/>
  <c r="AF10" i="22"/>
  <c r="AG422" i="54" s="1"/>
  <c r="AE5" i="22"/>
  <c r="AF410" i="54" s="1"/>
  <c r="AE15" i="22"/>
  <c r="AF420" i="54" s="1"/>
  <c r="AE13" i="22"/>
  <c r="AF421" i="54" s="1"/>
  <c r="AE10" i="22"/>
  <c r="AF422" i="54" s="1"/>
  <c r="AD5" i="22"/>
  <c r="AE410" i="54" s="1"/>
  <c r="AD15" i="22"/>
  <c r="AD13" i="22"/>
  <c r="AE421" i="54" s="1"/>
  <c r="AD10" i="22"/>
  <c r="AE422" i="54" s="1"/>
  <c r="A423" i="54"/>
  <c r="A414" i="54"/>
  <c r="A422" i="54" s="1"/>
  <c r="A413" i="54"/>
  <c r="A421" i="54" s="1"/>
  <c r="A420" i="54"/>
  <c r="N5" i="22"/>
  <c r="M410" i="54" s="1"/>
  <c r="N15" i="22"/>
  <c r="N13" i="22"/>
  <c r="M413" i="54" s="1"/>
  <c r="N10" i="22"/>
  <c r="M414" i="54" s="1"/>
  <c r="M5" i="22"/>
  <c r="L410" i="54" s="1"/>
  <c r="M15" i="22"/>
  <c r="L412" i="54" s="1"/>
  <c r="M13" i="22"/>
  <c r="L413" i="54" s="1"/>
  <c r="BI413" i="54" s="1"/>
  <c r="M10" i="22"/>
  <c r="L414" i="54" s="1"/>
  <c r="L5" i="22"/>
  <c r="L15" i="22"/>
  <c r="L13" i="22"/>
  <c r="K413" i="54" s="1"/>
  <c r="L10" i="22"/>
  <c r="K414" i="54" s="1"/>
  <c r="K15" i="22"/>
  <c r="J412" i="54" s="1"/>
  <c r="K13" i="22"/>
  <c r="J413" i="54" s="1"/>
  <c r="K10" i="22"/>
  <c r="J414" i="54" s="1"/>
  <c r="AB5" i="22"/>
  <c r="AB15" i="22"/>
  <c r="AA412" i="54" s="1"/>
  <c r="AB13" i="22"/>
  <c r="AA413" i="54" s="1"/>
  <c r="AB10" i="22"/>
  <c r="AA414" i="54" s="1"/>
  <c r="Y13" i="22"/>
  <c r="X413" i="54" s="1"/>
  <c r="U5" i="22"/>
  <c r="T410" i="54" s="1"/>
  <c r="U15" i="22"/>
  <c r="T412" i="54" s="1"/>
  <c r="U13" i="22"/>
  <c r="T413" i="54" s="1"/>
  <c r="U10" i="22"/>
  <c r="T414" i="54" s="1"/>
  <c r="T5" i="22"/>
  <c r="T15" i="22"/>
  <c r="T13" i="22"/>
  <c r="S413" i="54" s="1"/>
  <c r="T10" i="22"/>
  <c r="S414" i="54" s="1"/>
  <c r="R15" i="22"/>
  <c r="Q412" i="54" s="1"/>
  <c r="R13" i="22"/>
  <c r="Q413" i="54" s="1"/>
  <c r="R10" i="22"/>
  <c r="Q5" i="22"/>
  <c r="P410" i="54" s="1"/>
  <c r="Q15" i="22"/>
  <c r="Q13" i="22"/>
  <c r="Q10" i="22"/>
  <c r="P414" i="54" s="1"/>
  <c r="P5" i="22"/>
  <c r="O410" i="54" s="1"/>
  <c r="P15" i="22"/>
  <c r="O412" i="54" s="1"/>
  <c r="P13" i="22"/>
  <c r="O413" i="54" s="1"/>
  <c r="P10" i="22"/>
  <c r="O414" i="54" s="1"/>
  <c r="O5" i="22"/>
  <c r="N410" i="54" s="1"/>
  <c r="O15" i="22"/>
  <c r="N412" i="54" s="1"/>
  <c r="O13" i="22"/>
  <c r="N413" i="54" s="1"/>
  <c r="O10" i="22"/>
  <c r="N414" i="54" s="1"/>
  <c r="J5" i="22"/>
  <c r="I410" i="54" s="1"/>
  <c r="J15" i="22"/>
  <c r="I412" i="54" s="1"/>
  <c r="J13" i="22"/>
  <c r="I413" i="54" s="1"/>
  <c r="J10" i="22"/>
  <c r="I414" i="54" s="1"/>
  <c r="I5" i="22"/>
  <c r="H410" i="54" s="1"/>
  <c r="I15" i="22"/>
  <c r="H412" i="54" s="1"/>
  <c r="I13" i="22"/>
  <c r="I10" i="22"/>
  <c r="H414" i="54" s="1"/>
  <c r="H5" i="22"/>
  <c r="G410" i="54" s="1"/>
  <c r="H15" i="22"/>
  <c r="G412" i="54" s="1"/>
  <c r="H13" i="22"/>
  <c r="G413" i="54" s="1"/>
  <c r="H10" i="22"/>
  <c r="G414" i="54" s="1"/>
  <c r="G5" i="22"/>
  <c r="F410" i="54" s="1"/>
  <c r="G15" i="22"/>
  <c r="F412" i="54" s="1"/>
  <c r="G13" i="22"/>
  <c r="F413" i="54" s="1"/>
  <c r="G10" i="22"/>
  <c r="F414" i="54" s="1"/>
  <c r="F5" i="22"/>
  <c r="E410" i="54" s="1"/>
  <c r="F15" i="22"/>
  <c r="E412" i="54" s="1"/>
  <c r="F13" i="22"/>
  <c r="E413" i="54" s="1"/>
  <c r="F10" i="22"/>
  <c r="E15" i="22"/>
  <c r="D412" i="54" s="1"/>
  <c r="E13" i="22"/>
  <c r="E10" i="22"/>
  <c r="D15" i="22"/>
  <c r="C412" i="54" s="1"/>
  <c r="D13" i="22"/>
  <c r="C413" i="54" s="1"/>
  <c r="D10" i="22"/>
  <c r="C414" i="54" s="1"/>
  <c r="C5" i="22"/>
  <c r="B410" i="54" s="1"/>
  <c r="C15" i="22"/>
  <c r="B412" i="54" s="1"/>
  <c r="C13" i="22"/>
  <c r="B413" i="54" s="1"/>
  <c r="C10" i="22"/>
  <c r="B414" i="54" s="1"/>
  <c r="AF411" i="54"/>
  <c r="AG411" i="54" s="1"/>
  <c r="AH411" i="54" s="1"/>
  <c r="AI411" i="54" s="1"/>
  <c r="AJ411" i="54" s="1"/>
  <c r="AK411" i="54" s="1"/>
  <c r="AL411" i="54" s="1"/>
  <c r="AM411" i="54" s="1"/>
  <c r="AN411" i="54" s="1"/>
  <c r="AO411" i="54" s="1"/>
  <c r="AP411" i="54" s="1"/>
  <c r="AQ411" i="54" s="1"/>
  <c r="AR411" i="54" s="1"/>
  <c r="AS411" i="54" s="1"/>
  <c r="AT411" i="54" s="1"/>
  <c r="AU411" i="54" s="1"/>
  <c r="AV411" i="54" s="1"/>
  <c r="AW411" i="54" s="1"/>
  <c r="AX411" i="54" s="1"/>
  <c r="AY411" i="54" s="1"/>
  <c r="AZ411" i="54" s="1"/>
  <c r="BA411" i="54" s="1"/>
  <c r="BB411" i="54" s="1"/>
  <c r="BC411" i="54" s="1"/>
  <c r="BD411" i="54" s="1"/>
  <c r="C411" i="54"/>
  <c r="D411" i="54" s="1"/>
  <c r="E411" i="54" s="1"/>
  <c r="F411" i="54" s="1"/>
  <c r="G411" i="54" s="1"/>
  <c r="H411" i="54" s="1"/>
  <c r="I411" i="54" s="1"/>
  <c r="J411" i="54" s="1"/>
  <c r="K411" i="54" s="1"/>
  <c r="L411" i="54" s="1"/>
  <c r="M411" i="54" s="1"/>
  <c r="N411" i="54" s="1"/>
  <c r="O411" i="54" s="1"/>
  <c r="P411" i="54" s="1"/>
  <c r="Q411" i="54" s="1"/>
  <c r="R411" i="54" s="1"/>
  <c r="S411" i="54" s="1"/>
  <c r="T411" i="54" s="1"/>
  <c r="U411" i="54" s="1"/>
  <c r="V411" i="54" s="1"/>
  <c r="W411" i="54" s="1"/>
  <c r="X411" i="54" s="1"/>
  <c r="Y411" i="54" s="1"/>
  <c r="Z411" i="54" s="1"/>
  <c r="AA411" i="54" s="1"/>
  <c r="AO9" i="50"/>
  <c r="AO10" i="50"/>
  <c r="AP401" i="54" s="1"/>
  <c r="AO11" i="50"/>
  <c r="AO12" i="50"/>
  <c r="AO18" i="50"/>
  <c r="AO13" i="50"/>
  <c r="AP402" i="54" s="1"/>
  <c r="AO14" i="50"/>
  <c r="AO16" i="50"/>
  <c r="AP404" i="54" s="1"/>
  <c r="AO21" i="50"/>
  <c r="AP405" i="54" s="1"/>
  <c r="AN9" i="50"/>
  <c r="AN10" i="50"/>
  <c r="AO401" i="54" s="1"/>
  <c r="AN11" i="50"/>
  <c r="AN12" i="50"/>
  <c r="AN18" i="50"/>
  <c r="AN13" i="50"/>
  <c r="AN14" i="50"/>
  <c r="AO403" i="54" s="1"/>
  <c r="AN16" i="50"/>
  <c r="AO404" i="54" s="1"/>
  <c r="AN21" i="50"/>
  <c r="AO405" i="54" s="1"/>
  <c r="AM9" i="50"/>
  <c r="AM10" i="50"/>
  <c r="AN401" i="54" s="1"/>
  <c r="AM11" i="50"/>
  <c r="AM12" i="50"/>
  <c r="AM18" i="50"/>
  <c r="AM13" i="50"/>
  <c r="AN402" i="54" s="1"/>
  <c r="AM14" i="50"/>
  <c r="AN403" i="54" s="1"/>
  <c r="AM16" i="50"/>
  <c r="AN404" i="54" s="1"/>
  <c r="AM21" i="50"/>
  <c r="AN405" i="54" s="1"/>
  <c r="AL9" i="50"/>
  <c r="AL10" i="50"/>
  <c r="AL11" i="50"/>
  <c r="AL12" i="50"/>
  <c r="AL18" i="50"/>
  <c r="AL13" i="50"/>
  <c r="AM402" i="54" s="1"/>
  <c r="AL14" i="50"/>
  <c r="AM403" i="54" s="1"/>
  <c r="AL16" i="50"/>
  <c r="AM404" i="54" s="1"/>
  <c r="AL21" i="50"/>
  <c r="AM405" i="54" s="1"/>
  <c r="BC9" i="50"/>
  <c r="BC10" i="50"/>
  <c r="BC11" i="50"/>
  <c r="BC12" i="50"/>
  <c r="BC18" i="50"/>
  <c r="BC13" i="50"/>
  <c r="BD402" i="54" s="1"/>
  <c r="BC14" i="50"/>
  <c r="BD403" i="54" s="1"/>
  <c r="BC16" i="50"/>
  <c r="BD404" i="54" s="1"/>
  <c r="BC21" i="50"/>
  <c r="BD405" i="54" s="1"/>
  <c r="BC402" i="54"/>
  <c r="BC403" i="54"/>
  <c r="BC404" i="54"/>
  <c r="BA9" i="50"/>
  <c r="BA10" i="50"/>
  <c r="AZ404" i="3" s="1"/>
  <c r="BA11" i="50"/>
  <c r="BA12" i="50"/>
  <c r="BA13" i="50"/>
  <c r="BB402" i="54" s="1"/>
  <c r="BA14" i="50"/>
  <c r="BB403" i="54" s="1"/>
  <c r="AV9" i="50"/>
  <c r="AV10" i="50"/>
  <c r="AW401" i="54" s="1"/>
  <c r="AV11" i="50"/>
  <c r="AV12" i="50"/>
  <c r="AV18" i="50"/>
  <c r="AV13" i="50"/>
  <c r="AW402" i="54" s="1"/>
  <c r="AV14" i="50"/>
  <c r="AV16" i="50"/>
  <c r="AW404" i="54" s="1"/>
  <c r="AV21" i="50"/>
  <c r="AW405" i="54" s="1"/>
  <c r="AU9" i="50"/>
  <c r="AU10" i="50"/>
  <c r="AU11" i="50"/>
  <c r="AU12" i="50"/>
  <c r="AU18" i="50"/>
  <c r="AU13" i="50"/>
  <c r="AV402" i="54" s="1"/>
  <c r="AU14" i="50"/>
  <c r="AU16" i="50"/>
  <c r="AV404" i="54" s="1"/>
  <c r="AU21" i="50"/>
  <c r="AV405" i="54" s="1"/>
  <c r="AS9" i="50"/>
  <c r="AS10" i="50"/>
  <c r="AT401" i="54" s="1"/>
  <c r="AS11" i="50"/>
  <c r="AS12" i="50"/>
  <c r="AS18" i="50"/>
  <c r="AS16" i="50"/>
  <c r="AT404" i="54" s="1"/>
  <c r="AS21" i="50"/>
  <c r="AT405" i="54" s="1"/>
  <c r="AR9" i="50"/>
  <c r="AR10" i="50"/>
  <c r="AR11" i="50"/>
  <c r="AR12" i="50"/>
  <c r="AR18" i="50"/>
  <c r="AR13" i="50"/>
  <c r="AS402" i="54" s="1"/>
  <c r="AR14" i="50"/>
  <c r="AS403" i="54" s="1"/>
  <c r="AR16" i="50"/>
  <c r="AS404" i="54" s="1"/>
  <c r="AR21" i="50"/>
  <c r="AS405" i="54" s="1"/>
  <c r="AQ9" i="50"/>
  <c r="AQ10" i="50"/>
  <c r="AR401" i="54" s="1"/>
  <c r="AQ11" i="50"/>
  <c r="AQ12" i="50"/>
  <c r="AQ18" i="50"/>
  <c r="AQ13" i="50"/>
  <c r="AR402" i="54" s="1"/>
  <c r="AQ14" i="50"/>
  <c r="AR403" i="54" s="1"/>
  <c r="AQ16" i="50"/>
  <c r="AR404" i="54" s="1"/>
  <c r="AQ21" i="50"/>
  <c r="AP9" i="50"/>
  <c r="AP10" i="50"/>
  <c r="AO404" i="3" s="1"/>
  <c r="AP11" i="50"/>
  <c r="AP12" i="50"/>
  <c r="AP18" i="50"/>
  <c r="AP13" i="50"/>
  <c r="AQ402" i="54" s="1"/>
  <c r="AP14" i="50"/>
  <c r="AQ403" i="54" s="1"/>
  <c r="AP16" i="50"/>
  <c r="AQ404" i="54" s="1"/>
  <c r="AP21" i="50"/>
  <c r="AQ405" i="54" s="1"/>
  <c r="AK9" i="50"/>
  <c r="AK10" i="50"/>
  <c r="AL401" i="54" s="1"/>
  <c r="AK11" i="50"/>
  <c r="AK12" i="50"/>
  <c r="AK18" i="50"/>
  <c r="AK13" i="50"/>
  <c r="AL402" i="54" s="1"/>
  <c r="AK14" i="50"/>
  <c r="AK16" i="50"/>
  <c r="AL404" i="54" s="1"/>
  <c r="AK21" i="50"/>
  <c r="AL405" i="54" s="1"/>
  <c r="AJ9" i="50"/>
  <c r="AJ10" i="50"/>
  <c r="AK401" i="54" s="1"/>
  <c r="AJ11" i="50"/>
  <c r="AJ12" i="50"/>
  <c r="AJ18" i="50"/>
  <c r="AJ13" i="50"/>
  <c r="AJ14" i="50"/>
  <c r="AK403" i="54" s="1"/>
  <c r="AJ16" i="50"/>
  <c r="AK404" i="54" s="1"/>
  <c r="AJ21" i="50"/>
  <c r="AK405" i="54" s="1"/>
  <c r="AI9" i="50"/>
  <c r="AI10" i="50"/>
  <c r="AJ401" i="54" s="1"/>
  <c r="AI11" i="50"/>
  <c r="AI12" i="50"/>
  <c r="AI18" i="50"/>
  <c r="AI13" i="50"/>
  <c r="AJ402" i="54" s="1"/>
  <c r="AI14" i="50"/>
  <c r="AJ403" i="54" s="1"/>
  <c r="AI16" i="50"/>
  <c r="AJ404" i="54" s="1"/>
  <c r="AI21" i="50"/>
  <c r="AJ405" i="54" s="1"/>
  <c r="AH9" i="50"/>
  <c r="AH10" i="50"/>
  <c r="AI401" i="54" s="1"/>
  <c r="AH11" i="50"/>
  <c r="AH12" i="50"/>
  <c r="AH18" i="50"/>
  <c r="AH13" i="50"/>
  <c r="AI402" i="54" s="1"/>
  <c r="AH14" i="50"/>
  <c r="AI403" i="54" s="1"/>
  <c r="AH16" i="50"/>
  <c r="AI404" i="54" s="1"/>
  <c r="AH21" i="50"/>
  <c r="AI405" i="54" s="1"/>
  <c r="AG9" i="50"/>
  <c r="AG10" i="50"/>
  <c r="AH401" i="54" s="1"/>
  <c r="AG11" i="50"/>
  <c r="AG12" i="50"/>
  <c r="AG18" i="50"/>
  <c r="AG13" i="50"/>
  <c r="AH402" i="54" s="1"/>
  <c r="AG14" i="50"/>
  <c r="AH403" i="54" s="1"/>
  <c r="AG16" i="50"/>
  <c r="AH404" i="54" s="1"/>
  <c r="AG21" i="50"/>
  <c r="AH405" i="54" s="1"/>
  <c r="AF9" i="50"/>
  <c r="AF10" i="50"/>
  <c r="AG401" i="54" s="1"/>
  <c r="AF11" i="50"/>
  <c r="AF12" i="50"/>
  <c r="AF18" i="50"/>
  <c r="AF13" i="50"/>
  <c r="AG402" i="54" s="1"/>
  <c r="AF14" i="50"/>
  <c r="AG403" i="54" s="1"/>
  <c r="AF16" i="50"/>
  <c r="AG404" i="54" s="1"/>
  <c r="AF21" i="50"/>
  <c r="AG405" i="54" s="1"/>
  <c r="AE9" i="50"/>
  <c r="AE10" i="50"/>
  <c r="AF401" i="54" s="1"/>
  <c r="AE11" i="50"/>
  <c r="AE12" i="50"/>
  <c r="AE18" i="50"/>
  <c r="AE13" i="50"/>
  <c r="AF402" i="54" s="1"/>
  <c r="AE14" i="50"/>
  <c r="AF403" i="54" s="1"/>
  <c r="AE16" i="50"/>
  <c r="AF404" i="54" s="1"/>
  <c r="AE21" i="50"/>
  <c r="AF405" i="54" s="1"/>
  <c r="AD9" i="50"/>
  <c r="AD10" i="50"/>
  <c r="AE401" i="54" s="1"/>
  <c r="AD11" i="50"/>
  <c r="AD12" i="50"/>
  <c r="AD18" i="50"/>
  <c r="AD13" i="50"/>
  <c r="AE402" i="54" s="1"/>
  <c r="AD14" i="50"/>
  <c r="AE403" i="54" s="1"/>
  <c r="AD16" i="50"/>
  <c r="AD21" i="50"/>
  <c r="AE405" i="54" s="1"/>
  <c r="A406" i="54"/>
  <c r="A405" i="54"/>
  <c r="A404" i="54"/>
  <c r="A403" i="54"/>
  <c r="A402" i="54"/>
  <c r="A401" i="54"/>
  <c r="N9" i="50"/>
  <c r="N10" i="50"/>
  <c r="M392" i="54" s="1"/>
  <c r="N11" i="50"/>
  <c r="N12" i="50"/>
  <c r="N18" i="50"/>
  <c r="N13" i="50"/>
  <c r="M393" i="54" s="1"/>
  <c r="N14" i="50"/>
  <c r="M394" i="54" s="1"/>
  <c r="N16" i="50"/>
  <c r="M395" i="54" s="1"/>
  <c r="N21" i="50"/>
  <c r="M396" i="54" s="1"/>
  <c r="M9" i="50"/>
  <c r="M10" i="50"/>
  <c r="M11" i="50"/>
  <c r="M12" i="50"/>
  <c r="M18" i="50"/>
  <c r="M13" i="50"/>
  <c r="L393" i="54" s="1"/>
  <c r="M16" i="50"/>
  <c r="L395" i="54" s="1"/>
  <c r="M21" i="50"/>
  <c r="L9" i="50"/>
  <c r="L10" i="50"/>
  <c r="K392" i="54" s="1"/>
  <c r="L11" i="50"/>
  <c r="L12" i="50"/>
  <c r="L18" i="50"/>
  <c r="L13" i="50"/>
  <c r="K393" i="54" s="1"/>
  <c r="L14" i="50"/>
  <c r="K394" i="54" s="1"/>
  <c r="L16" i="50"/>
  <c r="L21" i="50"/>
  <c r="K396" i="54" s="1"/>
  <c r="K9" i="50"/>
  <c r="K10" i="50"/>
  <c r="J392" i="54" s="1"/>
  <c r="K11" i="50"/>
  <c r="K12" i="50"/>
  <c r="K18" i="50"/>
  <c r="K13" i="50"/>
  <c r="J393" i="54" s="1"/>
  <c r="K14" i="50"/>
  <c r="K16" i="50"/>
  <c r="J395" i="54" s="1"/>
  <c r="K21" i="50"/>
  <c r="J396" i="54" s="1"/>
  <c r="AB9" i="50"/>
  <c r="AB10" i="50"/>
  <c r="AA392" i="54" s="1"/>
  <c r="AB11" i="50"/>
  <c r="AB12" i="50"/>
  <c r="AB18" i="50"/>
  <c r="AB13" i="50"/>
  <c r="AA393" i="54" s="1"/>
  <c r="AB14" i="50"/>
  <c r="AA394" i="54" s="1"/>
  <c r="AB16" i="50"/>
  <c r="AB21" i="50"/>
  <c r="AA396" i="54" s="1"/>
  <c r="AA18" i="50"/>
  <c r="AA16" i="50"/>
  <c r="Z395" i="54" s="1"/>
  <c r="AA21" i="50"/>
  <c r="Z396" i="54" s="1"/>
  <c r="U9" i="50"/>
  <c r="U10" i="50"/>
  <c r="U11" i="50"/>
  <c r="U12" i="50"/>
  <c r="U18" i="50"/>
  <c r="U13" i="50"/>
  <c r="U14" i="50"/>
  <c r="T394" i="54" s="1"/>
  <c r="U16" i="50"/>
  <c r="T395" i="54" s="1"/>
  <c r="U21" i="50"/>
  <c r="T396" i="54" s="1"/>
  <c r="T9" i="50"/>
  <c r="T10" i="50"/>
  <c r="S392" i="54" s="1"/>
  <c r="T11" i="50"/>
  <c r="T12" i="50"/>
  <c r="T18" i="50"/>
  <c r="T13" i="50"/>
  <c r="S393" i="54" s="1"/>
  <c r="T14" i="50"/>
  <c r="S394" i="54" s="1"/>
  <c r="T16" i="50"/>
  <c r="S395" i="54" s="1"/>
  <c r="T21" i="50"/>
  <c r="S396" i="54" s="1"/>
  <c r="R9" i="50"/>
  <c r="R10" i="50"/>
  <c r="Q392" i="54" s="1"/>
  <c r="R11" i="50"/>
  <c r="R12" i="50"/>
  <c r="R18" i="50"/>
  <c r="R14" i="50"/>
  <c r="Q394" i="54" s="1"/>
  <c r="R16" i="50"/>
  <c r="Q395" i="54" s="1"/>
  <c r="R21" i="50"/>
  <c r="Q9" i="50"/>
  <c r="Q10" i="50"/>
  <c r="P392" i="54" s="1"/>
  <c r="Q11" i="50"/>
  <c r="Q12" i="50"/>
  <c r="Q18" i="50"/>
  <c r="Q13" i="50"/>
  <c r="P393" i="54" s="1"/>
  <c r="Q14" i="50"/>
  <c r="P394" i="54" s="1"/>
  <c r="Q16" i="50"/>
  <c r="P395" i="54" s="1"/>
  <c r="Q21" i="50"/>
  <c r="P396" i="54" s="1"/>
  <c r="P9" i="50"/>
  <c r="P10" i="50"/>
  <c r="O392" i="54" s="1"/>
  <c r="P11" i="50"/>
  <c r="P12" i="50"/>
  <c r="P18" i="50"/>
  <c r="P13" i="50"/>
  <c r="O393" i="54" s="1"/>
  <c r="P14" i="50"/>
  <c r="P16" i="50"/>
  <c r="P21" i="50"/>
  <c r="O396" i="54" s="1"/>
  <c r="O9" i="50"/>
  <c r="O10" i="50"/>
  <c r="O11" i="50"/>
  <c r="O12" i="50"/>
  <c r="O18" i="50"/>
  <c r="O13" i="50"/>
  <c r="N393" i="54" s="1"/>
  <c r="O14" i="50"/>
  <c r="N394" i="54" s="1"/>
  <c r="O16" i="50"/>
  <c r="N395" i="54" s="1"/>
  <c r="O21" i="50"/>
  <c r="N396" i="54" s="1"/>
  <c r="J9" i="50"/>
  <c r="J10" i="50"/>
  <c r="I392" i="54" s="1"/>
  <c r="J11" i="50"/>
  <c r="J12" i="50"/>
  <c r="J18" i="50"/>
  <c r="J13" i="50"/>
  <c r="I393" i="54" s="1"/>
  <c r="J14" i="50"/>
  <c r="I394" i="54" s="1"/>
  <c r="J16" i="50"/>
  <c r="I395" i="54" s="1"/>
  <c r="J21" i="50"/>
  <c r="I396" i="54" s="1"/>
  <c r="I9" i="50"/>
  <c r="I10" i="50"/>
  <c r="H392" i="54" s="1"/>
  <c r="I11" i="50"/>
  <c r="I12" i="50"/>
  <c r="I18" i="50"/>
  <c r="I13" i="50"/>
  <c r="H393" i="54" s="1"/>
  <c r="I14" i="50"/>
  <c r="H394" i="54" s="1"/>
  <c r="I16" i="50"/>
  <c r="I21" i="50"/>
  <c r="H396" i="54" s="1"/>
  <c r="H9" i="50"/>
  <c r="H10" i="50"/>
  <c r="G392" i="54" s="1"/>
  <c r="H11" i="50"/>
  <c r="H12" i="50"/>
  <c r="H18" i="50"/>
  <c r="H13" i="50"/>
  <c r="G393" i="54" s="1"/>
  <c r="H14" i="50"/>
  <c r="G394" i="54" s="1"/>
  <c r="H16" i="50"/>
  <c r="G395" i="54" s="1"/>
  <c r="H21" i="50"/>
  <c r="G396" i="54" s="1"/>
  <c r="G9" i="50"/>
  <c r="G10" i="50"/>
  <c r="F392" i="54" s="1"/>
  <c r="G11" i="50"/>
  <c r="G12" i="50"/>
  <c r="G18" i="50"/>
  <c r="G13" i="50"/>
  <c r="G16" i="50"/>
  <c r="F395" i="54" s="1"/>
  <c r="G21" i="50"/>
  <c r="F396" i="54" s="1"/>
  <c r="F9" i="50"/>
  <c r="F10" i="50"/>
  <c r="E392" i="54" s="1"/>
  <c r="F11" i="50"/>
  <c r="F8" i="50" s="1"/>
  <c r="F6" i="50" s="1"/>
  <c r="E393" i="3" s="1"/>
  <c r="F12" i="50"/>
  <c r="F18" i="50"/>
  <c r="F13" i="50"/>
  <c r="F14" i="50"/>
  <c r="E394" i="54" s="1"/>
  <c r="F16" i="50"/>
  <c r="E395" i="54" s="1"/>
  <c r="F21" i="50"/>
  <c r="E396" i="54" s="1"/>
  <c r="E9" i="50"/>
  <c r="E10" i="50"/>
  <c r="D392" i="54" s="1"/>
  <c r="E11" i="50"/>
  <c r="E12" i="50"/>
  <c r="E18" i="50"/>
  <c r="E16" i="50"/>
  <c r="D395" i="54" s="1"/>
  <c r="E21" i="50"/>
  <c r="D396" i="54" s="1"/>
  <c r="D9" i="50"/>
  <c r="D10" i="50"/>
  <c r="C392" i="54" s="1"/>
  <c r="D11" i="50"/>
  <c r="D12" i="50"/>
  <c r="D18" i="50"/>
  <c r="D16" i="50"/>
  <c r="C395" i="54" s="1"/>
  <c r="D21" i="50"/>
  <c r="C396" i="54" s="1"/>
  <c r="C9" i="50"/>
  <c r="C10" i="50"/>
  <c r="B392" i="54" s="1"/>
  <c r="C11" i="50"/>
  <c r="C12" i="50"/>
  <c r="C18" i="50"/>
  <c r="C13" i="50"/>
  <c r="B393" i="54" s="1"/>
  <c r="C14" i="50"/>
  <c r="C16" i="50"/>
  <c r="B395" i="54" s="1"/>
  <c r="C21" i="50"/>
  <c r="B396" i="54" s="1"/>
  <c r="AF391" i="54"/>
  <c r="AG391" i="54" s="1"/>
  <c r="AH391" i="54" s="1"/>
  <c r="AI391" i="54" s="1"/>
  <c r="AJ391" i="54" s="1"/>
  <c r="AK391" i="54" s="1"/>
  <c r="AL391" i="54" s="1"/>
  <c r="AM391" i="54" s="1"/>
  <c r="AN391" i="54" s="1"/>
  <c r="AO391" i="54" s="1"/>
  <c r="AP391" i="54" s="1"/>
  <c r="AQ391" i="54" s="1"/>
  <c r="AR391" i="54" s="1"/>
  <c r="AS391" i="54" s="1"/>
  <c r="AT391" i="54" s="1"/>
  <c r="AU391" i="54" s="1"/>
  <c r="AV391" i="54" s="1"/>
  <c r="AW391" i="54" s="1"/>
  <c r="AX391" i="54" s="1"/>
  <c r="AY391" i="54" s="1"/>
  <c r="AZ391" i="54" s="1"/>
  <c r="BA391" i="54" s="1"/>
  <c r="BB391" i="54" s="1"/>
  <c r="BC391" i="54" s="1"/>
  <c r="BD391" i="54" s="1"/>
  <c r="C391" i="54"/>
  <c r="D391" i="54" s="1"/>
  <c r="E391" i="54" s="1"/>
  <c r="F391" i="54" s="1"/>
  <c r="G391" i="54" s="1"/>
  <c r="H391" i="54" s="1"/>
  <c r="I391" i="54" s="1"/>
  <c r="J391" i="54" s="1"/>
  <c r="K391" i="54" s="1"/>
  <c r="L391" i="54" s="1"/>
  <c r="M391" i="54" s="1"/>
  <c r="N391" i="54" s="1"/>
  <c r="O391" i="54" s="1"/>
  <c r="P391" i="54" s="1"/>
  <c r="Q391" i="54" s="1"/>
  <c r="R391" i="54" s="1"/>
  <c r="S391" i="54" s="1"/>
  <c r="T391" i="54" s="1"/>
  <c r="U391" i="54" s="1"/>
  <c r="V391" i="54" s="1"/>
  <c r="W391" i="54" s="1"/>
  <c r="X391" i="54" s="1"/>
  <c r="Y391" i="54" s="1"/>
  <c r="Z391" i="54" s="1"/>
  <c r="AA391" i="54" s="1"/>
  <c r="AO5" i="12"/>
  <c r="AP368" i="54" s="1"/>
  <c r="AO22" i="12"/>
  <c r="AP380" i="54" s="1"/>
  <c r="AO8" i="12"/>
  <c r="AP381" i="54" s="1"/>
  <c r="AO17" i="12"/>
  <c r="AP382" i="54" s="1"/>
  <c r="AO10" i="12"/>
  <c r="AP383" i="54" s="1"/>
  <c r="AN5" i="12"/>
  <c r="AO368" i="54" s="1"/>
  <c r="AN22" i="12"/>
  <c r="AO380" i="54" s="1"/>
  <c r="AN8" i="12"/>
  <c r="AO381" i="54" s="1"/>
  <c r="AN17" i="12"/>
  <c r="AO382" i="54" s="1"/>
  <c r="AN10" i="12"/>
  <c r="AO383" i="54" s="1"/>
  <c r="AM5" i="12"/>
  <c r="AN368" i="54" s="1"/>
  <c r="AM22" i="12"/>
  <c r="AM8" i="12"/>
  <c r="AN381" i="54" s="1"/>
  <c r="AM17" i="12"/>
  <c r="AN382" i="54" s="1"/>
  <c r="AM10" i="12"/>
  <c r="AN383" i="54" s="1"/>
  <c r="AL5" i="12"/>
  <c r="AM368" i="54" s="1"/>
  <c r="AL22" i="12"/>
  <c r="AM380" i="54" s="1"/>
  <c r="AL8" i="12"/>
  <c r="AM381" i="54" s="1"/>
  <c r="AL17" i="12"/>
  <c r="AM382" i="54" s="1"/>
  <c r="AL10" i="12"/>
  <c r="AM383" i="54" s="1"/>
  <c r="BC5" i="12"/>
  <c r="BD368" i="54" s="1"/>
  <c r="BC22" i="12"/>
  <c r="BD380" i="54" s="1"/>
  <c r="BC8" i="12"/>
  <c r="BD381" i="54" s="1"/>
  <c r="BC17" i="12"/>
  <c r="BC10" i="12"/>
  <c r="BC368" i="54"/>
  <c r="BC380" i="54"/>
  <c r="BC382" i="54"/>
  <c r="BC383" i="54"/>
  <c r="BA5" i="12"/>
  <c r="BB368" i="54" s="1"/>
  <c r="BA22" i="12"/>
  <c r="BA8" i="12"/>
  <c r="BA17" i="12"/>
  <c r="BB382" i="54" s="1"/>
  <c r="BA10" i="12"/>
  <c r="BB383" i="54" s="1"/>
  <c r="AV5" i="12"/>
  <c r="AV22" i="12"/>
  <c r="AW380" i="54" s="1"/>
  <c r="AV8" i="12"/>
  <c r="AV17" i="12"/>
  <c r="AW382" i="54" s="1"/>
  <c r="AV10" i="12"/>
  <c r="AW383" i="54" s="1"/>
  <c r="AU5" i="12"/>
  <c r="AV368" i="54" s="1"/>
  <c r="AU22" i="12"/>
  <c r="AV380" i="54" s="1"/>
  <c r="AU8" i="12"/>
  <c r="AV381" i="54" s="1"/>
  <c r="AU17" i="12"/>
  <c r="AU10" i="12"/>
  <c r="AV383" i="54" s="1"/>
  <c r="AS5" i="12"/>
  <c r="AS22" i="12"/>
  <c r="AT380" i="54" s="1"/>
  <c r="AS8" i="12"/>
  <c r="AT381" i="54" s="1"/>
  <c r="AS17" i="12"/>
  <c r="AT382" i="54" s="1"/>
  <c r="AS10" i="12"/>
  <c r="AT383" i="54" s="1"/>
  <c r="AR5" i="12"/>
  <c r="AS368" i="54" s="1"/>
  <c r="AR22" i="12"/>
  <c r="AR8" i="12"/>
  <c r="AS381" i="54" s="1"/>
  <c r="AR17" i="12"/>
  <c r="AR10" i="12"/>
  <c r="AS383" i="54" s="1"/>
  <c r="AQ5" i="12"/>
  <c r="AR368" i="54" s="1"/>
  <c r="AQ22" i="12"/>
  <c r="AR380" i="54" s="1"/>
  <c r="AQ8" i="12"/>
  <c r="AR381" i="54" s="1"/>
  <c r="AQ17" i="12"/>
  <c r="AR382" i="54" s="1"/>
  <c r="AQ10" i="12"/>
  <c r="AP5" i="12"/>
  <c r="AQ368" i="54" s="1"/>
  <c r="AP22" i="12"/>
  <c r="AP8" i="12"/>
  <c r="AQ381" i="54" s="1"/>
  <c r="AP17" i="12"/>
  <c r="AQ382" i="54" s="1"/>
  <c r="AP10" i="12"/>
  <c r="AK5" i="12"/>
  <c r="AL368" i="54" s="1"/>
  <c r="AK22" i="12"/>
  <c r="AL380" i="54" s="1"/>
  <c r="AK8" i="12"/>
  <c r="AK17" i="12"/>
  <c r="AL382" i="54" s="1"/>
  <c r="AK10" i="12"/>
  <c r="AL383" i="54" s="1"/>
  <c r="AJ5" i="12"/>
  <c r="AK368" i="54" s="1"/>
  <c r="AJ22" i="12"/>
  <c r="AK380" i="54" s="1"/>
  <c r="AJ8" i="12"/>
  <c r="AK381" i="54" s="1"/>
  <c r="AJ17" i="12"/>
  <c r="AK382" i="54" s="1"/>
  <c r="AJ10" i="12"/>
  <c r="AK383" i="54" s="1"/>
  <c r="AI5" i="12"/>
  <c r="AJ368" i="54" s="1"/>
  <c r="AI22" i="12"/>
  <c r="AJ380" i="54" s="1"/>
  <c r="AI8" i="12"/>
  <c r="AJ381" i="54" s="1"/>
  <c r="AI17" i="12"/>
  <c r="AJ382" i="54" s="1"/>
  <c r="AI10" i="12"/>
  <c r="AJ383" i="54" s="1"/>
  <c r="AH5" i="12"/>
  <c r="AI368" i="54" s="1"/>
  <c r="AH22" i="12"/>
  <c r="AI380" i="54" s="1"/>
  <c r="AH8" i="12"/>
  <c r="AI381" i="54" s="1"/>
  <c r="AH17" i="12"/>
  <c r="AH10" i="12"/>
  <c r="AI383" i="54" s="1"/>
  <c r="AG5" i="12"/>
  <c r="AH368" i="54" s="1"/>
  <c r="AG22" i="12"/>
  <c r="AH380" i="54" s="1"/>
  <c r="AG8" i="12"/>
  <c r="AH381" i="54" s="1"/>
  <c r="AG17" i="12"/>
  <c r="AH382" i="54" s="1"/>
  <c r="AG10" i="12"/>
  <c r="AH383" i="54" s="1"/>
  <c r="AF5" i="12"/>
  <c r="AG368" i="54" s="1"/>
  <c r="AF22" i="12"/>
  <c r="AF8" i="12"/>
  <c r="AG381" i="54" s="1"/>
  <c r="AF17" i="12"/>
  <c r="AG382" i="54" s="1"/>
  <c r="AF10" i="12"/>
  <c r="AG383" i="54" s="1"/>
  <c r="AE5" i="12"/>
  <c r="AF368" i="54" s="1"/>
  <c r="AE22" i="12"/>
  <c r="AF380" i="54" s="1"/>
  <c r="AE8" i="12"/>
  <c r="AF381" i="54" s="1"/>
  <c r="AE17" i="12"/>
  <c r="AF382" i="54" s="1"/>
  <c r="AE10" i="12"/>
  <c r="AD5" i="12"/>
  <c r="AE368" i="54" s="1"/>
  <c r="AD22" i="12"/>
  <c r="AE380" i="54" s="1"/>
  <c r="AD8" i="12"/>
  <c r="AE381" i="54" s="1"/>
  <c r="AD17" i="12"/>
  <c r="AE382" i="54" s="1"/>
  <c r="AD10" i="12"/>
  <c r="AE383" i="54" s="1"/>
  <c r="A384" i="54"/>
  <c r="A373" i="54"/>
  <c r="A383" i="54" s="1"/>
  <c r="A372" i="54"/>
  <c r="A382" i="54" s="1"/>
  <c r="A371" i="54"/>
  <c r="A381" i="54" s="1"/>
  <c r="A380" i="54"/>
  <c r="A1" i="12"/>
  <c r="G17" i="12" s="1"/>
  <c r="AF369" i="54"/>
  <c r="AG369" i="54" s="1"/>
  <c r="AH369" i="54" s="1"/>
  <c r="AI369" i="54" s="1"/>
  <c r="AJ369" i="54" s="1"/>
  <c r="AK369" i="54" s="1"/>
  <c r="AL369" i="54" s="1"/>
  <c r="AM369" i="54" s="1"/>
  <c r="AN369" i="54" s="1"/>
  <c r="AO369" i="54" s="1"/>
  <c r="AP369" i="54" s="1"/>
  <c r="AQ369" i="54" s="1"/>
  <c r="AR369" i="54" s="1"/>
  <c r="AS369" i="54" s="1"/>
  <c r="AT369" i="54" s="1"/>
  <c r="AU369" i="54" s="1"/>
  <c r="AV369" i="54" s="1"/>
  <c r="AW369" i="54" s="1"/>
  <c r="AX369" i="54" s="1"/>
  <c r="AY369" i="54" s="1"/>
  <c r="AZ369" i="54" s="1"/>
  <c r="BA369" i="54" s="1"/>
  <c r="BB369" i="54" s="1"/>
  <c r="BC369" i="54" s="1"/>
  <c r="BD369" i="54" s="1"/>
  <c r="C369" i="54"/>
  <c r="D369" i="54" s="1"/>
  <c r="E369" i="54" s="1"/>
  <c r="F369" i="54" s="1"/>
  <c r="G369" i="54" s="1"/>
  <c r="H369" i="54" s="1"/>
  <c r="I369" i="54" s="1"/>
  <c r="J369" i="54" s="1"/>
  <c r="K369" i="54" s="1"/>
  <c r="L369" i="54" s="1"/>
  <c r="M369" i="54" s="1"/>
  <c r="N369" i="54" s="1"/>
  <c r="O369" i="54" s="1"/>
  <c r="P369" i="54" s="1"/>
  <c r="Q369" i="54" s="1"/>
  <c r="R369" i="54" s="1"/>
  <c r="S369" i="54" s="1"/>
  <c r="T369" i="54" s="1"/>
  <c r="U369" i="54" s="1"/>
  <c r="V369" i="54" s="1"/>
  <c r="W369" i="54" s="1"/>
  <c r="X369" i="54" s="1"/>
  <c r="Y369" i="54" s="1"/>
  <c r="Z369" i="54" s="1"/>
  <c r="AA369" i="54" s="1"/>
  <c r="AO5" i="13"/>
  <c r="AO17" i="13"/>
  <c r="AP360" i="54" s="1"/>
  <c r="AO12" i="13"/>
  <c r="AP361" i="54" s="1"/>
  <c r="AO8" i="13"/>
  <c r="AP362" i="54" s="1"/>
  <c r="AO10" i="13"/>
  <c r="AP363" i="54" s="1"/>
  <c r="AN5" i="13"/>
  <c r="AO348" i="54" s="1"/>
  <c r="AN17" i="13"/>
  <c r="AO360" i="54" s="1"/>
  <c r="AN12" i="13"/>
  <c r="AO361" i="54" s="1"/>
  <c r="AN8" i="13"/>
  <c r="AN10" i="13"/>
  <c r="AO363" i="54" s="1"/>
  <c r="AM5" i="13"/>
  <c r="AN348" i="54" s="1"/>
  <c r="AM17" i="13"/>
  <c r="AN360" i="54" s="1"/>
  <c r="AM12" i="13"/>
  <c r="AN361" i="54" s="1"/>
  <c r="AM8" i="13"/>
  <c r="AN362" i="54" s="1"/>
  <c r="AM10" i="13"/>
  <c r="AN363" i="54" s="1"/>
  <c r="AL5" i="13"/>
  <c r="AM348" i="54" s="1"/>
  <c r="AL17" i="13"/>
  <c r="AM360" i="54" s="1"/>
  <c r="AL12" i="13"/>
  <c r="AM361" i="54" s="1"/>
  <c r="AL8" i="13"/>
  <c r="AM362" i="54" s="1"/>
  <c r="AL10" i="13"/>
  <c r="AM363" i="54" s="1"/>
  <c r="BC5" i="13"/>
  <c r="BD348" i="54" s="1"/>
  <c r="BC17" i="13"/>
  <c r="BD360" i="54" s="1"/>
  <c r="BC12" i="13"/>
  <c r="BD361" i="54" s="1"/>
  <c r="BC8" i="13"/>
  <c r="BD362" i="54" s="1"/>
  <c r="BC10" i="13"/>
  <c r="BC348" i="54"/>
  <c r="BC360" i="54"/>
  <c r="BC361" i="54"/>
  <c r="BC362" i="54"/>
  <c r="BC363" i="54"/>
  <c r="BA5" i="13"/>
  <c r="BB348" i="54" s="1"/>
  <c r="BA17" i="13"/>
  <c r="BB360" i="54" s="1"/>
  <c r="BA12" i="13"/>
  <c r="BA8" i="13"/>
  <c r="BB362" i="54" s="1"/>
  <c r="BA10" i="13"/>
  <c r="BB363" i="54" s="1"/>
  <c r="AZ17" i="13"/>
  <c r="BA360" i="54" s="1"/>
  <c r="AY17" i="13"/>
  <c r="AZ360" i="54" s="1"/>
  <c r="AX17" i="13"/>
  <c r="AW12" i="13"/>
  <c r="AX361" i="54" s="1"/>
  <c r="AV5" i="13"/>
  <c r="AW348" i="54" s="1"/>
  <c r="AV17" i="13"/>
  <c r="AV12" i="13"/>
  <c r="AW361" i="54" s="1"/>
  <c r="AV8" i="13"/>
  <c r="AW362" i="54" s="1"/>
  <c r="AV10" i="13"/>
  <c r="AW363" i="54" s="1"/>
  <c r="AU5" i="13"/>
  <c r="AV348" i="54" s="1"/>
  <c r="AU17" i="13"/>
  <c r="AV360" i="54" s="1"/>
  <c r="AU12" i="13"/>
  <c r="AV361" i="54" s="1"/>
  <c r="AU8" i="13"/>
  <c r="AV362" i="54" s="1"/>
  <c r="AU10" i="13"/>
  <c r="AS5" i="13"/>
  <c r="AT348" i="54" s="1"/>
  <c r="AS17" i="13"/>
  <c r="AT360" i="54" s="1"/>
  <c r="AS12" i="13"/>
  <c r="AT361" i="54" s="1"/>
  <c r="AS8" i="13"/>
  <c r="AT362" i="54" s="1"/>
  <c r="AS10" i="13"/>
  <c r="AT363" i="54" s="1"/>
  <c r="AR5" i="13"/>
  <c r="AS348" i="54" s="1"/>
  <c r="AR17" i="13"/>
  <c r="AS360" i="54" s="1"/>
  <c r="AR12" i="13"/>
  <c r="AR8" i="13"/>
  <c r="AR10" i="13"/>
  <c r="AS363" i="54" s="1"/>
  <c r="AQ5" i="13"/>
  <c r="AR348" i="54" s="1"/>
  <c r="AQ17" i="13"/>
  <c r="AR360" i="54" s="1"/>
  <c r="AQ12" i="13"/>
  <c r="AR361" i="54" s="1"/>
  <c r="BM361" i="54" s="1"/>
  <c r="AQ8" i="13"/>
  <c r="AR362" i="54" s="1"/>
  <c r="AQ10" i="13"/>
  <c r="AR363" i="54" s="1"/>
  <c r="AP5" i="13"/>
  <c r="AP17" i="13"/>
  <c r="AQ360" i="54" s="1"/>
  <c r="AP12" i="13"/>
  <c r="AQ361" i="54" s="1"/>
  <c r="AP8" i="13"/>
  <c r="AQ362" i="54" s="1"/>
  <c r="AP10" i="13"/>
  <c r="AQ363" i="54" s="1"/>
  <c r="AK5" i="13"/>
  <c r="AL348" i="54" s="1"/>
  <c r="AK17" i="13"/>
  <c r="AL360" i="54" s="1"/>
  <c r="AK12" i="13"/>
  <c r="AL361" i="54" s="1"/>
  <c r="AK8" i="13"/>
  <c r="AK10" i="13"/>
  <c r="AL363" i="54" s="1"/>
  <c r="AJ5" i="13"/>
  <c r="AK348" i="54" s="1"/>
  <c r="AJ17" i="13"/>
  <c r="AK360" i="54" s="1"/>
  <c r="AJ12" i="13"/>
  <c r="AK361" i="54" s="1"/>
  <c r="AJ8" i="13"/>
  <c r="AK362" i="54" s="1"/>
  <c r="AJ10" i="13"/>
  <c r="AK363" i="54" s="1"/>
  <c r="AI5" i="13"/>
  <c r="AJ348" i="54" s="1"/>
  <c r="AI17" i="13"/>
  <c r="AI12" i="13"/>
  <c r="AJ361" i="54" s="1"/>
  <c r="AI8" i="13"/>
  <c r="AJ362" i="54" s="1"/>
  <c r="AI10" i="13"/>
  <c r="AJ363" i="54" s="1"/>
  <c r="AH5" i="13"/>
  <c r="AI348" i="54" s="1"/>
  <c r="AH17" i="13"/>
  <c r="AI360" i="54" s="1"/>
  <c r="AH12" i="13"/>
  <c r="AI361" i="54" s="1"/>
  <c r="AH8" i="13"/>
  <c r="AI362" i="54" s="1"/>
  <c r="AH10" i="13"/>
  <c r="AG5" i="13"/>
  <c r="AH348" i="54" s="1"/>
  <c r="AG17" i="13"/>
  <c r="AH360" i="54" s="1"/>
  <c r="AG12" i="13"/>
  <c r="AH361" i="54" s="1"/>
  <c r="AG8" i="13"/>
  <c r="AH362" i="54" s="1"/>
  <c r="AG10" i="13"/>
  <c r="AH363" i="54" s="1"/>
  <c r="AF5" i="13"/>
  <c r="AG348" i="54" s="1"/>
  <c r="AF17" i="13"/>
  <c r="AG360" i="54" s="1"/>
  <c r="AF12" i="13"/>
  <c r="AF8" i="13"/>
  <c r="AG362" i="54" s="1"/>
  <c r="AF10" i="13"/>
  <c r="AG363" i="54" s="1"/>
  <c r="AE5" i="13"/>
  <c r="AF348" i="54" s="1"/>
  <c r="AE17" i="13"/>
  <c r="AF360" i="54" s="1"/>
  <c r="AE12" i="13"/>
  <c r="AF361" i="54" s="1"/>
  <c r="AE8" i="13"/>
  <c r="AF362" i="54" s="1"/>
  <c r="AE10" i="13"/>
  <c r="AF363" i="54" s="1"/>
  <c r="AD5" i="13"/>
  <c r="AD17" i="13"/>
  <c r="AE360" i="54" s="1"/>
  <c r="AD12" i="13"/>
  <c r="AE361" i="54" s="1"/>
  <c r="AD8" i="13"/>
  <c r="AE362" i="54" s="1"/>
  <c r="AD10" i="13"/>
  <c r="AE363" i="54" s="1"/>
  <c r="A364" i="54"/>
  <c r="A353" i="54"/>
  <c r="A363" i="54" s="1"/>
  <c r="A352" i="54"/>
  <c r="A362" i="54" s="1"/>
  <c r="A351" i="54"/>
  <c r="A361" i="54" s="1"/>
  <c r="A360" i="54"/>
  <c r="A1" i="13"/>
  <c r="Q8" i="13" s="1"/>
  <c r="AF349" i="54"/>
  <c r="AG349" i="54" s="1"/>
  <c r="AH349" i="54" s="1"/>
  <c r="AI349" i="54" s="1"/>
  <c r="AJ349" i="54" s="1"/>
  <c r="AK349" i="54" s="1"/>
  <c r="AL349" i="54" s="1"/>
  <c r="AM349" i="54" s="1"/>
  <c r="AN349" i="54" s="1"/>
  <c r="AO349" i="54" s="1"/>
  <c r="AP349" i="54" s="1"/>
  <c r="AQ349" i="54" s="1"/>
  <c r="AR349" i="54" s="1"/>
  <c r="AS349" i="54" s="1"/>
  <c r="AT349" i="54" s="1"/>
  <c r="AU349" i="54" s="1"/>
  <c r="AV349" i="54" s="1"/>
  <c r="AW349" i="54" s="1"/>
  <c r="AX349" i="54" s="1"/>
  <c r="AY349" i="54" s="1"/>
  <c r="AZ349" i="54" s="1"/>
  <c r="BA349" i="54" s="1"/>
  <c r="BB349" i="54" s="1"/>
  <c r="BC349" i="54" s="1"/>
  <c r="BD349" i="54" s="1"/>
  <c r="C349" i="54"/>
  <c r="D349" i="54" s="1"/>
  <c r="E349" i="54" s="1"/>
  <c r="F349" i="54" s="1"/>
  <c r="G349" i="54" s="1"/>
  <c r="H349" i="54" s="1"/>
  <c r="I349" i="54" s="1"/>
  <c r="J349" i="54" s="1"/>
  <c r="K349" i="54" s="1"/>
  <c r="L349" i="54" s="1"/>
  <c r="M349" i="54" s="1"/>
  <c r="N349" i="54" s="1"/>
  <c r="O349" i="54" s="1"/>
  <c r="P349" i="54" s="1"/>
  <c r="Q349" i="54" s="1"/>
  <c r="R349" i="54" s="1"/>
  <c r="S349" i="54" s="1"/>
  <c r="T349" i="54" s="1"/>
  <c r="U349" i="54" s="1"/>
  <c r="V349" i="54" s="1"/>
  <c r="W349" i="54" s="1"/>
  <c r="X349" i="54" s="1"/>
  <c r="Y349" i="54" s="1"/>
  <c r="Z349" i="54" s="1"/>
  <c r="AA349" i="54" s="1"/>
  <c r="AO5" i="14"/>
  <c r="AO13" i="14"/>
  <c r="AP342" i="54" s="1"/>
  <c r="AO10" i="14"/>
  <c r="AP343" i="54" s="1"/>
  <c r="AN5" i="14"/>
  <c r="AO334" i="54" s="1"/>
  <c r="AN13" i="14"/>
  <c r="AO342" i="54" s="1"/>
  <c r="AN10" i="14"/>
  <c r="AO343" i="54" s="1"/>
  <c r="AM5" i="14"/>
  <c r="AN334" i="54" s="1"/>
  <c r="AM13" i="14"/>
  <c r="AN342" i="54" s="1"/>
  <c r="AM10" i="14"/>
  <c r="AL5" i="14"/>
  <c r="AM334" i="54" s="1"/>
  <c r="AL13" i="14"/>
  <c r="AM342" i="54" s="1"/>
  <c r="AL10" i="14"/>
  <c r="AM343" i="54" s="1"/>
  <c r="BC5" i="14"/>
  <c r="BD334" i="54" s="1"/>
  <c r="BC13" i="14"/>
  <c r="BD342" i="54" s="1"/>
  <c r="BC10" i="14"/>
  <c r="BD343" i="54" s="1"/>
  <c r="BC343" i="54"/>
  <c r="BA5" i="14"/>
  <c r="BB334" i="54" s="1"/>
  <c r="BA13" i="14"/>
  <c r="BB342" i="54" s="1"/>
  <c r="BA10" i="14"/>
  <c r="AZ5" i="14"/>
  <c r="BA334" i="54" s="1"/>
  <c r="AZ13" i="14"/>
  <c r="BA342" i="54" s="1"/>
  <c r="AZ10" i="14"/>
  <c r="AY5" i="14"/>
  <c r="AY13" i="14"/>
  <c r="AZ342" i="54" s="1"/>
  <c r="AY10" i="14"/>
  <c r="AZ343" i="54" s="1"/>
  <c r="AX5" i="14"/>
  <c r="AY334" i="54" s="1"/>
  <c r="AX13" i="14"/>
  <c r="AX10" i="14"/>
  <c r="AY343" i="54" s="1"/>
  <c r="AW5" i="14"/>
  <c r="AX334" i="54" s="1"/>
  <c r="AW13" i="14"/>
  <c r="AW10" i="14"/>
  <c r="AX343" i="54" s="1"/>
  <c r="AV5" i="14"/>
  <c r="AW334" i="54" s="1"/>
  <c r="AV13" i="14"/>
  <c r="AW342" i="54" s="1"/>
  <c r="AV10" i="14"/>
  <c r="AW343" i="54" s="1"/>
  <c r="AU5" i="14"/>
  <c r="AU13" i="14"/>
  <c r="AU10" i="14"/>
  <c r="AV343" i="54" s="1"/>
  <c r="AS5" i="14"/>
  <c r="AS13" i="14"/>
  <c r="AS10" i="14"/>
  <c r="AT343" i="54" s="1"/>
  <c r="AR5" i="14"/>
  <c r="AS334" i="54" s="1"/>
  <c r="AR13" i="14"/>
  <c r="AS342" i="54" s="1"/>
  <c r="AR10" i="14"/>
  <c r="AQ5" i="14"/>
  <c r="AR334" i="54" s="1"/>
  <c r="AQ13" i="14"/>
  <c r="AR342" i="54" s="1"/>
  <c r="AQ10" i="14"/>
  <c r="AP5" i="14"/>
  <c r="AP13" i="14"/>
  <c r="AQ342" i="54" s="1"/>
  <c r="AP10" i="14"/>
  <c r="AQ343" i="54" s="1"/>
  <c r="AK5" i="14"/>
  <c r="AL334" i="54" s="1"/>
  <c r="AK13" i="14"/>
  <c r="AL342" i="54" s="1"/>
  <c r="AK10" i="14"/>
  <c r="AL343" i="54" s="1"/>
  <c r="AJ5" i="14"/>
  <c r="AK334" i="54" s="1"/>
  <c r="AJ13" i="14"/>
  <c r="AK342" i="54" s="1"/>
  <c r="AJ10" i="14"/>
  <c r="AK343" i="54" s="1"/>
  <c r="AI5" i="14"/>
  <c r="AJ334" i="54" s="1"/>
  <c r="AI13" i="14"/>
  <c r="AJ342" i="54" s="1"/>
  <c r="AI10" i="14"/>
  <c r="AJ343" i="54" s="1"/>
  <c r="AH5" i="14"/>
  <c r="AI334" i="54" s="1"/>
  <c r="AH13" i="14"/>
  <c r="AI342" i="54" s="1"/>
  <c r="AH10" i="14"/>
  <c r="AI343" i="54" s="1"/>
  <c r="AG5" i="14"/>
  <c r="AH334" i="54" s="1"/>
  <c r="AG13" i="14"/>
  <c r="AH342" i="54" s="1"/>
  <c r="AG10" i="14"/>
  <c r="AH343" i="54" s="1"/>
  <c r="AF5" i="14"/>
  <c r="AG334" i="54" s="1"/>
  <c r="AF13" i="14"/>
  <c r="AG342" i="54" s="1"/>
  <c r="AF10" i="14"/>
  <c r="AG343" i="54" s="1"/>
  <c r="AE5" i="14"/>
  <c r="AF334" i="54" s="1"/>
  <c r="AE13" i="14"/>
  <c r="AF342" i="54" s="1"/>
  <c r="AE10" i="14"/>
  <c r="AF343" i="54" s="1"/>
  <c r="AD5" i="14"/>
  <c r="AD13" i="14"/>
  <c r="AE342" i="54" s="1"/>
  <c r="AD10" i="14"/>
  <c r="AE343" i="54" s="1"/>
  <c r="A344" i="54"/>
  <c r="A337" i="54"/>
  <c r="A343" i="54" s="1"/>
  <c r="A342" i="54"/>
  <c r="A1" i="14"/>
  <c r="M5" i="14" s="1"/>
  <c r="L334" i="54" s="1"/>
  <c r="K13" i="14"/>
  <c r="AB10" i="14"/>
  <c r="Y13" i="14"/>
  <c r="X10" i="14"/>
  <c r="W337" i="54" s="1"/>
  <c r="U10" i="14"/>
  <c r="T13" i="14"/>
  <c r="P5" i="14"/>
  <c r="P10" i="14"/>
  <c r="O337" i="54" s="1"/>
  <c r="J10" i="14"/>
  <c r="I13" i="14"/>
  <c r="G13" i="14"/>
  <c r="F5" i="14"/>
  <c r="E334" i="54" s="1"/>
  <c r="D5" i="14"/>
  <c r="C334" i="54" s="1"/>
  <c r="D10" i="14"/>
  <c r="C337" i="54" s="1"/>
  <c r="AF335" i="54"/>
  <c r="AG335" i="54" s="1"/>
  <c r="AH335" i="54" s="1"/>
  <c r="AI335" i="54" s="1"/>
  <c r="AJ335" i="54" s="1"/>
  <c r="AK335" i="54" s="1"/>
  <c r="AL335" i="54" s="1"/>
  <c r="AM335" i="54" s="1"/>
  <c r="AN335" i="54" s="1"/>
  <c r="AO335" i="54" s="1"/>
  <c r="AP335" i="54" s="1"/>
  <c r="AQ335" i="54" s="1"/>
  <c r="AR335" i="54" s="1"/>
  <c r="AS335" i="54" s="1"/>
  <c r="AT335" i="54" s="1"/>
  <c r="AU335" i="54" s="1"/>
  <c r="AV335" i="54" s="1"/>
  <c r="AW335" i="54" s="1"/>
  <c r="AX335" i="54" s="1"/>
  <c r="AY335" i="54" s="1"/>
  <c r="AZ335" i="54" s="1"/>
  <c r="BA335" i="54" s="1"/>
  <c r="BB335" i="54" s="1"/>
  <c r="BC335" i="54" s="1"/>
  <c r="BD335" i="54" s="1"/>
  <c r="C335" i="54"/>
  <c r="D335" i="54" s="1"/>
  <c r="E335" i="54" s="1"/>
  <c r="F335" i="54" s="1"/>
  <c r="G335" i="54" s="1"/>
  <c r="H335" i="54" s="1"/>
  <c r="I335" i="54" s="1"/>
  <c r="J335" i="54" s="1"/>
  <c r="K335" i="54" s="1"/>
  <c r="L335" i="54" s="1"/>
  <c r="M335" i="54" s="1"/>
  <c r="N335" i="54" s="1"/>
  <c r="O335" i="54" s="1"/>
  <c r="P335" i="54" s="1"/>
  <c r="Q335" i="54" s="1"/>
  <c r="R335" i="54" s="1"/>
  <c r="S335" i="54" s="1"/>
  <c r="T335" i="54" s="1"/>
  <c r="U335" i="54" s="1"/>
  <c r="V335" i="54" s="1"/>
  <c r="W335" i="54" s="1"/>
  <c r="X335" i="54" s="1"/>
  <c r="Y335" i="54" s="1"/>
  <c r="Z335" i="54" s="1"/>
  <c r="AA335" i="54" s="1"/>
  <c r="AO5" i="30"/>
  <c r="AP314" i="54" s="1"/>
  <c r="AO18" i="30"/>
  <c r="AO15" i="30"/>
  <c r="AP327" i="54" s="1"/>
  <c r="AO16" i="30"/>
  <c r="AP328" i="54" s="1"/>
  <c r="AO10" i="30"/>
  <c r="AP329" i="54" s="1"/>
  <c r="AN5" i="30"/>
  <c r="AO314" i="54" s="1"/>
  <c r="AN18" i="30"/>
  <c r="AO326" i="54" s="1"/>
  <c r="AN15" i="30"/>
  <c r="AO327" i="54" s="1"/>
  <c r="AN16" i="30"/>
  <c r="AO328" i="54" s="1"/>
  <c r="AN10" i="30"/>
  <c r="AO329" i="54" s="1"/>
  <c r="AM5" i="30"/>
  <c r="AN314" i="54" s="1"/>
  <c r="AM18" i="30"/>
  <c r="AN326" i="54" s="1"/>
  <c r="AM15" i="30"/>
  <c r="AN327" i="54" s="1"/>
  <c r="AM16" i="30"/>
  <c r="AN328" i="54" s="1"/>
  <c r="AM10" i="30"/>
  <c r="AN329" i="54" s="1"/>
  <c r="BF329" i="54" s="1"/>
  <c r="AL5" i="30"/>
  <c r="AM314" i="54" s="1"/>
  <c r="AL18" i="30"/>
  <c r="AM326" i="54" s="1"/>
  <c r="AL15" i="30"/>
  <c r="AM327" i="54" s="1"/>
  <c r="AL16" i="30"/>
  <c r="AM328" i="54" s="1"/>
  <c r="AL10" i="30"/>
  <c r="AM329" i="54" s="1"/>
  <c r="BC5" i="30"/>
  <c r="BD314" i="54" s="1"/>
  <c r="BC18" i="30"/>
  <c r="BD326" i="54" s="1"/>
  <c r="BC15" i="30"/>
  <c r="BD327" i="54" s="1"/>
  <c r="BC16" i="30"/>
  <c r="BD328" i="54" s="1"/>
  <c r="BC10" i="30"/>
  <c r="BC326" i="54"/>
  <c r="BC327" i="54"/>
  <c r="BC328" i="54"/>
  <c r="BA5" i="30"/>
  <c r="BA18" i="30"/>
  <c r="BB326" i="54" s="1"/>
  <c r="BA15" i="30"/>
  <c r="BA16" i="30"/>
  <c r="BA10" i="30"/>
  <c r="BB329" i="54" s="1"/>
  <c r="AV5" i="30"/>
  <c r="AW314" i="54" s="1"/>
  <c r="AV18" i="30"/>
  <c r="AV15" i="30"/>
  <c r="AW327" i="54" s="1"/>
  <c r="AV16" i="30"/>
  <c r="AW328" i="54" s="1"/>
  <c r="AV10" i="30"/>
  <c r="AW329" i="54" s="1"/>
  <c r="AU5" i="30"/>
  <c r="AV314" i="54" s="1"/>
  <c r="AU18" i="30"/>
  <c r="AV326" i="54" s="1"/>
  <c r="AU15" i="30"/>
  <c r="AV327" i="54" s="1"/>
  <c r="AU16" i="30"/>
  <c r="AU10" i="30"/>
  <c r="AS5" i="30"/>
  <c r="AT314" i="54" s="1"/>
  <c r="AS18" i="30"/>
  <c r="AT326" i="54" s="1"/>
  <c r="AS15" i="30"/>
  <c r="AT327" i="54" s="1"/>
  <c r="AS16" i="30"/>
  <c r="AT328" i="54" s="1"/>
  <c r="AS10" i="30"/>
  <c r="AR5" i="30"/>
  <c r="AS314" i="54" s="1"/>
  <c r="AR18" i="30"/>
  <c r="AR15" i="30"/>
  <c r="AR16" i="30"/>
  <c r="AS328" i="54" s="1"/>
  <c r="AR10" i="30"/>
  <c r="AS329" i="54" s="1"/>
  <c r="AQ5" i="30"/>
  <c r="AR314" i="54" s="1"/>
  <c r="AQ18" i="30"/>
  <c r="AR326" i="54" s="1"/>
  <c r="AQ15" i="30"/>
  <c r="AQ16" i="30"/>
  <c r="AR328" i="54" s="1"/>
  <c r="AQ10" i="30"/>
  <c r="AP5" i="30"/>
  <c r="AQ314" i="54" s="1"/>
  <c r="AP18" i="30"/>
  <c r="AQ326" i="54" s="1"/>
  <c r="AP15" i="30"/>
  <c r="AQ327" i="54" s="1"/>
  <c r="AP16" i="30"/>
  <c r="AQ328" i="54" s="1"/>
  <c r="AP10" i="30"/>
  <c r="AQ329" i="54" s="1"/>
  <c r="AK5" i="30"/>
  <c r="AK18" i="30"/>
  <c r="AL326" i="54" s="1"/>
  <c r="AK15" i="30"/>
  <c r="AL327" i="54" s="1"/>
  <c r="AK16" i="30"/>
  <c r="AL328" i="54" s="1"/>
  <c r="AK10" i="30"/>
  <c r="AL329" i="54" s="1"/>
  <c r="AJ5" i="30"/>
  <c r="AK314" i="54" s="1"/>
  <c r="AJ18" i="30"/>
  <c r="AK326" i="54" s="1"/>
  <c r="AJ15" i="30"/>
  <c r="AK327" i="54" s="1"/>
  <c r="AJ16" i="30"/>
  <c r="AJ10" i="30"/>
  <c r="AK329" i="54" s="1"/>
  <c r="AI5" i="30"/>
  <c r="AJ314" i="54" s="1"/>
  <c r="AI18" i="30"/>
  <c r="AJ326" i="54" s="1"/>
  <c r="AI15" i="30"/>
  <c r="AJ327" i="54" s="1"/>
  <c r="AI16" i="30"/>
  <c r="AJ328" i="54" s="1"/>
  <c r="AI10" i="30"/>
  <c r="AJ329" i="54" s="1"/>
  <c r="AH5" i="30"/>
  <c r="AI314" i="54" s="1"/>
  <c r="AH18" i="30"/>
  <c r="AH15" i="30"/>
  <c r="AI327" i="54" s="1"/>
  <c r="AH16" i="30"/>
  <c r="AI328" i="54" s="1"/>
  <c r="AH10" i="30"/>
  <c r="AI329" i="54" s="1"/>
  <c r="AG5" i="30"/>
  <c r="AH314" i="54" s="1"/>
  <c r="AG18" i="30"/>
  <c r="AH326" i="54" s="1"/>
  <c r="AG15" i="30"/>
  <c r="AH327" i="54" s="1"/>
  <c r="AG16" i="30"/>
  <c r="AH328" i="54" s="1"/>
  <c r="AG10" i="30"/>
  <c r="AF5" i="30"/>
  <c r="AG314" i="54" s="1"/>
  <c r="AF18" i="30"/>
  <c r="AG326" i="54" s="1"/>
  <c r="AF15" i="30"/>
  <c r="AG327" i="54" s="1"/>
  <c r="AF16" i="30"/>
  <c r="AG328" i="54" s="1"/>
  <c r="AF10" i="30"/>
  <c r="AG329" i="54" s="1"/>
  <c r="AE5" i="30"/>
  <c r="AF314" i="54" s="1"/>
  <c r="AE18" i="30"/>
  <c r="AF326" i="54" s="1"/>
  <c r="AE15" i="30"/>
  <c r="AE16" i="30"/>
  <c r="AF328" i="54" s="1"/>
  <c r="AE10" i="30"/>
  <c r="AF329" i="54" s="1"/>
  <c r="AD5" i="30"/>
  <c r="AE314" i="54" s="1"/>
  <c r="AD18" i="30"/>
  <c r="AE326" i="54" s="1"/>
  <c r="AD15" i="30"/>
  <c r="AE327" i="54" s="1"/>
  <c r="AD16" i="30"/>
  <c r="AE328" i="54" s="1"/>
  <c r="AD10" i="30"/>
  <c r="AE329" i="54" s="1"/>
  <c r="A330" i="54"/>
  <c r="A319" i="54"/>
  <c r="A329" i="54" s="1"/>
  <c r="A318" i="54"/>
  <c r="A328" i="54" s="1"/>
  <c r="A317" i="54"/>
  <c r="A327" i="54" s="1"/>
  <c r="A326" i="54"/>
  <c r="A1" i="30"/>
  <c r="AF315" i="54"/>
  <c r="AG315" i="54" s="1"/>
  <c r="AH315" i="54" s="1"/>
  <c r="AI315" i="54" s="1"/>
  <c r="AJ315" i="54" s="1"/>
  <c r="AK315" i="54" s="1"/>
  <c r="AL315" i="54" s="1"/>
  <c r="AM315" i="54" s="1"/>
  <c r="AN315" i="54" s="1"/>
  <c r="AO315" i="54" s="1"/>
  <c r="AP315" i="54" s="1"/>
  <c r="AQ315" i="54" s="1"/>
  <c r="AR315" i="54" s="1"/>
  <c r="AS315" i="54" s="1"/>
  <c r="AT315" i="54" s="1"/>
  <c r="AU315" i="54" s="1"/>
  <c r="AV315" i="54" s="1"/>
  <c r="AW315" i="54" s="1"/>
  <c r="AX315" i="54" s="1"/>
  <c r="AY315" i="54" s="1"/>
  <c r="AZ315" i="54" s="1"/>
  <c r="BA315" i="54" s="1"/>
  <c r="BB315" i="54" s="1"/>
  <c r="BC315" i="54" s="1"/>
  <c r="BD315" i="54" s="1"/>
  <c r="C315" i="54"/>
  <c r="D315" i="54" s="1"/>
  <c r="E315" i="54" s="1"/>
  <c r="F315" i="54" s="1"/>
  <c r="G315" i="54" s="1"/>
  <c r="H315" i="54" s="1"/>
  <c r="I315" i="54" s="1"/>
  <c r="J315" i="54" s="1"/>
  <c r="K315" i="54" s="1"/>
  <c r="L315" i="54" s="1"/>
  <c r="M315" i="54" s="1"/>
  <c r="N315" i="54" s="1"/>
  <c r="O315" i="54" s="1"/>
  <c r="P315" i="54" s="1"/>
  <c r="Q315" i="54" s="1"/>
  <c r="R315" i="54" s="1"/>
  <c r="S315" i="54" s="1"/>
  <c r="T315" i="54" s="1"/>
  <c r="U315" i="54" s="1"/>
  <c r="V315" i="54" s="1"/>
  <c r="W315" i="54" s="1"/>
  <c r="X315" i="54" s="1"/>
  <c r="Y315" i="54" s="1"/>
  <c r="Z315" i="54" s="1"/>
  <c r="AA315" i="54" s="1"/>
  <c r="AO5" i="32"/>
  <c r="AO18" i="32"/>
  <c r="AP305" i="54" s="1"/>
  <c r="AO12" i="32"/>
  <c r="AP306" i="54" s="1"/>
  <c r="AO13" i="32"/>
  <c r="AP307" i="54" s="1"/>
  <c r="AO16" i="32"/>
  <c r="AP308" i="54" s="1"/>
  <c r="AO10" i="32"/>
  <c r="AP309" i="54" s="1"/>
  <c r="AN5" i="32"/>
  <c r="AO291" i="54" s="1"/>
  <c r="AN18" i="32"/>
  <c r="AO305" i="54" s="1"/>
  <c r="AN12" i="32"/>
  <c r="AO306" i="54" s="1"/>
  <c r="AN13" i="32"/>
  <c r="AO307" i="54" s="1"/>
  <c r="AN16" i="32"/>
  <c r="AO308" i="54" s="1"/>
  <c r="AN10" i="32"/>
  <c r="AO309" i="54" s="1"/>
  <c r="AM5" i="32"/>
  <c r="AN291" i="54" s="1"/>
  <c r="AM18" i="32"/>
  <c r="AN305" i="54" s="1"/>
  <c r="AM12" i="32"/>
  <c r="AN306" i="54" s="1"/>
  <c r="AM13" i="32"/>
  <c r="AN307" i="54" s="1"/>
  <c r="AM16" i="32"/>
  <c r="AM10" i="32"/>
  <c r="AN309" i="54" s="1"/>
  <c r="AL5" i="32"/>
  <c r="AM291" i="54" s="1"/>
  <c r="AL18" i="32"/>
  <c r="AM305" i="54" s="1"/>
  <c r="AL12" i="32"/>
  <c r="AM306" i="54" s="1"/>
  <c r="AL13" i="32"/>
  <c r="AM307" i="54" s="1"/>
  <c r="AL16" i="32"/>
  <c r="AM308" i="54" s="1"/>
  <c r="AL10" i="32"/>
  <c r="AM309" i="54" s="1"/>
  <c r="BC5" i="32"/>
  <c r="BC18" i="32"/>
  <c r="BD305" i="54" s="1"/>
  <c r="BC12" i="32"/>
  <c r="BC13" i="32"/>
  <c r="BD307" i="54" s="1"/>
  <c r="BC16" i="32"/>
  <c r="BD308" i="54" s="1"/>
  <c r="BC10" i="32"/>
  <c r="BD309" i="54" s="1"/>
  <c r="BC305" i="54"/>
  <c r="BC308" i="54"/>
  <c r="BC309" i="54"/>
  <c r="AV5" i="32"/>
  <c r="AV18" i="32"/>
  <c r="AV12" i="32"/>
  <c r="AW306" i="54" s="1"/>
  <c r="AV13" i="32"/>
  <c r="AW307" i="54" s="1"/>
  <c r="AV16" i="32"/>
  <c r="AV10" i="32"/>
  <c r="AW309" i="54" s="1"/>
  <c r="AS5" i="32"/>
  <c r="AS18" i="32"/>
  <c r="AT305" i="54" s="1"/>
  <c r="AS12" i="32"/>
  <c r="AT306" i="54" s="1"/>
  <c r="AS13" i="32"/>
  <c r="AS16" i="32"/>
  <c r="AT308" i="54" s="1"/>
  <c r="AS10" i="32"/>
  <c r="AT309" i="54" s="1"/>
  <c r="AR5" i="32"/>
  <c r="AR18" i="32"/>
  <c r="AR12" i="32"/>
  <c r="AS306" i="54" s="1"/>
  <c r="AR13" i="32"/>
  <c r="AS307" i="54" s="1"/>
  <c r="AR16" i="32"/>
  <c r="AR10" i="32"/>
  <c r="AS309" i="54" s="1"/>
  <c r="AQ5" i="32"/>
  <c r="AR291" i="54" s="1"/>
  <c r="AQ18" i="32"/>
  <c r="AR305" i="54" s="1"/>
  <c r="AQ12" i="32"/>
  <c r="AQ13" i="32"/>
  <c r="AQ16" i="32"/>
  <c r="AR308" i="54" s="1"/>
  <c r="AQ10" i="32"/>
  <c r="AR309" i="54" s="1"/>
  <c r="AP5" i="32"/>
  <c r="AP18" i="32"/>
  <c r="AQ305" i="54" s="1"/>
  <c r="AP12" i="32"/>
  <c r="AQ306" i="54" s="1"/>
  <c r="AP13" i="32"/>
  <c r="AQ307" i="54" s="1"/>
  <c r="AP16" i="32"/>
  <c r="AP10" i="32"/>
  <c r="AK5" i="32"/>
  <c r="AL291" i="54" s="1"/>
  <c r="AK18" i="32"/>
  <c r="AL305" i="54" s="1"/>
  <c r="AK12" i="32"/>
  <c r="AL306" i="54" s="1"/>
  <c r="AK13" i="32"/>
  <c r="AL307" i="54" s="1"/>
  <c r="AK16" i="32"/>
  <c r="AL308" i="54" s="1"/>
  <c r="AK10" i="32"/>
  <c r="AL309" i="54" s="1"/>
  <c r="AJ5" i="32"/>
  <c r="AJ18" i="32"/>
  <c r="AK305" i="54" s="1"/>
  <c r="AJ12" i="32"/>
  <c r="AK306" i="54" s="1"/>
  <c r="AJ13" i="32"/>
  <c r="AK307" i="54" s="1"/>
  <c r="AJ16" i="32"/>
  <c r="AK308" i="54" s="1"/>
  <c r="AJ10" i="32"/>
  <c r="AK309" i="54" s="1"/>
  <c r="AI5" i="32"/>
  <c r="AJ291" i="54" s="1"/>
  <c r="AI18" i="32"/>
  <c r="AJ305" i="54" s="1"/>
  <c r="AI12" i="32"/>
  <c r="AI13" i="32"/>
  <c r="AJ307" i="54" s="1"/>
  <c r="AI16" i="32"/>
  <c r="AJ308" i="54" s="1"/>
  <c r="AI10" i="32"/>
  <c r="AJ309" i="54" s="1"/>
  <c r="AH5" i="32"/>
  <c r="AI291" i="54" s="1"/>
  <c r="AH18" i="32"/>
  <c r="AI305" i="54" s="1"/>
  <c r="AH12" i="32"/>
  <c r="AI306" i="54" s="1"/>
  <c r="AH13" i="32"/>
  <c r="AI307" i="54" s="1"/>
  <c r="AH16" i="32"/>
  <c r="AI308" i="54" s="1"/>
  <c r="AH10" i="32"/>
  <c r="AG5" i="32"/>
  <c r="AH291" i="54" s="1"/>
  <c r="AG18" i="32"/>
  <c r="AH305" i="54" s="1"/>
  <c r="AG12" i="32"/>
  <c r="AH306" i="54" s="1"/>
  <c r="AG13" i="32"/>
  <c r="AH307" i="54" s="1"/>
  <c r="AG16" i="32"/>
  <c r="AH308" i="54" s="1"/>
  <c r="AG10" i="32"/>
  <c r="AH309" i="54" s="1"/>
  <c r="AF5" i="32"/>
  <c r="AG291" i="54" s="1"/>
  <c r="AF18" i="32"/>
  <c r="AG305" i="54" s="1"/>
  <c r="AF12" i="32"/>
  <c r="AG306" i="54" s="1"/>
  <c r="AF13" i="32"/>
  <c r="AG307" i="54" s="1"/>
  <c r="AF16" i="32"/>
  <c r="AG308" i="54" s="1"/>
  <c r="AF10" i="32"/>
  <c r="AG309" i="54" s="1"/>
  <c r="AE5" i="32"/>
  <c r="AF291" i="54" s="1"/>
  <c r="AE18" i="32"/>
  <c r="AF305" i="54" s="1"/>
  <c r="AE12" i="32"/>
  <c r="AF306" i="54" s="1"/>
  <c r="AE13" i="32"/>
  <c r="AF307" i="54" s="1"/>
  <c r="AE16" i="32"/>
  <c r="AF308" i="54" s="1"/>
  <c r="AE10" i="32"/>
  <c r="AF309" i="54" s="1"/>
  <c r="AD5" i="32"/>
  <c r="AE291" i="54" s="1"/>
  <c r="AD18" i="32"/>
  <c r="AE305" i="54" s="1"/>
  <c r="AD12" i="32"/>
  <c r="AD13" i="32"/>
  <c r="AE307" i="54" s="1"/>
  <c r="AD16" i="32"/>
  <c r="AE308" i="54" s="1"/>
  <c r="AD10" i="32"/>
  <c r="AE309" i="54" s="1"/>
  <c r="A310" i="54"/>
  <c r="A297" i="54"/>
  <c r="A309" i="54" s="1"/>
  <c r="A296" i="54"/>
  <c r="A308" i="54" s="1"/>
  <c r="A295" i="54"/>
  <c r="A307" i="54" s="1"/>
  <c r="A294" i="54"/>
  <c r="A306" i="54" s="1"/>
  <c r="A305" i="54"/>
  <c r="N5" i="32"/>
  <c r="M291" i="54" s="1"/>
  <c r="N18" i="32"/>
  <c r="M293" i="54" s="1"/>
  <c r="N12" i="32"/>
  <c r="M294" i="54" s="1"/>
  <c r="N13" i="32"/>
  <c r="M295" i="54" s="1"/>
  <c r="N16" i="32"/>
  <c r="M296" i="54" s="1"/>
  <c r="N10" i="32"/>
  <c r="M297" i="54" s="1"/>
  <c r="M5" i="32"/>
  <c r="M18" i="32"/>
  <c r="L293" i="54" s="1"/>
  <c r="M12" i="32"/>
  <c r="L294" i="54" s="1"/>
  <c r="M13" i="32"/>
  <c r="L295" i="54" s="1"/>
  <c r="M16" i="32"/>
  <c r="L296" i="54" s="1"/>
  <c r="M10" i="32"/>
  <c r="L297" i="54" s="1"/>
  <c r="L5" i="32"/>
  <c r="K291" i="54" s="1"/>
  <c r="L18" i="32"/>
  <c r="K293" i="54" s="1"/>
  <c r="L12" i="32"/>
  <c r="K294" i="54" s="1"/>
  <c r="L13" i="32"/>
  <c r="K295" i="54" s="1"/>
  <c r="L16" i="32"/>
  <c r="K296" i="54" s="1"/>
  <c r="L10" i="32"/>
  <c r="K297" i="54" s="1"/>
  <c r="K5" i="32"/>
  <c r="J291" i="54" s="1"/>
  <c r="K18" i="32"/>
  <c r="J293" i="54" s="1"/>
  <c r="K12" i="32"/>
  <c r="J294" i="54" s="1"/>
  <c r="K13" i="32"/>
  <c r="J295" i="54" s="1"/>
  <c r="K16" i="32"/>
  <c r="K10" i="32"/>
  <c r="J297" i="54" s="1"/>
  <c r="AB5" i="32"/>
  <c r="AA291" i="54" s="1"/>
  <c r="AB18" i="32"/>
  <c r="AA293" i="54" s="1"/>
  <c r="AB12" i="32"/>
  <c r="AB13" i="32"/>
  <c r="AA295" i="54" s="1"/>
  <c r="AB16" i="32"/>
  <c r="AA296" i="54" s="1"/>
  <c r="AB10" i="32"/>
  <c r="AA5" i="32"/>
  <c r="AA18" i="32"/>
  <c r="Z293" i="54" s="1"/>
  <c r="AA12" i="32"/>
  <c r="Z294" i="54" s="1"/>
  <c r="AA13" i="32"/>
  <c r="Z295" i="54" s="1"/>
  <c r="AA16" i="32"/>
  <c r="Z296" i="54" s="1"/>
  <c r="AA10" i="32"/>
  <c r="Z297" i="54" s="1"/>
  <c r="U5" i="32"/>
  <c r="U18" i="32"/>
  <c r="T293" i="54" s="1"/>
  <c r="U12" i="32"/>
  <c r="U13" i="32"/>
  <c r="T295" i="54" s="1"/>
  <c r="U16" i="32"/>
  <c r="T296" i="54" s="1"/>
  <c r="U10" i="32"/>
  <c r="T297" i="54" s="1"/>
  <c r="R5" i="32"/>
  <c r="Q291" i="54" s="1"/>
  <c r="R18" i="32"/>
  <c r="R12" i="32"/>
  <c r="Q294" i="54" s="1"/>
  <c r="R13" i="32"/>
  <c r="Q295" i="54" s="1"/>
  <c r="R16" i="32"/>
  <c r="R10" i="32"/>
  <c r="Q297" i="54" s="1"/>
  <c r="Q5" i="32"/>
  <c r="P291" i="54" s="1"/>
  <c r="Q18" i="32"/>
  <c r="P293" i="54" s="1"/>
  <c r="Q12" i="32"/>
  <c r="P294" i="54" s="1"/>
  <c r="Q13" i="32"/>
  <c r="Q16" i="32"/>
  <c r="P296" i="54" s="1"/>
  <c r="Q10" i="32"/>
  <c r="P297" i="54" s="1"/>
  <c r="P5" i="32"/>
  <c r="P18" i="32"/>
  <c r="O293" i="54" s="1"/>
  <c r="P12" i="32"/>
  <c r="O294" i="54" s="1"/>
  <c r="P13" i="32"/>
  <c r="O295" i="54" s="1"/>
  <c r="P16" i="32"/>
  <c r="O296" i="54" s="1"/>
  <c r="P10" i="32"/>
  <c r="O5" i="32"/>
  <c r="N291" i="54" s="1"/>
  <c r="O18" i="32"/>
  <c r="N293" i="54" s="1"/>
  <c r="O12" i="32"/>
  <c r="O13" i="32"/>
  <c r="N295" i="54" s="1"/>
  <c r="O16" i="32"/>
  <c r="N296" i="54" s="1"/>
  <c r="O10" i="32"/>
  <c r="N297" i="54" s="1"/>
  <c r="J5" i="32"/>
  <c r="I291" i="54" s="1"/>
  <c r="J18" i="32"/>
  <c r="I293" i="54" s="1"/>
  <c r="J12" i="32"/>
  <c r="I294" i="54" s="1"/>
  <c r="J13" i="32"/>
  <c r="I295" i="54" s="1"/>
  <c r="J16" i="32"/>
  <c r="I296" i="54" s="1"/>
  <c r="J10" i="32"/>
  <c r="I297" i="54" s="1"/>
  <c r="I18" i="32"/>
  <c r="H293" i="54" s="1"/>
  <c r="I12" i="32"/>
  <c r="H294" i="54" s="1"/>
  <c r="I13" i="32"/>
  <c r="H295" i="54" s="1"/>
  <c r="I16" i="32"/>
  <c r="H296" i="54" s="1"/>
  <c r="I10" i="32"/>
  <c r="H297" i="54" s="1"/>
  <c r="H5" i="32"/>
  <c r="G291" i="54" s="1"/>
  <c r="H18" i="32"/>
  <c r="H12" i="32"/>
  <c r="G294" i="54" s="1"/>
  <c r="H13" i="32"/>
  <c r="G295" i="54" s="1"/>
  <c r="H16" i="32"/>
  <c r="G296" i="54" s="1"/>
  <c r="H10" i="32"/>
  <c r="G297" i="54" s="1"/>
  <c r="G5" i="32"/>
  <c r="F291" i="54" s="1"/>
  <c r="G18" i="32"/>
  <c r="F293" i="54" s="1"/>
  <c r="G12" i="32"/>
  <c r="F294" i="54" s="1"/>
  <c r="G13" i="32"/>
  <c r="F295" i="54" s="1"/>
  <c r="G16" i="32"/>
  <c r="F296" i="54" s="1"/>
  <c r="G10" i="32"/>
  <c r="F297" i="54" s="1"/>
  <c r="F5" i="32"/>
  <c r="E291" i="54" s="1"/>
  <c r="F18" i="32"/>
  <c r="E293" i="54" s="1"/>
  <c r="F12" i="32"/>
  <c r="E294" i="54" s="1"/>
  <c r="F13" i="32"/>
  <c r="E295" i="54" s="1"/>
  <c r="F16" i="32"/>
  <c r="E296" i="54" s="1"/>
  <c r="F10" i="32"/>
  <c r="E297" i="54" s="1"/>
  <c r="E18" i="32"/>
  <c r="D293" i="54" s="1"/>
  <c r="E12" i="32"/>
  <c r="D294" i="54" s="1"/>
  <c r="E13" i="32"/>
  <c r="D295" i="54" s="1"/>
  <c r="E16" i="32"/>
  <c r="D296" i="54" s="1"/>
  <c r="E10" i="32"/>
  <c r="D297" i="54" s="1"/>
  <c r="D12" i="32"/>
  <c r="C294" i="54" s="1"/>
  <c r="D13" i="32"/>
  <c r="C295" i="54" s="1"/>
  <c r="D16" i="32"/>
  <c r="C296" i="54" s="1"/>
  <c r="D10" i="32"/>
  <c r="C297" i="54" s="1"/>
  <c r="C5" i="32"/>
  <c r="B291" i="54" s="1"/>
  <c r="C18" i="32"/>
  <c r="B293" i="54" s="1"/>
  <c r="C12" i="32"/>
  <c r="B294" i="54" s="1"/>
  <c r="C13" i="32"/>
  <c r="B295" i="54" s="1"/>
  <c r="C16" i="32"/>
  <c r="B296" i="54" s="1"/>
  <c r="C10" i="32"/>
  <c r="B297" i="54" s="1"/>
  <c r="AF292" i="54"/>
  <c r="AG292" i="54" s="1"/>
  <c r="AH292" i="54" s="1"/>
  <c r="AI292" i="54" s="1"/>
  <c r="AJ292" i="54" s="1"/>
  <c r="AK292" i="54" s="1"/>
  <c r="AL292" i="54" s="1"/>
  <c r="AM292" i="54" s="1"/>
  <c r="AN292" i="54" s="1"/>
  <c r="AO292" i="54" s="1"/>
  <c r="AP292" i="54" s="1"/>
  <c r="AQ292" i="54" s="1"/>
  <c r="AR292" i="54" s="1"/>
  <c r="AS292" i="54" s="1"/>
  <c r="AT292" i="54" s="1"/>
  <c r="AU292" i="54" s="1"/>
  <c r="AV292" i="54" s="1"/>
  <c r="AW292" i="54" s="1"/>
  <c r="AX292" i="54" s="1"/>
  <c r="AY292" i="54" s="1"/>
  <c r="AZ292" i="54" s="1"/>
  <c r="BA292" i="54" s="1"/>
  <c r="BB292" i="54" s="1"/>
  <c r="BC292" i="54" s="1"/>
  <c r="BD292" i="54" s="1"/>
  <c r="C292" i="54"/>
  <c r="D292" i="54" s="1"/>
  <c r="E292" i="54" s="1"/>
  <c r="F292" i="54" s="1"/>
  <c r="G292" i="54" s="1"/>
  <c r="H292" i="54" s="1"/>
  <c r="I292" i="54" s="1"/>
  <c r="J292" i="54" s="1"/>
  <c r="K292" i="54" s="1"/>
  <c r="L292" i="54" s="1"/>
  <c r="M292" i="54" s="1"/>
  <c r="N292" i="54" s="1"/>
  <c r="O292" i="54" s="1"/>
  <c r="P292" i="54" s="1"/>
  <c r="Q292" i="54" s="1"/>
  <c r="R292" i="54" s="1"/>
  <c r="S292" i="54" s="1"/>
  <c r="T292" i="54" s="1"/>
  <c r="U292" i="54" s="1"/>
  <c r="V292" i="54" s="1"/>
  <c r="W292" i="54" s="1"/>
  <c r="X292" i="54" s="1"/>
  <c r="Y292" i="54" s="1"/>
  <c r="Z292" i="54" s="1"/>
  <c r="AA292" i="54" s="1"/>
  <c r="AO5" i="31"/>
  <c r="AP274" i="54" s="1"/>
  <c r="AO20" i="31"/>
  <c r="AP284" i="54" s="1"/>
  <c r="AO14" i="31"/>
  <c r="AP285" i="54" s="1"/>
  <c r="AO10" i="31"/>
  <c r="AN5" i="31"/>
  <c r="AO274" i="54" s="1"/>
  <c r="AN20" i="31"/>
  <c r="AN14" i="31"/>
  <c r="AN10" i="31"/>
  <c r="AO286" i="54" s="1"/>
  <c r="AM5" i="31"/>
  <c r="AN274" i="54" s="1"/>
  <c r="AM20" i="31"/>
  <c r="AN284" i="54" s="1"/>
  <c r="AM14" i="31"/>
  <c r="AN285" i="54" s="1"/>
  <c r="AM10" i="31"/>
  <c r="AL5" i="31"/>
  <c r="AM274" i="54" s="1"/>
  <c r="AL20" i="31"/>
  <c r="AM284" i="54" s="1"/>
  <c r="AL14" i="31"/>
  <c r="AM285" i="54" s="1"/>
  <c r="AL10" i="31"/>
  <c r="AM286" i="54" s="1"/>
  <c r="BC5" i="31"/>
  <c r="BD274" i="54" s="1"/>
  <c r="BC20" i="31"/>
  <c r="BD284" i="54" s="1"/>
  <c r="BC14" i="31"/>
  <c r="BD285" i="54" s="1"/>
  <c r="BC10" i="31"/>
  <c r="BC274" i="54"/>
  <c r="BC284" i="54"/>
  <c r="BC285" i="54"/>
  <c r="BC286" i="54"/>
  <c r="AV5" i="31"/>
  <c r="AW274" i="54" s="1"/>
  <c r="AV20" i="31"/>
  <c r="AW284" i="54" s="1"/>
  <c r="AV14" i="31"/>
  <c r="AW285" i="54" s="1"/>
  <c r="AV10" i="31"/>
  <c r="AW286" i="54" s="1"/>
  <c r="AS20" i="31"/>
  <c r="AS14" i="31"/>
  <c r="AT285" i="54" s="1"/>
  <c r="AS10" i="31"/>
  <c r="AT286" i="54" s="1"/>
  <c r="AR5" i="31"/>
  <c r="AS274" i="54" s="1"/>
  <c r="AR20" i="31"/>
  <c r="AS284" i="54" s="1"/>
  <c r="AR14" i="31"/>
  <c r="AS285" i="54" s="1"/>
  <c r="AR10" i="31"/>
  <c r="AQ5" i="31"/>
  <c r="AR274" i="54" s="1"/>
  <c r="AQ20" i="31"/>
  <c r="AQ14" i="31"/>
  <c r="AQ10" i="31"/>
  <c r="AR286" i="54" s="1"/>
  <c r="AP5" i="31"/>
  <c r="AP20" i="31"/>
  <c r="AQ284" i="54" s="1"/>
  <c r="AP14" i="31"/>
  <c r="AQ285" i="54" s="1"/>
  <c r="AP10" i="31"/>
  <c r="AK5" i="31"/>
  <c r="AL274" i="54" s="1"/>
  <c r="AK20" i="31"/>
  <c r="AL284" i="54" s="1"/>
  <c r="AK14" i="31"/>
  <c r="AL285" i="54" s="1"/>
  <c r="AK10" i="31"/>
  <c r="AL286" i="54" s="1"/>
  <c r="AJ5" i="31"/>
  <c r="AK274" i="54" s="1"/>
  <c r="AJ20" i="31"/>
  <c r="AK284" i="54" s="1"/>
  <c r="AJ14" i="31"/>
  <c r="AK285" i="54" s="1"/>
  <c r="AJ10" i="31"/>
  <c r="AK286" i="54" s="1"/>
  <c r="AI5" i="31"/>
  <c r="AJ274" i="54" s="1"/>
  <c r="AI20" i="31"/>
  <c r="AJ284" i="54" s="1"/>
  <c r="AI14" i="31"/>
  <c r="AJ285" i="54" s="1"/>
  <c r="AI10" i="31"/>
  <c r="AJ286" i="54" s="1"/>
  <c r="AH5" i="31"/>
  <c r="AI274" i="54" s="1"/>
  <c r="AH20" i="31"/>
  <c r="AI284" i="54" s="1"/>
  <c r="AH14" i="31"/>
  <c r="AI285" i="54" s="1"/>
  <c r="AH10" i="31"/>
  <c r="AI286" i="54" s="1"/>
  <c r="AG5" i="31"/>
  <c r="AH274" i="54" s="1"/>
  <c r="AG20" i="31"/>
  <c r="AH284" i="54" s="1"/>
  <c r="AG14" i="31"/>
  <c r="AH285" i="54" s="1"/>
  <c r="AG10" i="31"/>
  <c r="AH286" i="54" s="1"/>
  <c r="AF5" i="31"/>
  <c r="AG274" i="54" s="1"/>
  <c r="AF20" i="31"/>
  <c r="AG284" i="54" s="1"/>
  <c r="AF14" i="31"/>
  <c r="AG285" i="54" s="1"/>
  <c r="AF10" i="31"/>
  <c r="AG286" i="54" s="1"/>
  <c r="AE5" i="31"/>
  <c r="AF274" i="54" s="1"/>
  <c r="AE20" i="31"/>
  <c r="AF284" i="54" s="1"/>
  <c r="AE14" i="31"/>
  <c r="AF285" i="54" s="1"/>
  <c r="AE10" i="31"/>
  <c r="AF286" i="54" s="1"/>
  <c r="AD5" i="31"/>
  <c r="AE274" i="54" s="1"/>
  <c r="AD20" i="31"/>
  <c r="AE284" i="54" s="1"/>
  <c r="AD14" i="31"/>
  <c r="AE285" i="54" s="1"/>
  <c r="AD10" i="31"/>
  <c r="AE286" i="54" s="1"/>
  <c r="A287" i="54"/>
  <c r="A278" i="54"/>
  <c r="A286" i="54" s="1"/>
  <c r="A277" i="54"/>
  <c r="A285" i="54" s="1"/>
  <c r="A284" i="54"/>
  <c r="N5" i="31"/>
  <c r="M274" i="54" s="1"/>
  <c r="N20" i="31"/>
  <c r="M276" i="54" s="1"/>
  <c r="N14" i="31"/>
  <c r="M277" i="54" s="1"/>
  <c r="N10" i="31"/>
  <c r="M278" i="54" s="1"/>
  <c r="M5" i="31"/>
  <c r="L274" i="54" s="1"/>
  <c r="M20" i="31"/>
  <c r="L276" i="54" s="1"/>
  <c r="M14" i="31"/>
  <c r="L277" i="54" s="1"/>
  <c r="M10" i="31"/>
  <c r="L5" i="31"/>
  <c r="K274" i="54" s="1"/>
  <c r="L20" i="31"/>
  <c r="K276" i="54" s="1"/>
  <c r="L14" i="31"/>
  <c r="K277" i="54" s="1"/>
  <c r="L10" i="31"/>
  <c r="K278" i="54" s="1"/>
  <c r="K5" i="31"/>
  <c r="J274" i="54" s="1"/>
  <c r="K20" i="31"/>
  <c r="J276" i="54" s="1"/>
  <c r="K14" i="31"/>
  <c r="J277" i="54" s="1"/>
  <c r="K10" i="31"/>
  <c r="J278" i="54" s="1"/>
  <c r="AB5" i="31"/>
  <c r="AA274" i="54" s="1"/>
  <c r="AB20" i="31"/>
  <c r="AA276" i="54" s="1"/>
  <c r="AB14" i="31"/>
  <c r="AA277" i="54" s="1"/>
  <c r="AB10" i="31"/>
  <c r="AA278" i="54" s="1"/>
  <c r="AA5" i="31"/>
  <c r="Z274" i="54" s="1"/>
  <c r="AA20" i="31"/>
  <c r="Z276" i="54" s="1"/>
  <c r="AA14" i="31"/>
  <c r="AA10" i="31"/>
  <c r="U5" i="31"/>
  <c r="T274" i="54" s="1"/>
  <c r="U20" i="31"/>
  <c r="T276" i="54" s="1"/>
  <c r="U14" i="31"/>
  <c r="T277" i="54" s="1"/>
  <c r="U10" i="31"/>
  <c r="R5" i="31"/>
  <c r="Q274" i="54" s="1"/>
  <c r="R20" i="31"/>
  <c r="Q276" i="54" s="1"/>
  <c r="R14" i="31"/>
  <c r="R10" i="31"/>
  <c r="Q5" i="31"/>
  <c r="P274" i="54" s="1"/>
  <c r="Q20" i="31"/>
  <c r="P276" i="54" s="1"/>
  <c r="Q14" i="31"/>
  <c r="P277" i="54" s="1"/>
  <c r="Q10" i="31"/>
  <c r="P20" i="31"/>
  <c r="O276" i="54" s="1"/>
  <c r="P14" i="31"/>
  <c r="O277" i="54" s="1"/>
  <c r="P10" i="31"/>
  <c r="O5" i="31"/>
  <c r="O20" i="31"/>
  <c r="N276" i="54" s="1"/>
  <c r="O14" i="31"/>
  <c r="N277" i="54" s="1"/>
  <c r="O10" i="31"/>
  <c r="N278" i="54" s="1"/>
  <c r="J5" i="31"/>
  <c r="I274" i="54" s="1"/>
  <c r="J20" i="31"/>
  <c r="I276" i="54" s="1"/>
  <c r="J14" i="31"/>
  <c r="I277" i="54" s="1"/>
  <c r="J10" i="31"/>
  <c r="I278" i="54" s="1"/>
  <c r="I5" i="31"/>
  <c r="I20" i="31"/>
  <c r="H276" i="54" s="1"/>
  <c r="I14" i="31"/>
  <c r="H277" i="54" s="1"/>
  <c r="I10" i="31"/>
  <c r="H278" i="54" s="1"/>
  <c r="H5" i="31"/>
  <c r="G274" i="54" s="1"/>
  <c r="H20" i="31"/>
  <c r="G276" i="54" s="1"/>
  <c r="H14" i="31"/>
  <c r="G277" i="54" s="1"/>
  <c r="H10" i="31"/>
  <c r="G278" i="54" s="1"/>
  <c r="G5" i="31"/>
  <c r="F274" i="54" s="1"/>
  <c r="G20" i="31"/>
  <c r="F276" i="54" s="1"/>
  <c r="G14" i="31"/>
  <c r="F277" i="54" s="1"/>
  <c r="G10" i="31"/>
  <c r="F278" i="54" s="1"/>
  <c r="F5" i="31"/>
  <c r="E274" i="54" s="1"/>
  <c r="F20" i="31"/>
  <c r="E276" i="54" s="1"/>
  <c r="F14" i="31"/>
  <c r="E277" i="54" s="1"/>
  <c r="F10" i="31"/>
  <c r="E278" i="54" s="1"/>
  <c r="E20" i="31"/>
  <c r="E14" i="31"/>
  <c r="D277" i="54" s="1"/>
  <c r="E10" i="31"/>
  <c r="D278" i="54" s="1"/>
  <c r="D20" i="31"/>
  <c r="C276" i="54" s="1"/>
  <c r="D14" i="31"/>
  <c r="C277" i="54" s="1"/>
  <c r="D10" i="31"/>
  <c r="C278" i="54" s="1"/>
  <c r="C5" i="31"/>
  <c r="B274" i="54" s="1"/>
  <c r="C20" i="31"/>
  <c r="B276" i="54" s="1"/>
  <c r="C14" i="31"/>
  <c r="B277" i="54" s="1"/>
  <c r="C10" i="31"/>
  <c r="B278" i="54" s="1"/>
  <c r="AF275" i="54"/>
  <c r="AG275" i="54" s="1"/>
  <c r="AH275" i="54" s="1"/>
  <c r="AI275" i="54" s="1"/>
  <c r="AJ275" i="54" s="1"/>
  <c r="AK275" i="54" s="1"/>
  <c r="AL275" i="54" s="1"/>
  <c r="AM275" i="54" s="1"/>
  <c r="AN275" i="54" s="1"/>
  <c r="AO275" i="54" s="1"/>
  <c r="AP275" i="54" s="1"/>
  <c r="AQ275" i="54" s="1"/>
  <c r="AR275" i="54" s="1"/>
  <c r="AS275" i="54" s="1"/>
  <c r="AT275" i="54" s="1"/>
  <c r="AU275" i="54" s="1"/>
  <c r="AV275" i="54" s="1"/>
  <c r="AW275" i="54" s="1"/>
  <c r="AX275" i="54" s="1"/>
  <c r="AY275" i="54" s="1"/>
  <c r="AZ275" i="54" s="1"/>
  <c r="BA275" i="54" s="1"/>
  <c r="BB275" i="54" s="1"/>
  <c r="BC275" i="54" s="1"/>
  <c r="BD275" i="54" s="1"/>
  <c r="C275" i="54"/>
  <c r="D275" i="54" s="1"/>
  <c r="E275" i="54" s="1"/>
  <c r="F275" i="54" s="1"/>
  <c r="G275" i="54" s="1"/>
  <c r="H275" i="54" s="1"/>
  <c r="I275" i="54" s="1"/>
  <c r="J275" i="54" s="1"/>
  <c r="K275" i="54" s="1"/>
  <c r="L275" i="54" s="1"/>
  <c r="M275" i="54" s="1"/>
  <c r="N275" i="54" s="1"/>
  <c r="O275" i="54" s="1"/>
  <c r="P275" i="54" s="1"/>
  <c r="Q275" i="54" s="1"/>
  <c r="R275" i="54" s="1"/>
  <c r="S275" i="54" s="1"/>
  <c r="T275" i="54" s="1"/>
  <c r="U275" i="54" s="1"/>
  <c r="V275" i="54" s="1"/>
  <c r="W275" i="54" s="1"/>
  <c r="X275" i="54" s="1"/>
  <c r="Y275" i="54" s="1"/>
  <c r="Z275" i="54" s="1"/>
  <c r="AA275" i="54" s="1"/>
  <c r="AO5" i="9"/>
  <c r="AP249" i="54" s="1"/>
  <c r="AO23" i="9"/>
  <c r="AP263" i="54" s="1"/>
  <c r="AO13" i="9"/>
  <c r="AP264" i="54" s="1"/>
  <c r="AO19" i="9"/>
  <c r="AP265" i="54" s="1"/>
  <c r="AO20" i="9"/>
  <c r="AO21" i="9"/>
  <c r="AP267" i="54" s="1"/>
  <c r="AO15" i="9"/>
  <c r="AP268" i="54" s="1"/>
  <c r="AO10" i="9"/>
  <c r="AP269" i="54" s="1"/>
  <c r="AN5" i="9"/>
  <c r="AO249" i="54" s="1"/>
  <c r="AN23" i="9"/>
  <c r="AO263" i="54" s="1"/>
  <c r="AN13" i="9"/>
  <c r="AO264" i="54" s="1"/>
  <c r="AN19" i="9"/>
  <c r="AO265" i="54" s="1"/>
  <c r="AN20" i="9"/>
  <c r="AN21" i="9"/>
  <c r="AO267" i="54" s="1"/>
  <c r="AN15" i="9"/>
  <c r="AO268" i="54" s="1"/>
  <c r="AN10" i="9"/>
  <c r="AO269" i="54" s="1"/>
  <c r="AM5" i="9"/>
  <c r="AN249" i="54" s="1"/>
  <c r="AM23" i="9"/>
  <c r="AN263" i="54" s="1"/>
  <c r="AM13" i="9"/>
  <c r="AN264" i="54" s="1"/>
  <c r="AM19" i="9"/>
  <c r="AN265" i="54" s="1"/>
  <c r="AM20" i="9"/>
  <c r="AM21" i="9"/>
  <c r="AN267" i="54" s="1"/>
  <c r="AM15" i="9"/>
  <c r="AN268" i="54" s="1"/>
  <c r="AM10" i="9"/>
  <c r="AN269" i="54" s="1"/>
  <c r="AL5" i="9"/>
  <c r="AM249" i="54" s="1"/>
  <c r="AL23" i="9"/>
  <c r="AM263" i="54" s="1"/>
  <c r="AL13" i="9"/>
  <c r="AM264" i="54" s="1"/>
  <c r="AL19" i="9"/>
  <c r="AM265" i="54" s="1"/>
  <c r="AL20" i="9"/>
  <c r="AL21" i="9"/>
  <c r="AM267" i="54" s="1"/>
  <c r="AL15" i="9"/>
  <c r="AM268" i="54" s="1"/>
  <c r="AL10" i="9"/>
  <c r="AM269" i="54" s="1"/>
  <c r="BC5" i="9"/>
  <c r="BD249" i="54" s="1"/>
  <c r="BC23" i="9"/>
  <c r="BD263" i="54" s="1"/>
  <c r="BC13" i="9"/>
  <c r="BD264" i="54" s="1"/>
  <c r="BC19" i="9"/>
  <c r="BC20" i="9"/>
  <c r="BC21" i="9"/>
  <c r="BD267" i="54" s="1"/>
  <c r="BC15" i="9"/>
  <c r="BD268" i="54" s="1"/>
  <c r="BC10" i="9"/>
  <c r="BC249" i="54"/>
  <c r="BC263" i="54"/>
  <c r="BC264" i="54"/>
  <c r="BC265" i="54"/>
  <c r="BC267" i="54"/>
  <c r="BC268" i="54"/>
  <c r="AV5" i="9"/>
  <c r="AW249" i="54" s="1"/>
  <c r="AV23" i="9"/>
  <c r="AW263" i="54" s="1"/>
  <c r="AV13" i="9"/>
  <c r="AW264" i="54" s="1"/>
  <c r="AV19" i="9"/>
  <c r="AV20" i="9"/>
  <c r="AW266" i="54" s="1"/>
  <c r="AV21" i="9"/>
  <c r="AW267" i="54" s="1"/>
  <c r="AV15" i="9"/>
  <c r="AW268" i="54" s="1"/>
  <c r="AV10" i="9"/>
  <c r="AS5" i="9"/>
  <c r="AT249" i="54" s="1"/>
  <c r="AS23" i="9"/>
  <c r="AT263" i="54" s="1"/>
  <c r="AS13" i="9"/>
  <c r="AT264" i="54" s="1"/>
  <c r="AS19" i="9"/>
  <c r="AS20" i="9"/>
  <c r="AT266" i="54" s="1"/>
  <c r="AS21" i="9"/>
  <c r="AT267" i="54" s="1"/>
  <c r="AS15" i="9"/>
  <c r="AT268" i="54" s="1"/>
  <c r="AS10" i="9"/>
  <c r="AR5" i="9"/>
  <c r="AS249" i="54" s="1"/>
  <c r="AR23" i="9"/>
  <c r="AS263" i="54" s="1"/>
  <c r="AR13" i="9"/>
  <c r="AS264" i="54" s="1"/>
  <c r="AR19" i="9"/>
  <c r="AR20" i="9"/>
  <c r="AR21" i="9"/>
  <c r="AS267" i="54" s="1"/>
  <c r="AR15" i="9"/>
  <c r="AS268" i="54" s="1"/>
  <c r="AR10" i="9"/>
  <c r="AQ5" i="9"/>
  <c r="AR249" i="54" s="1"/>
  <c r="AQ23" i="9"/>
  <c r="AR263" i="54" s="1"/>
  <c r="AQ13" i="9"/>
  <c r="AQ19" i="9"/>
  <c r="AQ20" i="9"/>
  <c r="AQ21" i="9"/>
  <c r="AR267" i="54" s="1"/>
  <c r="AQ15" i="9"/>
  <c r="AR268" i="54" s="1"/>
  <c r="AQ10" i="9"/>
  <c r="AP5" i="9"/>
  <c r="AQ249" i="54" s="1"/>
  <c r="AP23" i="9"/>
  <c r="AQ263" i="54" s="1"/>
  <c r="AP13" i="9"/>
  <c r="AP19" i="9"/>
  <c r="AP20" i="9"/>
  <c r="AP21" i="9"/>
  <c r="AQ267" i="54" s="1"/>
  <c r="AP15" i="9"/>
  <c r="AQ268" i="54" s="1"/>
  <c r="AP10" i="9"/>
  <c r="AK5" i="9"/>
  <c r="AL249" i="54" s="1"/>
  <c r="AK23" i="9"/>
  <c r="AL263" i="54" s="1"/>
  <c r="AK13" i="9"/>
  <c r="AL264" i="54" s="1"/>
  <c r="AK19" i="9"/>
  <c r="AL265" i="54" s="1"/>
  <c r="AK20" i="9"/>
  <c r="AL266" i="54" s="1"/>
  <c r="AK21" i="9"/>
  <c r="AL267" i="54" s="1"/>
  <c r="AK15" i="9"/>
  <c r="AL268" i="54" s="1"/>
  <c r="AK10" i="9"/>
  <c r="AL269" i="54" s="1"/>
  <c r="AJ5" i="9"/>
  <c r="AK249" i="54" s="1"/>
  <c r="AJ23" i="9"/>
  <c r="AK263" i="54" s="1"/>
  <c r="AJ13" i="9"/>
  <c r="AK264" i="54" s="1"/>
  <c r="AJ19" i="9"/>
  <c r="AK265" i="54" s="1"/>
  <c r="AJ20" i="9"/>
  <c r="AJ21" i="9"/>
  <c r="AK267" i="54" s="1"/>
  <c r="AJ15" i="9"/>
  <c r="AK268" i="54" s="1"/>
  <c r="AJ10" i="9"/>
  <c r="AK269" i="54" s="1"/>
  <c r="AI5" i="9"/>
  <c r="AJ249" i="54" s="1"/>
  <c r="AI23" i="9"/>
  <c r="AJ263" i="54" s="1"/>
  <c r="AI13" i="9"/>
  <c r="AJ264" i="54" s="1"/>
  <c r="AI19" i="9"/>
  <c r="AJ265" i="54" s="1"/>
  <c r="AI20" i="9"/>
  <c r="AJ266" i="54" s="1"/>
  <c r="AI21" i="9"/>
  <c r="AJ267" i="54" s="1"/>
  <c r="AI15" i="9"/>
  <c r="AJ268" i="54" s="1"/>
  <c r="AI10" i="9"/>
  <c r="AJ269" i="54" s="1"/>
  <c r="AH5" i="9"/>
  <c r="AI249" i="54" s="1"/>
  <c r="AH23" i="9"/>
  <c r="AI263" i="54" s="1"/>
  <c r="AH13" i="9"/>
  <c r="AI264" i="54" s="1"/>
  <c r="AH19" i="9"/>
  <c r="AI265" i="54" s="1"/>
  <c r="AH20" i="9"/>
  <c r="AH21" i="9"/>
  <c r="AI267" i="54" s="1"/>
  <c r="AH15" i="9"/>
  <c r="AI268" i="54" s="1"/>
  <c r="AH10" i="9"/>
  <c r="AI269" i="54" s="1"/>
  <c r="AG5" i="9"/>
  <c r="AH249" i="54" s="1"/>
  <c r="AG23" i="9"/>
  <c r="AH263" i="54" s="1"/>
  <c r="AG13" i="9"/>
  <c r="AH264" i="54" s="1"/>
  <c r="AG19" i="9"/>
  <c r="AH265" i="54" s="1"/>
  <c r="AG20" i="9"/>
  <c r="AH266" i="54" s="1"/>
  <c r="AG21" i="9"/>
  <c r="AH267" i="54" s="1"/>
  <c r="AG15" i="9"/>
  <c r="AH268" i="54" s="1"/>
  <c r="AG10" i="9"/>
  <c r="AH269" i="54" s="1"/>
  <c r="AF5" i="9"/>
  <c r="AG249" i="54" s="1"/>
  <c r="AF23" i="9"/>
  <c r="AG263" i="54" s="1"/>
  <c r="AF13" i="9"/>
  <c r="AG264" i="54" s="1"/>
  <c r="AF19" i="9"/>
  <c r="AG265" i="54" s="1"/>
  <c r="AF20" i="9"/>
  <c r="AF21" i="9"/>
  <c r="AG267" i="54" s="1"/>
  <c r="AF15" i="9"/>
  <c r="AG268" i="54" s="1"/>
  <c r="AF10" i="9"/>
  <c r="AG269" i="54" s="1"/>
  <c r="AE5" i="9"/>
  <c r="AF249" i="54" s="1"/>
  <c r="AE23" i="9"/>
  <c r="AF263" i="54" s="1"/>
  <c r="AE13" i="9"/>
  <c r="AF264" i="54" s="1"/>
  <c r="AE19" i="9"/>
  <c r="AF265" i="54" s="1"/>
  <c r="AE20" i="9"/>
  <c r="AE21" i="9"/>
  <c r="AF267" i="54" s="1"/>
  <c r="AE15" i="9"/>
  <c r="AF268" i="54" s="1"/>
  <c r="AE10" i="9"/>
  <c r="AF269" i="54" s="1"/>
  <c r="AD5" i="9"/>
  <c r="AE249" i="54" s="1"/>
  <c r="AD23" i="9"/>
  <c r="AE263" i="54" s="1"/>
  <c r="AD13" i="9"/>
  <c r="AE264" i="54" s="1"/>
  <c r="AD19" i="9"/>
  <c r="AE265" i="54" s="1"/>
  <c r="AD20" i="9"/>
  <c r="AD21" i="9"/>
  <c r="AE267" i="54" s="1"/>
  <c r="AD15" i="9"/>
  <c r="AE268" i="54" s="1"/>
  <c r="AD10" i="9"/>
  <c r="AE269" i="54" s="1"/>
  <c r="A270" i="54"/>
  <c r="A257" i="54"/>
  <c r="A269" i="54" s="1"/>
  <c r="A256" i="54"/>
  <c r="A268" i="54" s="1"/>
  <c r="A255" i="54"/>
  <c r="A267" i="54" s="1"/>
  <c r="A254" i="54"/>
  <c r="A266" i="54" s="1"/>
  <c r="A253" i="54"/>
  <c r="A265" i="54" s="1"/>
  <c r="A252" i="54"/>
  <c r="A264" i="54" s="1"/>
  <c r="A263" i="54"/>
  <c r="A1" i="9"/>
  <c r="M5" i="9" s="1"/>
  <c r="L249" i="54" s="1"/>
  <c r="M21" i="9"/>
  <c r="L255" i="54" s="1"/>
  <c r="AF250" i="54"/>
  <c r="AG250" i="54" s="1"/>
  <c r="AH250" i="54" s="1"/>
  <c r="AI250" i="54" s="1"/>
  <c r="AJ250" i="54" s="1"/>
  <c r="AK250" i="54" s="1"/>
  <c r="AL250" i="54" s="1"/>
  <c r="AM250" i="54" s="1"/>
  <c r="AN250" i="54" s="1"/>
  <c r="AO250" i="54" s="1"/>
  <c r="AP250" i="54" s="1"/>
  <c r="AQ250" i="54" s="1"/>
  <c r="AR250" i="54" s="1"/>
  <c r="AS250" i="54" s="1"/>
  <c r="AT250" i="54" s="1"/>
  <c r="AU250" i="54" s="1"/>
  <c r="AV250" i="54" s="1"/>
  <c r="AW250" i="54" s="1"/>
  <c r="AX250" i="54" s="1"/>
  <c r="AY250" i="54" s="1"/>
  <c r="AZ250" i="54" s="1"/>
  <c r="BA250" i="54" s="1"/>
  <c r="BB250" i="54" s="1"/>
  <c r="BC250" i="54" s="1"/>
  <c r="BD250" i="54" s="1"/>
  <c r="C250" i="54"/>
  <c r="D250" i="54" s="1"/>
  <c r="E250" i="54" s="1"/>
  <c r="F250" i="54" s="1"/>
  <c r="G250" i="54" s="1"/>
  <c r="H250" i="54" s="1"/>
  <c r="I250" i="54" s="1"/>
  <c r="J250" i="54" s="1"/>
  <c r="K250" i="54" s="1"/>
  <c r="L250" i="54" s="1"/>
  <c r="M250" i="54" s="1"/>
  <c r="N250" i="54" s="1"/>
  <c r="O250" i="54" s="1"/>
  <c r="P250" i="54" s="1"/>
  <c r="Q250" i="54" s="1"/>
  <c r="R250" i="54" s="1"/>
  <c r="S250" i="54" s="1"/>
  <c r="T250" i="54" s="1"/>
  <c r="U250" i="54" s="1"/>
  <c r="V250" i="54" s="1"/>
  <c r="W250" i="54" s="1"/>
  <c r="X250" i="54" s="1"/>
  <c r="Y250" i="54" s="1"/>
  <c r="Z250" i="54" s="1"/>
  <c r="AA250" i="54" s="1"/>
  <c r="AO5" i="10"/>
  <c r="AO18" i="10"/>
  <c r="AP241" i="54" s="1"/>
  <c r="AO13" i="10"/>
  <c r="AP242" i="54" s="1"/>
  <c r="AO16" i="10"/>
  <c r="AP243" i="54" s="1"/>
  <c r="AO10" i="10"/>
  <c r="AN5" i="10"/>
  <c r="AO229" i="54" s="1"/>
  <c r="AN18" i="10"/>
  <c r="AO241" i="54" s="1"/>
  <c r="AN13" i="10"/>
  <c r="AN16" i="10"/>
  <c r="AN10" i="10"/>
  <c r="AO244" i="54" s="1"/>
  <c r="AM5" i="10"/>
  <c r="AN229" i="54" s="1"/>
  <c r="AM18" i="10"/>
  <c r="AN241" i="54" s="1"/>
  <c r="AM13" i="10"/>
  <c r="AN242" i="54" s="1"/>
  <c r="AM16" i="10"/>
  <c r="AN243" i="54" s="1"/>
  <c r="AM10" i="10"/>
  <c r="AN244" i="54" s="1"/>
  <c r="AL5" i="10"/>
  <c r="AM229" i="54" s="1"/>
  <c r="AL18" i="10"/>
  <c r="AL13" i="10"/>
  <c r="AM242" i="54" s="1"/>
  <c r="AL16" i="10"/>
  <c r="AM243" i="54" s="1"/>
  <c r="AL10" i="10"/>
  <c r="AM244" i="54" s="1"/>
  <c r="BC5" i="10"/>
  <c r="BC18" i="10"/>
  <c r="BC13" i="10"/>
  <c r="BC16" i="10"/>
  <c r="BD243" i="54" s="1"/>
  <c r="BC10" i="10"/>
  <c r="BC229" i="54"/>
  <c r="BC241" i="54"/>
  <c r="BC242" i="54"/>
  <c r="AV5" i="10"/>
  <c r="AW229" i="54" s="1"/>
  <c r="AV18" i="10"/>
  <c r="AV13" i="10"/>
  <c r="AV16" i="10"/>
  <c r="AW243" i="54" s="1"/>
  <c r="AV10" i="10"/>
  <c r="AW244" i="54" s="1"/>
  <c r="AS5" i="10"/>
  <c r="AT229" i="54" s="1"/>
  <c r="AS18" i="10"/>
  <c r="AS13" i="10"/>
  <c r="AT242" i="54" s="1"/>
  <c r="AS16" i="10"/>
  <c r="AT243" i="54" s="1"/>
  <c r="AS10" i="10"/>
  <c r="AT244" i="54" s="1"/>
  <c r="AR5" i="10"/>
  <c r="AR18" i="10"/>
  <c r="AS241" i="54" s="1"/>
  <c r="AR13" i="10"/>
  <c r="AS242" i="54" s="1"/>
  <c r="AR16" i="10"/>
  <c r="AS243" i="54" s="1"/>
  <c r="AR10" i="10"/>
  <c r="AQ5" i="10"/>
  <c r="AR229" i="54" s="1"/>
  <c r="AQ18" i="10"/>
  <c r="AR241" i="54" s="1"/>
  <c r="AQ13" i="10"/>
  <c r="AR242" i="54" s="1"/>
  <c r="BM242" i="54" s="1"/>
  <c r="AQ16" i="10"/>
  <c r="AQ10" i="10"/>
  <c r="AR244" i="54" s="1"/>
  <c r="AP5" i="10"/>
  <c r="AO229" i="3" s="1"/>
  <c r="AP18" i="10"/>
  <c r="AP13" i="10"/>
  <c r="AQ242" i="54" s="1"/>
  <c r="AP16" i="10"/>
  <c r="AQ243" i="54" s="1"/>
  <c r="AP10" i="10"/>
  <c r="AQ244" i="54" s="1"/>
  <c r="AK5" i="10"/>
  <c r="AL229" i="54" s="1"/>
  <c r="AK18" i="10"/>
  <c r="AK13" i="10"/>
  <c r="AL242" i="54" s="1"/>
  <c r="AK16" i="10"/>
  <c r="AL243" i="54" s="1"/>
  <c r="AK10" i="10"/>
  <c r="AL244" i="54" s="1"/>
  <c r="AJ5" i="10"/>
  <c r="AK229" i="54" s="1"/>
  <c r="AJ18" i="10"/>
  <c r="AK241" i="54" s="1"/>
  <c r="AJ13" i="10"/>
  <c r="AK242" i="54" s="1"/>
  <c r="AJ16" i="10"/>
  <c r="AK243" i="54" s="1"/>
  <c r="AJ10" i="10"/>
  <c r="AI5" i="10"/>
  <c r="AJ229" i="54" s="1"/>
  <c r="AI18" i="10"/>
  <c r="AJ241" i="54" s="1"/>
  <c r="AI13" i="10"/>
  <c r="AJ242" i="54" s="1"/>
  <c r="AI16" i="10"/>
  <c r="AJ243" i="54" s="1"/>
  <c r="AI10" i="10"/>
  <c r="AJ244" i="54" s="1"/>
  <c r="AH5" i="10"/>
  <c r="AI229" i="54" s="1"/>
  <c r="AH18" i="10"/>
  <c r="AI241" i="54" s="1"/>
  <c r="AH13" i="10"/>
  <c r="AH16" i="10"/>
  <c r="AI243" i="54" s="1"/>
  <c r="AH10" i="10"/>
  <c r="AI244" i="54" s="1"/>
  <c r="AG5" i="10"/>
  <c r="AH229" i="54" s="1"/>
  <c r="AG18" i="10"/>
  <c r="AH241" i="54" s="1"/>
  <c r="AG13" i="10"/>
  <c r="AH242" i="54" s="1"/>
  <c r="AG16" i="10"/>
  <c r="AH243" i="54" s="1"/>
  <c r="AG10" i="10"/>
  <c r="AH244" i="54" s="1"/>
  <c r="AF5" i="10"/>
  <c r="AF18" i="10"/>
  <c r="AG241" i="54" s="1"/>
  <c r="AF13" i="10"/>
  <c r="AG242" i="54" s="1"/>
  <c r="AF16" i="10"/>
  <c r="AG243" i="54" s="1"/>
  <c r="AF10" i="10"/>
  <c r="AG244" i="54" s="1"/>
  <c r="AE5" i="10"/>
  <c r="AF229" i="54" s="1"/>
  <c r="AE18" i="10"/>
  <c r="AF241" i="54" s="1"/>
  <c r="AE13" i="10"/>
  <c r="AF242" i="54" s="1"/>
  <c r="AE16" i="10"/>
  <c r="AE10" i="10"/>
  <c r="AF244" i="54" s="1"/>
  <c r="AD5" i="10"/>
  <c r="AE229" i="54" s="1"/>
  <c r="AD18" i="10"/>
  <c r="AE241" i="54" s="1"/>
  <c r="AD13" i="10"/>
  <c r="AE242" i="54" s="1"/>
  <c r="AD16" i="10"/>
  <c r="AE243" i="54" s="1"/>
  <c r="AD10" i="10"/>
  <c r="AE244" i="54" s="1"/>
  <c r="A245" i="54"/>
  <c r="A234" i="54"/>
  <c r="A244" i="54" s="1"/>
  <c r="A233" i="54"/>
  <c r="A243" i="54" s="1"/>
  <c r="A232" i="54"/>
  <c r="A242" i="54" s="1"/>
  <c r="A241" i="54"/>
  <c r="A1" i="10"/>
  <c r="AF230" i="54"/>
  <c r="AG230" i="54" s="1"/>
  <c r="AH230" i="54" s="1"/>
  <c r="AI230" i="54" s="1"/>
  <c r="AJ230" i="54" s="1"/>
  <c r="AK230" i="54" s="1"/>
  <c r="AL230" i="54" s="1"/>
  <c r="AM230" i="54" s="1"/>
  <c r="AN230" i="54" s="1"/>
  <c r="AO230" i="54" s="1"/>
  <c r="AP230" i="54" s="1"/>
  <c r="AQ230" i="54" s="1"/>
  <c r="AR230" i="54" s="1"/>
  <c r="AS230" i="54" s="1"/>
  <c r="AT230" i="54" s="1"/>
  <c r="AU230" i="54" s="1"/>
  <c r="AV230" i="54" s="1"/>
  <c r="AW230" i="54" s="1"/>
  <c r="AX230" i="54" s="1"/>
  <c r="AY230" i="54" s="1"/>
  <c r="AZ230" i="54" s="1"/>
  <c r="BA230" i="54" s="1"/>
  <c r="BB230" i="54" s="1"/>
  <c r="BC230" i="54" s="1"/>
  <c r="BD230" i="54" s="1"/>
  <c r="C230" i="54"/>
  <c r="D230" i="54" s="1"/>
  <c r="E230" i="54" s="1"/>
  <c r="F230" i="54" s="1"/>
  <c r="G230" i="54" s="1"/>
  <c r="H230" i="54" s="1"/>
  <c r="I230" i="54" s="1"/>
  <c r="J230" i="54" s="1"/>
  <c r="K230" i="54" s="1"/>
  <c r="L230" i="54" s="1"/>
  <c r="M230" i="54" s="1"/>
  <c r="N230" i="54" s="1"/>
  <c r="O230" i="54" s="1"/>
  <c r="P230" i="54" s="1"/>
  <c r="Q230" i="54" s="1"/>
  <c r="R230" i="54" s="1"/>
  <c r="S230" i="54" s="1"/>
  <c r="T230" i="54" s="1"/>
  <c r="U230" i="54" s="1"/>
  <c r="V230" i="54" s="1"/>
  <c r="W230" i="54" s="1"/>
  <c r="X230" i="54" s="1"/>
  <c r="Y230" i="54" s="1"/>
  <c r="Z230" i="54" s="1"/>
  <c r="AA230" i="54" s="1"/>
  <c r="BC13" i="7"/>
  <c r="BD220" i="54" s="1"/>
  <c r="BC8" i="7"/>
  <c r="BD221" i="54" s="1"/>
  <c r="BC14" i="7"/>
  <c r="BC15" i="7"/>
  <c r="BD223" i="54" s="1"/>
  <c r="BC10" i="7"/>
  <c r="BD224" i="54" s="1"/>
  <c r="BC221" i="54"/>
  <c r="BC222" i="54"/>
  <c r="AD13" i="7"/>
  <c r="AE220" i="54" s="1"/>
  <c r="AD8" i="7"/>
  <c r="AE221" i="54" s="1"/>
  <c r="AD14" i="7"/>
  <c r="AE222" i="54" s="1"/>
  <c r="AD15" i="7"/>
  <c r="AE223" i="54" s="1"/>
  <c r="AD10" i="7"/>
  <c r="AE224" i="54" s="1"/>
  <c r="A225" i="54"/>
  <c r="A210" i="54"/>
  <c r="A224" i="54" s="1"/>
  <c r="A209" i="54"/>
  <c r="A223" i="54" s="1"/>
  <c r="A208" i="54"/>
  <c r="A222" i="54" s="1"/>
  <c r="A207" i="54"/>
  <c r="A221" i="54" s="1"/>
  <c r="A206" i="54"/>
  <c r="A220" i="54" s="1"/>
  <c r="A219" i="54"/>
  <c r="A1" i="7"/>
  <c r="AF204" i="54"/>
  <c r="AG204" i="54" s="1"/>
  <c r="AH204" i="54" s="1"/>
  <c r="AI204" i="54" s="1"/>
  <c r="AJ204" i="54" s="1"/>
  <c r="AK204" i="54" s="1"/>
  <c r="AL204" i="54" s="1"/>
  <c r="AM204" i="54" s="1"/>
  <c r="AN204" i="54" s="1"/>
  <c r="AO204" i="54" s="1"/>
  <c r="AP204" i="54" s="1"/>
  <c r="AQ204" i="54" s="1"/>
  <c r="AR204" i="54" s="1"/>
  <c r="AS204" i="54" s="1"/>
  <c r="AT204" i="54" s="1"/>
  <c r="AU204" i="54" s="1"/>
  <c r="AV204" i="54" s="1"/>
  <c r="AW204" i="54" s="1"/>
  <c r="AX204" i="54" s="1"/>
  <c r="AY204" i="54" s="1"/>
  <c r="AZ204" i="54" s="1"/>
  <c r="BA204" i="54" s="1"/>
  <c r="BB204" i="54" s="1"/>
  <c r="BC204" i="54" s="1"/>
  <c r="BD204" i="54" s="1"/>
  <c r="C204" i="54"/>
  <c r="D204" i="54" s="1"/>
  <c r="E204" i="54" s="1"/>
  <c r="F204" i="54" s="1"/>
  <c r="G204" i="54" s="1"/>
  <c r="H204" i="54" s="1"/>
  <c r="I204" i="54" s="1"/>
  <c r="J204" i="54" s="1"/>
  <c r="K204" i="54" s="1"/>
  <c r="L204" i="54" s="1"/>
  <c r="M204" i="54" s="1"/>
  <c r="N204" i="54" s="1"/>
  <c r="O204" i="54" s="1"/>
  <c r="P204" i="54" s="1"/>
  <c r="Q204" i="54" s="1"/>
  <c r="R204" i="54" s="1"/>
  <c r="S204" i="54" s="1"/>
  <c r="T204" i="54" s="1"/>
  <c r="U204" i="54" s="1"/>
  <c r="V204" i="54" s="1"/>
  <c r="W204" i="54" s="1"/>
  <c r="X204" i="54" s="1"/>
  <c r="Y204" i="54" s="1"/>
  <c r="Z204" i="54" s="1"/>
  <c r="AA204" i="54" s="1"/>
  <c r="AO5" i="6"/>
  <c r="AO8" i="6"/>
  <c r="AP196" i="54" s="1"/>
  <c r="AO12" i="6"/>
  <c r="AP197" i="54" s="1"/>
  <c r="AO10" i="6"/>
  <c r="AP198" i="54" s="1"/>
  <c r="AN5" i="6"/>
  <c r="AO183" i="54" s="1"/>
  <c r="AN8" i="6"/>
  <c r="AO196" i="54" s="1"/>
  <c r="AN12" i="6"/>
  <c r="AO197" i="54" s="1"/>
  <c r="AN10" i="6"/>
  <c r="AO198" i="54" s="1"/>
  <c r="AM5" i="6"/>
  <c r="AM8" i="6"/>
  <c r="AN196" i="54" s="1"/>
  <c r="AM12" i="6"/>
  <c r="AN197" i="54" s="1"/>
  <c r="AM10" i="6"/>
  <c r="AN198" i="54" s="1"/>
  <c r="AL5" i="6"/>
  <c r="AM183" i="54" s="1"/>
  <c r="AL8" i="6"/>
  <c r="AM196" i="54" s="1"/>
  <c r="AL12" i="6"/>
  <c r="AM197" i="54" s="1"/>
  <c r="AL10" i="6"/>
  <c r="AM198" i="54" s="1"/>
  <c r="BC5" i="6"/>
  <c r="BC8" i="6"/>
  <c r="BC12" i="6"/>
  <c r="BD197" i="54" s="1"/>
  <c r="BC10" i="6"/>
  <c r="BC183" i="54"/>
  <c r="BC196" i="54"/>
  <c r="BC197" i="54"/>
  <c r="AV5" i="6"/>
  <c r="AV8" i="6"/>
  <c r="AV12" i="6"/>
  <c r="AW197" i="54" s="1"/>
  <c r="AV10" i="6"/>
  <c r="AW198" i="54" s="1"/>
  <c r="AS5" i="6"/>
  <c r="AS8" i="6"/>
  <c r="AT196" i="54" s="1"/>
  <c r="AS12" i="6"/>
  <c r="AT197" i="54" s="1"/>
  <c r="AS10" i="6"/>
  <c r="AT198" i="54" s="1"/>
  <c r="AR5" i="6"/>
  <c r="AR8" i="6"/>
  <c r="AR12" i="6"/>
  <c r="AS197" i="54" s="1"/>
  <c r="AR10" i="6"/>
  <c r="AS198" i="54" s="1"/>
  <c r="AQ5" i="6"/>
  <c r="AQ8" i="6"/>
  <c r="AR196" i="54" s="1"/>
  <c r="AQ12" i="6"/>
  <c r="AR197" i="54" s="1"/>
  <c r="AQ10" i="6"/>
  <c r="AP5" i="6"/>
  <c r="AP8" i="6"/>
  <c r="AP12" i="6"/>
  <c r="AQ197" i="54" s="1"/>
  <c r="AP10" i="6"/>
  <c r="AQ198" i="54" s="1"/>
  <c r="AK5" i="6"/>
  <c r="AL183" i="54" s="1"/>
  <c r="AK8" i="6"/>
  <c r="AL196" i="54" s="1"/>
  <c r="AK12" i="6"/>
  <c r="AL197" i="54" s="1"/>
  <c r="AK10" i="6"/>
  <c r="AL198" i="54" s="1"/>
  <c r="AJ5" i="6"/>
  <c r="AK183" i="54" s="1"/>
  <c r="AJ8" i="6"/>
  <c r="AK196" i="54" s="1"/>
  <c r="AJ12" i="6"/>
  <c r="AK197" i="54" s="1"/>
  <c r="AJ10" i="6"/>
  <c r="AK198" i="54" s="1"/>
  <c r="AI5" i="6"/>
  <c r="AJ183" i="54" s="1"/>
  <c r="AI8" i="6"/>
  <c r="AJ196" i="54" s="1"/>
  <c r="AI12" i="6"/>
  <c r="AJ197" i="54" s="1"/>
  <c r="AI10" i="6"/>
  <c r="AH5" i="6"/>
  <c r="AI183" i="54" s="1"/>
  <c r="AH8" i="6"/>
  <c r="AI196" i="54" s="1"/>
  <c r="AH12" i="6"/>
  <c r="AI197" i="54" s="1"/>
  <c r="AH10" i="6"/>
  <c r="AI198" i="54" s="1"/>
  <c r="AG5" i="6"/>
  <c r="AH183" i="54" s="1"/>
  <c r="AG8" i="6"/>
  <c r="AH196" i="54" s="1"/>
  <c r="AG12" i="6"/>
  <c r="AH197" i="54" s="1"/>
  <c r="AG10" i="6"/>
  <c r="AH198" i="54" s="1"/>
  <c r="AF5" i="6"/>
  <c r="AG183" i="54" s="1"/>
  <c r="AF8" i="6"/>
  <c r="AG196" i="54" s="1"/>
  <c r="AF12" i="6"/>
  <c r="AG197" i="54" s="1"/>
  <c r="AF10" i="6"/>
  <c r="AG198" i="54" s="1"/>
  <c r="AE5" i="6"/>
  <c r="AF183" i="54" s="1"/>
  <c r="AE8" i="6"/>
  <c r="AF196" i="54" s="1"/>
  <c r="AE12" i="6"/>
  <c r="AF197" i="54" s="1"/>
  <c r="AE10" i="6"/>
  <c r="AD5" i="6"/>
  <c r="AE183" i="54" s="1"/>
  <c r="AD8" i="6"/>
  <c r="AE196" i="54" s="1"/>
  <c r="AD12" i="6"/>
  <c r="AE197" i="54" s="1"/>
  <c r="AD10" i="6"/>
  <c r="AE198" i="54" s="1"/>
  <c r="A199" i="54"/>
  <c r="A188" i="54"/>
  <c r="A198" i="54" s="1"/>
  <c r="A187" i="54"/>
  <c r="A197" i="54" s="1"/>
  <c r="A186" i="54"/>
  <c r="A196" i="54" s="1"/>
  <c r="AO15" i="6"/>
  <c r="AP195" i="54" s="1"/>
  <c r="AN15" i="6"/>
  <c r="AO195" i="54" s="1"/>
  <c r="AM15" i="6"/>
  <c r="AN195" i="54" s="1"/>
  <c r="AL15" i="6"/>
  <c r="AM195" i="54" s="1"/>
  <c r="BC15" i="6"/>
  <c r="BC195" i="54"/>
  <c r="AV15" i="6"/>
  <c r="AW195" i="54" s="1"/>
  <c r="AS15" i="6"/>
  <c r="AR15" i="6"/>
  <c r="AS195" i="54" s="1"/>
  <c r="AQ15" i="6"/>
  <c r="AP15" i="6"/>
  <c r="AQ195" i="54" s="1"/>
  <c r="AK15" i="6"/>
  <c r="AL195" i="54" s="1"/>
  <c r="AJ15" i="6"/>
  <c r="AK195" i="54" s="1"/>
  <c r="AI15" i="6"/>
  <c r="AJ195" i="54" s="1"/>
  <c r="AH15" i="6"/>
  <c r="AI195" i="54" s="1"/>
  <c r="AG15" i="6"/>
  <c r="AF15" i="6"/>
  <c r="AG195" i="54" s="1"/>
  <c r="AE15" i="6"/>
  <c r="AF195" i="54" s="1"/>
  <c r="AD15" i="6"/>
  <c r="AE195" i="54" s="1"/>
  <c r="A195" i="54"/>
  <c r="A1" i="6"/>
  <c r="K5" i="6" s="1"/>
  <c r="J183" i="54" s="1"/>
  <c r="AF184" i="54"/>
  <c r="AG184" i="54" s="1"/>
  <c r="AH184" i="54" s="1"/>
  <c r="AI184" i="54" s="1"/>
  <c r="AJ184" i="54" s="1"/>
  <c r="AK184" i="54" s="1"/>
  <c r="AL184" i="54" s="1"/>
  <c r="AM184" i="54" s="1"/>
  <c r="AN184" i="54" s="1"/>
  <c r="AO184" i="54" s="1"/>
  <c r="AP184" i="54" s="1"/>
  <c r="AQ184" i="54" s="1"/>
  <c r="AR184" i="54" s="1"/>
  <c r="AS184" i="54" s="1"/>
  <c r="AT184" i="54" s="1"/>
  <c r="AU184" i="54" s="1"/>
  <c r="AV184" i="54" s="1"/>
  <c r="AW184" i="54" s="1"/>
  <c r="AX184" i="54" s="1"/>
  <c r="AY184" i="54" s="1"/>
  <c r="AZ184" i="54" s="1"/>
  <c r="BA184" i="54" s="1"/>
  <c r="BB184" i="54" s="1"/>
  <c r="BC184" i="54" s="1"/>
  <c r="BD184" i="54" s="1"/>
  <c r="C184" i="54"/>
  <c r="D184" i="54" s="1"/>
  <c r="E184" i="54" s="1"/>
  <c r="F184" i="54" s="1"/>
  <c r="G184" i="54" s="1"/>
  <c r="H184" i="54" s="1"/>
  <c r="I184" i="54" s="1"/>
  <c r="J184" i="54" s="1"/>
  <c r="K184" i="54" s="1"/>
  <c r="L184" i="54" s="1"/>
  <c r="M184" i="54" s="1"/>
  <c r="N184" i="54" s="1"/>
  <c r="O184" i="54" s="1"/>
  <c r="P184" i="54" s="1"/>
  <c r="Q184" i="54" s="1"/>
  <c r="R184" i="54" s="1"/>
  <c r="S184" i="54" s="1"/>
  <c r="T184" i="54" s="1"/>
  <c r="U184" i="54" s="1"/>
  <c r="V184" i="54" s="1"/>
  <c r="W184" i="54" s="1"/>
  <c r="X184" i="54" s="1"/>
  <c r="Y184" i="54" s="1"/>
  <c r="Z184" i="54" s="1"/>
  <c r="AA184" i="54" s="1"/>
  <c r="AO5" i="20"/>
  <c r="AO40" i="20" s="1"/>
  <c r="AO43" i="20" s="1"/>
  <c r="AO27" i="20"/>
  <c r="AP175" i="54" s="1"/>
  <c r="AO15" i="20"/>
  <c r="AP176" i="54" s="1"/>
  <c r="AO10" i="20"/>
  <c r="AP177" i="54" s="1"/>
  <c r="AO12" i="20"/>
  <c r="AP178" i="54" s="1"/>
  <c r="AN5" i="20"/>
  <c r="BW86" i="54" s="1"/>
  <c r="AN27" i="20"/>
  <c r="AO175" i="54" s="1"/>
  <c r="AN15" i="20"/>
  <c r="AO176" i="54" s="1"/>
  <c r="AN10" i="20"/>
  <c r="AN12" i="20"/>
  <c r="AO178" i="54" s="1"/>
  <c r="AM5" i="20"/>
  <c r="AM27" i="20"/>
  <c r="AN175" i="54" s="1"/>
  <c r="AM15" i="20"/>
  <c r="AN176" i="54" s="1"/>
  <c r="AM10" i="20"/>
  <c r="AN177" i="54" s="1"/>
  <c r="AM12" i="20"/>
  <c r="AN178" i="54" s="1"/>
  <c r="AL5" i="20"/>
  <c r="AL27" i="20"/>
  <c r="AL15" i="20"/>
  <c r="AM176" i="54" s="1"/>
  <c r="AL10" i="20"/>
  <c r="AM177" i="54" s="1"/>
  <c r="AL12" i="20"/>
  <c r="AM178" i="54" s="1"/>
  <c r="BC5" i="20"/>
  <c r="CE86" i="3" s="1"/>
  <c r="BC27" i="20"/>
  <c r="BC15" i="20"/>
  <c r="BC10" i="20"/>
  <c r="BC12" i="20"/>
  <c r="BD178" i="54" s="1"/>
  <c r="BA5" i="20"/>
  <c r="CC86" i="3" s="1"/>
  <c r="BA27" i="20"/>
  <c r="BA15" i="20"/>
  <c r="BA10" i="20"/>
  <c r="BB177" i="54" s="1"/>
  <c r="BA12" i="20"/>
  <c r="BB178" i="54" s="1"/>
  <c r="AV5" i="20"/>
  <c r="BX86" i="3" s="1"/>
  <c r="AV27" i="20"/>
  <c r="AW175" i="54" s="1"/>
  <c r="AV15" i="20"/>
  <c r="AW176" i="54" s="1"/>
  <c r="AV10" i="20"/>
  <c r="AW177" i="54" s="1"/>
  <c r="AV12" i="20"/>
  <c r="AW178" i="54" s="1"/>
  <c r="AU5" i="20"/>
  <c r="AU27" i="20"/>
  <c r="AV175" i="54" s="1"/>
  <c r="AU15" i="20"/>
  <c r="AU10" i="20"/>
  <c r="AU12" i="20"/>
  <c r="AV178" i="54" s="1"/>
  <c r="AS15" i="20"/>
  <c r="AT176" i="54" s="1"/>
  <c r="AS10" i="20"/>
  <c r="AT177" i="54" s="1"/>
  <c r="AS12" i="20"/>
  <c r="AT178" i="54" s="1"/>
  <c r="AR5" i="20"/>
  <c r="AR27" i="20"/>
  <c r="AS175" i="54" s="1"/>
  <c r="AR15" i="20"/>
  <c r="AR10" i="20"/>
  <c r="AS177" i="54" s="1"/>
  <c r="AR12" i="20"/>
  <c r="AS178" i="54" s="1"/>
  <c r="AQ5" i="20"/>
  <c r="AR163" i="54" s="1"/>
  <c r="AQ27" i="20"/>
  <c r="AR175" i="54" s="1"/>
  <c r="AQ15" i="20"/>
  <c r="AR176" i="54" s="1"/>
  <c r="AQ10" i="20"/>
  <c r="AR177" i="54" s="1"/>
  <c r="AQ12" i="20"/>
  <c r="AP5" i="20"/>
  <c r="BY86" i="54" s="1"/>
  <c r="AP27" i="20"/>
  <c r="AQ175" i="54" s="1"/>
  <c r="AP15" i="20"/>
  <c r="AQ176" i="54" s="1"/>
  <c r="AP10" i="20"/>
  <c r="AQ177" i="54" s="1"/>
  <c r="AP12" i="20"/>
  <c r="AQ178" i="54" s="1"/>
  <c r="AK5" i="20"/>
  <c r="AK27" i="20"/>
  <c r="AK15" i="20"/>
  <c r="AL176" i="54" s="1"/>
  <c r="AK10" i="20"/>
  <c r="AL177" i="54" s="1"/>
  <c r="AK12" i="20"/>
  <c r="AL178" i="54" s="1"/>
  <c r="AJ5" i="20"/>
  <c r="AJ27" i="20"/>
  <c r="AK175" i="54" s="1"/>
  <c r="AJ15" i="20"/>
  <c r="AK176" i="54" s="1"/>
  <c r="AJ10" i="20"/>
  <c r="AK177" i="54" s="1"/>
  <c r="AJ12" i="20"/>
  <c r="AI5" i="20"/>
  <c r="BK86" i="3" s="1"/>
  <c r="AI27" i="20"/>
  <c r="AJ175" i="54" s="1"/>
  <c r="AI15" i="20"/>
  <c r="AJ176" i="54" s="1"/>
  <c r="AI10" i="20"/>
  <c r="AJ177" i="54" s="1"/>
  <c r="AI12" i="20"/>
  <c r="AJ178" i="54" s="1"/>
  <c r="AH5" i="20"/>
  <c r="AH27" i="20"/>
  <c r="AI175" i="54" s="1"/>
  <c r="AH15" i="20"/>
  <c r="AH10" i="20"/>
  <c r="AI177" i="54" s="1"/>
  <c r="AH12" i="20"/>
  <c r="AI178" i="54" s="1"/>
  <c r="AG5" i="20"/>
  <c r="AH163" i="54" s="1"/>
  <c r="AG27" i="20"/>
  <c r="AH175" i="54" s="1"/>
  <c r="AG15" i="20"/>
  <c r="AH176" i="54" s="1"/>
  <c r="AG10" i="20"/>
  <c r="AH177" i="54" s="1"/>
  <c r="AG12" i="20"/>
  <c r="AH178" i="54" s="1"/>
  <c r="AF5" i="20"/>
  <c r="AE163" i="3" s="1"/>
  <c r="AF27" i="20"/>
  <c r="AG175" i="54" s="1"/>
  <c r="AF15" i="20"/>
  <c r="AG176" i="54" s="1"/>
  <c r="AF10" i="20"/>
  <c r="AG177" i="54" s="1"/>
  <c r="AF12" i="20"/>
  <c r="AG178" i="54" s="1"/>
  <c r="AE5" i="20"/>
  <c r="BG86" i="3" s="1"/>
  <c r="AE27" i="20"/>
  <c r="AF175" i="54" s="1"/>
  <c r="AE15" i="20"/>
  <c r="AF176" i="54" s="1"/>
  <c r="AE10" i="20"/>
  <c r="AE12" i="20"/>
  <c r="AF178" i="54" s="1"/>
  <c r="AD5" i="20"/>
  <c r="AE163" i="54" s="1"/>
  <c r="AD27" i="20"/>
  <c r="AE175" i="54" s="1"/>
  <c r="AD15" i="20"/>
  <c r="AE176" i="54" s="1"/>
  <c r="AD10" i="20"/>
  <c r="AE177" i="54" s="1"/>
  <c r="AD12" i="20"/>
  <c r="AE178" i="54" s="1"/>
  <c r="A179" i="54"/>
  <c r="A168" i="54"/>
  <c r="A178" i="54" s="1"/>
  <c r="A167" i="54"/>
  <c r="A177" i="54" s="1"/>
  <c r="A166" i="54"/>
  <c r="A176" i="54" s="1"/>
  <c r="A175" i="54"/>
  <c r="N5" i="20"/>
  <c r="N27" i="20"/>
  <c r="M165" i="54" s="1"/>
  <c r="N15" i="20"/>
  <c r="M166" i="54" s="1"/>
  <c r="N10" i="20"/>
  <c r="M167" i="54" s="1"/>
  <c r="N12" i="20"/>
  <c r="M5" i="20"/>
  <c r="L163" i="54" s="1"/>
  <c r="M27" i="20"/>
  <c r="L165" i="54" s="1"/>
  <c r="M15" i="20"/>
  <c r="L166" i="54" s="1"/>
  <c r="M10" i="20"/>
  <c r="L167" i="54" s="1"/>
  <c r="M12" i="20"/>
  <c r="L168" i="54" s="1"/>
  <c r="L5" i="20"/>
  <c r="K163" i="54" s="1"/>
  <c r="L27" i="20"/>
  <c r="K165" i="54" s="1"/>
  <c r="L15" i="20"/>
  <c r="L10" i="20"/>
  <c r="K167" i="54" s="1"/>
  <c r="L12" i="20"/>
  <c r="K168" i="54" s="1"/>
  <c r="K27" i="20"/>
  <c r="J165" i="54" s="1"/>
  <c r="K15" i="20"/>
  <c r="J166" i="54" s="1"/>
  <c r="K10" i="20"/>
  <c r="J167" i="54" s="1"/>
  <c r="K12" i="20"/>
  <c r="J168" i="54" s="1"/>
  <c r="AB5" i="20"/>
  <c r="AB27" i="20"/>
  <c r="AB15" i="20"/>
  <c r="AA166" i="54" s="1"/>
  <c r="AB10" i="20"/>
  <c r="AA167" i="54" s="1"/>
  <c r="AB12" i="20"/>
  <c r="AA168" i="54" s="1"/>
  <c r="Z5" i="20"/>
  <c r="Y163" i="54" s="1"/>
  <c r="Z27" i="20"/>
  <c r="Y165" i="54" s="1"/>
  <c r="Z15" i="20"/>
  <c r="Y166" i="54" s="1"/>
  <c r="Z10" i="20"/>
  <c r="Y167" i="54" s="1"/>
  <c r="Z12" i="20"/>
  <c r="Y168" i="54" s="1"/>
  <c r="U5" i="20"/>
  <c r="T163" i="54" s="1"/>
  <c r="U27" i="20"/>
  <c r="U15" i="20"/>
  <c r="U10" i="20"/>
  <c r="T167" i="54" s="1"/>
  <c r="U12" i="20"/>
  <c r="T168" i="54" s="1"/>
  <c r="T5" i="20"/>
  <c r="S163" i="54" s="1"/>
  <c r="T27" i="20"/>
  <c r="T15" i="20"/>
  <c r="S166" i="54" s="1"/>
  <c r="T10" i="20"/>
  <c r="T12" i="20"/>
  <c r="S168" i="54" s="1"/>
  <c r="R5" i="20"/>
  <c r="Q80" i="54" s="1"/>
  <c r="R27" i="20"/>
  <c r="Q165" i="54" s="1"/>
  <c r="R15" i="20"/>
  <c r="Q166" i="54" s="1"/>
  <c r="R10" i="20"/>
  <c r="Q167" i="54" s="1"/>
  <c r="R12" i="20"/>
  <c r="Q5" i="20"/>
  <c r="P163" i="54" s="1"/>
  <c r="Q27" i="20"/>
  <c r="P165" i="54" s="1"/>
  <c r="Q15" i="20"/>
  <c r="P166" i="54" s="1"/>
  <c r="Q10" i="20"/>
  <c r="P167" i="54" s="1"/>
  <c r="Q12" i="20"/>
  <c r="P168" i="54" s="1"/>
  <c r="P5" i="20"/>
  <c r="O163" i="54" s="1"/>
  <c r="P27" i="20"/>
  <c r="P15" i="20"/>
  <c r="O166" i="54" s="1"/>
  <c r="P10" i="20"/>
  <c r="O167" i="54" s="1"/>
  <c r="P12" i="20"/>
  <c r="O168" i="54" s="1"/>
  <c r="O5" i="20"/>
  <c r="N163" i="54" s="1"/>
  <c r="O27" i="20"/>
  <c r="O15" i="20"/>
  <c r="N166" i="54" s="1"/>
  <c r="O10" i="20"/>
  <c r="N167" i="54" s="1"/>
  <c r="O12" i="20"/>
  <c r="J27" i="20"/>
  <c r="I165" i="54" s="1"/>
  <c r="J15" i="20"/>
  <c r="I166" i="54" s="1"/>
  <c r="J10" i="20"/>
  <c r="I167" i="54" s="1"/>
  <c r="J12" i="20"/>
  <c r="I168" i="54" s="1"/>
  <c r="I5" i="20"/>
  <c r="H163" i="3" s="1"/>
  <c r="I27" i="20"/>
  <c r="H165" i="54" s="1"/>
  <c r="I15" i="20"/>
  <c r="H166" i="54" s="1"/>
  <c r="I10" i="20"/>
  <c r="H167" i="54" s="1"/>
  <c r="I12" i="20"/>
  <c r="H168" i="54" s="1"/>
  <c r="H5" i="20"/>
  <c r="G163" i="54" s="1"/>
  <c r="H27" i="20"/>
  <c r="G165" i="54" s="1"/>
  <c r="H15" i="20"/>
  <c r="G166" i="54" s="1"/>
  <c r="H10" i="20"/>
  <c r="H12" i="20"/>
  <c r="G168" i="54" s="1"/>
  <c r="G5" i="20"/>
  <c r="F163" i="54" s="1"/>
  <c r="G27" i="20"/>
  <c r="F165" i="54" s="1"/>
  <c r="G15" i="20"/>
  <c r="F166" i="54" s="1"/>
  <c r="G10" i="20"/>
  <c r="F167" i="54" s="1"/>
  <c r="G12" i="20"/>
  <c r="F168" i="54" s="1"/>
  <c r="F27" i="20"/>
  <c r="E165" i="54" s="1"/>
  <c r="F15" i="20"/>
  <c r="F10" i="20"/>
  <c r="E167" i="54" s="1"/>
  <c r="F12" i="20"/>
  <c r="E168" i="54" s="1"/>
  <c r="E15" i="20"/>
  <c r="D166" i="54" s="1"/>
  <c r="E10" i="20"/>
  <c r="D167" i="54" s="1"/>
  <c r="E12" i="20"/>
  <c r="D168" i="54" s="1"/>
  <c r="D27" i="20"/>
  <c r="C165" i="54" s="1"/>
  <c r="D15" i="20"/>
  <c r="C166" i="54" s="1"/>
  <c r="D10" i="20"/>
  <c r="D12" i="20"/>
  <c r="C168" i="54" s="1"/>
  <c r="C5" i="20"/>
  <c r="C27" i="20"/>
  <c r="B165" i="54" s="1"/>
  <c r="C15" i="20"/>
  <c r="B166" i="54" s="1"/>
  <c r="C10" i="20"/>
  <c r="B167" i="54" s="1"/>
  <c r="C12" i="20"/>
  <c r="B168" i="54" s="1"/>
  <c r="AF164" i="54"/>
  <c r="AG164" i="54" s="1"/>
  <c r="AH164" i="54" s="1"/>
  <c r="AI164" i="54" s="1"/>
  <c r="AJ164" i="54" s="1"/>
  <c r="AK164" i="54" s="1"/>
  <c r="AL164" i="54" s="1"/>
  <c r="AM164" i="54" s="1"/>
  <c r="AN164" i="54" s="1"/>
  <c r="AO164" i="54" s="1"/>
  <c r="AP164" i="54" s="1"/>
  <c r="AQ164" i="54" s="1"/>
  <c r="AR164" i="54" s="1"/>
  <c r="AS164" i="54" s="1"/>
  <c r="AT164" i="54" s="1"/>
  <c r="AU164" i="54" s="1"/>
  <c r="AV164" i="54" s="1"/>
  <c r="AW164" i="54" s="1"/>
  <c r="AX164" i="54" s="1"/>
  <c r="AY164" i="54" s="1"/>
  <c r="AZ164" i="54" s="1"/>
  <c r="BA164" i="54" s="1"/>
  <c r="BB164" i="54" s="1"/>
  <c r="BC164" i="54" s="1"/>
  <c r="BD164" i="54" s="1"/>
  <c r="C164" i="54"/>
  <c r="D164" i="54" s="1"/>
  <c r="E164" i="54" s="1"/>
  <c r="F164" i="54" s="1"/>
  <c r="G164" i="54" s="1"/>
  <c r="H164" i="54" s="1"/>
  <c r="I164" i="54" s="1"/>
  <c r="J164" i="54" s="1"/>
  <c r="K164" i="54" s="1"/>
  <c r="L164" i="54" s="1"/>
  <c r="M164" i="54" s="1"/>
  <c r="N164" i="54" s="1"/>
  <c r="O164" i="54" s="1"/>
  <c r="P164" i="54" s="1"/>
  <c r="Q164" i="54" s="1"/>
  <c r="R164" i="54" s="1"/>
  <c r="S164" i="54" s="1"/>
  <c r="T164" i="54" s="1"/>
  <c r="U164" i="54" s="1"/>
  <c r="V164" i="54" s="1"/>
  <c r="W164" i="54" s="1"/>
  <c r="X164" i="54" s="1"/>
  <c r="Y164" i="54" s="1"/>
  <c r="Z164" i="54" s="1"/>
  <c r="AA164" i="54" s="1"/>
  <c r="A159" i="54"/>
  <c r="A146" i="54"/>
  <c r="A158" i="54" s="1"/>
  <c r="A145" i="54"/>
  <c r="A157" i="54" s="1"/>
  <c r="A144" i="54"/>
  <c r="A156" i="54" s="1"/>
  <c r="A143" i="54"/>
  <c r="A155" i="54" s="1"/>
  <c r="A142" i="54"/>
  <c r="A154" i="54" s="1"/>
  <c r="A153" i="54"/>
  <c r="AF140" i="54"/>
  <c r="AG140" i="54" s="1"/>
  <c r="AH140" i="54" s="1"/>
  <c r="AI140" i="54" s="1"/>
  <c r="AJ140" i="54" s="1"/>
  <c r="AK140" i="54" s="1"/>
  <c r="AL140" i="54" s="1"/>
  <c r="AM140" i="54" s="1"/>
  <c r="AN140" i="54" s="1"/>
  <c r="AO140" i="54" s="1"/>
  <c r="AP140" i="54" s="1"/>
  <c r="AQ140" i="54" s="1"/>
  <c r="AR140" i="54" s="1"/>
  <c r="AS140" i="54" s="1"/>
  <c r="AT140" i="54" s="1"/>
  <c r="AU140" i="54" s="1"/>
  <c r="AV140" i="54" s="1"/>
  <c r="AW140" i="54" s="1"/>
  <c r="AX140" i="54" s="1"/>
  <c r="AY140" i="54" s="1"/>
  <c r="AZ140" i="54" s="1"/>
  <c r="BA140" i="54" s="1"/>
  <c r="BB140" i="54" s="1"/>
  <c r="BC140" i="54" s="1"/>
  <c r="BD140" i="54" s="1"/>
  <c r="C140" i="54"/>
  <c r="D140" i="54" s="1"/>
  <c r="E140" i="54" s="1"/>
  <c r="F140" i="54" s="1"/>
  <c r="G140" i="54" s="1"/>
  <c r="H140" i="54" s="1"/>
  <c r="I140" i="54" s="1"/>
  <c r="J140" i="54" s="1"/>
  <c r="K140" i="54" s="1"/>
  <c r="L140" i="54" s="1"/>
  <c r="M140" i="54" s="1"/>
  <c r="N140" i="54" s="1"/>
  <c r="O140" i="54" s="1"/>
  <c r="P140" i="54" s="1"/>
  <c r="Q140" i="54" s="1"/>
  <c r="R140" i="54" s="1"/>
  <c r="S140" i="54" s="1"/>
  <c r="T140" i="54" s="1"/>
  <c r="U140" i="54" s="1"/>
  <c r="V140" i="54" s="1"/>
  <c r="W140" i="54" s="1"/>
  <c r="X140" i="54" s="1"/>
  <c r="Y140" i="54" s="1"/>
  <c r="Z140" i="54" s="1"/>
  <c r="AA140" i="54" s="1"/>
  <c r="A135" i="54"/>
  <c r="A122" i="54"/>
  <c r="A134" i="54" s="1"/>
  <c r="A121" i="54"/>
  <c r="A133" i="54" s="1"/>
  <c r="A120" i="54"/>
  <c r="A132" i="54" s="1"/>
  <c r="A119" i="54"/>
  <c r="A131" i="54" s="1"/>
  <c r="A118" i="54"/>
  <c r="A130" i="54" s="1"/>
  <c r="A117" i="54"/>
  <c r="A129" i="54" s="1"/>
  <c r="A128" i="54"/>
  <c r="AF115" i="54"/>
  <c r="AG115" i="54" s="1"/>
  <c r="AH115" i="54" s="1"/>
  <c r="AI115" i="54" s="1"/>
  <c r="AJ115" i="54" s="1"/>
  <c r="AK115" i="54" s="1"/>
  <c r="AL115" i="54" s="1"/>
  <c r="AM115" i="54" s="1"/>
  <c r="AN115" i="54" s="1"/>
  <c r="AO115" i="54" s="1"/>
  <c r="AP115" i="54" s="1"/>
  <c r="AQ115" i="54" s="1"/>
  <c r="AR115" i="54" s="1"/>
  <c r="AS115" i="54" s="1"/>
  <c r="AT115" i="54" s="1"/>
  <c r="AU115" i="54" s="1"/>
  <c r="AV115" i="54" s="1"/>
  <c r="AW115" i="54" s="1"/>
  <c r="AX115" i="54" s="1"/>
  <c r="AY115" i="54" s="1"/>
  <c r="AZ115" i="54" s="1"/>
  <c r="BA115" i="54" s="1"/>
  <c r="BB115" i="54" s="1"/>
  <c r="BC115" i="54" s="1"/>
  <c r="BD115" i="54" s="1"/>
  <c r="C115" i="54"/>
  <c r="D115" i="54" s="1"/>
  <c r="E115" i="54" s="1"/>
  <c r="F115" i="54" s="1"/>
  <c r="G115" i="54" s="1"/>
  <c r="H115" i="54" s="1"/>
  <c r="I115" i="54" s="1"/>
  <c r="J115" i="54" s="1"/>
  <c r="K115" i="54" s="1"/>
  <c r="L115" i="54" s="1"/>
  <c r="M115" i="54" s="1"/>
  <c r="N115" i="54" s="1"/>
  <c r="O115" i="54" s="1"/>
  <c r="P115" i="54" s="1"/>
  <c r="Q115" i="54" s="1"/>
  <c r="R115" i="54" s="1"/>
  <c r="S115" i="54" s="1"/>
  <c r="T115" i="54" s="1"/>
  <c r="U115" i="54" s="1"/>
  <c r="V115" i="54" s="1"/>
  <c r="W115" i="54" s="1"/>
  <c r="X115" i="54" s="1"/>
  <c r="Y115" i="54" s="1"/>
  <c r="Z115" i="54" s="1"/>
  <c r="AA115" i="54" s="1"/>
  <c r="AO9" i="1"/>
  <c r="AO11" i="1"/>
  <c r="AO12" i="1"/>
  <c r="AP105" i="54" s="1"/>
  <c r="AO17" i="1"/>
  <c r="AO13" i="1"/>
  <c r="AP106" i="54" s="1"/>
  <c r="AO15" i="1"/>
  <c r="AP107" i="54" s="1"/>
  <c r="AO19" i="1"/>
  <c r="AP108" i="54" s="1"/>
  <c r="AO20" i="1"/>
  <c r="AP109" i="54" s="1"/>
  <c r="AN9" i="1"/>
  <c r="AN11" i="1"/>
  <c r="AN12" i="1"/>
  <c r="AO105" i="54" s="1"/>
  <c r="AN17" i="1"/>
  <c r="AN13" i="1"/>
  <c r="AO106" i="54" s="1"/>
  <c r="AN15" i="1"/>
  <c r="AO107" i="54" s="1"/>
  <c r="AN19" i="1"/>
  <c r="AO108" i="54" s="1"/>
  <c r="AN20" i="1"/>
  <c r="AO109" i="54" s="1"/>
  <c r="AM9" i="1"/>
  <c r="AM11" i="1"/>
  <c r="AM12" i="1"/>
  <c r="AN105" i="54" s="1"/>
  <c r="AM17" i="1"/>
  <c r="AM13" i="1"/>
  <c r="AM15" i="1"/>
  <c r="AN107" i="54" s="1"/>
  <c r="AM19" i="1"/>
  <c r="AN108" i="54" s="1"/>
  <c r="AM20" i="1"/>
  <c r="AN109" i="54" s="1"/>
  <c r="AL9" i="1"/>
  <c r="AL11" i="1"/>
  <c r="AL12" i="1"/>
  <c r="AM105" i="54" s="1"/>
  <c r="AL17" i="1"/>
  <c r="AL13" i="1"/>
  <c r="AM106" i="54" s="1"/>
  <c r="AL15" i="1"/>
  <c r="AM107" i="54" s="1"/>
  <c r="AL19" i="1"/>
  <c r="AM108" i="54" s="1"/>
  <c r="AL20" i="1"/>
  <c r="AM109" i="54" s="1"/>
  <c r="BC9" i="1"/>
  <c r="BC11" i="1"/>
  <c r="BC12" i="1"/>
  <c r="BD105" i="54" s="1"/>
  <c r="BC17" i="1"/>
  <c r="BC13" i="1"/>
  <c r="BC15" i="1"/>
  <c r="BD107" i="54" s="1"/>
  <c r="BC19" i="1"/>
  <c r="BD108" i="54" s="1"/>
  <c r="BC20" i="1"/>
  <c r="BD109" i="54" s="1"/>
  <c r="BC105" i="54"/>
  <c r="BC106" i="54"/>
  <c r="BC108" i="54"/>
  <c r="BA17" i="1"/>
  <c r="BA15" i="1"/>
  <c r="BB107" i="54" s="1"/>
  <c r="BA19" i="1"/>
  <c r="BA20" i="1"/>
  <c r="AV9" i="1"/>
  <c r="AV11" i="1"/>
  <c r="AV12" i="1"/>
  <c r="AW105" i="54" s="1"/>
  <c r="AV17" i="1"/>
  <c r="AV13" i="1"/>
  <c r="AW106" i="54" s="1"/>
  <c r="AV15" i="1"/>
  <c r="AW107" i="54" s="1"/>
  <c r="AV19" i="1"/>
  <c r="AW108" i="54" s="1"/>
  <c r="AV20" i="1"/>
  <c r="AW109" i="54" s="1"/>
  <c r="AU17" i="1"/>
  <c r="AU15" i="1"/>
  <c r="AV107" i="54" s="1"/>
  <c r="AU19" i="1"/>
  <c r="AV108" i="54" s="1"/>
  <c r="AU20" i="1"/>
  <c r="AS9" i="1"/>
  <c r="AS11" i="1"/>
  <c r="AS12" i="1"/>
  <c r="AT105" i="54" s="1"/>
  <c r="AS15" i="1"/>
  <c r="AT107" i="54" s="1"/>
  <c r="AS19" i="1"/>
  <c r="AS20" i="1"/>
  <c r="AT109" i="54" s="1"/>
  <c r="AR9" i="1"/>
  <c r="AR11" i="1"/>
  <c r="AR12" i="1"/>
  <c r="AQ105" i="3" s="1"/>
  <c r="AR17" i="1"/>
  <c r="AR13" i="1"/>
  <c r="AS106" i="54" s="1"/>
  <c r="AR15" i="1"/>
  <c r="AS107" i="54" s="1"/>
  <c r="AR19" i="1"/>
  <c r="AR20" i="1"/>
  <c r="AQ9" i="1"/>
  <c r="AQ11" i="1"/>
  <c r="AQ12" i="1"/>
  <c r="AR105" i="54" s="1"/>
  <c r="AQ17" i="1"/>
  <c r="AQ13" i="1"/>
  <c r="AR106" i="54" s="1"/>
  <c r="AQ15" i="1"/>
  <c r="AR107" i="54" s="1"/>
  <c r="AQ19" i="1"/>
  <c r="AR108" i="54" s="1"/>
  <c r="AQ20" i="1"/>
  <c r="AR109" i="54" s="1"/>
  <c r="AP9" i="1"/>
  <c r="AP11" i="1"/>
  <c r="AP12" i="1"/>
  <c r="AQ105" i="54" s="1"/>
  <c r="AP17" i="1"/>
  <c r="AP13" i="1"/>
  <c r="AQ106" i="54" s="1"/>
  <c r="AP15" i="1"/>
  <c r="AP19" i="1"/>
  <c r="AQ108" i="54" s="1"/>
  <c r="AP20" i="1"/>
  <c r="AQ109" i="54" s="1"/>
  <c r="AK9" i="1"/>
  <c r="AK11" i="1"/>
  <c r="AK12" i="1"/>
  <c r="AL105" i="54" s="1"/>
  <c r="AK17" i="1"/>
  <c r="AK13" i="1"/>
  <c r="AL106" i="54" s="1"/>
  <c r="AK15" i="1"/>
  <c r="AL107" i="54" s="1"/>
  <c r="AK19" i="1"/>
  <c r="AK20" i="1"/>
  <c r="AL109" i="54" s="1"/>
  <c r="AJ9" i="1"/>
  <c r="AJ11" i="1"/>
  <c r="AJ12" i="1"/>
  <c r="AK105" i="54" s="1"/>
  <c r="AJ17" i="1"/>
  <c r="AJ13" i="1"/>
  <c r="AK106" i="54" s="1"/>
  <c r="AJ15" i="1"/>
  <c r="AK107" i="54" s="1"/>
  <c r="AJ19" i="1"/>
  <c r="AK108" i="54" s="1"/>
  <c r="AJ20" i="1"/>
  <c r="AK109" i="54" s="1"/>
  <c r="AI9" i="1"/>
  <c r="AI11" i="1"/>
  <c r="AI12" i="1"/>
  <c r="AJ105" i="54" s="1"/>
  <c r="AI17" i="1"/>
  <c r="AI13" i="1"/>
  <c r="AJ106" i="54" s="1"/>
  <c r="AI15" i="1"/>
  <c r="AJ107" i="54" s="1"/>
  <c r="AI19" i="1"/>
  <c r="AJ108" i="54" s="1"/>
  <c r="AI20" i="1"/>
  <c r="AJ109" i="54" s="1"/>
  <c r="AH9" i="1"/>
  <c r="AH11" i="1"/>
  <c r="AH12" i="1"/>
  <c r="AI105" i="54" s="1"/>
  <c r="AH17" i="1"/>
  <c r="AH13" i="1"/>
  <c r="AI106" i="54" s="1"/>
  <c r="AH15" i="1"/>
  <c r="AI107" i="54" s="1"/>
  <c r="AH19" i="1"/>
  <c r="AH20" i="1"/>
  <c r="AI109" i="54" s="1"/>
  <c r="AG9" i="1"/>
  <c r="AG11" i="1"/>
  <c r="AG12" i="1"/>
  <c r="AH105" i="54" s="1"/>
  <c r="AG17" i="1"/>
  <c r="AG13" i="1"/>
  <c r="AH106" i="54" s="1"/>
  <c r="AG15" i="1"/>
  <c r="AH107" i="54" s="1"/>
  <c r="AG19" i="1"/>
  <c r="AH108" i="54" s="1"/>
  <c r="AG20" i="1"/>
  <c r="AH109" i="54" s="1"/>
  <c r="AF9" i="1"/>
  <c r="AF11" i="1"/>
  <c r="AF12" i="1"/>
  <c r="AG105" i="54" s="1"/>
  <c r="AF17" i="1"/>
  <c r="AF13" i="1"/>
  <c r="AG106" i="54" s="1"/>
  <c r="AF15" i="1"/>
  <c r="AG107" i="54" s="1"/>
  <c r="AF19" i="1"/>
  <c r="AF20" i="1"/>
  <c r="AG109" i="54" s="1"/>
  <c r="AE9" i="1"/>
  <c r="AE11" i="1"/>
  <c r="AE12" i="1"/>
  <c r="AF105" i="54" s="1"/>
  <c r="AE17" i="1"/>
  <c r="AE13" i="1"/>
  <c r="AE15" i="1"/>
  <c r="AF107" i="54" s="1"/>
  <c r="AE19" i="1"/>
  <c r="AF108" i="54" s="1"/>
  <c r="AE20" i="1"/>
  <c r="AF109" i="54" s="1"/>
  <c r="AD9" i="1"/>
  <c r="AD11" i="1"/>
  <c r="AD12" i="1"/>
  <c r="AE105" i="54" s="1"/>
  <c r="AD17" i="1"/>
  <c r="AD13" i="1"/>
  <c r="AE106" i="54" s="1"/>
  <c r="AD15" i="1"/>
  <c r="AE107" i="54" s="1"/>
  <c r="AD19" i="1"/>
  <c r="AE108" i="54" s="1"/>
  <c r="AD20" i="1"/>
  <c r="AE109" i="54" s="1"/>
  <c r="A110" i="54"/>
  <c r="A109" i="54"/>
  <c r="A108" i="54"/>
  <c r="A107" i="54"/>
  <c r="A106" i="54"/>
  <c r="A105" i="54"/>
  <c r="A104" i="54"/>
  <c r="N9" i="1"/>
  <c r="N11" i="1"/>
  <c r="N12" i="1"/>
  <c r="M93" i="54" s="1"/>
  <c r="N17" i="1"/>
  <c r="N13" i="1"/>
  <c r="M94" i="54" s="1"/>
  <c r="N15" i="1"/>
  <c r="M95" i="54" s="1"/>
  <c r="N19" i="1"/>
  <c r="M96" i="54" s="1"/>
  <c r="N20" i="1"/>
  <c r="M9" i="1"/>
  <c r="M11" i="1"/>
  <c r="M12" i="1"/>
  <c r="L93" i="54" s="1"/>
  <c r="M17" i="1"/>
  <c r="M13" i="1"/>
  <c r="L94" i="54" s="1"/>
  <c r="M15" i="1"/>
  <c r="L95" i="54" s="1"/>
  <c r="M19" i="1"/>
  <c r="L96" i="54" s="1"/>
  <c r="M20" i="1"/>
  <c r="L97" i="54" s="1"/>
  <c r="L9" i="1"/>
  <c r="L11" i="1"/>
  <c r="L12" i="1"/>
  <c r="K93" i="54" s="1"/>
  <c r="L17" i="1"/>
  <c r="L13" i="1"/>
  <c r="K94" i="54" s="1"/>
  <c r="L15" i="1"/>
  <c r="K95" i="54" s="1"/>
  <c r="L19" i="1"/>
  <c r="K96" i="54" s="1"/>
  <c r="L20" i="1"/>
  <c r="K9" i="1"/>
  <c r="K11" i="1"/>
  <c r="K12" i="1"/>
  <c r="J93" i="54" s="1"/>
  <c r="K13" i="1"/>
  <c r="J94" i="54" s="1"/>
  <c r="K15" i="1"/>
  <c r="J95" i="54" s="1"/>
  <c r="K19" i="1"/>
  <c r="J96" i="54" s="1"/>
  <c r="K20" i="1"/>
  <c r="J97" i="54" s="1"/>
  <c r="AB9" i="1"/>
  <c r="AB11" i="1"/>
  <c r="AB12" i="1"/>
  <c r="AA93" i="54" s="1"/>
  <c r="AB17" i="1"/>
  <c r="AB13" i="1"/>
  <c r="AA94" i="54" s="1"/>
  <c r="AB15" i="1"/>
  <c r="AA95" i="54" s="1"/>
  <c r="AB19" i="1"/>
  <c r="AA96" i="54" s="1"/>
  <c r="AB20" i="1"/>
  <c r="AA97" i="54" s="1"/>
  <c r="AA9" i="1"/>
  <c r="AA11" i="1"/>
  <c r="AA12" i="1"/>
  <c r="Z93" i="54" s="1"/>
  <c r="AA13" i="1"/>
  <c r="Z94" i="54" s="1"/>
  <c r="AA19" i="1"/>
  <c r="Z96" i="54" s="1"/>
  <c r="AA20" i="1"/>
  <c r="Z17" i="1"/>
  <c r="Z15" i="1"/>
  <c r="Y95" i="54" s="1"/>
  <c r="Z19" i="1"/>
  <c r="Z20" i="1"/>
  <c r="Y97" i="54" s="1"/>
  <c r="U9" i="1"/>
  <c r="U11" i="1"/>
  <c r="U12" i="1"/>
  <c r="T93" i="54" s="1"/>
  <c r="U17" i="1"/>
  <c r="U13" i="1"/>
  <c r="T94" i="54" s="1"/>
  <c r="U15" i="1"/>
  <c r="T95" i="54" s="1"/>
  <c r="U19" i="1"/>
  <c r="T96" i="54" s="1"/>
  <c r="U20" i="1"/>
  <c r="T97" i="54" s="1"/>
  <c r="T17" i="1"/>
  <c r="T15" i="1"/>
  <c r="S95" i="54" s="1"/>
  <c r="T19" i="1"/>
  <c r="S96" i="54" s="1"/>
  <c r="T20" i="1"/>
  <c r="S97" i="54" s="1"/>
  <c r="R9" i="1"/>
  <c r="R11" i="1"/>
  <c r="R12" i="1"/>
  <c r="Q93" i="54" s="1"/>
  <c r="R17" i="1"/>
  <c r="R13" i="1"/>
  <c r="Q94" i="54" s="1"/>
  <c r="R15" i="1"/>
  <c r="Q95" i="54" s="1"/>
  <c r="R19" i="1"/>
  <c r="R20" i="1"/>
  <c r="Q97" i="54" s="1"/>
  <c r="Q9" i="1"/>
  <c r="Q11" i="1"/>
  <c r="Q12" i="1"/>
  <c r="P93" i="54" s="1"/>
  <c r="Q17" i="1"/>
  <c r="Q13" i="1"/>
  <c r="P94" i="54" s="1"/>
  <c r="Q15" i="1"/>
  <c r="Q19" i="1"/>
  <c r="P96" i="54" s="1"/>
  <c r="Q20" i="1"/>
  <c r="P97" i="54" s="1"/>
  <c r="P9" i="1"/>
  <c r="P11" i="1"/>
  <c r="P12" i="1"/>
  <c r="P17" i="1"/>
  <c r="P15" i="1"/>
  <c r="P19" i="1"/>
  <c r="O96" i="54" s="1"/>
  <c r="P20" i="1"/>
  <c r="O97" i="54" s="1"/>
  <c r="O9" i="1"/>
  <c r="O11" i="1"/>
  <c r="O12" i="1"/>
  <c r="N93" i="54" s="1"/>
  <c r="O17" i="1"/>
  <c r="O13" i="1"/>
  <c r="O15" i="1"/>
  <c r="N95" i="54" s="1"/>
  <c r="O19" i="1"/>
  <c r="N96" i="54" s="1"/>
  <c r="O20" i="1"/>
  <c r="N97" i="54" s="1"/>
  <c r="J9" i="1"/>
  <c r="J11" i="1"/>
  <c r="J12" i="1"/>
  <c r="I93" i="54" s="1"/>
  <c r="J13" i="1"/>
  <c r="I94" i="54" s="1"/>
  <c r="J15" i="1"/>
  <c r="I95" i="54" s="1"/>
  <c r="J19" i="1"/>
  <c r="I96" i="54" s="1"/>
  <c r="J20" i="1"/>
  <c r="I97" i="54" s="1"/>
  <c r="I9" i="1"/>
  <c r="I11" i="1"/>
  <c r="I12" i="1"/>
  <c r="I17" i="1"/>
  <c r="I13" i="1"/>
  <c r="H94" i="54" s="1"/>
  <c r="I15" i="1"/>
  <c r="H95" i="54" s="1"/>
  <c r="I19" i="1"/>
  <c r="H96" i="54" s="1"/>
  <c r="I20" i="1"/>
  <c r="H97" i="54" s="1"/>
  <c r="H9" i="1"/>
  <c r="H11" i="1"/>
  <c r="H12" i="1"/>
  <c r="H17" i="1"/>
  <c r="H13" i="1"/>
  <c r="G94" i="54" s="1"/>
  <c r="H15" i="1"/>
  <c r="G95" i="54" s="1"/>
  <c r="H19" i="1"/>
  <c r="G96" i="54" s="1"/>
  <c r="H20" i="1"/>
  <c r="G97" i="54" s="1"/>
  <c r="G9" i="1"/>
  <c r="G11" i="1"/>
  <c r="G12" i="1"/>
  <c r="G17" i="1"/>
  <c r="G13" i="1"/>
  <c r="F94" i="54" s="1"/>
  <c r="G15" i="1"/>
  <c r="F95" i="54" s="1"/>
  <c r="G19" i="1"/>
  <c r="F96" i="54" s="1"/>
  <c r="G20" i="1"/>
  <c r="F97" i="54" s="1"/>
  <c r="F9" i="1"/>
  <c r="F11" i="1"/>
  <c r="F12" i="1"/>
  <c r="F13" i="1"/>
  <c r="E94" i="54" s="1"/>
  <c r="F15" i="1"/>
  <c r="E95" i="54" s="1"/>
  <c r="F19" i="1"/>
  <c r="E96" i="54" s="1"/>
  <c r="F20" i="1"/>
  <c r="E97" i="54" s="1"/>
  <c r="E9" i="1"/>
  <c r="E11" i="1"/>
  <c r="E12" i="1"/>
  <c r="D93" i="54" s="1"/>
  <c r="E15" i="1"/>
  <c r="E19" i="1"/>
  <c r="D96" i="54" s="1"/>
  <c r="E20" i="1"/>
  <c r="D97" i="54" s="1"/>
  <c r="D9" i="1"/>
  <c r="D11" i="1"/>
  <c r="D12" i="1"/>
  <c r="C93" i="54" s="1"/>
  <c r="D15" i="1"/>
  <c r="C95" i="54" s="1"/>
  <c r="D19" i="1"/>
  <c r="C96" i="54" s="1"/>
  <c r="D20" i="1"/>
  <c r="C12" i="1"/>
  <c r="B93" i="54" s="1"/>
  <c r="C13" i="1"/>
  <c r="B94" i="54" s="1"/>
  <c r="C15" i="1"/>
  <c r="C19" i="1"/>
  <c r="B96" i="54" s="1"/>
  <c r="C20" i="1"/>
  <c r="B97" i="54" s="1"/>
  <c r="AF91" i="54"/>
  <c r="AG91" i="54" s="1"/>
  <c r="AH91" i="54" s="1"/>
  <c r="AI91" i="54" s="1"/>
  <c r="AJ91" i="54" s="1"/>
  <c r="AK91" i="54" s="1"/>
  <c r="AL91" i="54" s="1"/>
  <c r="AM91" i="54" s="1"/>
  <c r="AN91" i="54" s="1"/>
  <c r="AO91" i="54" s="1"/>
  <c r="AP91" i="54" s="1"/>
  <c r="AQ91" i="54" s="1"/>
  <c r="AR91" i="54" s="1"/>
  <c r="AS91" i="54" s="1"/>
  <c r="AT91" i="54" s="1"/>
  <c r="AU91" i="54" s="1"/>
  <c r="AV91" i="54" s="1"/>
  <c r="AW91" i="54" s="1"/>
  <c r="AX91" i="54" s="1"/>
  <c r="AY91" i="54" s="1"/>
  <c r="AZ91" i="54" s="1"/>
  <c r="BA91" i="54" s="1"/>
  <c r="BB91" i="54" s="1"/>
  <c r="BC91" i="54" s="1"/>
  <c r="BD91" i="54" s="1"/>
  <c r="C91" i="54"/>
  <c r="D91" i="54" s="1"/>
  <c r="E91" i="54" s="1"/>
  <c r="F91" i="54" s="1"/>
  <c r="G91" i="54" s="1"/>
  <c r="H91" i="54" s="1"/>
  <c r="I91" i="54" s="1"/>
  <c r="J91" i="54" s="1"/>
  <c r="K91" i="54" s="1"/>
  <c r="L91" i="54" s="1"/>
  <c r="M91" i="54" s="1"/>
  <c r="N91" i="54" s="1"/>
  <c r="O91" i="54" s="1"/>
  <c r="P91" i="54" s="1"/>
  <c r="Q91" i="54" s="1"/>
  <c r="R91" i="54" s="1"/>
  <c r="S91" i="54" s="1"/>
  <c r="T91" i="54" s="1"/>
  <c r="U91" i="54" s="1"/>
  <c r="V91" i="54" s="1"/>
  <c r="W91" i="54" s="1"/>
  <c r="X91" i="54" s="1"/>
  <c r="Y91" i="54" s="1"/>
  <c r="Z91" i="54" s="1"/>
  <c r="AA91" i="54" s="1"/>
  <c r="DC85" i="54"/>
  <c r="DB86" i="54"/>
  <c r="DB84" i="54"/>
  <c r="CZ85" i="54"/>
  <c r="CY84" i="54"/>
  <c r="CX86" i="54"/>
  <c r="CW84" i="54"/>
  <c r="CW85" i="54"/>
  <c r="DM86" i="54"/>
  <c r="DG86" i="54"/>
  <c r="CT86" i="54"/>
  <c r="CP86" i="54"/>
  <c r="CC86" i="54"/>
  <c r="A86" i="54"/>
  <c r="DN85" i="54"/>
  <c r="DF85" i="54"/>
  <c r="A85" i="54"/>
  <c r="DN84" i="54"/>
  <c r="DM84" i="54"/>
  <c r="DL84" i="54"/>
  <c r="DG84" i="54"/>
  <c r="DD84" i="54"/>
  <c r="CV84" i="54"/>
  <c r="CT84" i="54"/>
  <c r="CS84" i="54"/>
  <c r="CR84" i="54"/>
  <c r="CQ84" i="54"/>
  <c r="CP84" i="54"/>
  <c r="CO84" i="54"/>
  <c r="A84" i="54"/>
  <c r="AS78" i="54"/>
  <c r="AR80" i="54"/>
  <c r="AR78" i="54"/>
  <c r="AR79" i="54"/>
  <c r="AQ78" i="54"/>
  <c r="AQ79" i="54"/>
  <c r="AP80" i="54"/>
  <c r="AO80" i="54"/>
  <c r="AO78" i="54"/>
  <c r="BD80" i="54"/>
  <c r="BC80" i="54"/>
  <c r="AW80" i="54"/>
  <c r="AJ80" i="54"/>
  <c r="AF80" i="54"/>
  <c r="T80" i="54"/>
  <c r="R80" i="54"/>
  <c r="AJ79" i="54"/>
  <c r="AW78" i="54"/>
  <c r="AL78" i="54"/>
  <c r="AK78" i="54"/>
  <c r="AJ78" i="54"/>
  <c r="AI78" i="54"/>
  <c r="AH78" i="54"/>
  <c r="AE78" i="54"/>
  <c r="CP77" i="54"/>
  <c r="CQ77" i="54" s="1"/>
  <c r="CR77" i="54" s="1"/>
  <c r="CS77" i="54" s="1"/>
  <c r="CT77" i="54" s="1"/>
  <c r="CU77" i="54" s="1"/>
  <c r="CV77" i="54" s="1"/>
  <c r="CW77" i="54" s="1"/>
  <c r="CX77" i="54" s="1"/>
  <c r="CY77" i="54" s="1"/>
  <c r="CZ77" i="54" s="1"/>
  <c r="DA77" i="54" s="1"/>
  <c r="DB77" i="54" s="1"/>
  <c r="DC77" i="54" s="1"/>
  <c r="DD77" i="54" s="1"/>
  <c r="DE77" i="54" s="1"/>
  <c r="DF77" i="54" s="1"/>
  <c r="DG77" i="54" s="1"/>
  <c r="DH77" i="54" s="1"/>
  <c r="DI77" i="54" s="1"/>
  <c r="DJ77" i="54" s="1"/>
  <c r="DK77" i="54" s="1"/>
  <c r="DL77" i="54" s="1"/>
  <c r="DM77" i="54" s="1"/>
  <c r="DN77" i="54" s="1"/>
  <c r="BN77" i="54"/>
  <c r="BO77" i="54" s="1"/>
  <c r="BP77" i="54" s="1"/>
  <c r="BQ77" i="54" s="1"/>
  <c r="BR77" i="54" s="1"/>
  <c r="BS77" i="54" s="1"/>
  <c r="BT77" i="54" s="1"/>
  <c r="BU77" i="54" s="1"/>
  <c r="BV77" i="54" s="1"/>
  <c r="BW77" i="54" s="1"/>
  <c r="BX77" i="54" s="1"/>
  <c r="BY77" i="54" s="1"/>
  <c r="BZ77" i="54" s="1"/>
  <c r="CA77" i="54" s="1"/>
  <c r="CB77" i="54" s="1"/>
  <c r="CC77" i="54" s="1"/>
  <c r="CD77" i="54" s="1"/>
  <c r="CE77" i="54" s="1"/>
  <c r="CF77" i="54" s="1"/>
  <c r="CG77" i="54" s="1"/>
  <c r="CH77" i="54" s="1"/>
  <c r="CI77" i="54" s="1"/>
  <c r="CJ77" i="54" s="1"/>
  <c r="CK77" i="54" s="1"/>
  <c r="CL77" i="54" s="1"/>
  <c r="AF77" i="54"/>
  <c r="AG77" i="54" s="1"/>
  <c r="AH77" i="54" s="1"/>
  <c r="AI77" i="54" s="1"/>
  <c r="AJ77" i="54" s="1"/>
  <c r="AK77" i="54" s="1"/>
  <c r="AL77" i="54" s="1"/>
  <c r="AM77" i="54" s="1"/>
  <c r="AN77" i="54" s="1"/>
  <c r="AO77" i="54" s="1"/>
  <c r="AP77" i="54" s="1"/>
  <c r="AQ77" i="54" s="1"/>
  <c r="AR77" i="54" s="1"/>
  <c r="AS77" i="54" s="1"/>
  <c r="AT77" i="54" s="1"/>
  <c r="AU77" i="54" s="1"/>
  <c r="AV77" i="54" s="1"/>
  <c r="AW77" i="54" s="1"/>
  <c r="AX77" i="54" s="1"/>
  <c r="AY77" i="54" s="1"/>
  <c r="AZ77" i="54" s="1"/>
  <c r="BA77" i="54" s="1"/>
  <c r="BB77" i="54" s="1"/>
  <c r="BC77" i="54" s="1"/>
  <c r="BD77" i="54" s="1"/>
  <c r="D77" i="54"/>
  <c r="E77" i="54" s="1"/>
  <c r="F77" i="54" s="1"/>
  <c r="G77" i="54" s="1"/>
  <c r="H77" i="54" s="1"/>
  <c r="I77" i="54" s="1"/>
  <c r="J77" i="54" s="1"/>
  <c r="K77" i="54" s="1"/>
  <c r="L77" i="54" s="1"/>
  <c r="M77" i="54" s="1"/>
  <c r="N77" i="54" s="1"/>
  <c r="O77" i="54" s="1"/>
  <c r="P77" i="54" s="1"/>
  <c r="Q77" i="54" s="1"/>
  <c r="R77" i="54" s="1"/>
  <c r="S77" i="54" s="1"/>
  <c r="T77" i="54" s="1"/>
  <c r="U77" i="54" s="1"/>
  <c r="V77" i="54" s="1"/>
  <c r="W77" i="54" s="1"/>
  <c r="X77" i="54" s="1"/>
  <c r="Y77" i="54" s="1"/>
  <c r="Z77" i="54" s="1"/>
  <c r="AA77" i="54" s="1"/>
  <c r="A1" i="16"/>
  <c r="A1" i="36"/>
  <c r="A1" i="37"/>
  <c r="A1" i="38"/>
  <c r="AS12" i="22"/>
  <c r="AR12" i="22"/>
  <c r="AR14" i="22" s="1"/>
  <c r="AQ12" i="22"/>
  <c r="AP12" i="22"/>
  <c r="AO12" i="22"/>
  <c r="AN12" i="22"/>
  <c r="AM12" i="22"/>
  <c r="AL12" i="22"/>
  <c r="AK12" i="22"/>
  <c r="AJ12" i="22"/>
  <c r="AJ14" i="22" s="1"/>
  <c r="AI12" i="22"/>
  <c r="AH12" i="22"/>
  <c r="AG12" i="22"/>
  <c r="AF12" i="22"/>
  <c r="AF14" i="22" s="1"/>
  <c r="AE12" i="22"/>
  <c r="AY424" i="3"/>
  <c r="AU424" i="3"/>
  <c r="AM424" i="3"/>
  <c r="AE424" i="3"/>
  <c r="AM413" i="3"/>
  <c r="AK413" i="3"/>
  <c r="A416" i="3"/>
  <c r="A424" i="3" s="1"/>
  <c r="X416" i="3"/>
  <c r="O416" i="3"/>
  <c r="M416" i="3"/>
  <c r="J416" i="3"/>
  <c r="I416" i="3"/>
  <c r="G416" i="3"/>
  <c r="C416" i="3"/>
  <c r="B416" i="3"/>
  <c r="BC12" i="22"/>
  <c r="BA12" i="22"/>
  <c r="AV12" i="22"/>
  <c r="AV14" i="22" s="1"/>
  <c r="AD12" i="22"/>
  <c r="AB12" i="22"/>
  <c r="U12" i="22"/>
  <c r="T12" i="22"/>
  <c r="T14" i="22" s="1"/>
  <c r="S12" i="22"/>
  <c r="S14" i="22" s="1"/>
  <c r="R12" i="22"/>
  <c r="R14" i="22" s="1"/>
  <c r="Q12" i="22"/>
  <c r="P12" i="22"/>
  <c r="O12" i="22"/>
  <c r="N12" i="22"/>
  <c r="M12" i="22"/>
  <c r="L12" i="22"/>
  <c r="L14" i="22" s="1"/>
  <c r="K12" i="22"/>
  <c r="K14" i="22" s="1"/>
  <c r="J12" i="22"/>
  <c r="J14" i="22" s="1"/>
  <c r="I12" i="22"/>
  <c r="H12" i="22"/>
  <c r="G12" i="22"/>
  <c r="F12" i="22"/>
  <c r="F14" i="22" s="1"/>
  <c r="E12" i="22"/>
  <c r="D12" i="22"/>
  <c r="D14" i="22" s="1"/>
  <c r="C12" i="22"/>
  <c r="C14" i="22" s="1"/>
  <c r="BC17" i="21"/>
  <c r="AZ17" i="21"/>
  <c r="AY17" i="21"/>
  <c r="AX17" i="21"/>
  <c r="AW17" i="21"/>
  <c r="AV17" i="21"/>
  <c r="AU17" i="21"/>
  <c r="AT17" i="21"/>
  <c r="AS17" i="21"/>
  <c r="AR17" i="21"/>
  <c r="AQ17" i="21"/>
  <c r="AP17" i="21"/>
  <c r="AO17" i="21"/>
  <c r="AN17" i="21"/>
  <c r="AM17" i="21"/>
  <c r="AL17" i="21"/>
  <c r="AK17" i="21"/>
  <c r="AJ17" i="21"/>
  <c r="AI17" i="21"/>
  <c r="AH17" i="21"/>
  <c r="AG17" i="21"/>
  <c r="AF17" i="21"/>
  <c r="AE17" i="21"/>
  <c r="AD17" i="21"/>
  <c r="AD18" i="21" s="1"/>
  <c r="AB17" i="21"/>
  <c r="Y17" i="21"/>
  <c r="X17" i="21"/>
  <c r="W17" i="21"/>
  <c r="V17" i="21"/>
  <c r="U17" i="21"/>
  <c r="T17" i="21"/>
  <c r="S17" i="21"/>
  <c r="R17" i="21"/>
  <c r="Q17" i="21"/>
  <c r="P17" i="21"/>
  <c r="O17" i="21"/>
  <c r="N17" i="21"/>
  <c r="M17" i="21"/>
  <c r="L17" i="21"/>
  <c r="K17" i="21"/>
  <c r="J17" i="21"/>
  <c r="I17" i="21"/>
  <c r="H17" i="21"/>
  <c r="G17" i="21"/>
  <c r="F17" i="21"/>
  <c r="E17" i="21"/>
  <c r="D17" i="21"/>
  <c r="C17" i="21"/>
  <c r="AB8" i="22"/>
  <c r="U8" i="22"/>
  <c r="T8" i="22"/>
  <c r="S8" i="22"/>
  <c r="R8" i="22"/>
  <c r="Q8" i="22"/>
  <c r="P8" i="22"/>
  <c r="O8" i="22"/>
  <c r="N8" i="22"/>
  <c r="M8" i="22"/>
  <c r="L8" i="22"/>
  <c r="K8" i="22"/>
  <c r="J8" i="22"/>
  <c r="I8" i="22"/>
  <c r="H8" i="22"/>
  <c r="G8" i="22"/>
  <c r="F8" i="22"/>
  <c r="E8" i="22"/>
  <c r="D8" i="22"/>
  <c r="C8" i="22"/>
  <c r="AS6" i="22"/>
  <c r="AS6" i="21"/>
  <c r="AS6" i="26"/>
  <c r="AS6" i="39"/>
  <c r="AS6" i="35"/>
  <c r="AS6" i="43"/>
  <c r="AS6" i="51"/>
  <c r="AS6" i="42"/>
  <c r="AS6" i="49"/>
  <c r="AS6" i="15"/>
  <c r="R6" i="22"/>
  <c r="R6" i="21"/>
  <c r="R6" i="26"/>
  <c r="R6" i="35"/>
  <c r="R6" i="43"/>
  <c r="R6" i="42"/>
  <c r="R6" i="49"/>
  <c r="R6" i="15"/>
  <c r="DE86" i="3"/>
  <c r="CY86" i="3"/>
  <c r="CT86" i="3"/>
  <c r="CX85" i="3"/>
  <c r="CS85" i="3"/>
  <c r="DE84" i="3"/>
  <c r="CY84" i="3"/>
  <c r="CV84" i="3"/>
  <c r="CT84" i="3"/>
  <c r="CS84" i="3"/>
  <c r="CH77" i="3"/>
  <c r="CI77" i="3" s="1"/>
  <c r="CJ77" i="3" s="1"/>
  <c r="CK77" i="3" s="1"/>
  <c r="CL77" i="3" s="1"/>
  <c r="CM77" i="3" s="1"/>
  <c r="CN77" i="3" s="1"/>
  <c r="CO77" i="3" s="1"/>
  <c r="CP77" i="3" s="1"/>
  <c r="CQ77" i="3" s="1"/>
  <c r="CR77" i="3" s="1"/>
  <c r="CS77" i="3" s="1"/>
  <c r="CT77" i="3" s="1"/>
  <c r="CU77" i="3" s="1"/>
  <c r="CV77" i="3" s="1"/>
  <c r="CW77" i="3" s="1"/>
  <c r="CX77" i="3" s="1"/>
  <c r="CY77" i="3" s="1"/>
  <c r="CZ77" i="3" s="1"/>
  <c r="DA77" i="3" s="1"/>
  <c r="DB77" i="3" s="1"/>
  <c r="DC77" i="3" s="1"/>
  <c r="DD77" i="3" s="1"/>
  <c r="DE77" i="3" s="1"/>
  <c r="DF77" i="3" s="1"/>
  <c r="BV86" i="3"/>
  <c r="BG77" i="3"/>
  <c r="BH77" i="3" s="1"/>
  <c r="BI77" i="3" s="1"/>
  <c r="BJ77" i="3" s="1"/>
  <c r="BK77" i="3" s="1"/>
  <c r="BL77" i="3" s="1"/>
  <c r="BM77" i="3" s="1"/>
  <c r="BN77" i="3" s="1"/>
  <c r="BO77" i="3" s="1"/>
  <c r="BP77" i="3" s="1"/>
  <c r="BQ77" i="3" s="1"/>
  <c r="BR77" i="3" s="1"/>
  <c r="BS77" i="3" s="1"/>
  <c r="BT77" i="3" s="1"/>
  <c r="BU77" i="3" s="1"/>
  <c r="BV77" i="3" s="1"/>
  <c r="BW77" i="3" s="1"/>
  <c r="BX77" i="3" s="1"/>
  <c r="BY77" i="3" s="1"/>
  <c r="BZ77" i="3" s="1"/>
  <c r="CA77" i="3" s="1"/>
  <c r="CB77" i="3" s="1"/>
  <c r="CC77" i="3" s="1"/>
  <c r="CD77" i="3" s="1"/>
  <c r="CE77" i="3" s="1"/>
  <c r="AD558" i="3"/>
  <c r="AE558" i="3" s="1"/>
  <c r="AF558" i="3" s="1"/>
  <c r="AG558" i="3" s="1"/>
  <c r="AH558" i="3" s="1"/>
  <c r="AI558" i="3" s="1"/>
  <c r="AJ558" i="3" s="1"/>
  <c r="AK558" i="3" s="1"/>
  <c r="AL558" i="3" s="1"/>
  <c r="AM558" i="3" s="1"/>
  <c r="AN558" i="3" s="1"/>
  <c r="AO558" i="3" s="1"/>
  <c r="AP558" i="3" s="1"/>
  <c r="AQ558" i="3" s="1"/>
  <c r="AR558" i="3" s="1"/>
  <c r="AS558" i="3" s="1"/>
  <c r="AT558" i="3" s="1"/>
  <c r="AU558" i="3" s="1"/>
  <c r="AV558" i="3" s="1"/>
  <c r="AW558" i="3" s="1"/>
  <c r="AX558" i="3" s="1"/>
  <c r="AY558" i="3" s="1"/>
  <c r="AZ558" i="3" s="1"/>
  <c r="BA558" i="3" s="1"/>
  <c r="BB558" i="3" s="1"/>
  <c r="C558" i="3"/>
  <c r="D558" i="3" s="1"/>
  <c r="E558" i="3" s="1"/>
  <c r="F558" i="3" s="1"/>
  <c r="G558" i="3" s="1"/>
  <c r="H558" i="3" s="1"/>
  <c r="I558" i="3" s="1"/>
  <c r="J558" i="3" s="1"/>
  <c r="K558" i="3" s="1"/>
  <c r="L558" i="3" s="1"/>
  <c r="M558" i="3" s="1"/>
  <c r="N558" i="3" s="1"/>
  <c r="O558" i="3" s="1"/>
  <c r="P558" i="3" s="1"/>
  <c r="Q558" i="3" s="1"/>
  <c r="R558" i="3" s="1"/>
  <c r="S558" i="3" s="1"/>
  <c r="T558" i="3" s="1"/>
  <c r="U558" i="3" s="1"/>
  <c r="V558" i="3" s="1"/>
  <c r="W558" i="3" s="1"/>
  <c r="X558" i="3" s="1"/>
  <c r="Y558" i="3" s="1"/>
  <c r="Z558" i="3" s="1"/>
  <c r="AA558" i="3" s="1"/>
  <c r="AD544" i="3"/>
  <c r="AE544" i="3" s="1"/>
  <c r="AF544" i="3" s="1"/>
  <c r="AG544" i="3" s="1"/>
  <c r="AH544" i="3" s="1"/>
  <c r="AI544" i="3" s="1"/>
  <c r="AJ544" i="3" s="1"/>
  <c r="AK544" i="3" s="1"/>
  <c r="AL544" i="3" s="1"/>
  <c r="AM544" i="3" s="1"/>
  <c r="AN544" i="3" s="1"/>
  <c r="AO544" i="3" s="1"/>
  <c r="AP544" i="3" s="1"/>
  <c r="AQ544" i="3" s="1"/>
  <c r="AR544" i="3" s="1"/>
  <c r="AS544" i="3" s="1"/>
  <c r="AT544" i="3" s="1"/>
  <c r="AU544" i="3" s="1"/>
  <c r="AV544" i="3" s="1"/>
  <c r="AW544" i="3" s="1"/>
  <c r="AX544" i="3" s="1"/>
  <c r="AY544" i="3" s="1"/>
  <c r="AZ544" i="3" s="1"/>
  <c r="BA544" i="3" s="1"/>
  <c r="BB544" i="3" s="1"/>
  <c r="C544" i="3"/>
  <c r="D544" i="3" s="1"/>
  <c r="E544" i="3" s="1"/>
  <c r="F544" i="3" s="1"/>
  <c r="G544" i="3" s="1"/>
  <c r="H544" i="3" s="1"/>
  <c r="I544" i="3" s="1"/>
  <c r="J544" i="3" s="1"/>
  <c r="K544" i="3" s="1"/>
  <c r="L544" i="3" s="1"/>
  <c r="M544" i="3" s="1"/>
  <c r="N544" i="3" s="1"/>
  <c r="O544" i="3" s="1"/>
  <c r="P544" i="3" s="1"/>
  <c r="Q544" i="3" s="1"/>
  <c r="R544" i="3" s="1"/>
  <c r="S544" i="3" s="1"/>
  <c r="T544" i="3" s="1"/>
  <c r="U544" i="3" s="1"/>
  <c r="V544" i="3" s="1"/>
  <c r="W544" i="3" s="1"/>
  <c r="X544" i="3" s="1"/>
  <c r="Y544" i="3" s="1"/>
  <c r="Z544" i="3" s="1"/>
  <c r="AA544" i="3" s="1"/>
  <c r="AD530" i="3"/>
  <c r="AE530" i="3" s="1"/>
  <c r="AF530" i="3" s="1"/>
  <c r="AG530" i="3" s="1"/>
  <c r="AH530" i="3" s="1"/>
  <c r="AI530" i="3" s="1"/>
  <c r="AJ530" i="3" s="1"/>
  <c r="AK530" i="3" s="1"/>
  <c r="AL530" i="3" s="1"/>
  <c r="AM530" i="3" s="1"/>
  <c r="AN530" i="3" s="1"/>
  <c r="AO530" i="3" s="1"/>
  <c r="AP530" i="3" s="1"/>
  <c r="AQ530" i="3" s="1"/>
  <c r="AR530" i="3" s="1"/>
  <c r="AS530" i="3" s="1"/>
  <c r="AT530" i="3" s="1"/>
  <c r="AU530" i="3" s="1"/>
  <c r="AV530" i="3" s="1"/>
  <c r="AW530" i="3" s="1"/>
  <c r="AX530" i="3" s="1"/>
  <c r="AY530" i="3" s="1"/>
  <c r="AZ530" i="3" s="1"/>
  <c r="BA530" i="3" s="1"/>
  <c r="BB530" i="3" s="1"/>
  <c r="C530" i="3"/>
  <c r="D530" i="3" s="1"/>
  <c r="E530" i="3" s="1"/>
  <c r="F530" i="3" s="1"/>
  <c r="G530" i="3" s="1"/>
  <c r="H530" i="3" s="1"/>
  <c r="I530" i="3" s="1"/>
  <c r="J530" i="3" s="1"/>
  <c r="K530" i="3" s="1"/>
  <c r="L530" i="3" s="1"/>
  <c r="M530" i="3" s="1"/>
  <c r="N530" i="3" s="1"/>
  <c r="O530" i="3" s="1"/>
  <c r="P530" i="3" s="1"/>
  <c r="Q530" i="3" s="1"/>
  <c r="R530" i="3" s="1"/>
  <c r="S530" i="3" s="1"/>
  <c r="T530" i="3" s="1"/>
  <c r="U530" i="3" s="1"/>
  <c r="V530" i="3" s="1"/>
  <c r="W530" i="3" s="1"/>
  <c r="X530" i="3" s="1"/>
  <c r="Y530" i="3" s="1"/>
  <c r="Z530" i="3" s="1"/>
  <c r="AA530" i="3" s="1"/>
  <c r="AD502" i="3"/>
  <c r="AE502" i="3" s="1"/>
  <c r="AF502" i="3" s="1"/>
  <c r="AG502" i="3" s="1"/>
  <c r="AH502" i="3" s="1"/>
  <c r="AI502" i="3" s="1"/>
  <c r="AJ502" i="3" s="1"/>
  <c r="AK502" i="3" s="1"/>
  <c r="AL502" i="3" s="1"/>
  <c r="AM502" i="3" s="1"/>
  <c r="AN502" i="3" s="1"/>
  <c r="AO502" i="3" s="1"/>
  <c r="AP502" i="3" s="1"/>
  <c r="AQ502" i="3" s="1"/>
  <c r="AR502" i="3" s="1"/>
  <c r="AS502" i="3" s="1"/>
  <c r="AT502" i="3" s="1"/>
  <c r="AU502" i="3" s="1"/>
  <c r="AV502" i="3" s="1"/>
  <c r="AW502" i="3" s="1"/>
  <c r="AX502" i="3" s="1"/>
  <c r="AY502" i="3" s="1"/>
  <c r="AZ502" i="3" s="1"/>
  <c r="BA502" i="3" s="1"/>
  <c r="BB502" i="3" s="1"/>
  <c r="C502" i="3"/>
  <c r="D502" i="3" s="1"/>
  <c r="E502" i="3" s="1"/>
  <c r="F502" i="3" s="1"/>
  <c r="G502" i="3" s="1"/>
  <c r="H502" i="3" s="1"/>
  <c r="I502" i="3" s="1"/>
  <c r="J502" i="3" s="1"/>
  <c r="K502" i="3" s="1"/>
  <c r="L502" i="3" s="1"/>
  <c r="M502" i="3" s="1"/>
  <c r="N502" i="3" s="1"/>
  <c r="O502" i="3" s="1"/>
  <c r="P502" i="3" s="1"/>
  <c r="Q502" i="3" s="1"/>
  <c r="R502" i="3" s="1"/>
  <c r="S502" i="3" s="1"/>
  <c r="T502" i="3" s="1"/>
  <c r="U502" i="3" s="1"/>
  <c r="V502" i="3" s="1"/>
  <c r="W502" i="3" s="1"/>
  <c r="X502" i="3" s="1"/>
  <c r="Y502" i="3" s="1"/>
  <c r="Z502" i="3" s="1"/>
  <c r="AA502" i="3" s="1"/>
  <c r="AD516" i="3"/>
  <c r="AE516" i="3" s="1"/>
  <c r="AF516" i="3" s="1"/>
  <c r="AG516" i="3" s="1"/>
  <c r="AH516" i="3" s="1"/>
  <c r="AI516" i="3" s="1"/>
  <c r="AJ516" i="3" s="1"/>
  <c r="AK516" i="3" s="1"/>
  <c r="AL516" i="3" s="1"/>
  <c r="AM516" i="3" s="1"/>
  <c r="AN516" i="3" s="1"/>
  <c r="AO516" i="3" s="1"/>
  <c r="AP516" i="3" s="1"/>
  <c r="AQ516" i="3" s="1"/>
  <c r="AR516" i="3" s="1"/>
  <c r="AS516" i="3" s="1"/>
  <c r="AT516" i="3" s="1"/>
  <c r="AU516" i="3" s="1"/>
  <c r="AV516" i="3" s="1"/>
  <c r="AW516" i="3" s="1"/>
  <c r="AX516" i="3" s="1"/>
  <c r="AY516" i="3" s="1"/>
  <c r="AZ516" i="3" s="1"/>
  <c r="BA516" i="3" s="1"/>
  <c r="BB516" i="3" s="1"/>
  <c r="C516" i="3"/>
  <c r="D516" i="3"/>
  <c r="E516" i="3" s="1"/>
  <c r="F516" i="3" s="1"/>
  <c r="G516" i="3" s="1"/>
  <c r="H516" i="3" s="1"/>
  <c r="I516" i="3" s="1"/>
  <c r="J516" i="3" s="1"/>
  <c r="K516" i="3" s="1"/>
  <c r="L516" i="3" s="1"/>
  <c r="M516" i="3" s="1"/>
  <c r="N516" i="3" s="1"/>
  <c r="O516" i="3" s="1"/>
  <c r="P516" i="3" s="1"/>
  <c r="Q516" i="3" s="1"/>
  <c r="R516" i="3" s="1"/>
  <c r="S516" i="3" s="1"/>
  <c r="T516" i="3" s="1"/>
  <c r="U516" i="3" s="1"/>
  <c r="V516" i="3" s="1"/>
  <c r="W516" i="3" s="1"/>
  <c r="X516" i="3" s="1"/>
  <c r="Y516" i="3" s="1"/>
  <c r="Z516" i="3" s="1"/>
  <c r="AA516" i="3" s="1"/>
  <c r="AD485" i="3"/>
  <c r="AE485" i="3" s="1"/>
  <c r="AF485" i="3" s="1"/>
  <c r="AG485" i="3" s="1"/>
  <c r="AH485" i="3" s="1"/>
  <c r="AI485" i="3" s="1"/>
  <c r="AJ485" i="3" s="1"/>
  <c r="AK485" i="3" s="1"/>
  <c r="AL485" i="3" s="1"/>
  <c r="AM485" i="3" s="1"/>
  <c r="AN485" i="3" s="1"/>
  <c r="AO485" i="3" s="1"/>
  <c r="AP485" i="3" s="1"/>
  <c r="AQ485" i="3" s="1"/>
  <c r="AR485" i="3" s="1"/>
  <c r="AS485" i="3" s="1"/>
  <c r="AT485" i="3" s="1"/>
  <c r="AU485" i="3" s="1"/>
  <c r="AV485" i="3" s="1"/>
  <c r="AW485" i="3" s="1"/>
  <c r="AX485" i="3" s="1"/>
  <c r="AY485" i="3" s="1"/>
  <c r="AZ485" i="3" s="1"/>
  <c r="BA485" i="3" s="1"/>
  <c r="BB485" i="3" s="1"/>
  <c r="C485" i="3"/>
  <c r="D485" i="3"/>
  <c r="E485" i="3" s="1"/>
  <c r="F485" i="3" s="1"/>
  <c r="G485" i="3" s="1"/>
  <c r="H485" i="3" s="1"/>
  <c r="I485" i="3" s="1"/>
  <c r="J485" i="3" s="1"/>
  <c r="K485" i="3" s="1"/>
  <c r="L485" i="3" s="1"/>
  <c r="M485" i="3" s="1"/>
  <c r="N485" i="3" s="1"/>
  <c r="O485" i="3" s="1"/>
  <c r="P485" i="3" s="1"/>
  <c r="Q485" i="3" s="1"/>
  <c r="R485" i="3" s="1"/>
  <c r="S485" i="3" s="1"/>
  <c r="T485" i="3" s="1"/>
  <c r="U485" i="3" s="1"/>
  <c r="V485" i="3" s="1"/>
  <c r="W485" i="3" s="1"/>
  <c r="X485" i="3" s="1"/>
  <c r="Y485" i="3" s="1"/>
  <c r="Z485" i="3" s="1"/>
  <c r="AA485" i="3" s="1"/>
  <c r="AD471" i="3"/>
  <c r="AE471" i="3" s="1"/>
  <c r="AF471" i="3" s="1"/>
  <c r="AG471" i="3" s="1"/>
  <c r="AH471" i="3" s="1"/>
  <c r="AI471" i="3" s="1"/>
  <c r="AJ471" i="3" s="1"/>
  <c r="AK471" i="3" s="1"/>
  <c r="AL471" i="3" s="1"/>
  <c r="AM471" i="3" s="1"/>
  <c r="AN471" i="3" s="1"/>
  <c r="AO471" i="3" s="1"/>
  <c r="AP471" i="3" s="1"/>
  <c r="AQ471" i="3" s="1"/>
  <c r="AR471" i="3" s="1"/>
  <c r="AS471" i="3" s="1"/>
  <c r="AT471" i="3" s="1"/>
  <c r="AU471" i="3" s="1"/>
  <c r="AV471" i="3" s="1"/>
  <c r="AW471" i="3" s="1"/>
  <c r="AX471" i="3" s="1"/>
  <c r="AY471" i="3" s="1"/>
  <c r="AZ471" i="3" s="1"/>
  <c r="BA471" i="3" s="1"/>
  <c r="BB471" i="3" s="1"/>
  <c r="C471" i="3"/>
  <c r="D471" i="3" s="1"/>
  <c r="E471" i="3" s="1"/>
  <c r="F471" i="3" s="1"/>
  <c r="G471" i="3" s="1"/>
  <c r="H471" i="3" s="1"/>
  <c r="I471" i="3" s="1"/>
  <c r="J471" i="3" s="1"/>
  <c r="K471" i="3" s="1"/>
  <c r="L471" i="3" s="1"/>
  <c r="M471" i="3" s="1"/>
  <c r="N471" i="3" s="1"/>
  <c r="O471" i="3" s="1"/>
  <c r="P471" i="3" s="1"/>
  <c r="Q471" i="3" s="1"/>
  <c r="R471" i="3" s="1"/>
  <c r="S471" i="3" s="1"/>
  <c r="T471" i="3" s="1"/>
  <c r="U471" i="3" s="1"/>
  <c r="V471" i="3" s="1"/>
  <c r="W471" i="3" s="1"/>
  <c r="X471" i="3" s="1"/>
  <c r="Y471" i="3" s="1"/>
  <c r="Z471" i="3" s="1"/>
  <c r="AA471" i="3" s="1"/>
  <c r="AD448" i="3"/>
  <c r="AE448" i="3" s="1"/>
  <c r="AF448" i="3" s="1"/>
  <c r="AG448" i="3" s="1"/>
  <c r="AH448" i="3" s="1"/>
  <c r="AI448" i="3" s="1"/>
  <c r="AJ448" i="3" s="1"/>
  <c r="AK448" i="3" s="1"/>
  <c r="AL448" i="3" s="1"/>
  <c r="AM448" i="3" s="1"/>
  <c r="AN448" i="3" s="1"/>
  <c r="AO448" i="3" s="1"/>
  <c r="AP448" i="3" s="1"/>
  <c r="AQ448" i="3" s="1"/>
  <c r="AR448" i="3" s="1"/>
  <c r="AS448" i="3" s="1"/>
  <c r="AT448" i="3" s="1"/>
  <c r="AU448" i="3" s="1"/>
  <c r="AV448" i="3" s="1"/>
  <c r="AW448" i="3" s="1"/>
  <c r="AX448" i="3" s="1"/>
  <c r="AY448" i="3" s="1"/>
  <c r="AZ448" i="3" s="1"/>
  <c r="BA448" i="3" s="1"/>
  <c r="BB448" i="3" s="1"/>
  <c r="C448" i="3"/>
  <c r="D448" i="3" s="1"/>
  <c r="E448" i="3" s="1"/>
  <c r="F448" i="3" s="1"/>
  <c r="G448" i="3" s="1"/>
  <c r="H448" i="3" s="1"/>
  <c r="I448" i="3" s="1"/>
  <c r="J448" i="3" s="1"/>
  <c r="K448" i="3" s="1"/>
  <c r="L448" i="3" s="1"/>
  <c r="M448" i="3" s="1"/>
  <c r="N448" i="3" s="1"/>
  <c r="O448" i="3" s="1"/>
  <c r="P448" i="3" s="1"/>
  <c r="Q448" i="3" s="1"/>
  <c r="R448" i="3" s="1"/>
  <c r="S448" i="3" s="1"/>
  <c r="T448" i="3" s="1"/>
  <c r="U448" i="3" s="1"/>
  <c r="V448" i="3" s="1"/>
  <c r="W448" i="3" s="1"/>
  <c r="X448" i="3" s="1"/>
  <c r="Y448" i="3" s="1"/>
  <c r="Z448" i="3" s="1"/>
  <c r="AA448" i="3" s="1"/>
  <c r="AD414" i="3"/>
  <c r="AE414" i="3" s="1"/>
  <c r="AF414" i="3" s="1"/>
  <c r="AG414" i="3" s="1"/>
  <c r="AH414" i="3" s="1"/>
  <c r="AI414" i="3" s="1"/>
  <c r="AJ414" i="3" s="1"/>
  <c r="AK414" i="3" s="1"/>
  <c r="AL414" i="3" s="1"/>
  <c r="AM414" i="3" s="1"/>
  <c r="AN414" i="3" s="1"/>
  <c r="AO414" i="3" s="1"/>
  <c r="AP414" i="3" s="1"/>
  <c r="AQ414" i="3" s="1"/>
  <c r="AR414" i="3" s="1"/>
  <c r="AS414" i="3" s="1"/>
  <c r="AT414" i="3" s="1"/>
  <c r="AU414" i="3" s="1"/>
  <c r="AV414" i="3" s="1"/>
  <c r="AW414" i="3" s="1"/>
  <c r="AX414" i="3" s="1"/>
  <c r="AY414" i="3" s="1"/>
  <c r="AZ414" i="3" s="1"/>
  <c r="BA414" i="3" s="1"/>
  <c r="BB414" i="3" s="1"/>
  <c r="C414" i="3"/>
  <c r="D414" i="3" s="1"/>
  <c r="E414" i="3" s="1"/>
  <c r="F414" i="3" s="1"/>
  <c r="G414" i="3" s="1"/>
  <c r="H414" i="3" s="1"/>
  <c r="I414" i="3" s="1"/>
  <c r="J414" i="3" s="1"/>
  <c r="K414" i="3" s="1"/>
  <c r="L414" i="3" s="1"/>
  <c r="M414" i="3" s="1"/>
  <c r="N414" i="3" s="1"/>
  <c r="O414" i="3" s="1"/>
  <c r="P414" i="3" s="1"/>
  <c r="Q414" i="3" s="1"/>
  <c r="R414" i="3" s="1"/>
  <c r="S414" i="3" s="1"/>
  <c r="T414" i="3" s="1"/>
  <c r="U414" i="3" s="1"/>
  <c r="V414" i="3" s="1"/>
  <c r="W414" i="3" s="1"/>
  <c r="X414" i="3" s="1"/>
  <c r="Y414" i="3" s="1"/>
  <c r="Z414" i="3" s="1"/>
  <c r="AA414" i="3" s="1"/>
  <c r="AD431" i="3"/>
  <c r="AE431" i="3" s="1"/>
  <c r="AF431" i="3" s="1"/>
  <c r="AG431" i="3" s="1"/>
  <c r="AH431" i="3" s="1"/>
  <c r="AI431" i="3" s="1"/>
  <c r="AJ431" i="3" s="1"/>
  <c r="AK431" i="3" s="1"/>
  <c r="AL431" i="3" s="1"/>
  <c r="AM431" i="3" s="1"/>
  <c r="AN431" i="3" s="1"/>
  <c r="AO431" i="3" s="1"/>
  <c r="AP431" i="3" s="1"/>
  <c r="AQ431" i="3" s="1"/>
  <c r="AR431" i="3" s="1"/>
  <c r="AS431" i="3" s="1"/>
  <c r="AT431" i="3" s="1"/>
  <c r="AU431" i="3" s="1"/>
  <c r="AV431" i="3" s="1"/>
  <c r="AW431" i="3" s="1"/>
  <c r="AX431" i="3" s="1"/>
  <c r="AY431" i="3" s="1"/>
  <c r="AZ431" i="3" s="1"/>
  <c r="BA431" i="3" s="1"/>
  <c r="BB431" i="3" s="1"/>
  <c r="C431" i="3"/>
  <c r="D431" i="3" s="1"/>
  <c r="E431" i="3" s="1"/>
  <c r="F431" i="3" s="1"/>
  <c r="G431" i="3" s="1"/>
  <c r="H431" i="3" s="1"/>
  <c r="I431" i="3" s="1"/>
  <c r="J431" i="3" s="1"/>
  <c r="K431" i="3" s="1"/>
  <c r="L431" i="3" s="1"/>
  <c r="M431" i="3" s="1"/>
  <c r="N431" i="3" s="1"/>
  <c r="O431" i="3" s="1"/>
  <c r="P431" i="3" s="1"/>
  <c r="Q431" i="3" s="1"/>
  <c r="R431" i="3" s="1"/>
  <c r="S431" i="3" s="1"/>
  <c r="T431" i="3" s="1"/>
  <c r="U431" i="3" s="1"/>
  <c r="V431" i="3" s="1"/>
  <c r="W431" i="3" s="1"/>
  <c r="X431" i="3" s="1"/>
  <c r="Y431" i="3" s="1"/>
  <c r="Z431" i="3" s="1"/>
  <c r="AA431" i="3" s="1"/>
  <c r="AD394" i="3"/>
  <c r="AE394" i="3" s="1"/>
  <c r="AF394" i="3" s="1"/>
  <c r="AG394" i="3" s="1"/>
  <c r="AH394" i="3" s="1"/>
  <c r="AI394" i="3" s="1"/>
  <c r="AJ394" i="3" s="1"/>
  <c r="AK394" i="3" s="1"/>
  <c r="AL394" i="3" s="1"/>
  <c r="AM394" i="3" s="1"/>
  <c r="AN394" i="3" s="1"/>
  <c r="AO394" i="3" s="1"/>
  <c r="AP394" i="3" s="1"/>
  <c r="AQ394" i="3" s="1"/>
  <c r="AR394" i="3" s="1"/>
  <c r="AS394" i="3" s="1"/>
  <c r="AT394" i="3" s="1"/>
  <c r="AU394" i="3" s="1"/>
  <c r="AV394" i="3" s="1"/>
  <c r="AW394" i="3" s="1"/>
  <c r="AX394" i="3" s="1"/>
  <c r="AY394" i="3" s="1"/>
  <c r="AZ394" i="3" s="1"/>
  <c r="BA394" i="3" s="1"/>
  <c r="BB394" i="3" s="1"/>
  <c r="C394" i="3"/>
  <c r="D394" i="3" s="1"/>
  <c r="E394" i="3" s="1"/>
  <c r="F394" i="3" s="1"/>
  <c r="G394" i="3" s="1"/>
  <c r="H394" i="3" s="1"/>
  <c r="I394" i="3" s="1"/>
  <c r="J394" i="3" s="1"/>
  <c r="K394" i="3" s="1"/>
  <c r="L394" i="3" s="1"/>
  <c r="M394" i="3" s="1"/>
  <c r="N394" i="3" s="1"/>
  <c r="O394" i="3" s="1"/>
  <c r="P394" i="3" s="1"/>
  <c r="Q394" i="3" s="1"/>
  <c r="R394" i="3" s="1"/>
  <c r="S394" i="3" s="1"/>
  <c r="T394" i="3" s="1"/>
  <c r="U394" i="3" s="1"/>
  <c r="V394" i="3" s="1"/>
  <c r="W394" i="3" s="1"/>
  <c r="X394" i="3" s="1"/>
  <c r="Y394" i="3" s="1"/>
  <c r="Z394" i="3" s="1"/>
  <c r="AA394" i="3" s="1"/>
  <c r="AD372" i="3"/>
  <c r="AE372" i="3" s="1"/>
  <c r="AF372" i="3" s="1"/>
  <c r="AG372" i="3" s="1"/>
  <c r="AH372" i="3" s="1"/>
  <c r="AI372" i="3" s="1"/>
  <c r="AJ372" i="3" s="1"/>
  <c r="AK372" i="3" s="1"/>
  <c r="AL372" i="3" s="1"/>
  <c r="AM372" i="3" s="1"/>
  <c r="AN372" i="3" s="1"/>
  <c r="AO372" i="3" s="1"/>
  <c r="AP372" i="3" s="1"/>
  <c r="AQ372" i="3" s="1"/>
  <c r="AR372" i="3" s="1"/>
  <c r="AS372" i="3" s="1"/>
  <c r="AT372" i="3" s="1"/>
  <c r="AU372" i="3" s="1"/>
  <c r="AV372" i="3" s="1"/>
  <c r="AW372" i="3" s="1"/>
  <c r="AX372" i="3" s="1"/>
  <c r="AY372" i="3" s="1"/>
  <c r="AZ372" i="3" s="1"/>
  <c r="BA372" i="3" s="1"/>
  <c r="BB372" i="3" s="1"/>
  <c r="C372" i="3"/>
  <c r="D372" i="3" s="1"/>
  <c r="E372" i="3" s="1"/>
  <c r="F372" i="3" s="1"/>
  <c r="G372" i="3" s="1"/>
  <c r="H372" i="3" s="1"/>
  <c r="I372" i="3" s="1"/>
  <c r="J372" i="3" s="1"/>
  <c r="K372" i="3" s="1"/>
  <c r="L372" i="3" s="1"/>
  <c r="M372" i="3" s="1"/>
  <c r="N372" i="3" s="1"/>
  <c r="O372" i="3" s="1"/>
  <c r="P372" i="3" s="1"/>
  <c r="Q372" i="3" s="1"/>
  <c r="R372" i="3" s="1"/>
  <c r="S372" i="3" s="1"/>
  <c r="T372" i="3" s="1"/>
  <c r="U372" i="3" s="1"/>
  <c r="V372" i="3" s="1"/>
  <c r="W372" i="3" s="1"/>
  <c r="X372" i="3" s="1"/>
  <c r="Y372" i="3" s="1"/>
  <c r="Z372" i="3" s="1"/>
  <c r="AA372" i="3" s="1"/>
  <c r="AD352" i="3"/>
  <c r="AE352" i="3" s="1"/>
  <c r="AF352" i="3" s="1"/>
  <c r="AG352" i="3" s="1"/>
  <c r="AH352" i="3" s="1"/>
  <c r="AI352" i="3" s="1"/>
  <c r="AJ352" i="3" s="1"/>
  <c r="AK352" i="3" s="1"/>
  <c r="AL352" i="3" s="1"/>
  <c r="AM352" i="3" s="1"/>
  <c r="AN352" i="3" s="1"/>
  <c r="AO352" i="3" s="1"/>
  <c r="AP352" i="3" s="1"/>
  <c r="AQ352" i="3" s="1"/>
  <c r="AR352" i="3" s="1"/>
  <c r="AS352" i="3" s="1"/>
  <c r="AT352" i="3" s="1"/>
  <c r="AU352" i="3" s="1"/>
  <c r="AV352" i="3" s="1"/>
  <c r="AW352" i="3" s="1"/>
  <c r="AX352" i="3" s="1"/>
  <c r="AY352" i="3" s="1"/>
  <c r="AZ352" i="3" s="1"/>
  <c r="BA352" i="3" s="1"/>
  <c r="BB352" i="3" s="1"/>
  <c r="C352" i="3"/>
  <c r="D352" i="3" s="1"/>
  <c r="E352" i="3" s="1"/>
  <c r="F352" i="3" s="1"/>
  <c r="G352" i="3" s="1"/>
  <c r="H352" i="3" s="1"/>
  <c r="I352" i="3" s="1"/>
  <c r="J352" i="3" s="1"/>
  <c r="K352" i="3" s="1"/>
  <c r="L352" i="3" s="1"/>
  <c r="M352" i="3" s="1"/>
  <c r="N352" i="3" s="1"/>
  <c r="O352" i="3" s="1"/>
  <c r="P352" i="3" s="1"/>
  <c r="Q352" i="3" s="1"/>
  <c r="R352" i="3" s="1"/>
  <c r="S352" i="3" s="1"/>
  <c r="T352" i="3" s="1"/>
  <c r="U352" i="3" s="1"/>
  <c r="V352" i="3" s="1"/>
  <c r="W352" i="3" s="1"/>
  <c r="X352" i="3" s="1"/>
  <c r="Y352" i="3" s="1"/>
  <c r="Z352" i="3" s="1"/>
  <c r="AA352" i="3" s="1"/>
  <c r="AD338" i="3"/>
  <c r="AE338" i="3" s="1"/>
  <c r="AF338" i="3" s="1"/>
  <c r="AG338" i="3" s="1"/>
  <c r="AH338" i="3" s="1"/>
  <c r="AI338" i="3" s="1"/>
  <c r="AJ338" i="3" s="1"/>
  <c r="AK338" i="3" s="1"/>
  <c r="AL338" i="3" s="1"/>
  <c r="AM338" i="3" s="1"/>
  <c r="AN338" i="3" s="1"/>
  <c r="AO338" i="3" s="1"/>
  <c r="AP338" i="3" s="1"/>
  <c r="AQ338" i="3" s="1"/>
  <c r="AR338" i="3" s="1"/>
  <c r="AS338" i="3" s="1"/>
  <c r="AT338" i="3" s="1"/>
  <c r="AU338" i="3" s="1"/>
  <c r="AV338" i="3" s="1"/>
  <c r="AW338" i="3" s="1"/>
  <c r="AX338" i="3" s="1"/>
  <c r="AY338" i="3" s="1"/>
  <c r="AZ338" i="3" s="1"/>
  <c r="BA338" i="3" s="1"/>
  <c r="BB338" i="3" s="1"/>
  <c r="C338" i="3"/>
  <c r="D338" i="3"/>
  <c r="E338" i="3" s="1"/>
  <c r="F338" i="3" s="1"/>
  <c r="G338" i="3" s="1"/>
  <c r="H338" i="3" s="1"/>
  <c r="I338" i="3" s="1"/>
  <c r="J338" i="3"/>
  <c r="K338" i="3" s="1"/>
  <c r="L338" i="3" s="1"/>
  <c r="M338" i="3" s="1"/>
  <c r="N338" i="3" s="1"/>
  <c r="O338" i="3" s="1"/>
  <c r="P338" i="3" s="1"/>
  <c r="Q338" i="3" s="1"/>
  <c r="R338" i="3" s="1"/>
  <c r="S338" i="3" s="1"/>
  <c r="T338" i="3" s="1"/>
  <c r="U338" i="3" s="1"/>
  <c r="V338" i="3" s="1"/>
  <c r="W338" i="3" s="1"/>
  <c r="X338" i="3" s="1"/>
  <c r="Y338" i="3" s="1"/>
  <c r="Z338" i="3" s="1"/>
  <c r="AA338" i="3" s="1"/>
  <c r="AD318" i="3"/>
  <c r="AE318" i="3" s="1"/>
  <c r="AF318" i="3" s="1"/>
  <c r="AG318" i="3"/>
  <c r="AH318" i="3" s="1"/>
  <c r="AI318" i="3" s="1"/>
  <c r="AJ318" i="3" s="1"/>
  <c r="AK318" i="3" s="1"/>
  <c r="AL318" i="3" s="1"/>
  <c r="AM318" i="3" s="1"/>
  <c r="AN318" i="3" s="1"/>
  <c r="AO318" i="3" s="1"/>
  <c r="AP318" i="3" s="1"/>
  <c r="AQ318" i="3" s="1"/>
  <c r="AR318" i="3" s="1"/>
  <c r="AS318" i="3" s="1"/>
  <c r="AT318" i="3" s="1"/>
  <c r="AU318" i="3" s="1"/>
  <c r="AV318" i="3" s="1"/>
  <c r="AW318" i="3" s="1"/>
  <c r="AX318" i="3" s="1"/>
  <c r="AY318" i="3" s="1"/>
  <c r="AZ318" i="3" s="1"/>
  <c r="BA318" i="3" s="1"/>
  <c r="BB318" i="3" s="1"/>
  <c r="C318" i="3"/>
  <c r="D318" i="3" s="1"/>
  <c r="E318" i="3" s="1"/>
  <c r="F318" i="3" s="1"/>
  <c r="G318" i="3" s="1"/>
  <c r="H318" i="3" s="1"/>
  <c r="I318" i="3" s="1"/>
  <c r="J318" i="3" s="1"/>
  <c r="K318" i="3" s="1"/>
  <c r="L318" i="3" s="1"/>
  <c r="M318" i="3" s="1"/>
  <c r="N318" i="3" s="1"/>
  <c r="O318" i="3" s="1"/>
  <c r="P318" i="3" s="1"/>
  <c r="Q318" i="3" s="1"/>
  <c r="R318" i="3" s="1"/>
  <c r="S318" i="3" s="1"/>
  <c r="T318" i="3" s="1"/>
  <c r="U318" i="3" s="1"/>
  <c r="V318" i="3" s="1"/>
  <c r="W318" i="3" s="1"/>
  <c r="X318" i="3" s="1"/>
  <c r="Y318" i="3" s="1"/>
  <c r="Z318" i="3" s="1"/>
  <c r="AA318" i="3" s="1"/>
  <c r="AD295" i="3"/>
  <c r="AE295" i="3" s="1"/>
  <c r="AF295" i="3" s="1"/>
  <c r="AG295" i="3" s="1"/>
  <c r="AH295" i="3" s="1"/>
  <c r="AI295" i="3" s="1"/>
  <c r="AJ295" i="3" s="1"/>
  <c r="AK295" i="3" s="1"/>
  <c r="AL295" i="3" s="1"/>
  <c r="AM295" i="3" s="1"/>
  <c r="AN295" i="3" s="1"/>
  <c r="AO295" i="3" s="1"/>
  <c r="AP295" i="3" s="1"/>
  <c r="AQ295" i="3" s="1"/>
  <c r="AR295" i="3" s="1"/>
  <c r="AS295" i="3" s="1"/>
  <c r="AT295" i="3" s="1"/>
  <c r="AU295" i="3" s="1"/>
  <c r="AV295" i="3" s="1"/>
  <c r="AW295" i="3" s="1"/>
  <c r="AX295" i="3" s="1"/>
  <c r="AY295" i="3" s="1"/>
  <c r="AZ295" i="3" s="1"/>
  <c r="BA295" i="3" s="1"/>
  <c r="BB295" i="3" s="1"/>
  <c r="C295" i="3"/>
  <c r="D295" i="3" s="1"/>
  <c r="E295" i="3" s="1"/>
  <c r="F295" i="3" s="1"/>
  <c r="G295" i="3" s="1"/>
  <c r="H295" i="3" s="1"/>
  <c r="I295" i="3" s="1"/>
  <c r="J295" i="3" s="1"/>
  <c r="K295" i="3" s="1"/>
  <c r="L295" i="3" s="1"/>
  <c r="M295" i="3" s="1"/>
  <c r="N295" i="3" s="1"/>
  <c r="O295" i="3" s="1"/>
  <c r="P295" i="3" s="1"/>
  <c r="Q295" i="3" s="1"/>
  <c r="R295" i="3" s="1"/>
  <c r="S295" i="3" s="1"/>
  <c r="T295" i="3" s="1"/>
  <c r="U295" i="3" s="1"/>
  <c r="V295" i="3" s="1"/>
  <c r="W295" i="3" s="1"/>
  <c r="X295" i="3" s="1"/>
  <c r="Y295" i="3" s="1"/>
  <c r="Z295" i="3" s="1"/>
  <c r="AA295" i="3" s="1"/>
  <c r="AD275" i="3"/>
  <c r="AE275" i="3" s="1"/>
  <c r="AF275" i="3" s="1"/>
  <c r="AG275" i="3" s="1"/>
  <c r="AH275" i="3" s="1"/>
  <c r="AI275" i="3" s="1"/>
  <c r="AJ275" i="3" s="1"/>
  <c r="AK275" i="3" s="1"/>
  <c r="AL275" i="3" s="1"/>
  <c r="AM275" i="3" s="1"/>
  <c r="AN275" i="3" s="1"/>
  <c r="AO275" i="3" s="1"/>
  <c r="AP275" i="3" s="1"/>
  <c r="AQ275" i="3" s="1"/>
  <c r="AR275" i="3" s="1"/>
  <c r="AS275" i="3" s="1"/>
  <c r="AT275" i="3" s="1"/>
  <c r="AU275" i="3" s="1"/>
  <c r="AV275" i="3" s="1"/>
  <c r="AW275" i="3" s="1"/>
  <c r="AX275" i="3" s="1"/>
  <c r="AY275" i="3" s="1"/>
  <c r="AZ275" i="3" s="1"/>
  <c r="BA275" i="3" s="1"/>
  <c r="BB275" i="3" s="1"/>
  <c r="C275" i="3"/>
  <c r="D275" i="3" s="1"/>
  <c r="E275" i="3" s="1"/>
  <c r="F275" i="3" s="1"/>
  <c r="G275" i="3" s="1"/>
  <c r="H275" i="3" s="1"/>
  <c r="I275" i="3" s="1"/>
  <c r="J275" i="3" s="1"/>
  <c r="K275" i="3" s="1"/>
  <c r="L275" i="3" s="1"/>
  <c r="M275" i="3" s="1"/>
  <c r="N275" i="3" s="1"/>
  <c r="O275" i="3" s="1"/>
  <c r="P275" i="3" s="1"/>
  <c r="Q275" i="3" s="1"/>
  <c r="R275" i="3" s="1"/>
  <c r="S275" i="3" s="1"/>
  <c r="T275" i="3" s="1"/>
  <c r="U275" i="3" s="1"/>
  <c r="V275" i="3" s="1"/>
  <c r="W275" i="3" s="1"/>
  <c r="X275" i="3" s="1"/>
  <c r="Y275" i="3" s="1"/>
  <c r="Z275" i="3" s="1"/>
  <c r="AA275" i="3" s="1"/>
  <c r="AD250" i="3"/>
  <c r="AE250" i="3" s="1"/>
  <c r="AF250" i="3" s="1"/>
  <c r="AG250" i="3" s="1"/>
  <c r="AH250" i="3" s="1"/>
  <c r="AI250" i="3" s="1"/>
  <c r="AJ250" i="3" s="1"/>
  <c r="AK250" i="3" s="1"/>
  <c r="AL250" i="3" s="1"/>
  <c r="AM250" i="3" s="1"/>
  <c r="AN250" i="3" s="1"/>
  <c r="AO250" i="3" s="1"/>
  <c r="AP250" i="3" s="1"/>
  <c r="AQ250" i="3" s="1"/>
  <c r="AR250" i="3" s="1"/>
  <c r="AS250" i="3" s="1"/>
  <c r="AT250" i="3" s="1"/>
  <c r="AU250" i="3" s="1"/>
  <c r="AV250" i="3" s="1"/>
  <c r="AW250" i="3" s="1"/>
  <c r="AX250" i="3" s="1"/>
  <c r="AY250" i="3" s="1"/>
  <c r="AZ250" i="3" s="1"/>
  <c r="BA250" i="3" s="1"/>
  <c r="BB250" i="3" s="1"/>
  <c r="C250" i="3"/>
  <c r="D250" i="3" s="1"/>
  <c r="E250" i="3" s="1"/>
  <c r="F250" i="3" s="1"/>
  <c r="G250" i="3" s="1"/>
  <c r="H250" i="3" s="1"/>
  <c r="I250" i="3" s="1"/>
  <c r="J250" i="3" s="1"/>
  <c r="K250" i="3" s="1"/>
  <c r="L250" i="3" s="1"/>
  <c r="M250" i="3" s="1"/>
  <c r="N250" i="3" s="1"/>
  <c r="O250" i="3" s="1"/>
  <c r="P250" i="3" s="1"/>
  <c r="Q250" i="3" s="1"/>
  <c r="R250" i="3" s="1"/>
  <c r="S250" i="3" s="1"/>
  <c r="T250" i="3" s="1"/>
  <c r="U250" i="3" s="1"/>
  <c r="V250" i="3" s="1"/>
  <c r="W250" i="3" s="1"/>
  <c r="X250" i="3" s="1"/>
  <c r="Y250" i="3" s="1"/>
  <c r="Z250" i="3" s="1"/>
  <c r="AA250" i="3" s="1"/>
  <c r="AD230" i="3"/>
  <c r="AE230" i="3" s="1"/>
  <c r="AF230" i="3" s="1"/>
  <c r="AG230" i="3" s="1"/>
  <c r="AH230" i="3" s="1"/>
  <c r="AI230" i="3" s="1"/>
  <c r="AJ230" i="3" s="1"/>
  <c r="AK230" i="3" s="1"/>
  <c r="AL230" i="3" s="1"/>
  <c r="AM230" i="3" s="1"/>
  <c r="AN230" i="3" s="1"/>
  <c r="AO230" i="3" s="1"/>
  <c r="AP230" i="3" s="1"/>
  <c r="AQ230" i="3" s="1"/>
  <c r="AR230" i="3" s="1"/>
  <c r="AS230" i="3" s="1"/>
  <c r="AT230" i="3" s="1"/>
  <c r="AU230" i="3" s="1"/>
  <c r="AV230" i="3" s="1"/>
  <c r="AW230" i="3" s="1"/>
  <c r="AX230" i="3" s="1"/>
  <c r="AY230" i="3" s="1"/>
  <c r="AZ230" i="3" s="1"/>
  <c r="BA230" i="3" s="1"/>
  <c r="BB230" i="3" s="1"/>
  <c r="C230" i="3"/>
  <c r="D230" i="3" s="1"/>
  <c r="E230" i="3" s="1"/>
  <c r="F230" i="3" s="1"/>
  <c r="G230" i="3" s="1"/>
  <c r="H230" i="3" s="1"/>
  <c r="I230" i="3" s="1"/>
  <c r="J230" i="3" s="1"/>
  <c r="K230" i="3" s="1"/>
  <c r="L230" i="3" s="1"/>
  <c r="M230" i="3" s="1"/>
  <c r="N230" i="3" s="1"/>
  <c r="O230" i="3" s="1"/>
  <c r="P230" i="3" s="1"/>
  <c r="Q230" i="3" s="1"/>
  <c r="R230" i="3" s="1"/>
  <c r="S230" i="3" s="1"/>
  <c r="T230" i="3" s="1"/>
  <c r="U230" i="3" s="1"/>
  <c r="V230" i="3" s="1"/>
  <c r="W230" i="3" s="1"/>
  <c r="X230" i="3" s="1"/>
  <c r="Y230" i="3" s="1"/>
  <c r="Z230" i="3" s="1"/>
  <c r="AA230" i="3" s="1"/>
  <c r="AD204" i="3"/>
  <c r="AE204" i="3" s="1"/>
  <c r="AF204" i="3" s="1"/>
  <c r="AG204" i="3" s="1"/>
  <c r="AH204" i="3" s="1"/>
  <c r="AI204" i="3" s="1"/>
  <c r="AJ204" i="3" s="1"/>
  <c r="AK204" i="3" s="1"/>
  <c r="AL204" i="3" s="1"/>
  <c r="AM204" i="3" s="1"/>
  <c r="AN204" i="3" s="1"/>
  <c r="AO204" i="3" s="1"/>
  <c r="AP204" i="3" s="1"/>
  <c r="AQ204" i="3" s="1"/>
  <c r="AR204" i="3" s="1"/>
  <c r="AS204" i="3" s="1"/>
  <c r="AT204" i="3" s="1"/>
  <c r="AU204" i="3" s="1"/>
  <c r="AV204" i="3" s="1"/>
  <c r="AW204" i="3" s="1"/>
  <c r="AX204" i="3" s="1"/>
  <c r="AY204" i="3" s="1"/>
  <c r="AZ204" i="3" s="1"/>
  <c r="BA204" i="3" s="1"/>
  <c r="BB204" i="3" s="1"/>
  <c r="C204" i="3"/>
  <c r="D204" i="3" s="1"/>
  <c r="E204" i="3" s="1"/>
  <c r="F204" i="3" s="1"/>
  <c r="G204" i="3" s="1"/>
  <c r="H204" i="3" s="1"/>
  <c r="I204" i="3" s="1"/>
  <c r="J204" i="3" s="1"/>
  <c r="K204" i="3" s="1"/>
  <c r="L204" i="3" s="1"/>
  <c r="M204" i="3" s="1"/>
  <c r="N204" i="3" s="1"/>
  <c r="O204" i="3" s="1"/>
  <c r="P204" i="3" s="1"/>
  <c r="Q204" i="3" s="1"/>
  <c r="R204" i="3" s="1"/>
  <c r="S204" i="3" s="1"/>
  <c r="T204" i="3" s="1"/>
  <c r="U204" i="3" s="1"/>
  <c r="V204" i="3" s="1"/>
  <c r="W204" i="3" s="1"/>
  <c r="X204" i="3" s="1"/>
  <c r="Y204" i="3" s="1"/>
  <c r="Z204" i="3" s="1"/>
  <c r="AA204" i="3" s="1"/>
  <c r="AD184" i="3"/>
  <c r="AE184" i="3" s="1"/>
  <c r="AF184" i="3" s="1"/>
  <c r="AG184" i="3" s="1"/>
  <c r="AH184" i="3" s="1"/>
  <c r="AI184" i="3" s="1"/>
  <c r="AJ184" i="3" s="1"/>
  <c r="AK184" i="3" s="1"/>
  <c r="AL184" i="3"/>
  <c r="AM184" i="3" s="1"/>
  <c r="AN184" i="3" s="1"/>
  <c r="AO184" i="3" s="1"/>
  <c r="AP184" i="3" s="1"/>
  <c r="AQ184" i="3" s="1"/>
  <c r="AR184" i="3" s="1"/>
  <c r="AS184" i="3" s="1"/>
  <c r="AT184" i="3" s="1"/>
  <c r="AU184" i="3" s="1"/>
  <c r="AV184" i="3" s="1"/>
  <c r="AW184" i="3" s="1"/>
  <c r="AX184" i="3" s="1"/>
  <c r="AY184" i="3" s="1"/>
  <c r="AZ184" i="3" s="1"/>
  <c r="BA184" i="3" s="1"/>
  <c r="BB184" i="3" s="1"/>
  <c r="C184" i="3"/>
  <c r="D184" i="3" s="1"/>
  <c r="E184" i="3" s="1"/>
  <c r="F184" i="3" s="1"/>
  <c r="G184" i="3" s="1"/>
  <c r="H184" i="3" s="1"/>
  <c r="I184" i="3" s="1"/>
  <c r="J184" i="3" s="1"/>
  <c r="K184" i="3" s="1"/>
  <c r="L184" i="3" s="1"/>
  <c r="M184" i="3" s="1"/>
  <c r="N184" i="3" s="1"/>
  <c r="O184" i="3" s="1"/>
  <c r="P184" i="3" s="1"/>
  <c r="Q184" i="3" s="1"/>
  <c r="R184" i="3" s="1"/>
  <c r="S184" i="3" s="1"/>
  <c r="T184" i="3" s="1"/>
  <c r="U184" i="3" s="1"/>
  <c r="V184" i="3" s="1"/>
  <c r="W184" i="3" s="1"/>
  <c r="X184" i="3" s="1"/>
  <c r="Y184" i="3" s="1"/>
  <c r="Z184" i="3" s="1"/>
  <c r="AA184" i="3" s="1"/>
  <c r="AD164" i="3"/>
  <c r="AE164" i="3" s="1"/>
  <c r="AF164" i="3" s="1"/>
  <c r="AG164" i="3" s="1"/>
  <c r="AH164" i="3" s="1"/>
  <c r="AI164" i="3" s="1"/>
  <c r="AJ164" i="3" s="1"/>
  <c r="AK164" i="3" s="1"/>
  <c r="AL164" i="3" s="1"/>
  <c r="AM164" i="3" s="1"/>
  <c r="AN164" i="3" s="1"/>
  <c r="AO164" i="3" s="1"/>
  <c r="AP164" i="3" s="1"/>
  <c r="AQ164" i="3" s="1"/>
  <c r="AR164" i="3" s="1"/>
  <c r="AS164" i="3" s="1"/>
  <c r="AT164" i="3" s="1"/>
  <c r="AU164" i="3" s="1"/>
  <c r="AV164" i="3" s="1"/>
  <c r="AW164" i="3" s="1"/>
  <c r="AX164" i="3" s="1"/>
  <c r="AY164" i="3" s="1"/>
  <c r="AZ164" i="3" s="1"/>
  <c r="BA164" i="3" s="1"/>
  <c r="BB164" i="3" s="1"/>
  <c r="C164" i="3"/>
  <c r="D164" i="3" s="1"/>
  <c r="E164" i="3" s="1"/>
  <c r="F164" i="3" s="1"/>
  <c r="G164" i="3" s="1"/>
  <c r="H164" i="3" s="1"/>
  <c r="I164" i="3" s="1"/>
  <c r="J164" i="3" s="1"/>
  <c r="K164" i="3" s="1"/>
  <c r="L164" i="3" s="1"/>
  <c r="M164" i="3" s="1"/>
  <c r="N164" i="3" s="1"/>
  <c r="O164" i="3" s="1"/>
  <c r="P164" i="3" s="1"/>
  <c r="Q164" i="3" s="1"/>
  <c r="R164" i="3" s="1"/>
  <c r="S164" i="3" s="1"/>
  <c r="T164" i="3" s="1"/>
  <c r="U164" i="3" s="1"/>
  <c r="V164" i="3" s="1"/>
  <c r="W164" i="3" s="1"/>
  <c r="X164" i="3" s="1"/>
  <c r="Y164" i="3" s="1"/>
  <c r="Z164" i="3" s="1"/>
  <c r="AA164" i="3" s="1"/>
  <c r="AD140" i="3"/>
  <c r="AE140" i="3" s="1"/>
  <c r="AF140" i="3" s="1"/>
  <c r="AG140" i="3" s="1"/>
  <c r="AH140" i="3" s="1"/>
  <c r="AI140" i="3" s="1"/>
  <c r="AJ140" i="3" s="1"/>
  <c r="AK140" i="3" s="1"/>
  <c r="AL140" i="3" s="1"/>
  <c r="AM140" i="3" s="1"/>
  <c r="AN140" i="3" s="1"/>
  <c r="AO140" i="3" s="1"/>
  <c r="AP140" i="3" s="1"/>
  <c r="AQ140" i="3" s="1"/>
  <c r="AR140" i="3" s="1"/>
  <c r="AS140" i="3" s="1"/>
  <c r="AT140" i="3" s="1"/>
  <c r="AU140" i="3" s="1"/>
  <c r="AV140" i="3" s="1"/>
  <c r="AW140" i="3" s="1"/>
  <c r="AX140" i="3" s="1"/>
  <c r="AY140" i="3" s="1"/>
  <c r="AZ140" i="3" s="1"/>
  <c r="BA140" i="3" s="1"/>
  <c r="BB140" i="3" s="1"/>
  <c r="C140" i="3"/>
  <c r="D140" i="3" s="1"/>
  <c r="E140" i="3" s="1"/>
  <c r="F140" i="3" s="1"/>
  <c r="G140" i="3" s="1"/>
  <c r="H140" i="3" s="1"/>
  <c r="I140" i="3" s="1"/>
  <c r="J140" i="3" s="1"/>
  <c r="K140" i="3" s="1"/>
  <c r="L140" i="3" s="1"/>
  <c r="M140" i="3" s="1"/>
  <c r="N140" i="3" s="1"/>
  <c r="O140" i="3" s="1"/>
  <c r="P140" i="3" s="1"/>
  <c r="Q140" i="3" s="1"/>
  <c r="R140" i="3" s="1"/>
  <c r="S140" i="3" s="1"/>
  <c r="T140" i="3" s="1"/>
  <c r="U140" i="3" s="1"/>
  <c r="V140" i="3" s="1"/>
  <c r="W140" i="3" s="1"/>
  <c r="X140" i="3" s="1"/>
  <c r="Y140" i="3" s="1"/>
  <c r="Z140" i="3" s="1"/>
  <c r="AA140" i="3" s="1"/>
  <c r="AD115" i="3"/>
  <c r="AE115" i="3" s="1"/>
  <c r="AF115" i="3" s="1"/>
  <c r="AG115" i="3" s="1"/>
  <c r="AH115" i="3" s="1"/>
  <c r="AI115" i="3" s="1"/>
  <c r="AJ115" i="3" s="1"/>
  <c r="AK115" i="3" s="1"/>
  <c r="AL115" i="3" s="1"/>
  <c r="AM115" i="3" s="1"/>
  <c r="AN115" i="3" s="1"/>
  <c r="AO115" i="3" s="1"/>
  <c r="AP115" i="3" s="1"/>
  <c r="AQ115" i="3" s="1"/>
  <c r="AR115" i="3" s="1"/>
  <c r="AS115" i="3" s="1"/>
  <c r="AT115" i="3" s="1"/>
  <c r="AU115" i="3" s="1"/>
  <c r="AV115" i="3" s="1"/>
  <c r="AW115" i="3" s="1"/>
  <c r="AX115" i="3" s="1"/>
  <c r="AY115" i="3" s="1"/>
  <c r="AZ115" i="3" s="1"/>
  <c r="BA115" i="3" s="1"/>
  <c r="BB115" i="3" s="1"/>
  <c r="C115" i="3"/>
  <c r="D115" i="3" s="1"/>
  <c r="E115" i="3" s="1"/>
  <c r="F115" i="3" s="1"/>
  <c r="G115" i="3" s="1"/>
  <c r="H115" i="3" s="1"/>
  <c r="I115" i="3" s="1"/>
  <c r="J115" i="3" s="1"/>
  <c r="K115" i="3" s="1"/>
  <c r="L115" i="3" s="1"/>
  <c r="M115" i="3" s="1"/>
  <c r="N115" i="3" s="1"/>
  <c r="O115" i="3" s="1"/>
  <c r="P115" i="3" s="1"/>
  <c r="Q115" i="3" s="1"/>
  <c r="R115" i="3" s="1"/>
  <c r="S115" i="3" s="1"/>
  <c r="T115" i="3" s="1"/>
  <c r="U115" i="3" s="1"/>
  <c r="V115" i="3" s="1"/>
  <c r="W115" i="3" s="1"/>
  <c r="X115" i="3" s="1"/>
  <c r="Y115" i="3" s="1"/>
  <c r="Z115" i="3" s="1"/>
  <c r="AA115" i="3" s="1"/>
  <c r="AD91" i="3"/>
  <c r="AE91" i="3" s="1"/>
  <c r="AF91" i="3" s="1"/>
  <c r="AG91" i="3" s="1"/>
  <c r="AH91" i="3" s="1"/>
  <c r="AI91" i="3" s="1"/>
  <c r="AJ91" i="3" s="1"/>
  <c r="AK91" i="3" s="1"/>
  <c r="AL91" i="3" s="1"/>
  <c r="AM91" i="3" s="1"/>
  <c r="AN91" i="3" s="1"/>
  <c r="AO91" i="3" s="1"/>
  <c r="AP91" i="3" s="1"/>
  <c r="AQ91" i="3" s="1"/>
  <c r="AR91" i="3" s="1"/>
  <c r="AS91" i="3" s="1"/>
  <c r="AT91" i="3" s="1"/>
  <c r="AU91" i="3" s="1"/>
  <c r="AV91" i="3" s="1"/>
  <c r="AW91" i="3" s="1"/>
  <c r="AX91" i="3" s="1"/>
  <c r="AY91" i="3" s="1"/>
  <c r="AZ91" i="3" s="1"/>
  <c r="BA91" i="3" s="1"/>
  <c r="BB91" i="3" s="1"/>
  <c r="C91" i="3"/>
  <c r="D91" i="3" s="1"/>
  <c r="E91" i="3" s="1"/>
  <c r="F91" i="3" s="1"/>
  <c r="G91" i="3"/>
  <c r="H91" i="3" s="1"/>
  <c r="I91" i="3" s="1"/>
  <c r="J91" i="3" s="1"/>
  <c r="K91" i="3" s="1"/>
  <c r="L91" i="3" s="1"/>
  <c r="M91" i="3" s="1"/>
  <c r="N91" i="3" s="1"/>
  <c r="O91" i="3" s="1"/>
  <c r="P91" i="3" s="1"/>
  <c r="Q91" i="3" s="1"/>
  <c r="R91" i="3" s="1"/>
  <c r="S91" i="3" s="1"/>
  <c r="T91" i="3" s="1"/>
  <c r="U91" i="3" s="1"/>
  <c r="V91" i="3" s="1"/>
  <c r="W91" i="3" s="1"/>
  <c r="X91" i="3" s="1"/>
  <c r="Y91" i="3" s="1"/>
  <c r="Z91" i="3" s="1"/>
  <c r="AA91" i="3" s="1"/>
  <c r="AQ80" i="3"/>
  <c r="AQ78" i="3"/>
  <c r="AP80" i="3"/>
  <c r="AP78" i="3"/>
  <c r="AO78" i="3"/>
  <c r="BB557" i="3"/>
  <c r="BB569" i="3"/>
  <c r="BB571" i="3"/>
  <c r="BB572" i="3"/>
  <c r="BA557" i="3"/>
  <c r="BA569" i="3"/>
  <c r="BA570" i="3"/>
  <c r="BA571" i="3"/>
  <c r="BA573" i="3"/>
  <c r="AU557" i="3"/>
  <c r="AU570" i="3"/>
  <c r="AU571" i="3"/>
  <c r="AU572" i="3"/>
  <c r="AU573" i="3"/>
  <c r="AT557" i="3"/>
  <c r="AT569" i="3"/>
  <c r="AT570" i="3"/>
  <c r="AT572" i="3"/>
  <c r="AT573" i="3"/>
  <c r="AR557" i="3"/>
  <c r="AR569" i="3"/>
  <c r="AR571" i="3"/>
  <c r="AR572" i="3"/>
  <c r="AQ557" i="3"/>
  <c r="AQ569" i="3"/>
  <c r="AQ570" i="3"/>
  <c r="AQ571" i="3"/>
  <c r="AQ573" i="3"/>
  <c r="AP557" i="3"/>
  <c r="BH572" i="3" s="1"/>
  <c r="AP570" i="3"/>
  <c r="AP571" i="3"/>
  <c r="AP572" i="3"/>
  <c r="AP573" i="3"/>
  <c r="AO569" i="3"/>
  <c r="AO570" i="3"/>
  <c r="AO572" i="3"/>
  <c r="AO573" i="3"/>
  <c r="BB551" i="3"/>
  <c r="BA551" i="3"/>
  <c r="AY551" i="3"/>
  <c r="AX551" i="3"/>
  <c r="AV551" i="3"/>
  <c r="AU551" i="3"/>
  <c r="AT543" i="3"/>
  <c r="AR551" i="3"/>
  <c r="AQ551" i="3"/>
  <c r="AO543" i="3"/>
  <c r="BB537" i="3"/>
  <c r="BB538" i="3"/>
  <c r="BA537" i="3"/>
  <c r="BA538" i="3"/>
  <c r="AU529" i="3"/>
  <c r="AU537" i="3"/>
  <c r="AU538" i="3"/>
  <c r="AT529" i="3"/>
  <c r="AT538" i="3"/>
  <c r="AR529" i="3"/>
  <c r="AR538" i="3"/>
  <c r="AQ537" i="3"/>
  <c r="AQ538" i="3"/>
  <c r="AP537" i="3"/>
  <c r="AP538" i="3"/>
  <c r="AO537" i="3"/>
  <c r="BB515" i="3"/>
  <c r="BA515" i="3"/>
  <c r="AZ515" i="3"/>
  <c r="AU523" i="3"/>
  <c r="AT515" i="3"/>
  <c r="AR515" i="3"/>
  <c r="AQ515" i="3"/>
  <c r="AQ523" i="3"/>
  <c r="AP523" i="3"/>
  <c r="BB501" i="3"/>
  <c r="AZ501" i="3"/>
  <c r="AZ509" i="3"/>
  <c r="AX509" i="3"/>
  <c r="AW509" i="3"/>
  <c r="AU501" i="3"/>
  <c r="AT509" i="3"/>
  <c r="AQ509" i="3"/>
  <c r="AO501" i="3"/>
  <c r="AO509" i="3"/>
  <c r="BB484" i="3"/>
  <c r="BB494" i="3"/>
  <c r="BA484" i="3"/>
  <c r="BA495" i="3"/>
  <c r="AZ495" i="3"/>
  <c r="AU484" i="3"/>
  <c r="AU495" i="3"/>
  <c r="AT494" i="3"/>
  <c r="AT495" i="3"/>
  <c r="AQ495" i="3"/>
  <c r="AO494" i="3"/>
  <c r="AO495" i="3"/>
  <c r="BB478" i="3"/>
  <c r="BA470" i="3"/>
  <c r="AZ478" i="3"/>
  <c r="AU470" i="3"/>
  <c r="AT478" i="3"/>
  <c r="AQ470" i="3"/>
  <c r="AQ478" i="3"/>
  <c r="AP470" i="3"/>
  <c r="AO478" i="3"/>
  <c r="BA447" i="3"/>
  <c r="BA463" i="3"/>
  <c r="AU447" i="3"/>
  <c r="AU461" i="3"/>
  <c r="AU465" i="3"/>
  <c r="AT462" i="3"/>
  <c r="AT463" i="3"/>
  <c r="AR461" i="3"/>
  <c r="AR462" i="3"/>
  <c r="AR464" i="3"/>
  <c r="AR465" i="3"/>
  <c r="AQ463" i="3"/>
  <c r="AP447" i="3"/>
  <c r="AP461" i="3"/>
  <c r="AP465" i="3"/>
  <c r="AO462" i="3"/>
  <c r="AO463" i="3"/>
  <c r="AT430" i="3"/>
  <c r="AT440" i="3"/>
  <c r="AT441" i="3"/>
  <c r="AQ440" i="3"/>
  <c r="AQ442" i="3"/>
  <c r="AP442" i="3"/>
  <c r="AO442" i="3"/>
  <c r="BB413" i="3"/>
  <c r="BB425" i="3"/>
  <c r="BA413" i="3"/>
  <c r="BA423" i="3"/>
  <c r="AZ425" i="3"/>
  <c r="AU413" i="3"/>
  <c r="AU425" i="3"/>
  <c r="AT425" i="3"/>
  <c r="AR423" i="3"/>
  <c r="AR425" i="3"/>
  <c r="AQ425" i="3"/>
  <c r="AP413" i="3"/>
  <c r="AP423" i="3"/>
  <c r="AP425" i="3"/>
  <c r="AO425" i="3"/>
  <c r="BB405" i="3"/>
  <c r="BB406" i="3"/>
  <c r="BB408" i="3"/>
  <c r="BA405" i="3"/>
  <c r="BA407" i="3"/>
  <c r="AZ405" i="3"/>
  <c r="AU405" i="3"/>
  <c r="AU408" i="3"/>
  <c r="AT405" i="3"/>
  <c r="AT407" i="3"/>
  <c r="AT408" i="3"/>
  <c r="AR408" i="3"/>
  <c r="AQ405" i="3"/>
  <c r="AQ407" i="3"/>
  <c r="AQ408" i="3"/>
  <c r="AP404" i="3"/>
  <c r="AP406" i="3"/>
  <c r="AP407" i="3"/>
  <c r="AO405" i="3"/>
  <c r="AO406" i="3"/>
  <c r="BA371" i="3"/>
  <c r="BA383" i="3"/>
  <c r="BA386" i="3"/>
  <c r="AZ385" i="3"/>
  <c r="AZ386" i="3"/>
  <c r="AU386" i="3"/>
  <c r="AT383" i="3"/>
  <c r="AT384" i="3"/>
  <c r="AR383" i="3"/>
  <c r="AR386" i="3"/>
  <c r="AQ371" i="3"/>
  <c r="AP371" i="3"/>
  <c r="AP384" i="3"/>
  <c r="AP385" i="3"/>
  <c r="AO384" i="3"/>
  <c r="AO385" i="3"/>
  <c r="BB351" i="3"/>
  <c r="BB364" i="3"/>
  <c r="BB365" i="3"/>
  <c r="BA363" i="3"/>
  <c r="BA364" i="3"/>
  <c r="BA365" i="3"/>
  <c r="AZ351" i="3"/>
  <c r="AY363" i="3"/>
  <c r="AX363" i="3"/>
  <c r="AV364" i="3"/>
  <c r="AU351" i="3"/>
  <c r="AU366" i="3"/>
  <c r="AT351" i="3"/>
  <c r="AT364" i="3"/>
  <c r="BL364" i="3" s="1"/>
  <c r="AT365" i="3"/>
  <c r="BL365" i="3" s="1"/>
  <c r="AR364" i="3"/>
  <c r="AQ351" i="3"/>
  <c r="AQ363" i="3"/>
  <c r="AP351" i="3"/>
  <c r="AP365" i="3"/>
  <c r="AP366" i="3"/>
  <c r="AO364" i="3"/>
  <c r="AO365" i="3"/>
  <c r="AO366" i="3"/>
  <c r="BB346" i="3"/>
  <c r="AZ337" i="3"/>
  <c r="AZ345" i="3"/>
  <c r="AY345" i="3"/>
  <c r="AX346" i="3"/>
  <c r="AW337" i="3"/>
  <c r="AV337" i="3"/>
  <c r="AU345" i="3"/>
  <c r="AU346" i="3"/>
  <c r="AT346" i="3"/>
  <c r="AR346" i="3"/>
  <c r="AQ345" i="3"/>
  <c r="AP345" i="3"/>
  <c r="AO346" i="3"/>
  <c r="BB317" i="3"/>
  <c r="BB329" i="3"/>
  <c r="BA329" i="3"/>
  <c r="BA330" i="3"/>
  <c r="BA331" i="3"/>
  <c r="AU330" i="3"/>
  <c r="AU332" i="3"/>
  <c r="AT317" i="3"/>
  <c r="AT330" i="3"/>
  <c r="BL330" i="3" s="1"/>
  <c r="AR330" i="3"/>
  <c r="AQ331" i="3"/>
  <c r="AP329" i="3"/>
  <c r="AO317" i="3"/>
  <c r="BB308" i="3"/>
  <c r="BB311" i="3"/>
  <c r="BA312" i="3"/>
  <c r="AU310" i="3"/>
  <c r="AR308" i="3"/>
  <c r="AR312" i="3"/>
  <c r="AQ309" i="3"/>
  <c r="AQ310" i="3"/>
  <c r="AP294" i="3"/>
  <c r="BH308" i="3" s="1"/>
  <c r="AP308" i="3"/>
  <c r="AP311" i="3"/>
  <c r="AO310" i="3"/>
  <c r="BB274" i="3"/>
  <c r="BB288" i="3"/>
  <c r="BA274" i="3"/>
  <c r="BA289" i="3"/>
  <c r="AR288" i="3"/>
  <c r="AQ286" i="3"/>
  <c r="AO286" i="3"/>
  <c r="BB264" i="3"/>
  <c r="AU264" i="3"/>
  <c r="AU268" i="3"/>
  <c r="AR263" i="3"/>
  <c r="AR264" i="3"/>
  <c r="AR267" i="3"/>
  <c r="AR229" i="3"/>
  <c r="BJ243" i="3" s="1"/>
  <c r="AR243" i="3"/>
  <c r="AP229" i="3"/>
  <c r="BB223" i="3"/>
  <c r="BA222" i="3"/>
  <c r="BA197" i="3"/>
  <c r="AR197" i="3"/>
  <c r="AR198" i="3"/>
  <c r="AP197" i="3"/>
  <c r="AU177" i="3"/>
  <c r="AU178" i="3"/>
  <c r="AR177" i="3"/>
  <c r="AT108" i="3"/>
  <c r="AR109" i="3"/>
  <c r="AO106" i="3"/>
  <c r="BA80" i="3"/>
  <c r="AU80" i="3"/>
  <c r="AU78" i="3"/>
  <c r="AT78" i="3"/>
  <c r="AD77" i="3"/>
  <c r="AE77" i="3" s="1"/>
  <c r="AF77" i="3" s="1"/>
  <c r="AG77" i="3" s="1"/>
  <c r="AH77" i="3" s="1"/>
  <c r="AI77" i="3" s="1"/>
  <c r="AJ77" i="3" s="1"/>
  <c r="AK77" i="3" s="1"/>
  <c r="AL77" i="3" s="1"/>
  <c r="AM77" i="3" s="1"/>
  <c r="AN77" i="3" s="1"/>
  <c r="AO77" i="3" s="1"/>
  <c r="AP77" i="3" s="1"/>
  <c r="AQ77" i="3" s="1"/>
  <c r="AR77" i="3" s="1"/>
  <c r="AS77" i="3" s="1"/>
  <c r="AT77" i="3" s="1"/>
  <c r="AU77" i="3" s="1"/>
  <c r="AV77" i="3" s="1"/>
  <c r="AW77" i="3" s="1"/>
  <c r="AX77" i="3" s="1"/>
  <c r="AY77" i="3" s="1"/>
  <c r="AZ77" i="3" s="1"/>
  <c r="BA77" i="3" s="1"/>
  <c r="BB77" i="3" s="1"/>
  <c r="AA560" i="3"/>
  <c r="Z557" i="3"/>
  <c r="T557" i="3"/>
  <c r="T561" i="3"/>
  <c r="S560" i="3"/>
  <c r="S563" i="3"/>
  <c r="Q562" i="3"/>
  <c r="Q563" i="3"/>
  <c r="P559" i="3"/>
  <c r="P561" i="3"/>
  <c r="O557" i="3"/>
  <c r="O560" i="3"/>
  <c r="O561" i="3"/>
  <c r="O563" i="3"/>
  <c r="Z531" i="3"/>
  <c r="S529" i="3"/>
  <c r="S531" i="3"/>
  <c r="Q529" i="3"/>
  <c r="Q531" i="3"/>
  <c r="Q532" i="3"/>
  <c r="P532" i="3"/>
  <c r="O529" i="3"/>
  <c r="O532" i="3"/>
  <c r="AA503" i="3"/>
  <c r="X503" i="3"/>
  <c r="U503" i="3"/>
  <c r="T501" i="3"/>
  <c r="Q501" i="3"/>
  <c r="Q503" i="3"/>
  <c r="O501" i="3"/>
  <c r="AA486" i="3"/>
  <c r="T484" i="3"/>
  <c r="T487" i="3"/>
  <c r="S484" i="3"/>
  <c r="S487" i="3"/>
  <c r="Q487" i="3"/>
  <c r="O484" i="3"/>
  <c r="O486" i="3"/>
  <c r="AA451" i="3"/>
  <c r="Z447" i="3"/>
  <c r="Z449" i="3"/>
  <c r="Z453" i="3"/>
  <c r="T447" i="3"/>
  <c r="T451" i="3"/>
  <c r="S449" i="3"/>
  <c r="S450" i="3"/>
  <c r="Q452" i="3"/>
  <c r="P453" i="3"/>
  <c r="O447" i="3"/>
  <c r="O451" i="3"/>
  <c r="AA432" i="3"/>
  <c r="AA434" i="3"/>
  <c r="S430" i="3"/>
  <c r="S434" i="3"/>
  <c r="AA415" i="3"/>
  <c r="AA417" i="3"/>
  <c r="T415" i="3"/>
  <c r="T417" i="3"/>
  <c r="S417" i="3"/>
  <c r="Q415" i="3"/>
  <c r="P413" i="3"/>
  <c r="O415" i="3"/>
  <c r="AA395" i="3"/>
  <c r="AA399" i="3"/>
  <c r="Z398" i="3"/>
  <c r="Z399" i="3"/>
  <c r="T397" i="3"/>
  <c r="T398" i="3"/>
  <c r="T399" i="3"/>
  <c r="S396" i="3"/>
  <c r="S397" i="3"/>
  <c r="S398" i="3"/>
  <c r="Q395" i="3"/>
  <c r="Q397" i="3"/>
  <c r="Q398" i="3"/>
  <c r="P395" i="3"/>
  <c r="P397" i="3"/>
  <c r="O395" i="3"/>
  <c r="O396" i="3"/>
  <c r="O399" i="3"/>
  <c r="O340" i="3"/>
  <c r="AA296" i="3"/>
  <c r="AA299" i="3"/>
  <c r="Z297" i="3"/>
  <c r="Z299" i="3"/>
  <c r="T298" i="3"/>
  <c r="T299" i="3"/>
  <c r="T300" i="3"/>
  <c r="Q297" i="3"/>
  <c r="Q300" i="3"/>
  <c r="P294" i="3"/>
  <c r="O296" i="3"/>
  <c r="AA276" i="3"/>
  <c r="AA278" i="3"/>
  <c r="T276" i="3"/>
  <c r="T278" i="3"/>
  <c r="Q276" i="3"/>
  <c r="O278" i="3"/>
  <c r="S163" i="3"/>
  <c r="S168" i="3"/>
  <c r="P165" i="3"/>
  <c r="O168" i="3"/>
  <c r="Z93" i="3"/>
  <c r="Y97" i="3"/>
  <c r="T93" i="3"/>
  <c r="T96" i="3"/>
  <c r="T97" i="3"/>
  <c r="S96" i="3"/>
  <c r="Q93" i="3"/>
  <c r="AA80" i="3"/>
  <c r="T80" i="3"/>
  <c r="S80" i="3"/>
  <c r="R80" i="3"/>
  <c r="C77" i="3"/>
  <c r="D77" i="3" s="1"/>
  <c r="E77" i="3" s="1"/>
  <c r="F77" i="3" s="1"/>
  <c r="G77" i="3" s="1"/>
  <c r="H77" i="3" s="1"/>
  <c r="I77" i="3" s="1"/>
  <c r="J77" i="3" s="1"/>
  <c r="K77" i="3" s="1"/>
  <c r="L77" i="3" s="1"/>
  <c r="M77" i="3" s="1"/>
  <c r="N77" i="3" s="1"/>
  <c r="O77" i="3" s="1"/>
  <c r="P77" i="3" s="1"/>
  <c r="Q77" i="3" s="1"/>
  <c r="R77" i="3" s="1"/>
  <c r="S77" i="3" s="1"/>
  <c r="T77" i="3" s="1"/>
  <c r="U77" i="3" s="1"/>
  <c r="V77" i="3" s="1"/>
  <c r="W77" i="3" s="1"/>
  <c r="X77" i="3" s="1"/>
  <c r="Y77" i="3" s="1"/>
  <c r="Z77" i="3" s="1"/>
  <c r="AE4" i="1"/>
  <c r="AF4" i="1" s="1"/>
  <c r="AG4" i="1" s="1"/>
  <c r="AH4" i="1" s="1"/>
  <c r="AI4" i="1" s="1"/>
  <c r="AJ4" i="1" s="1"/>
  <c r="AK4" i="1" s="1"/>
  <c r="AL4" i="1" s="1"/>
  <c r="AM4" i="1" s="1"/>
  <c r="AN4" i="1" s="1"/>
  <c r="AO4" i="1" s="1"/>
  <c r="AP4" i="1" s="1"/>
  <c r="AQ4" i="1" s="1"/>
  <c r="AR4" i="1" s="1"/>
  <c r="AS4" i="1" s="1"/>
  <c r="AT4" i="1" s="1"/>
  <c r="AU4" i="1" s="1"/>
  <c r="AV4" i="1" s="1"/>
  <c r="AW4" i="1" s="1"/>
  <c r="AX4" i="1" s="1"/>
  <c r="AY4" i="1" s="1"/>
  <c r="AZ4" i="1" s="1"/>
  <c r="BA4" i="1" s="1"/>
  <c r="BC4" i="1" s="1"/>
  <c r="BC36" i="1"/>
  <c r="BC35" i="1"/>
  <c r="BC33" i="1" s="1"/>
  <c r="BC34" i="1"/>
  <c r="BC31" i="1"/>
  <c r="BC30" i="1"/>
  <c r="BC29" i="1"/>
  <c r="BC28" i="1"/>
  <c r="BC27" i="1"/>
  <c r="BC25" i="1"/>
  <c r="BC18" i="1"/>
  <c r="BC14" i="1"/>
  <c r="BA36" i="1"/>
  <c r="AV36" i="1"/>
  <c r="AU36" i="1"/>
  <c r="AT36" i="1"/>
  <c r="AS36" i="1"/>
  <c r="AR36" i="1"/>
  <c r="AQ36" i="1"/>
  <c r="AP36" i="1"/>
  <c r="AO36" i="1"/>
  <c r="AN36" i="1"/>
  <c r="AM36" i="1"/>
  <c r="AL36" i="1"/>
  <c r="AK36" i="1"/>
  <c r="AJ36" i="1"/>
  <c r="AI36" i="1"/>
  <c r="AH36" i="1"/>
  <c r="AG36" i="1"/>
  <c r="BA35" i="1"/>
  <c r="BA33" i="1" s="1"/>
  <c r="AZ35" i="1"/>
  <c r="AY35" i="1"/>
  <c r="AX35" i="1"/>
  <c r="AV35" i="1"/>
  <c r="AV33" i="1" s="1"/>
  <c r="AU35" i="1"/>
  <c r="AU33" i="1" s="1"/>
  <c r="AT35" i="1"/>
  <c r="AT33" i="1" s="1"/>
  <c r="AS35" i="1"/>
  <c r="AR35" i="1"/>
  <c r="AR33" i="1" s="1"/>
  <c r="AQ35" i="1"/>
  <c r="AQ33" i="1" s="1"/>
  <c r="AP35" i="1"/>
  <c r="AP33" i="1" s="1"/>
  <c r="AO35" i="1"/>
  <c r="AO33" i="1" s="1"/>
  <c r="AN35" i="1"/>
  <c r="AN33" i="1" s="1"/>
  <c r="AM35" i="1"/>
  <c r="AM33" i="1" s="1"/>
  <c r="AL35" i="1"/>
  <c r="AL33" i="1" s="1"/>
  <c r="AK35" i="1"/>
  <c r="AK33" i="1" s="1"/>
  <c r="AJ35" i="1"/>
  <c r="AJ33" i="1" s="1"/>
  <c r="AI35" i="1"/>
  <c r="AI33" i="1" s="1"/>
  <c r="AH35" i="1"/>
  <c r="AH33" i="1" s="1"/>
  <c r="AG35" i="1"/>
  <c r="AG33" i="1" s="1"/>
  <c r="BA34" i="1"/>
  <c r="AZ34" i="1"/>
  <c r="AY34" i="1"/>
  <c r="AX34" i="1"/>
  <c r="AW34" i="1"/>
  <c r="AV34" i="1"/>
  <c r="AU34" i="1"/>
  <c r="AT34" i="1"/>
  <c r="AS34" i="1"/>
  <c r="AR34" i="1"/>
  <c r="AQ34" i="1"/>
  <c r="AP34" i="1"/>
  <c r="AO34" i="1"/>
  <c r="AN34" i="1"/>
  <c r="AM34" i="1"/>
  <c r="AL34" i="1"/>
  <c r="AK34" i="1"/>
  <c r="AJ34" i="1"/>
  <c r="AI34" i="1"/>
  <c r="AH34" i="1"/>
  <c r="AG34" i="1"/>
  <c r="BA31" i="1"/>
  <c r="AV25" i="1"/>
  <c r="AV27" i="1"/>
  <c r="AV28" i="1"/>
  <c r="AV29" i="1"/>
  <c r="AV30" i="1"/>
  <c r="AV31" i="1"/>
  <c r="AU25" i="1"/>
  <c r="AU27" i="1"/>
  <c r="AU28" i="1"/>
  <c r="AU30" i="1"/>
  <c r="AU31" i="1"/>
  <c r="AT25" i="1"/>
  <c r="AT27" i="1"/>
  <c r="AT28" i="1"/>
  <c r="AT29" i="1"/>
  <c r="AT30" i="1"/>
  <c r="AT31" i="1"/>
  <c r="AS25" i="1"/>
  <c r="AS27" i="1"/>
  <c r="AS28" i="1"/>
  <c r="AS29" i="1"/>
  <c r="AS30" i="1"/>
  <c r="AS31" i="1"/>
  <c r="AR25" i="1"/>
  <c r="AR27" i="1"/>
  <c r="AR28" i="1"/>
  <c r="AR29" i="1"/>
  <c r="AR30" i="1"/>
  <c r="AR31" i="1"/>
  <c r="AQ25" i="1"/>
  <c r="AQ27" i="1"/>
  <c r="AQ28" i="1"/>
  <c r="AQ29" i="1"/>
  <c r="AQ30" i="1"/>
  <c r="AQ31" i="1"/>
  <c r="AP25" i="1"/>
  <c r="AP27" i="1"/>
  <c r="AP28" i="1"/>
  <c r="AP29" i="1"/>
  <c r="AP30" i="1"/>
  <c r="AP31" i="1"/>
  <c r="AO25" i="1"/>
  <c r="AO27" i="1"/>
  <c r="AO28" i="1"/>
  <c r="AO29" i="1"/>
  <c r="AO30" i="1"/>
  <c r="AO31" i="1"/>
  <c r="AN25" i="1"/>
  <c r="AN27" i="1"/>
  <c r="AN28" i="1"/>
  <c r="AN29" i="1"/>
  <c r="AN30" i="1"/>
  <c r="AN31" i="1"/>
  <c r="AM25" i="1"/>
  <c r="AM27" i="1"/>
  <c r="AM28" i="1"/>
  <c r="AM29" i="1"/>
  <c r="AM30" i="1"/>
  <c r="AM31" i="1"/>
  <c r="AL25" i="1"/>
  <c r="AL27" i="1"/>
  <c r="AL28" i="1"/>
  <c r="AL29" i="1"/>
  <c r="AL30" i="1"/>
  <c r="AL31" i="1"/>
  <c r="AK25" i="1"/>
  <c r="AK27" i="1"/>
  <c r="AK28" i="1"/>
  <c r="AK29" i="1"/>
  <c r="AK30" i="1"/>
  <c r="AK31" i="1"/>
  <c r="AJ25" i="1"/>
  <c r="AJ27" i="1"/>
  <c r="AJ28" i="1"/>
  <c r="AJ29" i="1"/>
  <c r="AJ30" i="1"/>
  <c r="AJ31" i="1"/>
  <c r="AI25" i="1"/>
  <c r="AI27" i="1"/>
  <c r="AI28" i="1"/>
  <c r="AI29" i="1"/>
  <c r="AI30" i="1"/>
  <c r="AI31" i="1"/>
  <c r="AH25" i="1"/>
  <c r="AH27" i="1"/>
  <c r="AH28" i="1"/>
  <c r="AH29" i="1"/>
  <c r="AH30" i="1"/>
  <c r="AH31" i="1"/>
  <c r="AG25" i="1"/>
  <c r="AG27" i="1"/>
  <c r="AG28" i="1"/>
  <c r="AG29" i="1"/>
  <c r="AG30" i="1"/>
  <c r="AG31" i="1"/>
  <c r="BA18" i="1"/>
  <c r="AZ18" i="1"/>
  <c r="AY18" i="1"/>
  <c r="AX18" i="1"/>
  <c r="AW18" i="1"/>
  <c r="AV18" i="1"/>
  <c r="AU18" i="1"/>
  <c r="AT18" i="1"/>
  <c r="AS18" i="1"/>
  <c r="AR18" i="1"/>
  <c r="AQ18" i="1"/>
  <c r="AP18" i="1"/>
  <c r="AO18" i="1"/>
  <c r="AN18" i="1"/>
  <c r="AM18" i="1"/>
  <c r="AL18" i="1"/>
  <c r="AK18" i="1"/>
  <c r="AJ18" i="1"/>
  <c r="AI18" i="1"/>
  <c r="AH18" i="1"/>
  <c r="AG18" i="1"/>
  <c r="AV14" i="1"/>
  <c r="AU14" i="1"/>
  <c r="AT14" i="1"/>
  <c r="AS14" i="1"/>
  <c r="AR14" i="1"/>
  <c r="AQ14" i="1"/>
  <c r="AP14" i="1"/>
  <c r="AO14" i="1"/>
  <c r="AN14" i="1"/>
  <c r="AM14" i="1"/>
  <c r="AL14" i="1"/>
  <c r="AK14" i="1"/>
  <c r="AJ14" i="1"/>
  <c r="AI14" i="1"/>
  <c r="AH14" i="1"/>
  <c r="AG14" i="1"/>
  <c r="AF36" i="1"/>
  <c r="AF35" i="1"/>
  <c r="AF33" i="1" s="1"/>
  <c r="AF34" i="1"/>
  <c r="AF31" i="1"/>
  <c r="AF30" i="1"/>
  <c r="AF29" i="1"/>
  <c r="AF28" i="1"/>
  <c r="AF27" i="1"/>
  <c r="AF25" i="1"/>
  <c r="AF18" i="1"/>
  <c r="AF14" i="1"/>
  <c r="AE36" i="1"/>
  <c r="AE35" i="1"/>
  <c r="AE33" i="1" s="1"/>
  <c r="AE34" i="1"/>
  <c r="AE31" i="1"/>
  <c r="AE30" i="1"/>
  <c r="AE29" i="1"/>
  <c r="AE28" i="1"/>
  <c r="AE27" i="1"/>
  <c r="AE25" i="1"/>
  <c r="AE18" i="1"/>
  <c r="AE14" i="1"/>
  <c r="AD22" i="50"/>
  <c r="AD42" i="20"/>
  <c r="AD41" i="20"/>
  <c r="AD38" i="20"/>
  <c r="AD37" i="20"/>
  <c r="AD36" i="20"/>
  <c r="AD35" i="20"/>
  <c r="AD34" i="20"/>
  <c r="AD33" i="20"/>
  <c r="AD32" i="20"/>
  <c r="AD31" i="20"/>
  <c r="AD30" i="20"/>
  <c r="AD29" i="20"/>
  <c r="AD28" i="20"/>
  <c r="AD25" i="20"/>
  <c r="AD24" i="20"/>
  <c r="AD23" i="20"/>
  <c r="AD22" i="20"/>
  <c r="AD21" i="20"/>
  <c r="AD20" i="20"/>
  <c r="AD18" i="20"/>
  <c r="AD17" i="20"/>
  <c r="AD16" i="20"/>
  <c r="AD14" i="20"/>
  <c r="AD13" i="20"/>
  <c r="AD11" i="20"/>
  <c r="AD9" i="20"/>
  <c r="AD7" i="20"/>
  <c r="AD6" i="20"/>
  <c r="AD8" i="20" s="1"/>
  <c r="AD14" i="6"/>
  <c r="AD11" i="6"/>
  <c r="AD9" i="6"/>
  <c r="AD7" i="6"/>
  <c r="AD6" i="6"/>
  <c r="AD16" i="7"/>
  <c r="AD9" i="7"/>
  <c r="AD19" i="10"/>
  <c r="AD15" i="10"/>
  <c r="AD12" i="10"/>
  <c r="AD11" i="10"/>
  <c r="AD9" i="10"/>
  <c r="AD8" i="10"/>
  <c r="AD7" i="10"/>
  <c r="AD6" i="10"/>
  <c r="AD18" i="9"/>
  <c r="AD16" i="9"/>
  <c r="AD14" i="9"/>
  <c r="AD12" i="9"/>
  <c r="AD11" i="9"/>
  <c r="AD9" i="9"/>
  <c r="AD8" i="9"/>
  <c r="AD7" i="9"/>
  <c r="AD6" i="9"/>
  <c r="AD25" i="31"/>
  <c r="AD22" i="31"/>
  <c r="AD21" i="31"/>
  <c r="AD18" i="31"/>
  <c r="AD17" i="31"/>
  <c r="AD15" i="31"/>
  <c r="AD13" i="31"/>
  <c r="AC287" i="3" s="1"/>
  <c r="AD12" i="31"/>
  <c r="AD11" i="31"/>
  <c r="AD9" i="31"/>
  <c r="AD8" i="31"/>
  <c r="AD7" i="31"/>
  <c r="AD6" i="31"/>
  <c r="AD19" i="32"/>
  <c r="AD15" i="32"/>
  <c r="AD11" i="32"/>
  <c r="AD9" i="32"/>
  <c r="AD8" i="32"/>
  <c r="AD7" i="32"/>
  <c r="AD6" i="32"/>
  <c r="AD19" i="30"/>
  <c r="AD20" i="30" s="1"/>
  <c r="AD14" i="30"/>
  <c r="AD12" i="30"/>
  <c r="AD11" i="30"/>
  <c r="AD9" i="30"/>
  <c r="AD8" i="30"/>
  <c r="AD7" i="30"/>
  <c r="AD6" i="30"/>
  <c r="AD12" i="14"/>
  <c r="AD11" i="14"/>
  <c r="AD9" i="14"/>
  <c r="AD8" i="14"/>
  <c r="AD7" i="14"/>
  <c r="AD6" i="14"/>
  <c r="AD16" i="13"/>
  <c r="AD13" i="13"/>
  <c r="AD11" i="13"/>
  <c r="AD9" i="13"/>
  <c r="AD7" i="13"/>
  <c r="AD6" i="13"/>
  <c r="AD30" i="12"/>
  <c r="AD29" i="12"/>
  <c r="AD28" i="12"/>
  <c r="AD27" i="12"/>
  <c r="AD26" i="12"/>
  <c r="AD25" i="12"/>
  <c r="AD24" i="12"/>
  <c r="AD23" i="12"/>
  <c r="AD19" i="12"/>
  <c r="AD18" i="12"/>
  <c r="AD16" i="12"/>
  <c r="AD14" i="12"/>
  <c r="AD13" i="12"/>
  <c r="AD12" i="12"/>
  <c r="AD11" i="12"/>
  <c r="AD9" i="12"/>
  <c r="AD7" i="12"/>
  <c r="AD6" i="12"/>
  <c r="AD17" i="22"/>
  <c r="AD16" i="22"/>
  <c r="AD11" i="22"/>
  <c r="AD9" i="22"/>
  <c r="AD8" i="22"/>
  <c r="AD7" i="22"/>
  <c r="AD6" i="22"/>
  <c r="AD20" i="21"/>
  <c r="AD19" i="21"/>
  <c r="AD15" i="21"/>
  <c r="AD13" i="21"/>
  <c r="AD12" i="21"/>
  <c r="AD11" i="21"/>
  <c r="AD9" i="21"/>
  <c r="AD7" i="21"/>
  <c r="AD6" i="21"/>
  <c r="AD30" i="26"/>
  <c r="AD28" i="26"/>
  <c r="AD27" i="26"/>
  <c r="AD25" i="26"/>
  <c r="AD23" i="26"/>
  <c r="AD21" i="26"/>
  <c r="AD20" i="26"/>
  <c r="AD19" i="26"/>
  <c r="AD18" i="26"/>
  <c r="AD14" i="26"/>
  <c r="AD13" i="26"/>
  <c r="AD12" i="26"/>
  <c r="AD11" i="26"/>
  <c r="AD9" i="26"/>
  <c r="AD8" i="26"/>
  <c r="AD7" i="26"/>
  <c r="AD6" i="26"/>
  <c r="AD14" i="39"/>
  <c r="AD13" i="39"/>
  <c r="AD11" i="39"/>
  <c r="AD10" i="39"/>
  <c r="AD7" i="39"/>
  <c r="AD9" i="39" s="1"/>
  <c r="AE476" i="54" s="1"/>
  <c r="AD6" i="39"/>
  <c r="AD5" i="37"/>
  <c r="AD5" i="36"/>
  <c r="AD16" i="35"/>
  <c r="AD15" i="35"/>
  <c r="AD13" i="35"/>
  <c r="AD10" i="35"/>
  <c r="AD7" i="35"/>
  <c r="AD9" i="35" s="1"/>
  <c r="AE493" i="54" s="1"/>
  <c r="AD6" i="35"/>
  <c r="AD14" i="43"/>
  <c r="AD12" i="43"/>
  <c r="AD11" i="43"/>
  <c r="AD10" i="43"/>
  <c r="AD7" i="43"/>
  <c r="AD9" i="43" s="1"/>
  <c r="AE507" i="54" s="1"/>
  <c r="AD6" i="43"/>
  <c r="AD14" i="51"/>
  <c r="AD13" i="51"/>
  <c r="AD11" i="51"/>
  <c r="AD10" i="51"/>
  <c r="AD7" i="51"/>
  <c r="AD9" i="51" s="1"/>
  <c r="AE521" i="54" s="1"/>
  <c r="AD6" i="51"/>
  <c r="AD15" i="42"/>
  <c r="AD14" i="42"/>
  <c r="AD12" i="42"/>
  <c r="AD11" i="42"/>
  <c r="AD9" i="42"/>
  <c r="AD8" i="42"/>
  <c r="AD7" i="42"/>
  <c r="AD6" i="42"/>
  <c r="AD11" i="49"/>
  <c r="AD10" i="49"/>
  <c r="AD7" i="49"/>
  <c r="AD9" i="49" s="1"/>
  <c r="AE549" i="54" s="1"/>
  <c r="AD6" i="49"/>
  <c r="AD5" i="16"/>
  <c r="AD25" i="15"/>
  <c r="AD24" i="15"/>
  <c r="AD22" i="15"/>
  <c r="AD20" i="15"/>
  <c r="AD18" i="15"/>
  <c r="AD17" i="15"/>
  <c r="AD16" i="15"/>
  <c r="AD12" i="15"/>
  <c r="AD11" i="15"/>
  <c r="AD9" i="15"/>
  <c r="AD8" i="15"/>
  <c r="AD7" i="15"/>
  <c r="AD6" i="15"/>
  <c r="AE4" i="17"/>
  <c r="AF4" i="17" s="1"/>
  <c r="AG4" i="17" s="1"/>
  <c r="AH4" i="17" s="1"/>
  <c r="AI4" i="17" s="1"/>
  <c r="AJ4" i="17" s="1"/>
  <c r="AK4" i="17" s="1"/>
  <c r="AL4" i="17" s="1"/>
  <c r="AM4" i="17" s="1"/>
  <c r="AN4" i="17" s="1"/>
  <c r="AO4" i="17" s="1"/>
  <c r="AP4" i="17" s="1"/>
  <c r="AQ4" i="17" s="1"/>
  <c r="AR4" i="17" s="1"/>
  <c r="AS4" i="17" s="1"/>
  <c r="AT4" i="17" s="1"/>
  <c r="AU4" i="17" s="1"/>
  <c r="AV4" i="17" s="1"/>
  <c r="AW4" i="17" s="1"/>
  <c r="AX4" i="17" s="1"/>
  <c r="AY4" i="17" s="1"/>
  <c r="AZ4" i="17" s="1"/>
  <c r="BA4" i="17" s="1"/>
  <c r="BC4" i="17" s="1"/>
  <c r="BA6" i="20"/>
  <c r="BA9" i="20"/>
  <c r="BA13" i="20"/>
  <c r="BA20" i="20"/>
  <c r="BA41" i="20"/>
  <c r="BA42" i="20"/>
  <c r="AZ41" i="20"/>
  <c r="AY41" i="20"/>
  <c r="AV6" i="20"/>
  <c r="AV9" i="20"/>
  <c r="AV13" i="20"/>
  <c r="AV20" i="20"/>
  <c r="AV41" i="20"/>
  <c r="AV42" i="20"/>
  <c r="AU6" i="20"/>
  <c r="AU9" i="20"/>
  <c r="AU13" i="20"/>
  <c r="AU20" i="20"/>
  <c r="AU41" i="20"/>
  <c r="AU42" i="20"/>
  <c r="AT6" i="20"/>
  <c r="AT9" i="20"/>
  <c r="AT13" i="20"/>
  <c r="AT20" i="20"/>
  <c r="AT41" i="20"/>
  <c r="AT42" i="20"/>
  <c r="AS6" i="20"/>
  <c r="AS9" i="20"/>
  <c r="AS13" i="20"/>
  <c r="AS20" i="20"/>
  <c r="AS41" i="20"/>
  <c r="AS42" i="20"/>
  <c r="AR6" i="20"/>
  <c r="AR9" i="20"/>
  <c r="AR13" i="20"/>
  <c r="AR20" i="20"/>
  <c r="AR41" i="20"/>
  <c r="AR42" i="20"/>
  <c r="AQ6" i="20"/>
  <c r="AQ9" i="20"/>
  <c r="AQ13" i="20"/>
  <c r="AQ20" i="20"/>
  <c r="AQ41" i="20"/>
  <c r="AQ42" i="20"/>
  <c r="AP6" i="20"/>
  <c r="AP9" i="20"/>
  <c r="AP13" i="20"/>
  <c r="AP20" i="20"/>
  <c r="AP41" i="20"/>
  <c r="AP42" i="20"/>
  <c r="AO6" i="20"/>
  <c r="AO9" i="20"/>
  <c r="AO13" i="20"/>
  <c r="AO20" i="20"/>
  <c r="AO41" i="20"/>
  <c r="AO42" i="20"/>
  <c r="AN6" i="20"/>
  <c r="AN9" i="20"/>
  <c r="AN13" i="20"/>
  <c r="AN20" i="20"/>
  <c r="AN41" i="20"/>
  <c r="AN42" i="20"/>
  <c r="AM6" i="20"/>
  <c r="AM9" i="20"/>
  <c r="AM13" i="20"/>
  <c r="AM20" i="20"/>
  <c r="AM41" i="20"/>
  <c r="AM42" i="20"/>
  <c r="AL6" i="20"/>
  <c r="AL9" i="20"/>
  <c r="AL13" i="20"/>
  <c r="AL20" i="20"/>
  <c r="AL41" i="20"/>
  <c r="AL42" i="20"/>
  <c r="AK6" i="20"/>
  <c r="AK9" i="20"/>
  <c r="AK13" i="20"/>
  <c r="AK20" i="20"/>
  <c r="AK41" i="20"/>
  <c r="AK42" i="20"/>
  <c r="AJ6" i="20"/>
  <c r="AJ9" i="20"/>
  <c r="AJ13" i="20"/>
  <c r="AJ20" i="20"/>
  <c r="AJ41" i="20"/>
  <c r="AJ42" i="20"/>
  <c r="AI6" i="20"/>
  <c r="AI9" i="20"/>
  <c r="AI13" i="20"/>
  <c r="AI20" i="20"/>
  <c r="AI41" i="20"/>
  <c r="AI42" i="20"/>
  <c r="AH6" i="20"/>
  <c r="AH9" i="20"/>
  <c r="AH13" i="20"/>
  <c r="AH20" i="20"/>
  <c r="AH41" i="20"/>
  <c r="AH42" i="20"/>
  <c r="AG6" i="20"/>
  <c r="AG9" i="20"/>
  <c r="AG13" i="20"/>
  <c r="AG20" i="20"/>
  <c r="AG41" i="20"/>
  <c r="AG42" i="20"/>
  <c r="AF6" i="20"/>
  <c r="AF9" i="20"/>
  <c r="AF13" i="20"/>
  <c r="AF20" i="20"/>
  <c r="AF41" i="20"/>
  <c r="AF42" i="20"/>
  <c r="AE6" i="20"/>
  <c r="AE9" i="20"/>
  <c r="AE13" i="20"/>
  <c r="AE20" i="20"/>
  <c r="AE41" i="20"/>
  <c r="AE42" i="20"/>
  <c r="BA28" i="20"/>
  <c r="BA29" i="20"/>
  <c r="BA30" i="20"/>
  <c r="BA31" i="20"/>
  <c r="BA32" i="20"/>
  <c r="BA33" i="20"/>
  <c r="BA34" i="20"/>
  <c r="BA35" i="20"/>
  <c r="BA36" i="20"/>
  <c r="BA37" i="20"/>
  <c r="BA38" i="20"/>
  <c r="AV28" i="20"/>
  <c r="AV29" i="20"/>
  <c r="AV30" i="20"/>
  <c r="AV31" i="20"/>
  <c r="AV32" i="20"/>
  <c r="AV33" i="20"/>
  <c r="AV34" i="20"/>
  <c r="AV35" i="20"/>
  <c r="AV36" i="20"/>
  <c r="AV37" i="20"/>
  <c r="AV38" i="20"/>
  <c r="AU28" i="20"/>
  <c r="AU29" i="20"/>
  <c r="AU30" i="20"/>
  <c r="AU31" i="20"/>
  <c r="AU32" i="20"/>
  <c r="AU33" i="20"/>
  <c r="AU34" i="20"/>
  <c r="AU35" i="20"/>
  <c r="AU36" i="20"/>
  <c r="AU37" i="20"/>
  <c r="AU38" i="20"/>
  <c r="AT28" i="20"/>
  <c r="AT29" i="20"/>
  <c r="AT30" i="20"/>
  <c r="AT31" i="20"/>
  <c r="AT32" i="20"/>
  <c r="AT33" i="20"/>
  <c r="AT34" i="20"/>
  <c r="AT35" i="20"/>
  <c r="AT36" i="20"/>
  <c r="AT37" i="20"/>
  <c r="AT38" i="20"/>
  <c r="AS28" i="20"/>
  <c r="AS29" i="20"/>
  <c r="AS30" i="20"/>
  <c r="AS31" i="20"/>
  <c r="AS32" i="20"/>
  <c r="AS33" i="20"/>
  <c r="AS34" i="20"/>
  <c r="AS35" i="20"/>
  <c r="AS37" i="20"/>
  <c r="AS38" i="20"/>
  <c r="AR28" i="20"/>
  <c r="AR29" i="20"/>
  <c r="AR30" i="20"/>
  <c r="AR31" i="20"/>
  <c r="AR32" i="20"/>
  <c r="AR33" i="20"/>
  <c r="AR34" i="20"/>
  <c r="AR35" i="20"/>
  <c r="AR36" i="20"/>
  <c r="AR37" i="20"/>
  <c r="AR38" i="20"/>
  <c r="AQ28" i="20"/>
  <c r="AQ29" i="20"/>
  <c r="AQ30" i="20"/>
  <c r="AQ31" i="20"/>
  <c r="AQ32" i="20"/>
  <c r="AQ33" i="20"/>
  <c r="AQ34" i="20"/>
  <c r="AQ35" i="20"/>
  <c r="AQ36" i="20"/>
  <c r="AQ37" i="20"/>
  <c r="AQ38" i="20"/>
  <c r="AP28" i="20"/>
  <c r="AP29" i="20"/>
  <c r="AP30" i="20"/>
  <c r="AP31" i="20"/>
  <c r="AP32" i="20"/>
  <c r="AP33" i="20"/>
  <c r="AP34" i="20"/>
  <c r="AP35" i="20"/>
  <c r="AP36" i="20"/>
  <c r="AP37" i="20"/>
  <c r="AP38" i="20"/>
  <c r="AO28" i="20"/>
  <c r="AO29" i="20"/>
  <c r="AO30" i="20"/>
  <c r="AO31" i="20"/>
  <c r="AO32" i="20"/>
  <c r="AO33" i="20"/>
  <c r="AO34" i="20"/>
  <c r="AO35" i="20"/>
  <c r="AO36" i="20"/>
  <c r="AO37" i="20"/>
  <c r="AO38" i="20"/>
  <c r="AN28" i="20"/>
  <c r="AN29" i="20"/>
  <c r="AN30" i="20"/>
  <c r="AN31" i="20"/>
  <c r="AN32" i="20"/>
  <c r="AN33" i="20"/>
  <c r="AN34" i="20"/>
  <c r="AN35" i="20"/>
  <c r="AN36" i="20"/>
  <c r="AN37" i="20"/>
  <c r="AN38" i="20"/>
  <c r="AM28" i="20"/>
  <c r="AM29" i="20"/>
  <c r="AM30" i="20"/>
  <c r="AM31" i="20"/>
  <c r="AM32" i="20"/>
  <c r="AM33" i="20"/>
  <c r="AM34" i="20"/>
  <c r="AM35" i="20"/>
  <c r="AM36" i="20"/>
  <c r="AM37" i="20"/>
  <c r="AM38" i="20"/>
  <c r="AL28" i="20"/>
  <c r="AL29" i="20"/>
  <c r="AL30" i="20"/>
  <c r="AL31" i="20"/>
  <c r="AL32" i="20"/>
  <c r="AL33" i="20"/>
  <c r="AL34" i="20"/>
  <c r="AL35" i="20"/>
  <c r="AL36" i="20"/>
  <c r="AL37" i="20"/>
  <c r="AL38" i="20"/>
  <c r="AK28" i="20"/>
  <c r="AK29" i="20"/>
  <c r="AK30" i="20"/>
  <c r="AK31" i="20"/>
  <c r="AK32" i="20"/>
  <c r="AK33" i="20"/>
  <c r="AK34" i="20"/>
  <c r="AK35" i="20"/>
  <c r="AK36" i="20"/>
  <c r="AK37" i="20"/>
  <c r="AK38" i="20"/>
  <c r="AJ28" i="20"/>
  <c r="AJ29" i="20"/>
  <c r="AJ30" i="20"/>
  <c r="AJ31" i="20"/>
  <c r="AJ32" i="20"/>
  <c r="AJ33" i="20"/>
  <c r="AJ34" i="20"/>
  <c r="AJ35" i="20"/>
  <c r="AJ36" i="20"/>
  <c r="AJ37" i="20"/>
  <c r="AJ38" i="20"/>
  <c r="AI28" i="20"/>
  <c r="AI29" i="20"/>
  <c r="AI30" i="20"/>
  <c r="AI31" i="20"/>
  <c r="AI32" i="20"/>
  <c r="AI33" i="20"/>
  <c r="AI34" i="20"/>
  <c r="AI35" i="20"/>
  <c r="AI36" i="20"/>
  <c r="AI37" i="20"/>
  <c r="AI38" i="20"/>
  <c r="AH28" i="20"/>
  <c r="AH29" i="20"/>
  <c r="AH30" i="20"/>
  <c r="AH31" i="20"/>
  <c r="AH32" i="20"/>
  <c r="AH33" i="20"/>
  <c r="AH34" i="20"/>
  <c r="AH35" i="20"/>
  <c r="AH36" i="20"/>
  <c r="AH37" i="20"/>
  <c r="AH38" i="20"/>
  <c r="AG28" i="20"/>
  <c r="AG29" i="20"/>
  <c r="AG30" i="20"/>
  <c r="AG31" i="20"/>
  <c r="AG32" i="20"/>
  <c r="AG33" i="20"/>
  <c r="AG34" i="20"/>
  <c r="AG35" i="20"/>
  <c r="AG36" i="20"/>
  <c r="AG37" i="20"/>
  <c r="AG38" i="20"/>
  <c r="AF28" i="20"/>
  <c r="AF29" i="20"/>
  <c r="AF30" i="20"/>
  <c r="AF31" i="20"/>
  <c r="AF32" i="20"/>
  <c r="AF33" i="20"/>
  <c r="AF34" i="20"/>
  <c r="AF35" i="20"/>
  <c r="AF36" i="20"/>
  <c r="AF37" i="20"/>
  <c r="AF38" i="20"/>
  <c r="AE28" i="20"/>
  <c r="AE29" i="20"/>
  <c r="AE30" i="20"/>
  <c r="AE31" i="20"/>
  <c r="AE32" i="20"/>
  <c r="AE33" i="20"/>
  <c r="AE34" i="20"/>
  <c r="AE35" i="20"/>
  <c r="AE36" i="20"/>
  <c r="AE37" i="20"/>
  <c r="AE38" i="20"/>
  <c r="BA21" i="20"/>
  <c r="BA22" i="20"/>
  <c r="BA23" i="20"/>
  <c r="BA24" i="20"/>
  <c r="BA25" i="20"/>
  <c r="AV21" i="20"/>
  <c r="AV22" i="20"/>
  <c r="AV23" i="20"/>
  <c r="AV24" i="20"/>
  <c r="AV25" i="20"/>
  <c r="AU21" i="20"/>
  <c r="AU22" i="20"/>
  <c r="AU23" i="20"/>
  <c r="AU24" i="20"/>
  <c r="AU25" i="20"/>
  <c r="AT21" i="20"/>
  <c r="AT22" i="20"/>
  <c r="AT23" i="20"/>
  <c r="AT24" i="20"/>
  <c r="AT25" i="20"/>
  <c r="AS21" i="20"/>
  <c r="AS22" i="20"/>
  <c r="AS23" i="20"/>
  <c r="AS24" i="20"/>
  <c r="AS25" i="20"/>
  <c r="AR21" i="20"/>
  <c r="AR22" i="20"/>
  <c r="AR23" i="20"/>
  <c r="AR24" i="20"/>
  <c r="AR25" i="20"/>
  <c r="AQ21" i="20"/>
  <c r="AQ22" i="20"/>
  <c r="AQ23" i="20"/>
  <c r="AQ24" i="20"/>
  <c r="AQ25" i="20"/>
  <c r="AP21" i="20"/>
  <c r="AP22" i="20"/>
  <c r="AP23" i="20"/>
  <c r="AP24" i="20"/>
  <c r="AP25" i="20"/>
  <c r="AO21" i="20"/>
  <c r="AO22" i="20"/>
  <c r="AO23" i="20"/>
  <c r="AO24" i="20"/>
  <c r="AO25" i="20"/>
  <c r="AN21" i="20"/>
  <c r="AN22" i="20"/>
  <c r="AN23" i="20"/>
  <c r="AN24" i="20"/>
  <c r="AN25" i="20"/>
  <c r="AM21" i="20"/>
  <c r="AM22" i="20"/>
  <c r="AM23" i="20"/>
  <c r="AM24" i="20"/>
  <c r="AM25" i="20"/>
  <c r="AL21" i="20"/>
  <c r="AL22" i="20"/>
  <c r="AL23" i="20"/>
  <c r="AL24" i="20"/>
  <c r="AL25" i="20"/>
  <c r="AK21" i="20"/>
  <c r="AK22" i="20"/>
  <c r="AK23" i="20"/>
  <c r="AK24" i="20"/>
  <c r="AK25" i="20"/>
  <c r="AJ21" i="20"/>
  <c r="AJ22" i="20"/>
  <c r="AJ23" i="20"/>
  <c r="AJ24" i="20"/>
  <c r="AJ25" i="20"/>
  <c r="AI21" i="20"/>
  <c r="AI22" i="20"/>
  <c r="AI23" i="20"/>
  <c r="AI24" i="20"/>
  <c r="AI25" i="20"/>
  <c r="AH21" i="20"/>
  <c r="AH22" i="20"/>
  <c r="AH23" i="20"/>
  <c r="AH24" i="20"/>
  <c r="AH25" i="20"/>
  <c r="AG21" i="20"/>
  <c r="AG22" i="20"/>
  <c r="AG23" i="20"/>
  <c r="AG24" i="20"/>
  <c r="AG25" i="20"/>
  <c r="AF21" i="20"/>
  <c r="AF22" i="20"/>
  <c r="AF23" i="20"/>
  <c r="AF24" i="20"/>
  <c r="AF25" i="20"/>
  <c r="AE21" i="20"/>
  <c r="AE22" i="20"/>
  <c r="AE23" i="20"/>
  <c r="AE24" i="20"/>
  <c r="AE25" i="20"/>
  <c r="BA14" i="20"/>
  <c r="BA16" i="20"/>
  <c r="BA17" i="20"/>
  <c r="BA18" i="20"/>
  <c r="AV14" i="20"/>
  <c r="AV16" i="20"/>
  <c r="AV17" i="20"/>
  <c r="AV18" i="20"/>
  <c r="AU14" i="20"/>
  <c r="AU16" i="20"/>
  <c r="AU17" i="20"/>
  <c r="AU18" i="20"/>
  <c r="AT14" i="20"/>
  <c r="AT16" i="20"/>
  <c r="AT17" i="20"/>
  <c r="AT18" i="20"/>
  <c r="AS14" i="20"/>
  <c r="AS16" i="20"/>
  <c r="AS17" i="20"/>
  <c r="AS18" i="20"/>
  <c r="AR14" i="20"/>
  <c r="AR16" i="20"/>
  <c r="AR17" i="20"/>
  <c r="AR18" i="20"/>
  <c r="AQ14" i="20"/>
  <c r="AQ16" i="20"/>
  <c r="AQ17" i="20"/>
  <c r="AQ18" i="20"/>
  <c r="AP14" i="20"/>
  <c r="AP16" i="20"/>
  <c r="AP17" i="20"/>
  <c r="AP18" i="20"/>
  <c r="AO14" i="20"/>
  <c r="AO16" i="20"/>
  <c r="AO17" i="20"/>
  <c r="AO18" i="20"/>
  <c r="AN14" i="20"/>
  <c r="AN16" i="20"/>
  <c r="AN17" i="20"/>
  <c r="AN18" i="20"/>
  <c r="AM14" i="20"/>
  <c r="AM16" i="20"/>
  <c r="AM17" i="20"/>
  <c r="AM18" i="20"/>
  <c r="AL14" i="20"/>
  <c r="AL16" i="20"/>
  <c r="AL17" i="20"/>
  <c r="AL18" i="20"/>
  <c r="AK14" i="20"/>
  <c r="AK16" i="20"/>
  <c r="AK17" i="20"/>
  <c r="AK18" i="20"/>
  <c r="AJ14" i="20"/>
  <c r="AJ16" i="20"/>
  <c r="AJ17" i="20"/>
  <c r="AJ18" i="20"/>
  <c r="AI14" i="20"/>
  <c r="AI16" i="20"/>
  <c r="AI17" i="20"/>
  <c r="AI18" i="20"/>
  <c r="AH14" i="20"/>
  <c r="AH16" i="20"/>
  <c r="AH17" i="20"/>
  <c r="AH18" i="20"/>
  <c r="AG14" i="20"/>
  <c r="AG16" i="20"/>
  <c r="AG17" i="20"/>
  <c r="AG18" i="20"/>
  <c r="AF14" i="20"/>
  <c r="AF16" i="20"/>
  <c r="AF17" i="20"/>
  <c r="AF18" i="20"/>
  <c r="AE14" i="20"/>
  <c r="AE16" i="20"/>
  <c r="AE17" i="20"/>
  <c r="AE18" i="20"/>
  <c r="BA11" i="20"/>
  <c r="AZ11" i="20"/>
  <c r="AY11" i="20"/>
  <c r="AX11" i="20"/>
  <c r="AW11" i="20"/>
  <c r="AV11" i="20"/>
  <c r="AU11" i="20"/>
  <c r="AT11" i="20"/>
  <c r="AS11" i="20"/>
  <c r="AR11" i="20"/>
  <c r="AQ11" i="20"/>
  <c r="AP11" i="20"/>
  <c r="AO11" i="20"/>
  <c r="AN11" i="20"/>
  <c r="AM11" i="20"/>
  <c r="AL11" i="20"/>
  <c r="AK11" i="20"/>
  <c r="AJ11" i="20"/>
  <c r="AI11" i="20"/>
  <c r="AH11" i="20"/>
  <c r="AG11" i="20"/>
  <c r="AF11" i="20"/>
  <c r="AE11" i="20"/>
  <c r="BA7" i="20"/>
  <c r="AY7" i="20"/>
  <c r="AV7" i="20"/>
  <c r="AU7" i="20"/>
  <c r="AT7" i="20"/>
  <c r="AS7" i="20"/>
  <c r="AR7" i="20"/>
  <c r="AQ7" i="20"/>
  <c r="AP7" i="20"/>
  <c r="AO7" i="20"/>
  <c r="AN7" i="20"/>
  <c r="AM7" i="20"/>
  <c r="AL7" i="20"/>
  <c r="AK7" i="20"/>
  <c r="AJ7" i="20"/>
  <c r="AI7" i="20"/>
  <c r="AH7" i="20"/>
  <c r="AG7" i="20"/>
  <c r="AF7" i="20"/>
  <c r="AE7" i="20"/>
  <c r="AE4" i="20"/>
  <c r="AF4" i="20" s="1"/>
  <c r="AG4" i="20" s="1"/>
  <c r="AH4" i="20" s="1"/>
  <c r="AI4" i="20" s="1"/>
  <c r="AJ4" i="20" s="1"/>
  <c r="AK4" i="20" s="1"/>
  <c r="AL4" i="20" s="1"/>
  <c r="AM4" i="20" s="1"/>
  <c r="AN4" i="20" s="1"/>
  <c r="AO4" i="20" s="1"/>
  <c r="AP4" i="20" s="1"/>
  <c r="AQ4" i="20" s="1"/>
  <c r="AR4" i="20" s="1"/>
  <c r="AS4" i="20" s="1"/>
  <c r="AT4" i="20" s="1"/>
  <c r="AU4" i="20" s="1"/>
  <c r="AV4" i="20" s="1"/>
  <c r="AW4" i="20" s="1"/>
  <c r="AX4" i="20" s="1"/>
  <c r="AY4" i="20" s="1"/>
  <c r="AZ4" i="20" s="1"/>
  <c r="BA4" i="20" s="1"/>
  <c r="BC4" i="20" s="1"/>
  <c r="AV6" i="6"/>
  <c r="AV7" i="6"/>
  <c r="AV11" i="6"/>
  <c r="AV13" i="6" s="1"/>
  <c r="AV14" i="6"/>
  <c r="AU6" i="6"/>
  <c r="AU7" i="6"/>
  <c r="AU11" i="6"/>
  <c r="AU13" i="6" s="1"/>
  <c r="AU14" i="6"/>
  <c r="AT6" i="6"/>
  <c r="AT7" i="6"/>
  <c r="AT11" i="6"/>
  <c r="AT14" i="6"/>
  <c r="AS6" i="6"/>
  <c r="AS7" i="6"/>
  <c r="AS11" i="6"/>
  <c r="AS13" i="6" s="1"/>
  <c r="AS14" i="6"/>
  <c r="AR6" i="6"/>
  <c r="AR7" i="6"/>
  <c r="AR11" i="6"/>
  <c r="AR13" i="6" s="1"/>
  <c r="AR14" i="6"/>
  <c r="AQ6" i="6"/>
  <c r="AQ7" i="6"/>
  <c r="AQ11" i="6"/>
  <c r="AQ13" i="6" s="1"/>
  <c r="AQ14" i="6"/>
  <c r="AP6" i="6"/>
  <c r="AP7" i="6"/>
  <c r="AP11" i="6"/>
  <c r="AP13" i="6" s="1"/>
  <c r="AP14" i="6"/>
  <c r="AO6" i="6"/>
  <c r="AO7" i="6"/>
  <c r="AO11" i="6"/>
  <c r="AO14" i="6"/>
  <c r="AN6" i="6"/>
  <c r="AN7" i="6"/>
  <c r="AN11" i="6"/>
  <c r="AN14" i="6"/>
  <c r="AM6" i="6"/>
  <c r="AM7" i="6"/>
  <c r="AM11" i="6"/>
  <c r="AM14" i="6"/>
  <c r="AL6" i="6"/>
  <c r="AL7" i="6"/>
  <c r="AL11" i="6"/>
  <c r="AL14" i="6"/>
  <c r="AK6" i="6"/>
  <c r="AK7" i="6"/>
  <c r="AK11" i="6"/>
  <c r="AK13" i="6" s="1"/>
  <c r="AK14" i="6"/>
  <c r="AJ6" i="6"/>
  <c r="AJ7" i="6"/>
  <c r="AJ11" i="6"/>
  <c r="AJ13" i="6" s="1"/>
  <c r="AJ14" i="6"/>
  <c r="AI6" i="6"/>
  <c r="AI7" i="6"/>
  <c r="AI11" i="6"/>
  <c r="AI13" i="6" s="1"/>
  <c r="AI14" i="6"/>
  <c r="AH6" i="6"/>
  <c r="AH7" i="6"/>
  <c r="AH11" i="6"/>
  <c r="AH13" i="6" s="1"/>
  <c r="AH14" i="6"/>
  <c r="AG6" i="6"/>
  <c r="AG7" i="6"/>
  <c r="AG11" i="6"/>
  <c r="AG13" i="6" s="1"/>
  <c r="AG14" i="6"/>
  <c r="AF6" i="6"/>
  <c r="AF7" i="6"/>
  <c r="AF11" i="6"/>
  <c r="AF13" i="6" s="1"/>
  <c r="AF14" i="6"/>
  <c r="AE6" i="6"/>
  <c r="AE7" i="6"/>
  <c r="AE11" i="6"/>
  <c r="AE13" i="6" s="1"/>
  <c r="AE14" i="6"/>
  <c r="BA9" i="6"/>
  <c r="AZ9" i="6"/>
  <c r="AY9" i="6"/>
  <c r="AX9" i="6"/>
  <c r="AW9" i="6"/>
  <c r="AV9" i="6"/>
  <c r="AU9" i="6"/>
  <c r="AT9" i="6"/>
  <c r="AS9" i="6"/>
  <c r="AR9" i="6"/>
  <c r="AQ9" i="6"/>
  <c r="AP9" i="6"/>
  <c r="AO9" i="6"/>
  <c r="AN9" i="6"/>
  <c r="AM9" i="6"/>
  <c r="AL9" i="6"/>
  <c r="AK9" i="6"/>
  <c r="AJ9" i="6"/>
  <c r="AI9" i="6"/>
  <c r="AH9" i="6"/>
  <c r="AG9" i="6"/>
  <c r="AF9" i="6"/>
  <c r="AE9" i="6"/>
  <c r="AE4" i="6"/>
  <c r="AF4" i="6" s="1"/>
  <c r="AG4" i="6" s="1"/>
  <c r="AH4" i="6" s="1"/>
  <c r="AI4" i="6" s="1"/>
  <c r="AJ4" i="6" s="1"/>
  <c r="AK4" i="6" s="1"/>
  <c r="AL4" i="6" s="1"/>
  <c r="AM4" i="6" s="1"/>
  <c r="AN4" i="6" s="1"/>
  <c r="AO4" i="6" s="1"/>
  <c r="AP4" i="6" s="1"/>
  <c r="AQ4" i="6" s="1"/>
  <c r="AR4" i="6" s="1"/>
  <c r="AS4" i="6" s="1"/>
  <c r="AT4" i="6" s="1"/>
  <c r="AU4" i="6" s="1"/>
  <c r="AV4" i="6" s="1"/>
  <c r="AW4" i="6" s="1"/>
  <c r="AX4" i="6" s="1"/>
  <c r="AY4" i="6" s="1"/>
  <c r="AZ4" i="6" s="1"/>
  <c r="BA4" i="6" s="1"/>
  <c r="BC4" i="6" s="1"/>
  <c r="BA16" i="7"/>
  <c r="AZ16" i="7"/>
  <c r="AY16" i="7"/>
  <c r="AX16" i="7"/>
  <c r="AW16" i="7"/>
  <c r="AQ16" i="7"/>
  <c r="AP16" i="7"/>
  <c r="BA9" i="7"/>
  <c r="AZ9" i="7"/>
  <c r="AY9" i="7"/>
  <c r="AX9" i="7"/>
  <c r="AW9" i="7"/>
  <c r="AV9" i="7"/>
  <c r="AU9" i="7"/>
  <c r="AT9" i="7"/>
  <c r="AS9" i="7"/>
  <c r="AR9" i="7"/>
  <c r="AQ9" i="7"/>
  <c r="AP9" i="7"/>
  <c r="AO9" i="7"/>
  <c r="AN9" i="7"/>
  <c r="AM9" i="7"/>
  <c r="AL9" i="7"/>
  <c r="AK9" i="7"/>
  <c r="AJ9" i="7"/>
  <c r="AI9" i="7"/>
  <c r="AH9" i="7"/>
  <c r="AG9" i="7"/>
  <c r="AF9" i="7"/>
  <c r="AE9" i="7"/>
  <c r="AE4" i="7"/>
  <c r="AF4" i="7" s="1"/>
  <c r="AG4" i="7" s="1"/>
  <c r="AH4" i="7" s="1"/>
  <c r="AI4" i="7" s="1"/>
  <c r="AJ4" i="7" s="1"/>
  <c r="AK4" i="7" s="1"/>
  <c r="AL4" i="7" s="1"/>
  <c r="AM4" i="7" s="1"/>
  <c r="AN4" i="7" s="1"/>
  <c r="AO4" i="7" s="1"/>
  <c r="AP4" i="7" s="1"/>
  <c r="AQ4" i="7" s="1"/>
  <c r="AR4" i="7" s="1"/>
  <c r="AS4" i="7" s="1"/>
  <c r="AT4" i="7" s="1"/>
  <c r="AU4" i="7" s="1"/>
  <c r="AV4" i="7" s="1"/>
  <c r="AW4" i="7" s="1"/>
  <c r="AX4" i="7" s="1"/>
  <c r="AY4" i="7" s="1"/>
  <c r="AZ4" i="7" s="1"/>
  <c r="BA4" i="7" s="1"/>
  <c r="AV6" i="10"/>
  <c r="AV7" i="10"/>
  <c r="AV11" i="10"/>
  <c r="AV15" i="10"/>
  <c r="AU6" i="10"/>
  <c r="AU7" i="10"/>
  <c r="AU11" i="10"/>
  <c r="AU15" i="10"/>
  <c r="AU17" i="10" s="1"/>
  <c r="AT6" i="10"/>
  <c r="AT7" i="10"/>
  <c r="AT11" i="10"/>
  <c r="AT15" i="10"/>
  <c r="AT17" i="10" s="1"/>
  <c r="AS6" i="10"/>
  <c r="AS7" i="10"/>
  <c r="AS11" i="10"/>
  <c r="AS15" i="10"/>
  <c r="AS17" i="10" s="1"/>
  <c r="AR6" i="10"/>
  <c r="AR7" i="10"/>
  <c r="AR11" i="10"/>
  <c r="AR15" i="10"/>
  <c r="AQ6" i="10"/>
  <c r="AQ7" i="10"/>
  <c r="AQ11" i="10"/>
  <c r="AQ15" i="10"/>
  <c r="AP6" i="10"/>
  <c r="AP7" i="10"/>
  <c r="AP11" i="10"/>
  <c r="AP15" i="10"/>
  <c r="AO6" i="10"/>
  <c r="AO7" i="10"/>
  <c r="AO11" i="10"/>
  <c r="AO15" i="10"/>
  <c r="AN6" i="10"/>
  <c r="AN7" i="10"/>
  <c r="AN11" i="10"/>
  <c r="AN15" i="10"/>
  <c r="AM6" i="10"/>
  <c r="AM7" i="10"/>
  <c r="AM11" i="10"/>
  <c r="AM15" i="10"/>
  <c r="AL6" i="10"/>
  <c r="AL7" i="10"/>
  <c r="AL11" i="10"/>
  <c r="AL15" i="10"/>
  <c r="AK6" i="10"/>
  <c r="AK7" i="10"/>
  <c r="AK11" i="10"/>
  <c r="AK15" i="10"/>
  <c r="AJ6" i="10"/>
  <c r="AJ7" i="10"/>
  <c r="AJ11" i="10"/>
  <c r="AJ15" i="10"/>
  <c r="AI6" i="10"/>
  <c r="AI7" i="10"/>
  <c r="AI11" i="10"/>
  <c r="AI15" i="10"/>
  <c r="AH6" i="10"/>
  <c r="AH7" i="10"/>
  <c r="AH11" i="10"/>
  <c r="AH15" i="10"/>
  <c r="AG6" i="10"/>
  <c r="AG7" i="10"/>
  <c r="AG11" i="10"/>
  <c r="AG15" i="10"/>
  <c r="AG17" i="10" s="1"/>
  <c r="AF6" i="10"/>
  <c r="AF7" i="10"/>
  <c r="AF11" i="10"/>
  <c r="AF15" i="10"/>
  <c r="AE6" i="10"/>
  <c r="AE7" i="10"/>
  <c r="AE11" i="10"/>
  <c r="AE15" i="10"/>
  <c r="AV19" i="10"/>
  <c r="AU19" i="10"/>
  <c r="AU20" i="10" s="1"/>
  <c r="AT19" i="10"/>
  <c r="AT20" i="10" s="1"/>
  <c r="AS19" i="10"/>
  <c r="AR19" i="10"/>
  <c r="AR20" i="10" s="1"/>
  <c r="AQ19" i="10"/>
  <c r="AQ20" i="10" s="1"/>
  <c r="AP19" i="10"/>
  <c r="AO19" i="10"/>
  <c r="AN19" i="10"/>
  <c r="AN20" i="10" s="1"/>
  <c r="AM19" i="10"/>
  <c r="AM20" i="10" s="1"/>
  <c r="AL19" i="10"/>
  <c r="AK19" i="10"/>
  <c r="AJ19" i="10"/>
  <c r="AI19" i="10"/>
  <c r="AH19" i="10"/>
  <c r="AG19" i="10"/>
  <c r="AF19" i="10"/>
  <c r="AF20" i="10" s="1"/>
  <c r="AE19" i="10"/>
  <c r="AE20" i="10" s="1"/>
  <c r="AV12" i="10"/>
  <c r="AU12" i="10"/>
  <c r="AT12" i="10"/>
  <c r="AS12" i="10"/>
  <c r="AR12" i="10"/>
  <c r="AQ12" i="10"/>
  <c r="AP12" i="10"/>
  <c r="AO12" i="10"/>
  <c r="AN12" i="10"/>
  <c r="AM12" i="10"/>
  <c r="AL12" i="10"/>
  <c r="AK12" i="10"/>
  <c r="AJ12" i="10"/>
  <c r="AI12" i="10"/>
  <c r="AH12" i="10"/>
  <c r="AG12" i="10"/>
  <c r="AF12" i="10"/>
  <c r="AE12" i="10"/>
  <c r="BA9" i="10"/>
  <c r="AZ9" i="10"/>
  <c r="AY9" i="10"/>
  <c r="AX9" i="10"/>
  <c r="AW9" i="10"/>
  <c r="AV9" i="10"/>
  <c r="AU9" i="10"/>
  <c r="AT9" i="10"/>
  <c r="AS9" i="10"/>
  <c r="AR9" i="10"/>
  <c r="AQ9" i="10"/>
  <c r="AP9" i="10"/>
  <c r="AO9" i="10"/>
  <c r="AN9" i="10"/>
  <c r="AM9" i="10"/>
  <c r="AL9" i="10"/>
  <c r="AK9" i="10"/>
  <c r="AJ9" i="10"/>
  <c r="AI9" i="10"/>
  <c r="AH9" i="10"/>
  <c r="AG9" i="10"/>
  <c r="AF9" i="10"/>
  <c r="AE9" i="10"/>
  <c r="AV8" i="10"/>
  <c r="AU8" i="10"/>
  <c r="AT8" i="10"/>
  <c r="AS8" i="10"/>
  <c r="AR8" i="10"/>
  <c r="AQ8" i="10"/>
  <c r="AP8" i="10"/>
  <c r="AO8" i="10"/>
  <c r="AN8" i="10"/>
  <c r="AM8" i="10"/>
  <c r="AL8" i="10"/>
  <c r="AK8" i="10"/>
  <c r="AJ8" i="10"/>
  <c r="AI8" i="10"/>
  <c r="AH8" i="10"/>
  <c r="AG8" i="10"/>
  <c r="AF8" i="10"/>
  <c r="AE8" i="10"/>
  <c r="AE4" i="10"/>
  <c r="AF4" i="10" s="1"/>
  <c r="AG4" i="10" s="1"/>
  <c r="AH4" i="10" s="1"/>
  <c r="AI4" i="10" s="1"/>
  <c r="AJ4" i="10" s="1"/>
  <c r="AK4" i="10" s="1"/>
  <c r="AL4" i="10" s="1"/>
  <c r="AM4" i="10" s="1"/>
  <c r="AN4" i="10" s="1"/>
  <c r="AO4" i="10" s="1"/>
  <c r="AP4" i="10" s="1"/>
  <c r="AQ4" i="10" s="1"/>
  <c r="AR4" i="10" s="1"/>
  <c r="AS4" i="10" s="1"/>
  <c r="AT4" i="10" s="1"/>
  <c r="AU4" i="10" s="1"/>
  <c r="AV4" i="10" s="1"/>
  <c r="AW4" i="10" s="1"/>
  <c r="AX4" i="10" s="1"/>
  <c r="AY4" i="10" s="1"/>
  <c r="AZ4" i="10" s="1"/>
  <c r="BA4" i="10" s="1"/>
  <c r="BC4" i="10" s="1"/>
  <c r="AV6" i="9"/>
  <c r="AV7" i="9"/>
  <c r="AV11" i="9"/>
  <c r="AV18" i="9"/>
  <c r="AU6" i="9"/>
  <c r="AU7" i="9"/>
  <c r="AU11" i="9"/>
  <c r="AU18" i="9"/>
  <c r="AT6" i="9"/>
  <c r="AT7" i="9"/>
  <c r="AT11" i="9"/>
  <c r="AT18" i="9"/>
  <c r="AT22" i="9" s="1"/>
  <c r="AS6" i="9"/>
  <c r="AS7" i="9"/>
  <c r="AS11" i="9"/>
  <c r="AS18" i="9"/>
  <c r="AR6" i="9"/>
  <c r="AR7" i="9"/>
  <c r="AR11" i="9"/>
  <c r="AR18" i="9"/>
  <c r="AQ6" i="9"/>
  <c r="AQ7" i="9"/>
  <c r="AQ11" i="9"/>
  <c r="AQ18" i="9"/>
  <c r="AP6" i="9"/>
  <c r="AP7" i="9"/>
  <c r="AP11" i="9"/>
  <c r="AP18" i="9"/>
  <c r="AO6" i="9"/>
  <c r="AO7" i="9"/>
  <c r="AO11" i="9"/>
  <c r="AO18" i="9"/>
  <c r="AN6" i="9"/>
  <c r="AN7" i="9"/>
  <c r="AN11" i="9"/>
  <c r="AN18" i="9"/>
  <c r="AM6" i="9"/>
  <c r="AM7" i="9"/>
  <c r="AM11" i="9"/>
  <c r="AM18" i="9"/>
  <c r="AL6" i="9"/>
  <c r="AL7" i="9"/>
  <c r="AL11" i="9"/>
  <c r="AL18" i="9"/>
  <c r="AK6" i="9"/>
  <c r="AK7" i="9"/>
  <c r="AK11" i="9"/>
  <c r="AK18" i="9"/>
  <c r="AJ6" i="9"/>
  <c r="AJ7" i="9"/>
  <c r="AJ11" i="9"/>
  <c r="AJ18" i="9"/>
  <c r="AI6" i="9"/>
  <c r="AI7" i="9"/>
  <c r="AI11" i="9"/>
  <c r="AI18" i="9"/>
  <c r="AH6" i="9"/>
  <c r="AH7" i="9"/>
  <c r="AH11" i="9"/>
  <c r="AH18" i="9"/>
  <c r="AG6" i="9"/>
  <c r="AG7" i="9"/>
  <c r="AG11" i="9"/>
  <c r="AG18" i="9"/>
  <c r="AF6" i="9"/>
  <c r="AF7" i="9"/>
  <c r="AF11" i="9"/>
  <c r="AF18" i="9"/>
  <c r="AE6" i="9"/>
  <c r="AE7" i="9"/>
  <c r="AE11" i="9"/>
  <c r="AE18" i="9"/>
  <c r="BA14" i="9"/>
  <c r="AZ14" i="9"/>
  <c r="AY14" i="9"/>
  <c r="AX14" i="9"/>
  <c r="AW14" i="9"/>
  <c r="AV12" i="9"/>
  <c r="AV14" i="9"/>
  <c r="AV16" i="9"/>
  <c r="AU12" i="9"/>
  <c r="AU14" i="9"/>
  <c r="AU16" i="9"/>
  <c r="AT12" i="9"/>
  <c r="AT14" i="9"/>
  <c r="AT16" i="9"/>
  <c r="AS12" i="9"/>
  <c r="AS14" i="9"/>
  <c r="AS16" i="9"/>
  <c r="AR12" i="9"/>
  <c r="AR14" i="9"/>
  <c r="AR16" i="9"/>
  <c r="AQ12" i="9"/>
  <c r="AQ14" i="9"/>
  <c r="AQ16" i="9"/>
  <c r="AP12" i="9"/>
  <c r="AP14" i="9"/>
  <c r="AP16" i="9"/>
  <c r="AO12" i="9"/>
  <c r="AO14" i="9"/>
  <c r="AO16" i="9"/>
  <c r="AN12" i="9"/>
  <c r="AN14" i="9"/>
  <c r="AN16" i="9"/>
  <c r="AM12" i="9"/>
  <c r="AM14" i="9"/>
  <c r="AM16" i="9"/>
  <c r="AL12" i="9"/>
  <c r="AL14" i="9"/>
  <c r="AL16" i="9"/>
  <c r="AK12" i="9"/>
  <c r="AK14" i="9"/>
  <c r="AK16" i="9"/>
  <c r="AJ12" i="9"/>
  <c r="AJ14" i="9"/>
  <c r="AJ16" i="9"/>
  <c r="AI12" i="9"/>
  <c r="AI14" i="9"/>
  <c r="AI16" i="9"/>
  <c r="AH12" i="9"/>
  <c r="AH14" i="9"/>
  <c r="AH16" i="9"/>
  <c r="AG12" i="9"/>
  <c r="AG14" i="9"/>
  <c r="AG16" i="9"/>
  <c r="AF12" i="9"/>
  <c r="AF14" i="9"/>
  <c r="AF16" i="9"/>
  <c r="AE12" i="9"/>
  <c r="AE14" i="9"/>
  <c r="AE16" i="9"/>
  <c r="BA9" i="9"/>
  <c r="AZ9" i="9"/>
  <c r="AY9" i="9"/>
  <c r="AX9" i="9"/>
  <c r="AW9" i="9"/>
  <c r="AV9" i="9"/>
  <c r="AU9" i="9"/>
  <c r="AT9" i="9"/>
  <c r="AS9" i="9"/>
  <c r="AR9" i="9"/>
  <c r="AQ9" i="9"/>
  <c r="AP9" i="9"/>
  <c r="AO9" i="9"/>
  <c r="AN9" i="9"/>
  <c r="AM9" i="9"/>
  <c r="AL9" i="9"/>
  <c r="AK9" i="9"/>
  <c r="AJ9" i="9"/>
  <c r="AI9" i="9"/>
  <c r="AH9" i="9"/>
  <c r="AG9" i="9"/>
  <c r="AF9" i="9"/>
  <c r="AE9" i="9"/>
  <c r="AV8" i="9"/>
  <c r="AU8" i="9"/>
  <c r="AT8" i="9"/>
  <c r="AS8" i="9"/>
  <c r="AR8" i="9"/>
  <c r="AQ8" i="9"/>
  <c r="AP8" i="9"/>
  <c r="AO8" i="9"/>
  <c r="AN8" i="9"/>
  <c r="AM8" i="9"/>
  <c r="AL8" i="9"/>
  <c r="AK8" i="9"/>
  <c r="AJ8" i="9"/>
  <c r="AI8" i="9"/>
  <c r="AH8" i="9"/>
  <c r="AG8" i="9"/>
  <c r="AF8" i="9"/>
  <c r="AE8" i="9"/>
  <c r="AE4" i="9"/>
  <c r="AF4" i="9" s="1"/>
  <c r="AG4" i="9" s="1"/>
  <c r="AH4" i="9" s="1"/>
  <c r="AI4" i="9" s="1"/>
  <c r="AJ4" i="9" s="1"/>
  <c r="AK4" i="9" s="1"/>
  <c r="AL4" i="9" s="1"/>
  <c r="AM4" i="9" s="1"/>
  <c r="AN4" i="9" s="1"/>
  <c r="AO4" i="9" s="1"/>
  <c r="AP4" i="9" s="1"/>
  <c r="AQ4" i="9" s="1"/>
  <c r="AR4" i="9" s="1"/>
  <c r="AS4" i="9" s="1"/>
  <c r="AT4" i="9" s="1"/>
  <c r="AU4" i="9" s="1"/>
  <c r="AV4" i="9" s="1"/>
  <c r="AW4" i="9" s="1"/>
  <c r="AX4" i="9" s="1"/>
  <c r="AY4" i="9" s="1"/>
  <c r="AZ4" i="9" s="1"/>
  <c r="BA4" i="9" s="1"/>
  <c r="BC4" i="9" s="1"/>
  <c r="AV6" i="31"/>
  <c r="AV7" i="31"/>
  <c r="AV11" i="31"/>
  <c r="AV17" i="31"/>
  <c r="AV25" i="31"/>
  <c r="AU6" i="31"/>
  <c r="AU7" i="31"/>
  <c r="AU17" i="31"/>
  <c r="AU25" i="31"/>
  <c r="AT6" i="31"/>
  <c r="AT7" i="31"/>
  <c r="AT11" i="31"/>
  <c r="AT25" i="31"/>
  <c r="AS7" i="31"/>
  <c r="AS11" i="31"/>
  <c r="AS17" i="31"/>
  <c r="AS25" i="31"/>
  <c r="AR6" i="31"/>
  <c r="AR7" i="31"/>
  <c r="AR11" i="31"/>
  <c r="AR17" i="31"/>
  <c r="AR25" i="31"/>
  <c r="AQ6" i="31"/>
  <c r="AQ7" i="31"/>
  <c r="AQ11" i="31"/>
  <c r="AQ17" i="31"/>
  <c r="AQ25" i="31"/>
  <c r="AP6" i="31"/>
  <c r="AP7" i="31"/>
  <c r="AP11" i="31"/>
  <c r="AP17" i="31"/>
  <c r="AP25" i="31"/>
  <c r="AO6" i="31"/>
  <c r="AO7" i="31"/>
  <c r="AO11" i="31"/>
  <c r="AO17" i="31"/>
  <c r="AO25" i="31"/>
  <c r="AN6" i="31"/>
  <c r="AN7" i="31"/>
  <c r="AN11" i="31"/>
  <c r="AN17" i="31"/>
  <c r="AN25" i="31"/>
  <c r="AM6" i="31"/>
  <c r="AM7" i="31"/>
  <c r="AM11" i="31"/>
  <c r="AM17" i="31"/>
  <c r="AM25" i="31"/>
  <c r="AL6" i="31"/>
  <c r="AL7" i="31"/>
  <c r="AL11" i="31"/>
  <c r="AL17" i="31"/>
  <c r="AL25" i="31"/>
  <c r="AK6" i="31"/>
  <c r="AK7" i="31"/>
  <c r="AK11" i="31"/>
  <c r="AK17" i="31"/>
  <c r="AK25" i="31"/>
  <c r="AJ6" i="31"/>
  <c r="AJ7" i="31"/>
  <c r="AJ11" i="31"/>
  <c r="AJ17" i="31"/>
  <c r="AJ25" i="31"/>
  <c r="AI6" i="31"/>
  <c r="AI7" i="31"/>
  <c r="AI11" i="31"/>
  <c r="AI17" i="31"/>
  <c r="AI25" i="31"/>
  <c r="AH6" i="31"/>
  <c r="AH7" i="31"/>
  <c r="AH11" i="31"/>
  <c r="AH17" i="31"/>
  <c r="AH25" i="31"/>
  <c r="AG6" i="31"/>
  <c r="AG7" i="31"/>
  <c r="AG11" i="31"/>
  <c r="AG17" i="31"/>
  <c r="AG25" i="31"/>
  <c r="AF6" i="31"/>
  <c r="AF7" i="31"/>
  <c r="AF11" i="31"/>
  <c r="AF17" i="31"/>
  <c r="AF25" i="31"/>
  <c r="AE6" i="31"/>
  <c r="AE7" i="31"/>
  <c r="AE11" i="31"/>
  <c r="AE17" i="31"/>
  <c r="AE25" i="31"/>
  <c r="BA21" i="31"/>
  <c r="AV21" i="31"/>
  <c r="AV22" i="31"/>
  <c r="AU21" i="31"/>
  <c r="AU22" i="31"/>
  <c r="AT21" i="31"/>
  <c r="AT22" i="31"/>
  <c r="AS21" i="31"/>
  <c r="AS22" i="31"/>
  <c r="AR21" i="31"/>
  <c r="AR22" i="31"/>
  <c r="AQ21" i="31"/>
  <c r="AQ22" i="31"/>
  <c r="AP21" i="31"/>
  <c r="AP22" i="31"/>
  <c r="AO21" i="31"/>
  <c r="AO22" i="31"/>
  <c r="AN21" i="31"/>
  <c r="AN22" i="31"/>
  <c r="AM21" i="31"/>
  <c r="AM22" i="31"/>
  <c r="AL21" i="31"/>
  <c r="AL22" i="31"/>
  <c r="AK21" i="31"/>
  <c r="AK22" i="31"/>
  <c r="AJ21" i="31"/>
  <c r="AJ22" i="31"/>
  <c r="AI21" i="31"/>
  <c r="AI22" i="31"/>
  <c r="AH21" i="31"/>
  <c r="AH22" i="31"/>
  <c r="AG21" i="31"/>
  <c r="AG22" i="31"/>
  <c r="AF21" i="31"/>
  <c r="AF22" i="31"/>
  <c r="AE21" i="31"/>
  <c r="AE22" i="31"/>
  <c r="AV18" i="31"/>
  <c r="AU18" i="31"/>
  <c r="AT18" i="31"/>
  <c r="AS18" i="31"/>
  <c r="AR18" i="31"/>
  <c r="AQ18" i="31"/>
  <c r="AP18" i="31"/>
  <c r="AO18" i="31"/>
  <c r="AN18" i="31"/>
  <c r="AM18" i="31"/>
  <c r="AL18" i="31"/>
  <c r="AK18" i="31"/>
  <c r="AJ18" i="31"/>
  <c r="AI18" i="31"/>
  <c r="AH18" i="31"/>
  <c r="AG18" i="31"/>
  <c r="AF18" i="31"/>
  <c r="AE18" i="31"/>
  <c r="BA15" i="31"/>
  <c r="AZ15" i="31"/>
  <c r="AY15" i="31"/>
  <c r="AX15" i="31"/>
  <c r="AW15" i="31"/>
  <c r="AV12" i="31"/>
  <c r="AV13" i="31"/>
  <c r="AU287" i="3" s="1"/>
  <c r="AV15" i="31"/>
  <c r="AU12" i="31"/>
  <c r="AU13" i="31"/>
  <c r="AT287" i="3" s="1"/>
  <c r="AU15" i="31"/>
  <c r="AT12" i="31"/>
  <c r="AT13" i="31"/>
  <c r="AS287" i="3" s="1"/>
  <c r="AT15" i="31"/>
  <c r="AS12" i="31"/>
  <c r="AS13" i="31"/>
  <c r="AR287" i="3" s="1"/>
  <c r="AS15" i="31"/>
  <c r="AR12" i="31"/>
  <c r="AR13" i="31"/>
  <c r="AQ287" i="3" s="1"/>
  <c r="AR15" i="31"/>
  <c r="AQ12" i="31"/>
  <c r="AQ13" i="31"/>
  <c r="AP287" i="3" s="1"/>
  <c r="AQ15" i="31"/>
  <c r="AP12" i="31"/>
  <c r="AP13" i="31"/>
  <c r="AO287" i="3" s="1"/>
  <c r="AP15" i="31"/>
  <c r="AO12" i="31"/>
  <c r="AO13" i="31"/>
  <c r="AN287" i="3" s="1"/>
  <c r="AO15" i="31"/>
  <c r="AN12" i="31"/>
  <c r="AN13" i="31"/>
  <c r="AM287" i="3" s="1"/>
  <c r="AN15" i="31"/>
  <c r="AM12" i="31"/>
  <c r="AM13" i="31"/>
  <c r="AL287" i="3" s="1"/>
  <c r="AM15" i="31"/>
  <c r="AL12" i="31"/>
  <c r="AL13" i="31"/>
  <c r="AK287" i="3" s="1"/>
  <c r="AL15" i="31"/>
  <c r="AK12" i="31"/>
  <c r="AK13" i="31"/>
  <c r="AJ287" i="3" s="1"/>
  <c r="AK15" i="31"/>
  <c r="AJ12" i="31"/>
  <c r="AJ13" i="31"/>
  <c r="AI287" i="3" s="1"/>
  <c r="AJ15" i="31"/>
  <c r="AI12" i="31"/>
  <c r="AI13" i="31"/>
  <c r="AH287" i="3" s="1"/>
  <c r="AI15" i="31"/>
  <c r="AH12" i="31"/>
  <c r="AH13" i="31"/>
  <c r="AG287" i="3" s="1"/>
  <c r="AH15" i="31"/>
  <c r="AG12" i="31"/>
  <c r="AG13" i="31"/>
  <c r="AF287" i="3" s="1"/>
  <c r="AG15" i="31"/>
  <c r="AF12" i="31"/>
  <c r="AF13" i="31"/>
  <c r="AE287" i="3" s="1"/>
  <c r="AF15" i="31"/>
  <c r="AE12" i="31"/>
  <c r="AE13" i="31"/>
  <c r="AD287" i="3" s="1"/>
  <c r="AE15" i="31"/>
  <c r="BA9" i="31"/>
  <c r="AZ9" i="31"/>
  <c r="AY9" i="31"/>
  <c r="AX9" i="31"/>
  <c r="AW9" i="31"/>
  <c r="AV9" i="31"/>
  <c r="AU9" i="31"/>
  <c r="AT9" i="31"/>
  <c r="AS9" i="31"/>
  <c r="AR9" i="31"/>
  <c r="AQ9" i="31"/>
  <c r="AP9" i="31"/>
  <c r="AO9" i="31"/>
  <c r="AN9" i="31"/>
  <c r="AM9" i="31"/>
  <c r="AL9" i="31"/>
  <c r="AK9" i="31"/>
  <c r="AJ9" i="31"/>
  <c r="AI9" i="31"/>
  <c r="AH9" i="31"/>
  <c r="AG9" i="31"/>
  <c r="AF9" i="31"/>
  <c r="AE9" i="31"/>
  <c r="AV8" i="31"/>
  <c r="AU8" i="31"/>
  <c r="AT8" i="31"/>
  <c r="AS8" i="31"/>
  <c r="AR8" i="31"/>
  <c r="AQ8" i="31"/>
  <c r="AP8" i="31"/>
  <c r="AO8" i="31"/>
  <c r="AN8" i="31"/>
  <c r="AM8" i="31"/>
  <c r="AL8" i="31"/>
  <c r="AK8" i="31"/>
  <c r="AJ8" i="31"/>
  <c r="AI8" i="31"/>
  <c r="AH8" i="31"/>
  <c r="AG8" i="31"/>
  <c r="AF8" i="31"/>
  <c r="AE8" i="31"/>
  <c r="AE4" i="31"/>
  <c r="AF4" i="31" s="1"/>
  <c r="AG4" i="31" s="1"/>
  <c r="AH4" i="31" s="1"/>
  <c r="AI4" i="31" s="1"/>
  <c r="AJ4" i="31" s="1"/>
  <c r="AK4" i="31" s="1"/>
  <c r="AL4" i="31" s="1"/>
  <c r="AM4" i="31" s="1"/>
  <c r="AN4" i="31" s="1"/>
  <c r="AO4" i="31" s="1"/>
  <c r="AP4" i="31" s="1"/>
  <c r="AQ4" i="31" s="1"/>
  <c r="AR4" i="31" s="1"/>
  <c r="AS4" i="31" s="1"/>
  <c r="AT4" i="31" s="1"/>
  <c r="AU4" i="31" s="1"/>
  <c r="AV4" i="31" s="1"/>
  <c r="AW4" i="31" s="1"/>
  <c r="AX4" i="31" s="1"/>
  <c r="AY4" i="31" s="1"/>
  <c r="AZ4" i="31" s="1"/>
  <c r="BA4" i="31" s="1"/>
  <c r="BC4" i="31" s="1"/>
  <c r="AV6" i="32"/>
  <c r="AV7" i="32"/>
  <c r="AV11" i="32"/>
  <c r="AV15" i="32"/>
  <c r="AU6" i="32"/>
  <c r="AU7" i="32"/>
  <c r="AU11" i="32"/>
  <c r="AU15" i="32"/>
  <c r="AU17" i="32" s="1"/>
  <c r="AT6" i="32"/>
  <c r="AT7" i="32"/>
  <c r="AT11" i="32"/>
  <c r="AT14" i="32" s="1"/>
  <c r="AT15" i="32"/>
  <c r="AS6" i="32"/>
  <c r="AS7" i="32"/>
  <c r="AS11" i="32"/>
  <c r="AS15" i="32"/>
  <c r="AS17" i="32" s="1"/>
  <c r="AR6" i="32"/>
  <c r="AR7" i="32"/>
  <c r="AR11" i="32"/>
  <c r="AR14" i="32" s="1"/>
  <c r="AR15" i="32"/>
  <c r="AQ6" i="32"/>
  <c r="AQ7" i="32"/>
  <c r="AQ11" i="32"/>
  <c r="AQ15" i="32"/>
  <c r="AP6" i="32"/>
  <c r="AP7" i="32"/>
  <c r="AP11" i="32"/>
  <c r="AP15" i="32"/>
  <c r="AO6" i="32"/>
  <c r="AO7" i="32"/>
  <c r="AO11" i="32"/>
  <c r="AO14" i="32" s="1"/>
  <c r="AO15" i="32"/>
  <c r="AN6" i="32"/>
  <c r="AN7" i="32"/>
  <c r="AN11" i="32"/>
  <c r="AN15" i="32"/>
  <c r="AM6" i="32"/>
  <c r="AM7" i="32"/>
  <c r="AM11" i="32"/>
  <c r="AM15" i="32"/>
  <c r="AL6" i="32"/>
  <c r="AL7" i="32"/>
  <c r="AL11" i="32"/>
  <c r="AL15" i="32"/>
  <c r="AK6" i="32"/>
  <c r="AK7" i="32"/>
  <c r="AK11" i="32"/>
  <c r="AK15" i="32"/>
  <c r="AJ6" i="32"/>
  <c r="AJ7" i="32"/>
  <c r="AJ11" i="32"/>
  <c r="AJ14" i="32" s="1"/>
  <c r="AJ15" i="32"/>
  <c r="AI6" i="32"/>
  <c r="AI7" i="32"/>
  <c r="AI11" i="32"/>
  <c r="AI15" i="32"/>
  <c r="AH6" i="32"/>
  <c r="AH7" i="32"/>
  <c r="AH11" i="32"/>
  <c r="AH15" i="32"/>
  <c r="AG6" i="32"/>
  <c r="AG7" i="32"/>
  <c r="AG11" i="32"/>
  <c r="AG15" i="32"/>
  <c r="AF6" i="32"/>
  <c r="AF7" i="32"/>
  <c r="AF11" i="32"/>
  <c r="AF15" i="32"/>
  <c r="AE6" i="32"/>
  <c r="AE7" i="32"/>
  <c r="AE11" i="32"/>
  <c r="AE14" i="32" s="1"/>
  <c r="AE15" i="32"/>
  <c r="AV19" i="32"/>
  <c r="AU19" i="32"/>
  <c r="AU20" i="32" s="1"/>
  <c r="AT19" i="32"/>
  <c r="AS19" i="32"/>
  <c r="AS20" i="32" s="1"/>
  <c r="AR19" i="32"/>
  <c r="AQ19" i="32"/>
  <c r="AP19" i="32"/>
  <c r="AO19" i="32"/>
  <c r="AN19" i="32"/>
  <c r="AN20" i="32" s="1"/>
  <c r="AM19" i="32"/>
  <c r="AL19" i="32"/>
  <c r="AL20" i="32" s="1"/>
  <c r="AK19" i="32"/>
  <c r="AK20" i="32" s="1"/>
  <c r="AJ19" i="32"/>
  <c r="AI19" i="32"/>
  <c r="AH19" i="32"/>
  <c r="AG19" i="32"/>
  <c r="AG20" i="32" s="1"/>
  <c r="AF19" i="32"/>
  <c r="AE19" i="32"/>
  <c r="BA9" i="32"/>
  <c r="AZ9" i="32"/>
  <c r="AY9" i="32"/>
  <c r="AX9" i="32"/>
  <c r="AW9" i="32"/>
  <c r="AV9" i="32"/>
  <c r="AU9" i="32"/>
  <c r="AT9" i="32"/>
  <c r="AS9" i="32"/>
  <c r="AR9" i="32"/>
  <c r="AQ9" i="32"/>
  <c r="AP9" i="32"/>
  <c r="AO9" i="32"/>
  <c r="AN9" i="32"/>
  <c r="AM9" i="32"/>
  <c r="AL9" i="32"/>
  <c r="AK9" i="32"/>
  <c r="AJ9" i="32"/>
  <c r="AI9" i="32"/>
  <c r="AH9" i="32"/>
  <c r="AG9" i="32"/>
  <c r="AF9" i="32"/>
  <c r="AE9" i="32"/>
  <c r="AV8" i="32"/>
  <c r="AU8" i="32"/>
  <c r="AT8" i="32"/>
  <c r="AS8" i="32"/>
  <c r="AR8" i="32"/>
  <c r="AQ8" i="32"/>
  <c r="AP8" i="32"/>
  <c r="AO8" i="32"/>
  <c r="AN8" i="32"/>
  <c r="AM8" i="32"/>
  <c r="AL8" i="32"/>
  <c r="AK8" i="32"/>
  <c r="AJ8" i="32"/>
  <c r="AI8" i="32"/>
  <c r="AH8" i="32"/>
  <c r="AG8" i="32"/>
  <c r="AF8" i="32"/>
  <c r="AE8" i="32"/>
  <c r="AE4" i="32"/>
  <c r="AF4" i="32" s="1"/>
  <c r="AG4" i="32" s="1"/>
  <c r="AH4" i="32" s="1"/>
  <c r="AI4" i="32" s="1"/>
  <c r="AJ4" i="32" s="1"/>
  <c r="AK4" i="32" s="1"/>
  <c r="AL4" i="32" s="1"/>
  <c r="AM4" i="32" s="1"/>
  <c r="AN4" i="32" s="1"/>
  <c r="AO4" i="32" s="1"/>
  <c r="AP4" i="32" s="1"/>
  <c r="AQ4" i="32" s="1"/>
  <c r="AR4" i="32" s="1"/>
  <c r="AS4" i="32" s="1"/>
  <c r="AT4" i="32" s="1"/>
  <c r="AU4" i="32" s="1"/>
  <c r="AV4" i="32" s="1"/>
  <c r="AW4" i="32" s="1"/>
  <c r="AX4" i="32" s="1"/>
  <c r="AY4" i="32" s="1"/>
  <c r="AZ4" i="32" s="1"/>
  <c r="BA4" i="32" s="1"/>
  <c r="BC4" i="32" s="1"/>
  <c r="BA6" i="30"/>
  <c r="BA7" i="30"/>
  <c r="BA11" i="30"/>
  <c r="BA14" i="30"/>
  <c r="AZ6" i="30"/>
  <c r="AY6" i="30"/>
  <c r="AX6" i="30"/>
  <c r="AW6" i="30"/>
  <c r="AV6" i="30"/>
  <c r="AV7" i="30"/>
  <c r="AV11" i="30"/>
  <c r="AV14" i="30"/>
  <c r="AU6" i="30"/>
  <c r="AU7" i="30"/>
  <c r="AU11" i="30"/>
  <c r="AU14" i="30"/>
  <c r="AT6" i="30"/>
  <c r="AT7" i="30"/>
  <c r="AT11" i="30"/>
  <c r="AT14" i="30"/>
  <c r="AT17" i="30" s="1"/>
  <c r="AS6" i="30"/>
  <c r="AS7" i="30"/>
  <c r="AS11" i="30"/>
  <c r="AS14" i="30"/>
  <c r="AS17" i="30" s="1"/>
  <c r="AR6" i="30"/>
  <c r="AR7" i="30"/>
  <c r="AR11" i="30"/>
  <c r="AR14" i="30"/>
  <c r="AR17" i="30" s="1"/>
  <c r="AQ6" i="30"/>
  <c r="AQ7" i="30"/>
  <c r="AQ11" i="30"/>
  <c r="AQ14" i="30"/>
  <c r="AP6" i="30"/>
  <c r="AP7" i="30"/>
  <c r="AP11" i="30"/>
  <c r="AP14" i="30"/>
  <c r="AO6" i="30"/>
  <c r="AO7" i="30"/>
  <c r="AO11" i="30"/>
  <c r="AO14" i="30"/>
  <c r="AN6" i="30"/>
  <c r="AN7" i="30"/>
  <c r="AN11" i="30"/>
  <c r="AN14" i="30"/>
  <c r="AN17" i="30" s="1"/>
  <c r="AM6" i="30"/>
  <c r="AM7" i="30"/>
  <c r="AM11" i="30"/>
  <c r="AM14" i="30"/>
  <c r="AL6" i="30"/>
  <c r="AL7" i="30"/>
  <c r="AL11" i="30"/>
  <c r="AL14" i="30"/>
  <c r="AK6" i="30"/>
  <c r="AK7" i="30"/>
  <c r="AK11" i="30"/>
  <c r="AK14" i="30"/>
  <c r="AJ6" i="30"/>
  <c r="AJ7" i="30"/>
  <c r="AJ11" i="30"/>
  <c r="AJ14" i="30"/>
  <c r="AI6" i="30"/>
  <c r="AI7" i="30"/>
  <c r="AI11" i="30"/>
  <c r="AI14" i="30"/>
  <c r="AH6" i="30"/>
  <c r="AH7" i="30"/>
  <c r="AH11" i="30"/>
  <c r="AH14" i="30"/>
  <c r="AG6" i="30"/>
  <c r="AG7" i="30"/>
  <c r="AG11" i="30"/>
  <c r="AG14" i="30"/>
  <c r="AF6" i="30"/>
  <c r="AF7" i="30"/>
  <c r="AF11" i="30"/>
  <c r="AF14" i="30"/>
  <c r="AF17" i="30" s="1"/>
  <c r="AE6" i="30"/>
  <c r="AE7" i="30"/>
  <c r="AE11" i="30"/>
  <c r="AE14" i="30"/>
  <c r="BA19" i="30"/>
  <c r="BA20" i="30" s="1"/>
  <c r="AV19" i="30"/>
  <c r="AU19" i="30"/>
  <c r="AT19" i="30"/>
  <c r="AT20" i="30" s="1"/>
  <c r="AS19" i="30"/>
  <c r="AR19" i="30"/>
  <c r="AQ19" i="30"/>
  <c r="AQ20" i="30" s="1"/>
  <c r="AP19" i="30"/>
  <c r="AO19" i="30"/>
  <c r="AN19" i="30"/>
  <c r="AM19" i="30"/>
  <c r="AM20" i="30" s="1"/>
  <c r="AL19" i="30"/>
  <c r="AL20" i="30" s="1"/>
  <c r="AK19" i="30"/>
  <c r="AJ19" i="30"/>
  <c r="AI19" i="30"/>
  <c r="AI20" i="30" s="1"/>
  <c r="AH19" i="30"/>
  <c r="AG19" i="30"/>
  <c r="AF19" i="30"/>
  <c r="AE19" i="30"/>
  <c r="AE20" i="30" s="1"/>
  <c r="BA12" i="30"/>
  <c r="AV12" i="30"/>
  <c r="AU12" i="30"/>
  <c r="AT12" i="30"/>
  <c r="AS12" i="30"/>
  <c r="AR12" i="30"/>
  <c r="AQ12" i="30"/>
  <c r="AP12" i="30"/>
  <c r="AO12" i="30"/>
  <c r="AN12" i="30"/>
  <c r="AM12" i="30"/>
  <c r="AL12" i="30"/>
  <c r="AK12" i="30"/>
  <c r="AJ12" i="30"/>
  <c r="AI12" i="30"/>
  <c r="AH12" i="30"/>
  <c r="AG12" i="30"/>
  <c r="AF12" i="30"/>
  <c r="AE12" i="30"/>
  <c r="BA9" i="30"/>
  <c r="AZ9" i="30"/>
  <c r="AY9" i="30"/>
  <c r="AX9" i="30"/>
  <c r="AW9" i="30"/>
  <c r="AV9" i="30"/>
  <c r="AU9" i="30"/>
  <c r="AT9" i="30"/>
  <c r="AS9" i="30"/>
  <c r="AR9" i="30"/>
  <c r="AQ9" i="30"/>
  <c r="AP9" i="30"/>
  <c r="AO9" i="30"/>
  <c r="AN9" i="30"/>
  <c r="AM9" i="30"/>
  <c r="AL9" i="30"/>
  <c r="AK9" i="30"/>
  <c r="AJ9" i="30"/>
  <c r="AI9" i="30"/>
  <c r="AH9" i="30"/>
  <c r="AG9" i="30"/>
  <c r="AF9" i="30"/>
  <c r="AE9" i="30"/>
  <c r="BA8" i="30"/>
  <c r="AV8" i="30"/>
  <c r="AU8" i="30"/>
  <c r="AT8" i="30"/>
  <c r="AS8" i="30"/>
  <c r="AR8" i="30"/>
  <c r="AQ8" i="30"/>
  <c r="AP8" i="30"/>
  <c r="AO8" i="30"/>
  <c r="AN8" i="30"/>
  <c r="AM8" i="30"/>
  <c r="AL8" i="30"/>
  <c r="AK8" i="30"/>
  <c r="AJ8" i="30"/>
  <c r="AI8" i="30"/>
  <c r="AH8" i="30"/>
  <c r="AG8" i="30"/>
  <c r="AF8" i="30"/>
  <c r="AE8" i="30"/>
  <c r="AE4" i="30"/>
  <c r="AF4" i="30"/>
  <c r="AG4" i="30" s="1"/>
  <c r="AH4" i="30" s="1"/>
  <c r="AI4" i="30" s="1"/>
  <c r="AJ4" i="30" s="1"/>
  <c r="AK4" i="30" s="1"/>
  <c r="AL4" i="30" s="1"/>
  <c r="AM4" i="30" s="1"/>
  <c r="AN4" i="30" s="1"/>
  <c r="AO4" i="30" s="1"/>
  <c r="AP4" i="30" s="1"/>
  <c r="AQ4" i="30" s="1"/>
  <c r="AR4" i="30" s="1"/>
  <c r="AS4" i="30" s="1"/>
  <c r="AT4" i="30" s="1"/>
  <c r="AU4" i="30" s="1"/>
  <c r="AV4" i="30" s="1"/>
  <c r="AW4" i="30" s="1"/>
  <c r="AX4" i="30" s="1"/>
  <c r="AY4" i="30" s="1"/>
  <c r="AZ4" i="30" s="1"/>
  <c r="BA4" i="30" s="1"/>
  <c r="BC4" i="30" s="1"/>
  <c r="BA6" i="14"/>
  <c r="BA7" i="14"/>
  <c r="BA11" i="14"/>
  <c r="BA12" i="14"/>
  <c r="AZ6" i="14"/>
  <c r="AZ7" i="14"/>
  <c r="AZ11" i="14"/>
  <c r="AZ12" i="14"/>
  <c r="AY6" i="14"/>
  <c r="AY7" i="14"/>
  <c r="AY11" i="14"/>
  <c r="AY12" i="14"/>
  <c r="AX6" i="14"/>
  <c r="AX7" i="14"/>
  <c r="AX11" i="14"/>
  <c r="AX12" i="14"/>
  <c r="AW6" i="14"/>
  <c r="AW7" i="14"/>
  <c r="AW11" i="14"/>
  <c r="AW12" i="14"/>
  <c r="AV6" i="14"/>
  <c r="AV7" i="14"/>
  <c r="AV11" i="14"/>
  <c r="AV12" i="14"/>
  <c r="AU6" i="14"/>
  <c r="AU7" i="14"/>
  <c r="AU11" i="14"/>
  <c r="AU12" i="14"/>
  <c r="AT6" i="14"/>
  <c r="AT7" i="14"/>
  <c r="AT11" i="14"/>
  <c r="AT12" i="14"/>
  <c r="AS6" i="14"/>
  <c r="AS7" i="14"/>
  <c r="AS11" i="14"/>
  <c r="AS12" i="14"/>
  <c r="AR6" i="14"/>
  <c r="AR7" i="14"/>
  <c r="AR11" i="14"/>
  <c r="AR12" i="14"/>
  <c r="AQ6" i="14"/>
  <c r="AQ7" i="14"/>
  <c r="AQ11" i="14"/>
  <c r="AQ12" i="14"/>
  <c r="AP6" i="14"/>
  <c r="AP7" i="14"/>
  <c r="AP11" i="14"/>
  <c r="AP12" i="14"/>
  <c r="AO6" i="14"/>
  <c r="AO7" i="14"/>
  <c r="AO11" i="14"/>
  <c r="AO12" i="14"/>
  <c r="AN6" i="14"/>
  <c r="AN7" i="14"/>
  <c r="AN11" i="14"/>
  <c r="AN12" i="14"/>
  <c r="AM6" i="14"/>
  <c r="AM7" i="14"/>
  <c r="AM11" i="14"/>
  <c r="AM12" i="14"/>
  <c r="AL6" i="14"/>
  <c r="AL7" i="14"/>
  <c r="AL11" i="14"/>
  <c r="AL12" i="14"/>
  <c r="AK6" i="14"/>
  <c r="AK7" i="14"/>
  <c r="AK11" i="14"/>
  <c r="AK12" i="14"/>
  <c r="AJ6" i="14"/>
  <c r="AJ7" i="14"/>
  <c r="AJ11" i="14"/>
  <c r="AJ12" i="14"/>
  <c r="AI6" i="14"/>
  <c r="AI7" i="14"/>
  <c r="AI11" i="14"/>
  <c r="AI12" i="14"/>
  <c r="AH6" i="14"/>
  <c r="AH7" i="14"/>
  <c r="AH11" i="14"/>
  <c r="AH12" i="14"/>
  <c r="AG6" i="14"/>
  <c r="AG7" i="14"/>
  <c r="AG11" i="14"/>
  <c r="AG12" i="14"/>
  <c r="AF6" i="14"/>
  <c r="AF7" i="14"/>
  <c r="AF11" i="14"/>
  <c r="AF12" i="14"/>
  <c r="AE6" i="14"/>
  <c r="AE7" i="14"/>
  <c r="AE11" i="14"/>
  <c r="AE12" i="14"/>
  <c r="BA9" i="14"/>
  <c r="AZ9" i="14"/>
  <c r="AY9" i="14"/>
  <c r="AX9" i="14"/>
  <c r="AW9" i="14"/>
  <c r="AV9" i="14"/>
  <c r="AU9" i="14"/>
  <c r="AT9" i="14"/>
  <c r="AS9" i="14"/>
  <c r="AR9" i="14"/>
  <c r="AQ9" i="14"/>
  <c r="AP9" i="14"/>
  <c r="AO9" i="14"/>
  <c r="AN9" i="14"/>
  <c r="AM9" i="14"/>
  <c r="AL9" i="14"/>
  <c r="AK9" i="14"/>
  <c r="AJ9" i="14"/>
  <c r="AI9" i="14"/>
  <c r="AH9" i="14"/>
  <c r="AG9" i="14"/>
  <c r="AF9" i="14"/>
  <c r="AE9" i="14"/>
  <c r="BA8" i="14"/>
  <c r="AZ8" i="14"/>
  <c r="AY8" i="14"/>
  <c r="AX8" i="14"/>
  <c r="AW8" i="14"/>
  <c r="AV8" i="14"/>
  <c r="AU8" i="14"/>
  <c r="AT8" i="14"/>
  <c r="AS8" i="14"/>
  <c r="AR8" i="14"/>
  <c r="AQ8" i="14"/>
  <c r="AP8" i="14"/>
  <c r="AO8" i="14"/>
  <c r="AN8" i="14"/>
  <c r="AM8" i="14"/>
  <c r="AL8" i="14"/>
  <c r="AK8" i="14"/>
  <c r="AJ8" i="14"/>
  <c r="AI8" i="14"/>
  <c r="AH8" i="14"/>
  <c r="AG8" i="14"/>
  <c r="AF8" i="14"/>
  <c r="AE8" i="14"/>
  <c r="AE4" i="14"/>
  <c r="AF4" i="14" s="1"/>
  <c r="AG4" i="14" s="1"/>
  <c r="AH4" i="14" s="1"/>
  <c r="AI4" i="14" s="1"/>
  <c r="AJ4" i="14" s="1"/>
  <c r="AK4" i="14" s="1"/>
  <c r="AL4" i="14" s="1"/>
  <c r="AM4" i="14" s="1"/>
  <c r="AN4" i="14" s="1"/>
  <c r="AO4" i="14" s="1"/>
  <c r="AP4" i="14" s="1"/>
  <c r="AQ4" i="14" s="1"/>
  <c r="AR4" i="14" s="1"/>
  <c r="AS4" i="14" s="1"/>
  <c r="AT4" i="14" s="1"/>
  <c r="AU4" i="14" s="1"/>
  <c r="AV4" i="14" s="1"/>
  <c r="AW4" i="14" s="1"/>
  <c r="AX4" i="14" s="1"/>
  <c r="AY4" i="14" s="1"/>
  <c r="AZ4" i="14" s="1"/>
  <c r="BA4" i="14" s="1"/>
  <c r="BC4" i="14" s="1"/>
  <c r="BA6" i="13"/>
  <c r="BA7" i="13"/>
  <c r="BA11" i="13"/>
  <c r="BA16" i="13"/>
  <c r="AZ6" i="13"/>
  <c r="AZ16" i="13"/>
  <c r="AY6" i="13"/>
  <c r="AY16" i="13"/>
  <c r="AX6" i="13"/>
  <c r="AX16" i="13"/>
  <c r="AW6" i="13"/>
  <c r="AW16" i="13"/>
  <c r="AV6" i="13"/>
  <c r="AV7" i="13"/>
  <c r="AV11" i="13"/>
  <c r="AV16" i="13"/>
  <c r="AU6" i="13"/>
  <c r="AU7" i="13"/>
  <c r="AU11" i="13"/>
  <c r="AU16" i="13"/>
  <c r="AT6" i="13"/>
  <c r="AT7" i="13"/>
  <c r="AT11" i="13"/>
  <c r="AT16" i="13"/>
  <c r="AS6" i="13"/>
  <c r="AS7" i="13"/>
  <c r="AS11" i="13"/>
  <c r="AS16" i="13"/>
  <c r="AR6" i="13"/>
  <c r="AR7" i="13"/>
  <c r="AR11" i="13"/>
  <c r="AR16" i="13"/>
  <c r="AQ6" i="13"/>
  <c r="AQ7" i="13"/>
  <c r="AQ11" i="13"/>
  <c r="AQ16" i="13"/>
  <c r="AP6" i="13"/>
  <c r="AP7" i="13"/>
  <c r="AP11" i="13"/>
  <c r="AP16" i="13"/>
  <c r="AO6" i="13"/>
  <c r="AO7" i="13"/>
  <c r="AO11" i="13"/>
  <c r="AO16" i="13"/>
  <c r="AN6" i="13"/>
  <c r="AN7" i="13"/>
  <c r="AN11" i="13"/>
  <c r="AN16" i="13"/>
  <c r="AM6" i="13"/>
  <c r="AM7" i="13"/>
  <c r="AM11" i="13"/>
  <c r="AM16" i="13"/>
  <c r="AL6" i="13"/>
  <c r="AL7" i="13"/>
  <c r="AL11" i="13"/>
  <c r="AL16" i="13"/>
  <c r="AK6" i="13"/>
  <c r="AK7" i="13"/>
  <c r="AK11" i="13"/>
  <c r="AK16" i="13"/>
  <c r="AJ6" i="13"/>
  <c r="AJ7" i="13"/>
  <c r="AJ11" i="13"/>
  <c r="AJ16" i="13"/>
  <c r="AI6" i="13"/>
  <c r="AI7" i="13"/>
  <c r="AI11" i="13"/>
  <c r="AI16" i="13"/>
  <c r="AH6" i="13"/>
  <c r="AH7" i="13"/>
  <c r="AH11" i="13"/>
  <c r="AH16" i="13"/>
  <c r="AG6" i="13"/>
  <c r="AG7" i="13"/>
  <c r="AG11" i="13"/>
  <c r="AG16" i="13"/>
  <c r="AF6" i="13"/>
  <c r="AF7" i="13"/>
  <c r="AF11" i="13"/>
  <c r="AF16" i="13"/>
  <c r="AE6" i="13"/>
  <c r="AE7" i="13"/>
  <c r="AE11" i="13"/>
  <c r="AE16" i="13"/>
  <c r="BA13" i="13"/>
  <c r="AZ13" i="13"/>
  <c r="AV13" i="13"/>
  <c r="AU13" i="13"/>
  <c r="AT13" i="13"/>
  <c r="AS13" i="13"/>
  <c r="AR13" i="13"/>
  <c r="AQ13" i="13"/>
  <c r="AP13" i="13"/>
  <c r="AO13" i="13"/>
  <c r="AN13" i="13"/>
  <c r="AM13" i="13"/>
  <c r="AL13" i="13"/>
  <c r="AK13" i="13"/>
  <c r="AJ13" i="13"/>
  <c r="AI13" i="13"/>
  <c r="AH13" i="13"/>
  <c r="AG13" i="13"/>
  <c r="AF13" i="13"/>
  <c r="AE13" i="13"/>
  <c r="BA9" i="13"/>
  <c r="AZ9" i="13"/>
  <c r="AY9" i="13"/>
  <c r="AX9" i="13"/>
  <c r="AW9" i="13"/>
  <c r="AV9" i="13"/>
  <c r="AU9" i="13"/>
  <c r="AT9" i="13"/>
  <c r="AS9" i="13"/>
  <c r="AR9" i="13"/>
  <c r="AQ9" i="13"/>
  <c r="AP9" i="13"/>
  <c r="AO9" i="13"/>
  <c r="AN9" i="13"/>
  <c r="AM9" i="13"/>
  <c r="AL9" i="13"/>
  <c r="AK9" i="13"/>
  <c r="AJ9" i="13"/>
  <c r="AI9" i="13"/>
  <c r="AH9" i="13"/>
  <c r="AG9" i="13"/>
  <c r="AF9" i="13"/>
  <c r="AE9" i="13"/>
  <c r="AE4" i="13"/>
  <c r="AF4" i="13" s="1"/>
  <c r="AG4" i="13" s="1"/>
  <c r="AH4" i="13" s="1"/>
  <c r="AI4" i="13" s="1"/>
  <c r="AJ4" i="13" s="1"/>
  <c r="AK4" i="13" s="1"/>
  <c r="AL4" i="13" s="1"/>
  <c r="AM4" i="13" s="1"/>
  <c r="AN4" i="13" s="1"/>
  <c r="AO4" i="13" s="1"/>
  <c r="AP4" i="13" s="1"/>
  <c r="AQ4" i="13" s="1"/>
  <c r="AR4" i="13" s="1"/>
  <c r="AS4" i="13" s="1"/>
  <c r="AT4" i="13" s="1"/>
  <c r="AU4" i="13" s="1"/>
  <c r="AV4" i="13" s="1"/>
  <c r="AW4" i="13" s="1"/>
  <c r="AX4" i="13" s="1"/>
  <c r="AY4" i="13" s="1"/>
  <c r="AZ4" i="13" s="1"/>
  <c r="BA4" i="13" s="1"/>
  <c r="BA6" i="12"/>
  <c r="BA7" i="12"/>
  <c r="BA11" i="12"/>
  <c r="BA16" i="12"/>
  <c r="AV6" i="12"/>
  <c r="AV7" i="12"/>
  <c r="AV11" i="12"/>
  <c r="AV16" i="12"/>
  <c r="AU6" i="12"/>
  <c r="AU32" i="12" s="1"/>
  <c r="AU7" i="12"/>
  <c r="AU11" i="12"/>
  <c r="AU16" i="12"/>
  <c r="AT6" i="12"/>
  <c r="AT7" i="12"/>
  <c r="AT11" i="12"/>
  <c r="AT16" i="12"/>
  <c r="AS6" i="12"/>
  <c r="AS7" i="12"/>
  <c r="AS11" i="12"/>
  <c r="AS16" i="12"/>
  <c r="AR6" i="12"/>
  <c r="AR7" i="12"/>
  <c r="AR11" i="12"/>
  <c r="AR16" i="12"/>
  <c r="AQ6" i="12"/>
  <c r="AQ7" i="12"/>
  <c r="AQ11" i="12"/>
  <c r="AQ16" i="12"/>
  <c r="AP6" i="12"/>
  <c r="AP7" i="12"/>
  <c r="AP11" i="12"/>
  <c r="AP16" i="12"/>
  <c r="AO6" i="12"/>
  <c r="AO7" i="12"/>
  <c r="AO11" i="12"/>
  <c r="AO16" i="12"/>
  <c r="AN6" i="12"/>
  <c r="AN7" i="12"/>
  <c r="AN11" i="12"/>
  <c r="AN16" i="12"/>
  <c r="AM6" i="12"/>
  <c r="AM7" i="12"/>
  <c r="AM11" i="12"/>
  <c r="AM16" i="12"/>
  <c r="AL6" i="12"/>
  <c r="AL7" i="12"/>
  <c r="AL11" i="12"/>
  <c r="AL15" i="12" s="1"/>
  <c r="AL16" i="12"/>
  <c r="AK6" i="12"/>
  <c r="AK7" i="12"/>
  <c r="AK11" i="12"/>
  <c r="AK16" i="12"/>
  <c r="AJ6" i="12"/>
  <c r="AJ7" i="12"/>
  <c r="AJ11" i="12"/>
  <c r="AJ16" i="12"/>
  <c r="AI6" i="12"/>
  <c r="AI7" i="12"/>
  <c r="AI11" i="12"/>
  <c r="AI16" i="12"/>
  <c r="AH6" i="12"/>
  <c r="AH7" i="12"/>
  <c r="AH11" i="12"/>
  <c r="AH16" i="12"/>
  <c r="AG6" i="12"/>
  <c r="AG7" i="12"/>
  <c r="AG11" i="12"/>
  <c r="AG16" i="12"/>
  <c r="AF6" i="12"/>
  <c r="AF7" i="12"/>
  <c r="AF11" i="12"/>
  <c r="AF16" i="12"/>
  <c r="AE6" i="12"/>
  <c r="AE7" i="12"/>
  <c r="AE11" i="12"/>
  <c r="AE16" i="12"/>
  <c r="BA23" i="12"/>
  <c r="BA24" i="12"/>
  <c r="BA25" i="12"/>
  <c r="BA26" i="12"/>
  <c r="BA27" i="12"/>
  <c r="BA28" i="12"/>
  <c r="BA29" i="12"/>
  <c r="BA30" i="12"/>
  <c r="AV23" i="12"/>
  <c r="AV24" i="12"/>
  <c r="AV25" i="12"/>
  <c r="AV26" i="12"/>
  <c r="AV27" i="12"/>
  <c r="AV28" i="12"/>
  <c r="AV29" i="12"/>
  <c r="AV30" i="12"/>
  <c r="AU23" i="12"/>
  <c r="AU24" i="12"/>
  <c r="AU25" i="12"/>
  <c r="AU26" i="12"/>
  <c r="AU27" i="12"/>
  <c r="AU28" i="12"/>
  <c r="AU29" i="12"/>
  <c r="AU30" i="12"/>
  <c r="AT23" i="12"/>
  <c r="AT24" i="12"/>
  <c r="AT25" i="12"/>
  <c r="AT26" i="12"/>
  <c r="AT27" i="12"/>
  <c r="AT28" i="12"/>
  <c r="AT29" i="12"/>
  <c r="AT30" i="12"/>
  <c r="AS23" i="12"/>
  <c r="AS24" i="12"/>
  <c r="AS25" i="12"/>
  <c r="AS26" i="12"/>
  <c r="AS27" i="12"/>
  <c r="AS28" i="12"/>
  <c r="AS29" i="12"/>
  <c r="AS30" i="12"/>
  <c r="AR23" i="12"/>
  <c r="AR24" i="12"/>
  <c r="AR25" i="12"/>
  <c r="AR26" i="12"/>
  <c r="AR27" i="12"/>
  <c r="AR28" i="12"/>
  <c r="AR29" i="12"/>
  <c r="AR30" i="12"/>
  <c r="AQ23" i="12"/>
  <c r="AQ24" i="12"/>
  <c r="AQ25" i="12"/>
  <c r="AQ26" i="12"/>
  <c r="AQ27" i="12"/>
  <c r="AQ28" i="12"/>
  <c r="AQ29" i="12"/>
  <c r="AQ30" i="12"/>
  <c r="AP23" i="12"/>
  <c r="AP24" i="12"/>
  <c r="AP25" i="12"/>
  <c r="AP26" i="12"/>
  <c r="AP27" i="12"/>
  <c r="AP28" i="12"/>
  <c r="AP29" i="12"/>
  <c r="AP30" i="12"/>
  <c r="AO23" i="12"/>
  <c r="AO24" i="12"/>
  <c r="AO25" i="12"/>
  <c r="AO26" i="12"/>
  <c r="AO27" i="12"/>
  <c r="AO28" i="12"/>
  <c r="AO29" i="12"/>
  <c r="AO30" i="12"/>
  <c r="AN23" i="12"/>
  <c r="AN24" i="12"/>
  <c r="AN25" i="12"/>
  <c r="AN26" i="12"/>
  <c r="AN27" i="12"/>
  <c r="AN28" i="12"/>
  <c r="AN29" i="12"/>
  <c r="AN30" i="12"/>
  <c r="AM23" i="12"/>
  <c r="AM24" i="12"/>
  <c r="AM25" i="12"/>
  <c r="AM26" i="12"/>
  <c r="AM27" i="12"/>
  <c r="AM28" i="12"/>
  <c r="AM29" i="12"/>
  <c r="AM30" i="12"/>
  <c r="AL23" i="12"/>
  <c r="AL24" i="12"/>
  <c r="AL25" i="12"/>
  <c r="AL26" i="12"/>
  <c r="AL27" i="12"/>
  <c r="AL28" i="12"/>
  <c r="AL29" i="12"/>
  <c r="AL30" i="12"/>
  <c r="AK23" i="12"/>
  <c r="AK24" i="12"/>
  <c r="AK25" i="12"/>
  <c r="AK26" i="12"/>
  <c r="AK27" i="12"/>
  <c r="AK28" i="12"/>
  <c r="AK29" i="12"/>
  <c r="AK30" i="12"/>
  <c r="AJ23" i="12"/>
  <c r="AJ24" i="12"/>
  <c r="AJ25" i="12"/>
  <c r="AJ26" i="12"/>
  <c r="AJ27" i="12"/>
  <c r="AJ28" i="12"/>
  <c r="AJ29" i="12"/>
  <c r="AJ30" i="12"/>
  <c r="AI23" i="12"/>
  <c r="AI24" i="12"/>
  <c r="AI25" i="12"/>
  <c r="AI26" i="12"/>
  <c r="AI27" i="12"/>
  <c r="AI28" i="12"/>
  <c r="AI29" i="12"/>
  <c r="AI30" i="12"/>
  <c r="AH23" i="12"/>
  <c r="AH24" i="12"/>
  <c r="AH25" i="12"/>
  <c r="AH26" i="12"/>
  <c r="AH27" i="12"/>
  <c r="AH28" i="12"/>
  <c r="AH29" i="12"/>
  <c r="AH30" i="12"/>
  <c r="AG23" i="12"/>
  <c r="AG24" i="12"/>
  <c r="AG25" i="12"/>
  <c r="AG26" i="12"/>
  <c r="AG27" i="12"/>
  <c r="AG28" i="12"/>
  <c r="AG29" i="12"/>
  <c r="AG30" i="12"/>
  <c r="AF23" i="12"/>
  <c r="AF24" i="12"/>
  <c r="AF25" i="12"/>
  <c r="AF26" i="12"/>
  <c r="AF27" i="12"/>
  <c r="AF28" i="12"/>
  <c r="AF29" i="12"/>
  <c r="AF30" i="12"/>
  <c r="AE23" i="12"/>
  <c r="AE24" i="12"/>
  <c r="AE25" i="12"/>
  <c r="AE26" i="12"/>
  <c r="AE27" i="12"/>
  <c r="AE28" i="12"/>
  <c r="AE29" i="12"/>
  <c r="AE30" i="12"/>
  <c r="BA18" i="12"/>
  <c r="BA19" i="12"/>
  <c r="AV18" i="12"/>
  <c r="AV19" i="12"/>
  <c r="AU18" i="12"/>
  <c r="AU19" i="12"/>
  <c r="AT18" i="12"/>
  <c r="AT19" i="12"/>
  <c r="AS18" i="12"/>
  <c r="AS19" i="12"/>
  <c r="AR18" i="12"/>
  <c r="AR19" i="12"/>
  <c r="AQ18" i="12"/>
  <c r="AQ19" i="12"/>
  <c r="AP18" i="12"/>
  <c r="AP19" i="12"/>
  <c r="AO18" i="12"/>
  <c r="AO19" i="12"/>
  <c r="AN18" i="12"/>
  <c r="AN19" i="12"/>
  <c r="AM18" i="12"/>
  <c r="AM19" i="12"/>
  <c r="AL18" i="12"/>
  <c r="AL19" i="12"/>
  <c r="AK18" i="12"/>
  <c r="AK19" i="12"/>
  <c r="AJ18" i="12"/>
  <c r="AJ19" i="12"/>
  <c r="AI18" i="12"/>
  <c r="AI19" i="12"/>
  <c r="AH18" i="12"/>
  <c r="AH19" i="12"/>
  <c r="AG18" i="12"/>
  <c r="AG19" i="12"/>
  <c r="AF18" i="12"/>
  <c r="AF19" i="12"/>
  <c r="AE18" i="12"/>
  <c r="AE19" i="12"/>
  <c r="BA12" i="12"/>
  <c r="BA13" i="12"/>
  <c r="BA14" i="12"/>
  <c r="AV12" i="12"/>
  <c r="AV13" i="12"/>
  <c r="AV14" i="12"/>
  <c r="AU12" i="12"/>
  <c r="AU13" i="12"/>
  <c r="AU14" i="12"/>
  <c r="AT12" i="12"/>
  <c r="AT13" i="12"/>
  <c r="AT14" i="12"/>
  <c r="AS12" i="12"/>
  <c r="AS13" i="12"/>
  <c r="AS14" i="12"/>
  <c r="AR12" i="12"/>
  <c r="AR13" i="12"/>
  <c r="AR14" i="12"/>
  <c r="AQ12" i="12"/>
  <c r="AQ13" i="12"/>
  <c r="AQ14" i="12"/>
  <c r="AP12" i="12"/>
  <c r="AP13" i="12"/>
  <c r="AP14" i="12"/>
  <c r="AO12" i="12"/>
  <c r="AO13" i="12"/>
  <c r="AO14" i="12"/>
  <c r="AN12" i="12"/>
  <c r="AN13" i="12"/>
  <c r="AN14" i="12"/>
  <c r="AM12" i="12"/>
  <c r="AM13" i="12"/>
  <c r="AM14" i="12"/>
  <c r="AL12" i="12"/>
  <c r="AL13" i="12"/>
  <c r="AL14" i="12"/>
  <c r="AK12" i="12"/>
  <c r="AK13" i="12"/>
  <c r="AK14" i="12"/>
  <c r="AJ12" i="12"/>
  <c r="AJ13" i="12"/>
  <c r="AJ14" i="12"/>
  <c r="AI12" i="12"/>
  <c r="AI13" i="12"/>
  <c r="AI14" i="12"/>
  <c r="AH12" i="12"/>
  <c r="AH13" i="12"/>
  <c r="AH14" i="12"/>
  <c r="AG12" i="12"/>
  <c r="AG13" i="12"/>
  <c r="AG14" i="12"/>
  <c r="AF12" i="12"/>
  <c r="AF13" i="12"/>
  <c r="AF14" i="12"/>
  <c r="AE12" i="12"/>
  <c r="AE13" i="12"/>
  <c r="AE14" i="12"/>
  <c r="BA9" i="12"/>
  <c r="AZ9" i="12"/>
  <c r="AY9" i="12"/>
  <c r="AX9" i="12"/>
  <c r="AW9" i="12"/>
  <c r="AV9" i="12"/>
  <c r="AU9" i="12"/>
  <c r="AT9" i="12"/>
  <c r="AS9" i="12"/>
  <c r="AR9" i="12"/>
  <c r="AQ9" i="12"/>
  <c r="AP9" i="12"/>
  <c r="AO9" i="12"/>
  <c r="AN9" i="12"/>
  <c r="AM9" i="12"/>
  <c r="AL9" i="12"/>
  <c r="AK9" i="12"/>
  <c r="AJ9" i="12"/>
  <c r="AI9" i="12"/>
  <c r="AH9" i="12"/>
  <c r="AG9" i="12"/>
  <c r="AF9" i="12"/>
  <c r="AE9" i="12"/>
  <c r="AE4" i="12"/>
  <c r="AF4" i="12" s="1"/>
  <c r="AG4" i="12" s="1"/>
  <c r="AH4" i="12" s="1"/>
  <c r="AI4" i="12" s="1"/>
  <c r="AJ4" i="12" s="1"/>
  <c r="AK4" i="12" s="1"/>
  <c r="AL4" i="12" s="1"/>
  <c r="AM4" i="12" s="1"/>
  <c r="AN4" i="12" s="1"/>
  <c r="AO4" i="12" s="1"/>
  <c r="AP4" i="12" s="1"/>
  <c r="AQ4" i="12" s="1"/>
  <c r="AR4" i="12" s="1"/>
  <c r="AS4" i="12" s="1"/>
  <c r="AT4" i="12" s="1"/>
  <c r="AU4" i="12" s="1"/>
  <c r="AV4" i="12" s="1"/>
  <c r="AW4" i="12" s="1"/>
  <c r="AX4" i="12" s="1"/>
  <c r="AY4" i="12" s="1"/>
  <c r="AZ4" i="12" s="1"/>
  <c r="BA4" i="12" s="1"/>
  <c r="BA6" i="22"/>
  <c r="BA7" i="22"/>
  <c r="BA11" i="22"/>
  <c r="BA16" i="22"/>
  <c r="BA17" i="22"/>
  <c r="AZ6" i="22"/>
  <c r="AZ16" i="22"/>
  <c r="AY6" i="22"/>
  <c r="AY16" i="22"/>
  <c r="AX6" i="22"/>
  <c r="AX16" i="22"/>
  <c r="AW6" i="22"/>
  <c r="AW16" i="22"/>
  <c r="AV6" i="22"/>
  <c r="AV7" i="22"/>
  <c r="AV11" i="22"/>
  <c r="AV16" i="22"/>
  <c r="AV17" i="22"/>
  <c r="AU6" i="22"/>
  <c r="AU7" i="22"/>
  <c r="AU16" i="22"/>
  <c r="AU17" i="22"/>
  <c r="AT6" i="22"/>
  <c r="AT7" i="22"/>
  <c r="AT16" i="22"/>
  <c r="AS7" i="22"/>
  <c r="AS11" i="22"/>
  <c r="AS16" i="22"/>
  <c r="AS17" i="22"/>
  <c r="AR6" i="22"/>
  <c r="AR7" i="22"/>
  <c r="AR11" i="22"/>
  <c r="AR16" i="22"/>
  <c r="AR17" i="22"/>
  <c r="AQ6" i="22"/>
  <c r="AQ7" i="22"/>
  <c r="AQ11" i="22"/>
  <c r="AQ16" i="22"/>
  <c r="AQ17" i="22"/>
  <c r="AP6" i="22"/>
  <c r="AP7" i="22"/>
  <c r="AP11" i="22"/>
  <c r="AP16" i="22"/>
  <c r="AP17" i="22"/>
  <c r="AO6" i="22"/>
  <c r="AO7" i="22"/>
  <c r="AO11" i="22"/>
  <c r="AO16" i="22"/>
  <c r="AO17" i="22"/>
  <c r="AN6" i="22"/>
  <c r="AN7" i="22"/>
  <c r="AN11" i="22"/>
  <c r="AN16" i="22"/>
  <c r="AN17" i="22"/>
  <c r="AM6" i="22"/>
  <c r="AM7" i="22"/>
  <c r="AM11" i="22"/>
  <c r="AM16" i="22"/>
  <c r="AM17" i="22"/>
  <c r="AL6" i="22"/>
  <c r="AL7" i="22"/>
  <c r="AL11" i="22"/>
  <c r="AL16" i="22"/>
  <c r="AL17" i="22"/>
  <c r="AK6" i="22"/>
  <c r="AK7" i="22"/>
  <c r="AK11" i="22"/>
  <c r="AK16" i="22"/>
  <c r="AK17" i="22"/>
  <c r="AJ6" i="22"/>
  <c r="AJ7" i="22"/>
  <c r="AJ11" i="22"/>
  <c r="AJ16" i="22"/>
  <c r="AJ17" i="22"/>
  <c r="AI6" i="22"/>
  <c r="AI7" i="22"/>
  <c r="AI11" i="22"/>
  <c r="AI16" i="22"/>
  <c r="AI17" i="22"/>
  <c r="AH6" i="22"/>
  <c r="AH7" i="22"/>
  <c r="AH11" i="22"/>
  <c r="AH16" i="22"/>
  <c r="AH17" i="22"/>
  <c r="AG6" i="22"/>
  <c r="AG7" i="22"/>
  <c r="AG11" i="22"/>
  <c r="AG16" i="22"/>
  <c r="AG17" i="22"/>
  <c r="AF6" i="22"/>
  <c r="AF7" i="22"/>
  <c r="AF11" i="22"/>
  <c r="AF16" i="22"/>
  <c r="AF17" i="22"/>
  <c r="AE6" i="22"/>
  <c r="AE7" i="22"/>
  <c r="AE11" i="22"/>
  <c r="AE16" i="22"/>
  <c r="AE17" i="22"/>
  <c r="BA9" i="22"/>
  <c r="AZ9" i="22"/>
  <c r="AY9" i="22"/>
  <c r="AX9" i="22"/>
  <c r="AW9" i="22"/>
  <c r="AV9" i="22"/>
  <c r="AU9" i="22"/>
  <c r="AT9" i="22"/>
  <c r="AS9" i="22"/>
  <c r="AR9" i="22"/>
  <c r="AQ9" i="22"/>
  <c r="AP9" i="22"/>
  <c r="AO9" i="22"/>
  <c r="AN9" i="22"/>
  <c r="AM9" i="22"/>
  <c r="AL9" i="22"/>
  <c r="AK9" i="22"/>
  <c r="AJ9" i="22"/>
  <c r="AI9" i="22"/>
  <c r="AH9" i="22"/>
  <c r="AG9" i="22"/>
  <c r="AF9" i="22"/>
  <c r="AE9" i="22"/>
  <c r="BA8" i="22"/>
  <c r="AV8" i="22"/>
  <c r="AU8" i="22"/>
  <c r="AT8" i="22"/>
  <c r="AS8" i="22"/>
  <c r="AR8" i="22"/>
  <c r="AQ8" i="22"/>
  <c r="AP8" i="22"/>
  <c r="AO8" i="22"/>
  <c r="AN8" i="22"/>
  <c r="AM8" i="22"/>
  <c r="AL8" i="22"/>
  <c r="AK8" i="22"/>
  <c r="AJ8" i="22"/>
  <c r="AI8" i="22"/>
  <c r="AH8" i="22"/>
  <c r="AG8" i="22"/>
  <c r="AF8" i="22"/>
  <c r="AE8" i="22"/>
  <c r="AE4" i="22"/>
  <c r="AF4" i="22" s="1"/>
  <c r="AG4" i="22" s="1"/>
  <c r="AH4" i="22" s="1"/>
  <c r="AI4" i="22" s="1"/>
  <c r="AJ4" i="22" s="1"/>
  <c r="AK4" i="22" s="1"/>
  <c r="AL4" i="22" s="1"/>
  <c r="AM4" i="22" s="1"/>
  <c r="AN4" i="22" s="1"/>
  <c r="AO4" i="22" s="1"/>
  <c r="AP4" i="22" s="1"/>
  <c r="AQ4" i="22" s="1"/>
  <c r="AR4" i="22" s="1"/>
  <c r="AS4" i="22" s="1"/>
  <c r="AT4" i="22" s="1"/>
  <c r="AU4" i="22" s="1"/>
  <c r="AV4" i="22" s="1"/>
  <c r="AW4" i="22" s="1"/>
  <c r="AX4" i="22" s="1"/>
  <c r="AY4" i="22" s="1"/>
  <c r="AZ4" i="22" s="1"/>
  <c r="BA4" i="22" s="1"/>
  <c r="BC4" i="22" s="1"/>
  <c r="AZ6" i="21"/>
  <c r="AZ19" i="21"/>
  <c r="AY6" i="21"/>
  <c r="AY19" i="21"/>
  <c r="AX6" i="21"/>
  <c r="AX19" i="21"/>
  <c r="AW6" i="21"/>
  <c r="AW19" i="21"/>
  <c r="AV6" i="21"/>
  <c r="AV7" i="21"/>
  <c r="AV11" i="21"/>
  <c r="AV15" i="21"/>
  <c r="AV19" i="21"/>
  <c r="AV20" i="21"/>
  <c r="AU6" i="21"/>
  <c r="AU7" i="21"/>
  <c r="AU11" i="21"/>
  <c r="AU15" i="21"/>
  <c r="AU19" i="21"/>
  <c r="AU20" i="21"/>
  <c r="AT6" i="21"/>
  <c r="AT11" i="21"/>
  <c r="AT15" i="21"/>
  <c r="AT19" i="21"/>
  <c r="AT20" i="21"/>
  <c r="AS7" i="21"/>
  <c r="AS15" i="21"/>
  <c r="AS19" i="21"/>
  <c r="AR6" i="21"/>
  <c r="AR7" i="21"/>
  <c r="AR11" i="21"/>
  <c r="AR15" i="21"/>
  <c r="AR19" i="21"/>
  <c r="AR20" i="21"/>
  <c r="AQ6" i="21"/>
  <c r="AQ7" i="21"/>
  <c r="AQ11" i="21"/>
  <c r="AQ15" i="21"/>
  <c r="AQ19" i="21"/>
  <c r="AQ20" i="21"/>
  <c r="AP6" i="21"/>
  <c r="AP7" i="21"/>
  <c r="AP11" i="21"/>
  <c r="AP15" i="21"/>
  <c r="AP19" i="21"/>
  <c r="AP20" i="21"/>
  <c r="AO6" i="21"/>
  <c r="AO7" i="21"/>
  <c r="AO11" i="21"/>
  <c r="AO15" i="21"/>
  <c r="AO19" i="21"/>
  <c r="AO20" i="21"/>
  <c r="AN6" i="21"/>
  <c r="AN7" i="21"/>
  <c r="AN11" i="21"/>
  <c r="AN15" i="21"/>
  <c r="AN19" i="21"/>
  <c r="AN20" i="21"/>
  <c r="AM6" i="21"/>
  <c r="AM7" i="21"/>
  <c r="AM11" i="21"/>
  <c r="AM15" i="21"/>
  <c r="AM19" i="21"/>
  <c r="AM20" i="21"/>
  <c r="AL6" i="21"/>
  <c r="AL7" i="21"/>
  <c r="AL11" i="21"/>
  <c r="AL15" i="21"/>
  <c r="AL19" i="21"/>
  <c r="AL20" i="21"/>
  <c r="AK6" i="21"/>
  <c r="AK7" i="21"/>
  <c r="AK11" i="21"/>
  <c r="AK15" i="21"/>
  <c r="AK19" i="21"/>
  <c r="AK20" i="21"/>
  <c r="AJ6" i="21"/>
  <c r="AJ7" i="21"/>
  <c r="AJ11" i="21"/>
  <c r="AJ15" i="21"/>
  <c r="AJ19" i="21"/>
  <c r="AJ20" i="21"/>
  <c r="AI6" i="21"/>
  <c r="AI7" i="21"/>
  <c r="AI11" i="21"/>
  <c r="AI15" i="21"/>
  <c r="AI19" i="21"/>
  <c r="AI20" i="21"/>
  <c r="AH6" i="21"/>
  <c r="AH7" i="21"/>
  <c r="AH11" i="21"/>
  <c r="AH15" i="21"/>
  <c r="AH19" i="21"/>
  <c r="AH20" i="21"/>
  <c r="AG6" i="21"/>
  <c r="AG7" i="21"/>
  <c r="AG11" i="21"/>
  <c r="AG15" i="21"/>
  <c r="AG19" i="21"/>
  <c r="AG20" i="21"/>
  <c r="AF6" i="21"/>
  <c r="AF7" i="21"/>
  <c r="AF11" i="21"/>
  <c r="AF15" i="21"/>
  <c r="AF19" i="21"/>
  <c r="AF20" i="21"/>
  <c r="AE6" i="21"/>
  <c r="AE7" i="21"/>
  <c r="AE11" i="21"/>
  <c r="AE15" i="21"/>
  <c r="AE19" i="21"/>
  <c r="AE20" i="21"/>
  <c r="AV12" i="21"/>
  <c r="AV13" i="21"/>
  <c r="AU12" i="21"/>
  <c r="AU13" i="21"/>
  <c r="AT12" i="21"/>
  <c r="AT13" i="21"/>
  <c r="AS12" i="21"/>
  <c r="AS13" i="21"/>
  <c r="AR12" i="21"/>
  <c r="AR13" i="21"/>
  <c r="AQ12" i="21"/>
  <c r="AQ13" i="21"/>
  <c r="AP12" i="21"/>
  <c r="AP13" i="21"/>
  <c r="AO12" i="21"/>
  <c r="AO13" i="21"/>
  <c r="AN12" i="21"/>
  <c r="AN13" i="21"/>
  <c r="AM12" i="21"/>
  <c r="AM13" i="21"/>
  <c r="AL12" i="21"/>
  <c r="AL13" i="21"/>
  <c r="AK12" i="21"/>
  <c r="AK13" i="21"/>
  <c r="AJ12" i="21"/>
  <c r="AJ13" i="21"/>
  <c r="AI12" i="21"/>
  <c r="AI13" i="21"/>
  <c r="AH12" i="21"/>
  <c r="AH13" i="21"/>
  <c r="AG12" i="21"/>
  <c r="AG13" i="21"/>
  <c r="AF12" i="21"/>
  <c r="AF13" i="21"/>
  <c r="AE12" i="21"/>
  <c r="AE13" i="21"/>
  <c r="AZ9" i="21"/>
  <c r="AY9" i="21"/>
  <c r="AX9" i="21"/>
  <c r="AW9" i="21"/>
  <c r="AV9" i="21"/>
  <c r="AU9" i="21"/>
  <c r="AT9" i="21"/>
  <c r="AS9" i="21"/>
  <c r="AR9" i="21"/>
  <c r="AQ9" i="21"/>
  <c r="AP9" i="21"/>
  <c r="AO9" i="21"/>
  <c r="AN9" i="21"/>
  <c r="AM9" i="21"/>
  <c r="AL9" i="21"/>
  <c r="AK9" i="21"/>
  <c r="AJ9" i="21"/>
  <c r="AI9" i="21"/>
  <c r="AH9" i="21"/>
  <c r="AG9" i="21"/>
  <c r="AF9" i="21"/>
  <c r="AE9" i="21"/>
  <c r="AE4" i="21"/>
  <c r="AF4" i="21" s="1"/>
  <c r="AG4" i="21" s="1"/>
  <c r="AH4" i="21" s="1"/>
  <c r="AI4" i="21" s="1"/>
  <c r="AJ4" i="21" s="1"/>
  <c r="AK4" i="21" s="1"/>
  <c r="AL4" i="21" s="1"/>
  <c r="AM4" i="21" s="1"/>
  <c r="AN4" i="21" s="1"/>
  <c r="AO4" i="21" s="1"/>
  <c r="AP4" i="21" s="1"/>
  <c r="AQ4" i="21" s="1"/>
  <c r="AR4" i="21" s="1"/>
  <c r="AS4" i="21" s="1"/>
  <c r="AT4" i="21" s="1"/>
  <c r="AU4" i="21" s="1"/>
  <c r="AV4" i="21" s="1"/>
  <c r="AW4" i="21" s="1"/>
  <c r="AX4" i="21" s="1"/>
  <c r="AY4" i="21" s="1"/>
  <c r="AZ4" i="21" s="1"/>
  <c r="BA4" i="21" s="1"/>
  <c r="BC4" i="21" s="1"/>
  <c r="BA6" i="26"/>
  <c r="BA27" i="26"/>
  <c r="AZ6" i="26"/>
  <c r="AZ27" i="26"/>
  <c r="AY6" i="26"/>
  <c r="AX6" i="26"/>
  <c r="AW6" i="26"/>
  <c r="AV6" i="26"/>
  <c r="AV7" i="26"/>
  <c r="AV11" i="26"/>
  <c r="AV23" i="26"/>
  <c r="AV27" i="26"/>
  <c r="AV30" i="26"/>
  <c r="AU6" i="26"/>
  <c r="AU7" i="26"/>
  <c r="AU11" i="26"/>
  <c r="AU23" i="26"/>
  <c r="AU27" i="26"/>
  <c r="AU30" i="26"/>
  <c r="AT6" i="26"/>
  <c r="AT7" i="26"/>
  <c r="AT11" i="26"/>
  <c r="AT23" i="26"/>
  <c r="AT27" i="26"/>
  <c r="AT30" i="26"/>
  <c r="AS7" i="26"/>
  <c r="AS11" i="26"/>
  <c r="AS23" i="26"/>
  <c r="AS27" i="26"/>
  <c r="AS30" i="26"/>
  <c r="AR6" i="26"/>
  <c r="AR7" i="26"/>
  <c r="AR11" i="26"/>
  <c r="AR23" i="26"/>
  <c r="AR27" i="26"/>
  <c r="AR30" i="26"/>
  <c r="AQ6" i="26"/>
  <c r="AQ7" i="26"/>
  <c r="AQ11" i="26"/>
  <c r="AQ23" i="26"/>
  <c r="AQ27" i="26"/>
  <c r="AQ30" i="26"/>
  <c r="AP6" i="26"/>
  <c r="AP7" i="26"/>
  <c r="AP11" i="26"/>
  <c r="AP23" i="26"/>
  <c r="AP27" i="26"/>
  <c r="AP30" i="26"/>
  <c r="AO6" i="26"/>
  <c r="AO7" i="26"/>
  <c r="AO11" i="26"/>
  <c r="AO23" i="26"/>
  <c r="AO27" i="26"/>
  <c r="AO30" i="26"/>
  <c r="AN6" i="26"/>
  <c r="AN7" i="26"/>
  <c r="AN11" i="26"/>
  <c r="AN23" i="26"/>
  <c r="AN27" i="26"/>
  <c r="AN30" i="26"/>
  <c r="AM6" i="26"/>
  <c r="AM7" i="26"/>
  <c r="AM11" i="26"/>
  <c r="AM23" i="26"/>
  <c r="AM27" i="26"/>
  <c r="AM30" i="26"/>
  <c r="AL6" i="26"/>
  <c r="AL7" i="26"/>
  <c r="AL11" i="26"/>
  <c r="AL23" i="26"/>
  <c r="AL27" i="26"/>
  <c r="AL30" i="26"/>
  <c r="AK6" i="26"/>
  <c r="AK7" i="26"/>
  <c r="AK11" i="26"/>
  <c r="AK23" i="26"/>
  <c r="AK27" i="26"/>
  <c r="AK30" i="26"/>
  <c r="AJ6" i="26"/>
  <c r="AJ7" i="26"/>
  <c r="AJ11" i="26"/>
  <c r="AJ23" i="26"/>
  <c r="AJ27" i="26"/>
  <c r="AJ30" i="26"/>
  <c r="AI6" i="26"/>
  <c r="AI7" i="26"/>
  <c r="AI11" i="26"/>
  <c r="AI23" i="26"/>
  <c r="AI27" i="26"/>
  <c r="AI30" i="26"/>
  <c r="AH6" i="26"/>
  <c r="AH7" i="26"/>
  <c r="AH11" i="26"/>
  <c r="AH23" i="26"/>
  <c r="AH27" i="26"/>
  <c r="AH30" i="26"/>
  <c r="AG6" i="26"/>
  <c r="AG7" i="26"/>
  <c r="AG11" i="26"/>
  <c r="AG23" i="26"/>
  <c r="AG27" i="26"/>
  <c r="AG30" i="26"/>
  <c r="AF6" i="26"/>
  <c r="AF7" i="26"/>
  <c r="AF11" i="26"/>
  <c r="AF23" i="26"/>
  <c r="AF27" i="26"/>
  <c r="AF30" i="26"/>
  <c r="AE6" i="26"/>
  <c r="AE7" i="26"/>
  <c r="AE11" i="26"/>
  <c r="AE23" i="26"/>
  <c r="AE27" i="26"/>
  <c r="AE30" i="26"/>
  <c r="BA28" i="26"/>
  <c r="AZ28" i="26"/>
  <c r="AZ29" i="26" s="1"/>
  <c r="AX28" i="26"/>
  <c r="AW28" i="26"/>
  <c r="AV28" i="26"/>
  <c r="AU28" i="26"/>
  <c r="AT28" i="26"/>
  <c r="AS28" i="26"/>
  <c r="AR28" i="26"/>
  <c r="AQ28" i="26"/>
  <c r="AP28" i="26"/>
  <c r="AO28" i="26"/>
  <c r="AN28" i="26"/>
  <c r="AM28" i="26"/>
  <c r="AL28" i="26"/>
  <c r="AK28" i="26"/>
  <c r="AJ28" i="26"/>
  <c r="AI28" i="26"/>
  <c r="AH28" i="26"/>
  <c r="AG28" i="26"/>
  <c r="AF28" i="26"/>
  <c r="AE28" i="26"/>
  <c r="AV25" i="26"/>
  <c r="AU25" i="26"/>
  <c r="AT25" i="26"/>
  <c r="AS25" i="26"/>
  <c r="AR25" i="26"/>
  <c r="AQ25" i="26"/>
  <c r="AP25" i="26"/>
  <c r="AO25" i="26"/>
  <c r="AN25" i="26"/>
  <c r="AM25" i="26"/>
  <c r="AL25" i="26"/>
  <c r="AK25" i="26"/>
  <c r="AJ25" i="26"/>
  <c r="AI25" i="26"/>
  <c r="AH25" i="26"/>
  <c r="AG25" i="26"/>
  <c r="AF25" i="26"/>
  <c r="AE25" i="26"/>
  <c r="BA21" i="26"/>
  <c r="AZ21" i="26"/>
  <c r="AV12" i="26"/>
  <c r="AV13" i="26"/>
  <c r="AV14" i="26"/>
  <c r="AV18" i="26"/>
  <c r="AV19" i="26"/>
  <c r="AV20" i="26"/>
  <c r="AV21" i="26"/>
  <c r="AU12" i="26"/>
  <c r="AU13" i="26"/>
  <c r="AU14" i="26"/>
  <c r="AU18" i="26"/>
  <c r="AU19" i="26"/>
  <c r="AU20" i="26"/>
  <c r="AU21" i="26"/>
  <c r="AT12" i="26"/>
  <c r="AT13" i="26"/>
  <c r="AT14" i="26"/>
  <c r="AT18" i="26"/>
  <c r="AT19" i="26"/>
  <c r="AT20" i="26"/>
  <c r="AT21" i="26"/>
  <c r="AS12" i="26"/>
  <c r="AS13" i="26"/>
  <c r="AS14" i="26"/>
  <c r="AS18" i="26"/>
  <c r="AS19" i="26"/>
  <c r="AS20" i="26"/>
  <c r="AS21" i="26"/>
  <c r="AR12" i="26"/>
  <c r="AR13" i="26"/>
  <c r="AR14" i="26"/>
  <c r="AR18" i="26"/>
  <c r="AR19" i="26"/>
  <c r="AR20" i="26"/>
  <c r="AR21" i="26"/>
  <c r="AQ12" i="26"/>
  <c r="AQ13" i="26"/>
  <c r="AQ14" i="26"/>
  <c r="AQ18" i="26"/>
  <c r="AQ19" i="26"/>
  <c r="AQ20" i="26"/>
  <c r="AQ21" i="26"/>
  <c r="AP12" i="26"/>
  <c r="AP13" i="26"/>
  <c r="AP14" i="26"/>
  <c r="AP18" i="26"/>
  <c r="AP19" i="26"/>
  <c r="AP20" i="26"/>
  <c r="AP21" i="26"/>
  <c r="AO12" i="26"/>
  <c r="AO13" i="26"/>
  <c r="AO14" i="26"/>
  <c r="AO18" i="26"/>
  <c r="AO19" i="26"/>
  <c r="AO20" i="26"/>
  <c r="AO21" i="26"/>
  <c r="AN12" i="26"/>
  <c r="AN13" i="26"/>
  <c r="AN14" i="26"/>
  <c r="AN18" i="26"/>
  <c r="AN19" i="26"/>
  <c r="AN20" i="26"/>
  <c r="AN21" i="26"/>
  <c r="AM12" i="26"/>
  <c r="AM13" i="26"/>
  <c r="AM14" i="26"/>
  <c r="AM18" i="26"/>
  <c r="AM19" i="26"/>
  <c r="AM20" i="26"/>
  <c r="AM21" i="26"/>
  <c r="AL12" i="26"/>
  <c r="AL13" i="26"/>
  <c r="AL14" i="26"/>
  <c r="AL18" i="26"/>
  <c r="AL19" i="26"/>
  <c r="AL20" i="26"/>
  <c r="AL21" i="26"/>
  <c r="AK12" i="26"/>
  <c r="AK13" i="26"/>
  <c r="AK14" i="26"/>
  <c r="AK18" i="26"/>
  <c r="AK19" i="26"/>
  <c r="AK20" i="26"/>
  <c r="AK21" i="26"/>
  <c r="AJ12" i="26"/>
  <c r="AJ13" i="26"/>
  <c r="AJ14" i="26"/>
  <c r="AJ18" i="26"/>
  <c r="AJ19" i="26"/>
  <c r="AJ20" i="26"/>
  <c r="AJ21" i="26"/>
  <c r="AI12" i="26"/>
  <c r="AI13" i="26"/>
  <c r="AI14" i="26"/>
  <c r="AI18" i="26"/>
  <c r="AI19" i="26"/>
  <c r="AI20" i="26"/>
  <c r="AI21" i="26"/>
  <c r="AH12" i="26"/>
  <c r="AH13" i="26"/>
  <c r="AH14" i="26"/>
  <c r="AH18" i="26"/>
  <c r="AH19" i="26"/>
  <c r="AH20" i="26"/>
  <c r="AH21" i="26"/>
  <c r="AG12" i="26"/>
  <c r="AG13" i="26"/>
  <c r="AG14" i="26"/>
  <c r="AG18" i="26"/>
  <c r="AG19" i="26"/>
  <c r="AG20" i="26"/>
  <c r="AG21" i="26"/>
  <c r="AF12" i="26"/>
  <c r="AF13" i="26"/>
  <c r="AF14" i="26"/>
  <c r="AF18" i="26"/>
  <c r="AF19" i="26"/>
  <c r="AF20" i="26"/>
  <c r="AF21" i="26"/>
  <c r="AE12" i="26"/>
  <c r="AE13" i="26"/>
  <c r="AE14" i="26"/>
  <c r="AE18" i="26"/>
  <c r="AE19" i="26"/>
  <c r="AE20" i="26"/>
  <c r="AE21" i="26"/>
  <c r="BA9" i="26"/>
  <c r="AZ9" i="26"/>
  <c r="AY9" i="26"/>
  <c r="AX9" i="26"/>
  <c r="AW9" i="26"/>
  <c r="AV9" i="26"/>
  <c r="AU9" i="26"/>
  <c r="AT9" i="26"/>
  <c r="AS9" i="26"/>
  <c r="AR9" i="26"/>
  <c r="AQ9" i="26"/>
  <c r="AP9" i="26"/>
  <c r="AO9" i="26"/>
  <c r="AN9" i="26"/>
  <c r="AM9" i="26"/>
  <c r="AL9" i="26"/>
  <c r="AK9" i="26"/>
  <c r="AJ9" i="26"/>
  <c r="AI9" i="26"/>
  <c r="AH9" i="26"/>
  <c r="AG9" i="26"/>
  <c r="AF9" i="26"/>
  <c r="AE9" i="26"/>
  <c r="AV8" i="26"/>
  <c r="AU8" i="26"/>
  <c r="AT8" i="26"/>
  <c r="AS8" i="26"/>
  <c r="AR8" i="26"/>
  <c r="AQ8" i="26"/>
  <c r="AP8" i="26"/>
  <c r="AO8" i="26"/>
  <c r="AN8" i="26"/>
  <c r="AM8" i="26"/>
  <c r="AL8" i="26"/>
  <c r="AK8" i="26"/>
  <c r="AJ8" i="26"/>
  <c r="AI8" i="26"/>
  <c r="AH8" i="26"/>
  <c r="AG8" i="26"/>
  <c r="AF8" i="26"/>
  <c r="AE8" i="26"/>
  <c r="AE4" i="26"/>
  <c r="AF4" i="26" s="1"/>
  <c r="AG4" i="26" s="1"/>
  <c r="AH4" i="26" s="1"/>
  <c r="AI4" i="26" s="1"/>
  <c r="AJ4" i="26" s="1"/>
  <c r="AK4" i="26" s="1"/>
  <c r="AL4" i="26" s="1"/>
  <c r="AM4" i="26" s="1"/>
  <c r="AN4" i="26" s="1"/>
  <c r="AO4" i="26" s="1"/>
  <c r="AP4" i="26" s="1"/>
  <c r="AQ4" i="26" s="1"/>
  <c r="AR4" i="26" s="1"/>
  <c r="AS4" i="26" s="1"/>
  <c r="AT4" i="26" s="1"/>
  <c r="AU4" i="26" s="1"/>
  <c r="AV4" i="26" s="1"/>
  <c r="AW4" i="26" s="1"/>
  <c r="AX4" i="26" s="1"/>
  <c r="AY4" i="26" s="1"/>
  <c r="AZ4" i="26" s="1"/>
  <c r="BA4" i="26" s="1"/>
  <c r="BC4" i="26" s="1"/>
  <c r="AE4" i="38"/>
  <c r="AF4" i="38" s="1"/>
  <c r="AG4" i="38" s="1"/>
  <c r="AH4" i="38" s="1"/>
  <c r="AI4" i="38" s="1"/>
  <c r="AJ4" i="38" s="1"/>
  <c r="AK4" i="38" s="1"/>
  <c r="AL4" i="38" s="1"/>
  <c r="AM4" i="38" s="1"/>
  <c r="AN4" i="38" s="1"/>
  <c r="AO4" i="38" s="1"/>
  <c r="AP4" i="38" s="1"/>
  <c r="AQ4" i="38" s="1"/>
  <c r="AR4" i="38" s="1"/>
  <c r="AS4" i="38" s="1"/>
  <c r="AT4" i="38" s="1"/>
  <c r="AU4" i="38" s="1"/>
  <c r="AV4" i="38" s="1"/>
  <c r="AW4" i="38" s="1"/>
  <c r="AX4" i="38" s="1"/>
  <c r="AY4" i="38" s="1"/>
  <c r="AZ4" i="38" s="1"/>
  <c r="BA4" i="38" s="1"/>
  <c r="BC4" i="38" s="1"/>
  <c r="BA6" i="39"/>
  <c r="BA7" i="39"/>
  <c r="BA9" i="39" s="1"/>
  <c r="BA10" i="39"/>
  <c r="BA11" i="39"/>
  <c r="BA13" i="39"/>
  <c r="BA14" i="39"/>
  <c r="AZ6" i="39"/>
  <c r="AZ13" i="39"/>
  <c r="AY6" i="39"/>
  <c r="AY13" i="39"/>
  <c r="AX6" i="39"/>
  <c r="AX13" i="39"/>
  <c r="AW6" i="39"/>
  <c r="AW13" i="39"/>
  <c r="AV6" i="39"/>
  <c r="AV7" i="39"/>
  <c r="AV9" i="39" s="1"/>
  <c r="AV10" i="39"/>
  <c r="AV11" i="39"/>
  <c r="AV13" i="39"/>
  <c r="AV14" i="39"/>
  <c r="AU6" i="39"/>
  <c r="AU7" i="39"/>
  <c r="AU9" i="39" s="1"/>
  <c r="AV476" i="54" s="1"/>
  <c r="AU10" i="39"/>
  <c r="AU11" i="39"/>
  <c r="AU13" i="39"/>
  <c r="AU14" i="39"/>
  <c r="AT6" i="39"/>
  <c r="AT7" i="39"/>
  <c r="AT9" i="39" s="1"/>
  <c r="AS479" i="3" s="1"/>
  <c r="AT10" i="39"/>
  <c r="AT11" i="39"/>
  <c r="AT13" i="39"/>
  <c r="AT14" i="39"/>
  <c r="AS7" i="39"/>
  <c r="AS9" i="39" s="1"/>
  <c r="AS10" i="39"/>
  <c r="AS11" i="39"/>
  <c r="AS13" i="39"/>
  <c r="AS14" i="39"/>
  <c r="AR6" i="39"/>
  <c r="AR7" i="39"/>
  <c r="AR9" i="39" s="1"/>
  <c r="AS476" i="54" s="1"/>
  <c r="AS477" i="54" s="1"/>
  <c r="BN477" i="54" s="1"/>
  <c r="AR10" i="39"/>
  <c r="AR11" i="39"/>
  <c r="AR13" i="39"/>
  <c r="AR14" i="39"/>
  <c r="AQ6" i="39"/>
  <c r="AQ7" i="39"/>
  <c r="AQ9" i="39" s="1"/>
  <c r="AR476" i="54" s="1"/>
  <c r="BM476" i="54" s="1"/>
  <c r="AQ10" i="39"/>
  <c r="AQ11" i="39"/>
  <c r="AQ13" i="39"/>
  <c r="AQ14" i="39"/>
  <c r="AP6" i="39"/>
  <c r="AP7" i="39"/>
  <c r="AP9" i="39" s="1"/>
  <c r="AP10" i="39"/>
  <c r="AP11" i="39"/>
  <c r="AP13" i="39"/>
  <c r="AP14" i="39"/>
  <c r="AO6" i="39"/>
  <c r="AO7" i="39"/>
  <c r="AO9" i="39" s="1"/>
  <c r="AP476" i="54" s="1"/>
  <c r="AO10" i="39"/>
  <c r="AO11" i="39"/>
  <c r="AO13" i="39"/>
  <c r="AO14" i="39"/>
  <c r="AN6" i="39"/>
  <c r="AN7" i="39"/>
  <c r="AN9" i="39" s="1"/>
  <c r="AO476" i="54" s="1"/>
  <c r="AN10" i="39"/>
  <c r="AN11" i="39"/>
  <c r="AN13" i="39"/>
  <c r="AN14" i="39"/>
  <c r="AM6" i="39"/>
  <c r="AM7" i="39"/>
  <c r="AM9" i="39" s="1"/>
  <c r="AM10" i="39"/>
  <c r="AM11" i="39"/>
  <c r="AM13" i="39"/>
  <c r="AM14" i="39"/>
  <c r="AL6" i="39"/>
  <c r="AL7" i="39"/>
  <c r="AL9" i="39" s="1"/>
  <c r="AM476" i="54" s="1"/>
  <c r="AL10" i="39"/>
  <c r="AL11" i="39"/>
  <c r="AL13" i="39"/>
  <c r="AL14" i="39"/>
  <c r="AK6" i="39"/>
  <c r="AK7" i="39"/>
  <c r="AK9" i="39" s="1"/>
  <c r="AL476" i="54" s="1"/>
  <c r="AK10" i="39"/>
  <c r="AK11" i="39"/>
  <c r="AK13" i="39"/>
  <c r="AK14" i="39"/>
  <c r="AJ6" i="39"/>
  <c r="AJ7" i="39"/>
  <c r="AJ9" i="39" s="1"/>
  <c r="AK476" i="54" s="1"/>
  <c r="AJ10" i="39"/>
  <c r="AJ11" i="39"/>
  <c r="AJ13" i="39"/>
  <c r="AJ14" i="39"/>
  <c r="AI6" i="39"/>
  <c r="AI7" i="39"/>
  <c r="AI9" i="39" s="1"/>
  <c r="AI10" i="39"/>
  <c r="AI11" i="39"/>
  <c r="AI13" i="39"/>
  <c r="AI14" i="39"/>
  <c r="AH6" i="39"/>
  <c r="AH7" i="39"/>
  <c r="AH9" i="39" s="1"/>
  <c r="AI476" i="54" s="1"/>
  <c r="AH10" i="39"/>
  <c r="AH11" i="39"/>
  <c r="AH13" i="39"/>
  <c r="AH14" i="39"/>
  <c r="AG6" i="39"/>
  <c r="AG7" i="39"/>
  <c r="AG9" i="39" s="1"/>
  <c r="AG10" i="39"/>
  <c r="AG11" i="39"/>
  <c r="AG13" i="39"/>
  <c r="AG14" i="39"/>
  <c r="AF6" i="39"/>
  <c r="AF7" i="39"/>
  <c r="AF9" i="39" s="1"/>
  <c r="AG476" i="54" s="1"/>
  <c r="AF10" i="39"/>
  <c r="AF11" i="39"/>
  <c r="AF13" i="39"/>
  <c r="AF14" i="39"/>
  <c r="AE6" i="39"/>
  <c r="AE7" i="39"/>
  <c r="AE9" i="39" s="1"/>
  <c r="AF476" i="54" s="1"/>
  <c r="AE10" i="39"/>
  <c r="AE11" i="39"/>
  <c r="AE13" i="39"/>
  <c r="AE14" i="39"/>
  <c r="AE4" i="39"/>
  <c r="AF4" i="39" s="1"/>
  <c r="AG4" i="39" s="1"/>
  <c r="AH4" i="39" s="1"/>
  <c r="AI4" i="39" s="1"/>
  <c r="AJ4" i="39" s="1"/>
  <c r="AK4" i="39" s="1"/>
  <c r="AL4" i="39" s="1"/>
  <c r="AM4" i="39" s="1"/>
  <c r="AN4" i="39" s="1"/>
  <c r="AO4" i="39" s="1"/>
  <c r="AP4" i="39" s="1"/>
  <c r="AQ4" i="39" s="1"/>
  <c r="AR4" i="39" s="1"/>
  <c r="AS4" i="39" s="1"/>
  <c r="AT4" i="39" s="1"/>
  <c r="AU4" i="39" s="1"/>
  <c r="AV4" i="39" s="1"/>
  <c r="AW4" i="39" s="1"/>
  <c r="AX4" i="39" s="1"/>
  <c r="AY4" i="39" s="1"/>
  <c r="AZ4" i="39" s="1"/>
  <c r="BA4" i="39" s="1"/>
  <c r="BC4" i="39" s="1"/>
  <c r="BA5" i="37"/>
  <c r="AV5" i="37"/>
  <c r="AU5" i="37"/>
  <c r="AT5" i="37"/>
  <c r="AS5" i="37"/>
  <c r="AR5" i="37"/>
  <c r="AQ5" i="37"/>
  <c r="AP5" i="37"/>
  <c r="AO5" i="37"/>
  <c r="AN5" i="37"/>
  <c r="AM5" i="37"/>
  <c r="AL5" i="37"/>
  <c r="AK5" i="37"/>
  <c r="AJ5" i="37"/>
  <c r="AI5" i="37"/>
  <c r="AH5" i="37"/>
  <c r="AG5" i="37"/>
  <c r="AF5" i="37"/>
  <c r="AE5" i="37"/>
  <c r="AE4" i="37"/>
  <c r="AF4" i="37" s="1"/>
  <c r="AG4" i="37" s="1"/>
  <c r="AH4" i="37" s="1"/>
  <c r="AI4" i="37" s="1"/>
  <c r="AJ4" i="37" s="1"/>
  <c r="AK4" i="37" s="1"/>
  <c r="AL4" i="37" s="1"/>
  <c r="AM4" i="37" s="1"/>
  <c r="AN4" i="37" s="1"/>
  <c r="AO4" i="37" s="1"/>
  <c r="AP4" i="37" s="1"/>
  <c r="AQ4" i="37" s="1"/>
  <c r="AR4" i="37" s="1"/>
  <c r="AS4" i="37" s="1"/>
  <c r="AT4" i="37" s="1"/>
  <c r="AU4" i="37" s="1"/>
  <c r="AV4" i="37" s="1"/>
  <c r="AW4" i="37" s="1"/>
  <c r="AX4" i="37" s="1"/>
  <c r="AY4" i="37" s="1"/>
  <c r="AZ4" i="37" s="1"/>
  <c r="BA4" i="37" s="1"/>
  <c r="BC4" i="37" s="1"/>
  <c r="BA5" i="36"/>
  <c r="AV5" i="36"/>
  <c r="AU5" i="36"/>
  <c r="AT5" i="36"/>
  <c r="AS5" i="36"/>
  <c r="AR5" i="36"/>
  <c r="AQ5" i="36"/>
  <c r="AP5" i="36"/>
  <c r="AO5" i="36"/>
  <c r="AN5" i="36"/>
  <c r="AM5" i="36"/>
  <c r="AL5" i="36"/>
  <c r="AK5" i="36"/>
  <c r="AJ5" i="36"/>
  <c r="AI5" i="36"/>
  <c r="AH5" i="36"/>
  <c r="AG5" i="36"/>
  <c r="AF5" i="36"/>
  <c r="AE5" i="36"/>
  <c r="AE4" i="36"/>
  <c r="AF4" i="36" s="1"/>
  <c r="AG4" i="36" s="1"/>
  <c r="AH4" i="36" s="1"/>
  <c r="AI4" i="36" s="1"/>
  <c r="AJ4" i="36" s="1"/>
  <c r="AK4" i="36" s="1"/>
  <c r="AL4" i="36" s="1"/>
  <c r="AM4" i="36" s="1"/>
  <c r="AN4" i="36" s="1"/>
  <c r="AO4" i="36" s="1"/>
  <c r="AP4" i="36" s="1"/>
  <c r="AQ4" i="36" s="1"/>
  <c r="AR4" i="36" s="1"/>
  <c r="AS4" i="36" s="1"/>
  <c r="AT4" i="36" s="1"/>
  <c r="AU4" i="36" s="1"/>
  <c r="AV4" i="36" s="1"/>
  <c r="AW4" i="36" s="1"/>
  <c r="AX4" i="36" s="1"/>
  <c r="AY4" i="36" s="1"/>
  <c r="AZ4" i="36" s="1"/>
  <c r="BA4" i="36" s="1"/>
  <c r="BC4" i="36" s="1"/>
  <c r="BA6" i="35"/>
  <c r="BA7" i="35"/>
  <c r="BA10" i="35"/>
  <c r="BA12" i="35" s="1"/>
  <c r="BA13" i="35"/>
  <c r="BA15" i="35"/>
  <c r="BA16" i="35"/>
  <c r="AZ6" i="35"/>
  <c r="AZ15" i="35"/>
  <c r="AY6" i="35"/>
  <c r="AY15" i="35"/>
  <c r="AX6" i="35"/>
  <c r="AX15" i="35"/>
  <c r="AW6" i="35"/>
  <c r="AW15" i="35"/>
  <c r="AV6" i="35"/>
  <c r="AV7" i="35"/>
  <c r="AV9" i="35" s="1"/>
  <c r="AW493" i="54" s="1"/>
  <c r="AV10" i="35"/>
  <c r="AV12" i="35" s="1"/>
  <c r="AV13" i="35"/>
  <c r="AV15" i="35"/>
  <c r="AV16" i="35"/>
  <c r="AU6" i="35"/>
  <c r="AU7" i="35"/>
  <c r="AU9" i="35" s="1"/>
  <c r="AU10" i="35"/>
  <c r="AU12" i="35" s="1"/>
  <c r="AU13" i="35"/>
  <c r="AU15" i="35"/>
  <c r="AU16" i="35"/>
  <c r="AT6" i="35"/>
  <c r="AT7" i="35"/>
  <c r="AT9" i="35" s="1"/>
  <c r="AU493" i="54" s="1"/>
  <c r="AT13" i="35"/>
  <c r="AT15" i="35"/>
  <c r="AT16" i="35"/>
  <c r="AS7" i="35"/>
  <c r="AS9" i="35" s="1"/>
  <c r="AT493" i="54" s="1"/>
  <c r="AS13" i="35"/>
  <c r="AS15" i="35"/>
  <c r="AS16" i="35"/>
  <c r="AR6" i="35"/>
  <c r="AR7" i="35"/>
  <c r="AR9" i="35" s="1"/>
  <c r="AS493" i="54" s="1"/>
  <c r="AR10" i="35"/>
  <c r="AR12" i="35" s="1"/>
  <c r="AR13" i="35"/>
  <c r="AR15" i="35"/>
  <c r="AR16" i="35"/>
  <c r="AQ6" i="35"/>
  <c r="AQ7" i="35"/>
  <c r="AQ9" i="35" s="1"/>
  <c r="AQ10" i="35"/>
  <c r="AQ12" i="35" s="1"/>
  <c r="AQ13" i="35"/>
  <c r="AQ15" i="35"/>
  <c r="AQ16" i="35"/>
  <c r="AP6" i="35"/>
  <c r="AP7" i="35"/>
  <c r="AP9" i="35" s="1"/>
  <c r="AP10" i="35"/>
  <c r="AP12" i="35" s="1"/>
  <c r="AP13" i="35"/>
  <c r="AP15" i="35"/>
  <c r="AP16" i="35"/>
  <c r="AO6" i="35"/>
  <c r="AO7" i="35"/>
  <c r="AO9" i="35" s="1"/>
  <c r="AP493" i="54" s="1"/>
  <c r="AO10" i="35"/>
  <c r="AO12" i="35" s="1"/>
  <c r="AO13" i="35"/>
  <c r="AO15" i="35"/>
  <c r="AO16" i="35"/>
  <c r="AN6" i="35"/>
  <c r="AN7" i="35"/>
  <c r="AN9" i="35" s="1"/>
  <c r="AO493" i="54" s="1"/>
  <c r="AN10" i="35"/>
  <c r="AN12" i="35" s="1"/>
  <c r="AN13" i="35"/>
  <c r="AN15" i="35"/>
  <c r="AN16" i="35"/>
  <c r="AM6" i="35"/>
  <c r="AM7" i="35"/>
  <c r="AM9" i="35" s="1"/>
  <c r="AM10" i="35"/>
  <c r="AM13" i="35"/>
  <c r="AM15" i="35"/>
  <c r="AM16" i="35"/>
  <c r="AL6" i="35"/>
  <c r="AL7" i="35"/>
  <c r="AL9" i="35" s="1"/>
  <c r="AM493" i="54" s="1"/>
  <c r="AL10" i="35"/>
  <c r="AL13" i="35"/>
  <c r="AL15" i="35"/>
  <c r="AL16" i="35"/>
  <c r="AK6" i="35"/>
  <c r="AK7" i="35"/>
  <c r="AK9" i="35" s="1"/>
  <c r="AL493" i="54" s="1"/>
  <c r="AK10" i="35"/>
  <c r="AK13" i="35"/>
  <c r="AK15" i="35"/>
  <c r="AK16" i="35"/>
  <c r="AJ6" i="35"/>
  <c r="AJ7" i="35"/>
  <c r="AJ9" i="35" s="1"/>
  <c r="AK493" i="54" s="1"/>
  <c r="AJ10" i="35"/>
  <c r="AJ13" i="35"/>
  <c r="AJ15" i="35"/>
  <c r="AJ16" i="35"/>
  <c r="AI6" i="35"/>
  <c r="AI7" i="35"/>
  <c r="AI9" i="35" s="1"/>
  <c r="AI10" i="35"/>
  <c r="AI13" i="35"/>
  <c r="AI15" i="35"/>
  <c r="AI16" i="35"/>
  <c r="AH6" i="35"/>
  <c r="AH7" i="35"/>
  <c r="AH9" i="35" s="1"/>
  <c r="AI493" i="54" s="1"/>
  <c r="AH10" i="35"/>
  <c r="AH12" i="35" s="1"/>
  <c r="AH13" i="35"/>
  <c r="AH15" i="35"/>
  <c r="AH16" i="35"/>
  <c r="AG6" i="35"/>
  <c r="AG7" i="35"/>
  <c r="AG9" i="35" s="1"/>
  <c r="AH493" i="54" s="1"/>
  <c r="AG10" i="35"/>
  <c r="AG13" i="35"/>
  <c r="AG15" i="35"/>
  <c r="AG16" i="35"/>
  <c r="AF6" i="35"/>
  <c r="AF7" i="35"/>
  <c r="AF9" i="35" s="1"/>
  <c r="AG493" i="54" s="1"/>
  <c r="AF10" i="35"/>
  <c r="AF12" i="35" s="1"/>
  <c r="AF13" i="35"/>
  <c r="AF15" i="35"/>
  <c r="AF16" i="35"/>
  <c r="AE6" i="35"/>
  <c r="AE7" i="35"/>
  <c r="AE9" i="35" s="1"/>
  <c r="AE10" i="35"/>
  <c r="AE12" i="35" s="1"/>
  <c r="AE13" i="35"/>
  <c r="AE15" i="35"/>
  <c r="AE16" i="35"/>
  <c r="AE4" i="35"/>
  <c r="AF4" i="35"/>
  <c r="AG4" i="35" s="1"/>
  <c r="AH4" i="35" s="1"/>
  <c r="AI4" i="35" s="1"/>
  <c r="AJ4" i="35" s="1"/>
  <c r="AK4" i="35" s="1"/>
  <c r="AL4" i="35" s="1"/>
  <c r="AM4" i="35" s="1"/>
  <c r="AN4" i="35" s="1"/>
  <c r="AO4" i="35" s="1"/>
  <c r="AP4" i="35" s="1"/>
  <c r="AQ4" i="35" s="1"/>
  <c r="AR4" i="35" s="1"/>
  <c r="AS4" i="35" s="1"/>
  <c r="AT4" i="35" s="1"/>
  <c r="AU4" i="35" s="1"/>
  <c r="AV4" i="35" s="1"/>
  <c r="AW4" i="35" s="1"/>
  <c r="AX4" i="35" s="1"/>
  <c r="AY4" i="35" s="1"/>
  <c r="AZ4" i="35" s="1"/>
  <c r="BA4" i="35" s="1"/>
  <c r="BC4" i="35" s="1"/>
  <c r="BA6" i="43"/>
  <c r="BA7" i="43"/>
  <c r="BA9" i="43" s="1"/>
  <c r="BA10" i="43"/>
  <c r="BA11" i="43"/>
  <c r="BA12" i="43"/>
  <c r="BA14" i="43"/>
  <c r="AZ6" i="43"/>
  <c r="AY6" i="43"/>
  <c r="AX6" i="43"/>
  <c r="AW6" i="43"/>
  <c r="AV6" i="43"/>
  <c r="AV7" i="43"/>
  <c r="AV9" i="43" s="1"/>
  <c r="AW507" i="54" s="1"/>
  <c r="AV10" i="43"/>
  <c r="AV11" i="43"/>
  <c r="AV12" i="43"/>
  <c r="AV14" i="43"/>
  <c r="AU6" i="43"/>
  <c r="AU7" i="43"/>
  <c r="AU9" i="43" s="1"/>
  <c r="AV507" i="54" s="1"/>
  <c r="AU10" i="43"/>
  <c r="AU11" i="43"/>
  <c r="AU12" i="43"/>
  <c r="AU14" i="43"/>
  <c r="AT6" i="43"/>
  <c r="AT7" i="43"/>
  <c r="AT9" i="43" s="1"/>
  <c r="AU507" i="54" s="1"/>
  <c r="AT10" i="43"/>
  <c r="AT11" i="43"/>
  <c r="AT12" i="43"/>
  <c r="AT14" i="43"/>
  <c r="AS7" i="43"/>
  <c r="AS9" i="43" s="1"/>
  <c r="AS10" i="43"/>
  <c r="AS11" i="43"/>
  <c r="AS12" i="43"/>
  <c r="AR6" i="43"/>
  <c r="AR7" i="43"/>
  <c r="AR9" i="43" s="1"/>
  <c r="AR10" i="43"/>
  <c r="AR11" i="43"/>
  <c r="AR12" i="43"/>
  <c r="AR14" i="43"/>
  <c r="AQ6" i="43"/>
  <c r="AQ7" i="43"/>
  <c r="AQ9" i="43" s="1"/>
  <c r="AQ10" i="43"/>
  <c r="AQ11" i="43"/>
  <c r="AQ12" i="43"/>
  <c r="AQ14" i="43"/>
  <c r="AP6" i="43"/>
  <c r="AP7" i="43"/>
  <c r="AP9" i="43" s="1"/>
  <c r="AQ507" i="54" s="1"/>
  <c r="AP10" i="43"/>
  <c r="AP11" i="43"/>
  <c r="AP12" i="43"/>
  <c r="AP14" i="43"/>
  <c r="AO6" i="43"/>
  <c r="AO7" i="43"/>
  <c r="AO9" i="43" s="1"/>
  <c r="AP507" i="54" s="1"/>
  <c r="AO10" i="43"/>
  <c r="AO11" i="43"/>
  <c r="AO12" i="43"/>
  <c r="AO14" i="43"/>
  <c r="AN6" i="43"/>
  <c r="AN7" i="43"/>
  <c r="AN9" i="43" s="1"/>
  <c r="AO507" i="54" s="1"/>
  <c r="AN10" i="43"/>
  <c r="AN11" i="43"/>
  <c r="AN12" i="43"/>
  <c r="AN14" i="43"/>
  <c r="AM6" i="43"/>
  <c r="AM7" i="43"/>
  <c r="AM9" i="43" s="1"/>
  <c r="AN507" i="54" s="1"/>
  <c r="AM10" i="43"/>
  <c r="AM11" i="43"/>
  <c r="AM12" i="43"/>
  <c r="AM14" i="43"/>
  <c r="AL6" i="43"/>
  <c r="AL7" i="43"/>
  <c r="AL9" i="43" s="1"/>
  <c r="AM507" i="54" s="1"/>
  <c r="AL10" i="43"/>
  <c r="AL11" i="43"/>
  <c r="AL12" i="43"/>
  <c r="AL14" i="43"/>
  <c r="AK6" i="43"/>
  <c r="AK7" i="43"/>
  <c r="AK9" i="43" s="1"/>
  <c r="AL507" i="54" s="1"/>
  <c r="AK10" i="43"/>
  <c r="AK11" i="43"/>
  <c r="AK12" i="43"/>
  <c r="AK14" i="43"/>
  <c r="AJ6" i="43"/>
  <c r="AJ7" i="43"/>
  <c r="AJ9" i="43" s="1"/>
  <c r="AJ10" i="43"/>
  <c r="AJ11" i="43"/>
  <c r="AJ12" i="43"/>
  <c r="AJ14" i="43"/>
  <c r="AI6" i="43"/>
  <c r="AI7" i="43"/>
  <c r="AI9" i="43" s="1"/>
  <c r="AJ507" i="54" s="1"/>
  <c r="AI10" i="43"/>
  <c r="AI11" i="43"/>
  <c r="AI12" i="43"/>
  <c r="AI14" i="43"/>
  <c r="AH6" i="43"/>
  <c r="AH7" i="43"/>
  <c r="AH9" i="43" s="1"/>
  <c r="AI507" i="54" s="1"/>
  <c r="AH10" i="43"/>
  <c r="AH11" i="43"/>
  <c r="AH12" i="43"/>
  <c r="AH14" i="43"/>
  <c r="AG6" i="43"/>
  <c r="AG7" i="43"/>
  <c r="AG9" i="43" s="1"/>
  <c r="AH507" i="54" s="1"/>
  <c r="AG10" i="43"/>
  <c r="AG11" i="43"/>
  <c r="AG12" i="43"/>
  <c r="AG14" i="43"/>
  <c r="AF6" i="43"/>
  <c r="AF7" i="43"/>
  <c r="AF9" i="43" s="1"/>
  <c r="AF10" i="43"/>
  <c r="AF11" i="43"/>
  <c r="AF12" i="43"/>
  <c r="AF14" i="43"/>
  <c r="AE6" i="43"/>
  <c r="AE7" i="43"/>
  <c r="AE9" i="43" s="1"/>
  <c r="AF507" i="54" s="1"/>
  <c r="AE10" i="43"/>
  <c r="AE11" i="43"/>
  <c r="AE12" i="43"/>
  <c r="AE14" i="43"/>
  <c r="AE4" i="43"/>
  <c r="AF4" i="43" s="1"/>
  <c r="AG4" i="43" s="1"/>
  <c r="AH4" i="43" s="1"/>
  <c r="AI4" i="43" s="1"/>
  <c r="AJ4" i="43" s="1"/>
  <c r="AK4" i="43" s="1"/>
  <c r="AL4" i="43" s="1"/>
  <c r="AM4" i="43" s="1"/>
  <c r="AN4" i="43" s="1"/>
  <c r="AO4" i="43" s="1"/>
  <c r="AP4" i="43" s="1"/>
  <c r="AQ4" i="43" s="1"/>
  <c r="AR4" i="43" s="1"/>
  <c r="AS4" i="43" s="1"/>
  <c r="AT4" i="43" s="1"/>
  <c r="AU4" i="43" s="1"/>
  <c r="AV4" i="43" s="1"/>
  <c r="AW4" i="43" s="1"/>
  <c r="AX4" i="43" s="1"/>
  <c r="AY4" i="43" s="1"/>
  <c r="AZ4" i="43" s="1"/>
  <c r="BA4" i="43" s="1"/>
  <c r="BC4" i="43" s="1"/>
  <c r="BA6" i="51"/>
  <c r="BA7" i="51"/>
  <c r="BA9" i="51" s="1"/>
  <c r="BA10" i="51"/>
  <c r="BA11" i="51"/>
  <c r="BA13" i="51"/>
  <c r="BA14" i="51"/>
  <c r="AZ6" i="51"/>
  <c r="AZ13" i="51"/>
  <c r="AY6" i="51"/>
  <c r="AY13" i="51"/>
  <c r="AX6" i="51"/>
  <c r="AX13" i="51"/>
  <c r="AW6" i="51"/>
  <c r="AW13" i="51"/>
  <c r="AV6" i="51"/>
  <c r="AV7" i="51"/>
  <c r="AV9" i="51" s="1"/>
  <c r="AV10" i="51"/>
  <c r="AV11" i="51"/>
  <c r="AV13" i="51"/>
  <c r="AV14" i="51"/>
  <c r="AU6" i="51"/>
  <c r="AU7" i="51"/>
  <c r="AU9" i="51" s="1"/>
  <c r="AU10" i="51"/>
  <c r="AU11" i="51"/>
  <c r="AU13" i="51"/>
  <c r="AU14" i="51"/>
  <c r="AT6" i="51"/>
  <c r="AT7" i="51"/>
  <c r="AT9" i="51" s="1"/>
  <c r="AT10" i="51"/>
  <c r="AT11" i="51"/>
  <c r="AT13" i="51"/>
  <c r="AT14" i="51"/>
  <c r="AS7" i="51"/>
  <c r="AS10" i="51"/>
  <c r="AS11" i="51"/>
  <c r="AS13" i="51"/>
  <c r="AS14" i="51"/>
  <c r="AR6" i="51"/>
  <c r="AR7" i="51"/>
  <c r="AR9" i="51" s="1"/>
  <c r="AR10" i="51"/>
  <c r="AR11" i="51"/>
  <c r="AR13" i="51"/>
  <c r="AR14" i="51"/>
  <c r="AQ6" i="51"/>
  <c r="AQ7" i="51"/>
  <c r="AQ9" i="51" s="1"/>
  <c r="AQ10" i="51"/>
  <c r="AQ11" i="51"/>
  <c r="AQ13" i="51"/>
  <c r="AQ14" i="51"/>
  <c r="AP6" i="51"/>
  <c r="AP7" i="51"/>
  <c r="AP9" i="51" s="1"/>
  <c r="AP10" i="51"/>
  <c r="AP11" i="51"/>
  <c r="AP13" i="51"/>
  <c r="AP14" i="51"/>
  <c r="AO6" i="51"/>
  <c r="AO7" i="51"/>
  <c r="AO9" i="51" s="1"/>
  <c r="AP521" i="54" s="1"/>
  <c r="AO10" i="51"/>
  <c r="AO11" i="51"/>
  <c r="AO13" i="51"/>
  <c r="AO14" i="51"/>
  <c r="AN6" i="51"/>
  <c r="AN7" i="51"/>
  <c r="AN9" i="51" s="1"/>
  <c r="AO521" i="54" s="1"/>
  <c r="AN10" i="51"/>
  <c r="AN11" i="51"/>
  <c r="AN13" i="51"/>
  <c r="AN14" i="51"/>
  <c r="AM6" i="51"/>
  <c r="AM7" i="51"/>
  <c r="AM9" i="51" s="1"/>
  <c r="AN521" i="54" s="1"/>
  <c r="AM10" i="51"/>
  <c r="AM11" i="51"/>
  <c r="AM13" i="51"/>
  <c r="AM14" i="51"/>
  <c r="AL6" i="51"/>
  <c r="AL7" i="51"/>
  <c r="AL9" i="51" s="1"/>
  <c r="AM521" i="54" s="1"/>
  <c r="AL10" i="51"/>
  <c r="AL11" i="51"/>
  <c r="AL13" i="51"/>
  <c r="AL14" i="51"/>
  <c r="AK6" i="51"/>
  <c r="AK7" i="51"/>
  <c r="AK10" i="51"/>
  <c r="AK11" i="51"/>
  <c r="AK13" i="51"/>
  <c r="AK14" i="51"/>
  <c r="AJ6" i="51"/>
  <c r="AJ7" i="51"/>
  <c r="AJ9" i="51" s="1"/>
  <c r="AK521" i="54" s="1"/>
  <c r="AJ10" i="51"/>
  <c r="AJ11" i="51"/>
  <c r="AJ13" i="51"/>
  <c r="AJ14" i="51"/>
  <c r="AI6" i="51"/>
  <c r="AI7" i="51"/>
  <c r="AI9" i="51" s="1"/>
  <c r="AJ521" i="54" s="1"/>
  <c r="AI10" i="51"/>
  <c r="AI11" i="51"/>
  <c r="AI13" i="51"/>
  <c r="AI14" i="51"/>
  <c r="AH6" i="51"/>
  <c r="AH7" i="51"/>
  <c r="AH9" i="51" s="1"/>
  <c r="AI521" i="54" s="1"/>
  <c r="AH10" i="51"/>
  <c r="AH11" i="51"/>
  <c r="AH13" i="51"/>
  <c r="AH14" i="51"/>
  <c r="AG6" i="51"/>
  <c r="AG7" i="51"/>
  <c r="AG9" i="51" s="1"/>
  <c r="AH521" i="54" s="1"/>
  <c r="AG10" i="51"/>
  <c r="AG11" i="51"/>
  <c r="AG13" i="51"/>
  <c r="AG14" i="51"/>
  <c r="AF6" i="51"/>
  <c r="AF7" i="51"/>
  <c r="AF9" i="51" s="1"/>
  <c r="AG521" i="54" s="1"/>
  <c r="AF10" i="51"/>
  <c r="AF11" i="51"/>
  <c r="AF13" i="51"/>
  <c r="AF14" i="51"/>
  <c r="AE6" i="51"/>
  <c r="AE7" i="51"/>
  <c r="AE9" i="51" s="1"/>
  <c r="AF521" i="54" s="1"/>
  <c r="AE10" i="51"/>
  <c r="AE11" i="51"/>
  <c r="AE13" i="51"/>
  <c r="AE14" i="51"/>
  <c r="AE4" i="51"/>
  <c r="AF4" i="51" s="1"/>
  <c r="AG4" i="51" s="1"/>
  <c r="AH4" i="51" s="1"/>
  <c r="AI4" i="51" s="1"/>
  <c r="AJ4" i="51" s="1"/>
  <c r="AK4" i="51" s="1"/>
  <c r="AL4" i="51" s="1"/>
  <c r="AM4" i="51" s="1"/>
  <c r="AN4" i="51" s="1"/>
  <c r="AO4" i="51" s="1"/>
  <c r="AP4" i="51" s="1"/>
  <c r="AQ4" i="51" s="1"/>
  <c r="AR4" i="51" s="1"/>
  <c r="AS4" i="51" s="1"/>
  <c r="AT4" i="51" s="1"/>
  <c r="AU4" i="51" s="1"/>
  <c r="AV4" i="51" s="1"/>
  <c r="AW4" i="51" s="1"/>
  <c r="AX4" i="51" s="1"/>
  <c r="AY4" i="51" s="1"/>
  <c r="AZ4" i="51" s="1"/>
  <c r="BA4" i="51" s="1"/>
  <c r="BC4" i="51" s="1"/>
  <c r="AZ6" i="42"/>
  <c r="AZ14" i="42"/>
  <c r="AY6" i="42"/>
  <c r="AY12" i="42"/>
  <c r="AY14" i="42"/>
  <c r="AX6" i="42"/>
  <c r="AX12" i="42"/>
  <c r="AX14" i="42"/>
  <c r="AW6" i="42"/>
  <c r="AW12" i="42"/>
  <c r="AW14" i="42"/>
  <c r="AV6" i="42"/>
  <c r="AV7" i="42"/>
  <c r="AV11" i="42"/>
  <c r="AV12" i="42"/>
  <c r="AV14" i="42"/>
  <c r="AV15" i="42"/>
  <c r="AU6" i="42"/>
  <c r="AU7" i="42"/>
  <c r="AU11" i="42"/>
  <c r="AU12" i="42"/>
  <c r="AU14" i="42"/>
  <c r="AU15" i="42"/>
  <c r="AT6" i="42"/>
  <c r="AT7" i="42"/>
  <c r="AT11" i="42"/>
  <c r="AT12" i="42"/>
  <c r="AT14" i="42"/>
  <c r="AT15" i="42"/>
  <c r="AS7" i="42"/>
  <c r="AS11" i="42"/>
  <c r="AS12" i="42"/>
  <c r="AS14" i="42"/>
  <c r="AS15" i="42"/>
  <c r="AR6" i="42"/>
  <c r="AR7" i="42"/>
  <c r="AR11" i="42"/>
  <c r="AR12" i="42"/>
  <c r="AR14" i="42"/>
  <c r="AR15" i="42"/>
  <c r="AQ6" i="42"/>
  <c r="AQ7" i="42"/>
  <c r="AQ11" i="42"/>
  <c r="AQ12" i="42"/>
  <c r="AQ14" i="42"/>
  <c r="AQ15" i="42"/>
  <c r="AP6" i="42"/>
  <c r="AP7" i="42"/>
  <c r="AP11" i="42"/>
  <c r="AP12" i="42"/>
  <c r="AP14" i="42"/>
  <c r="AP15" i="42"/>
  <c r="AO6" i="42"/>
  <c r="AO7" i="42"/>
  <c r="AO11" i="42"/>
  <c r="AO12" i="42"/>
  <c r="AO14" i="42"/>
  <c r="AO15" i="42"/>
  <c r="AN6" i="42"/>
  <c r="AN7" i="42"/>
  <c r="AN11" i="42"/>
  <c r="AN12" i="42"/>
  <c r="AN14" i="42"/>
  <c r="AN15" i="42"/>
  <c r="AM6" i="42"/>
  <c r="AM7" i="42"/>
  <c r="AM11" i="42"/>
  <c r="AM12" i="42"/>
  <c r="AM14" i="42"/>
  <c r="AM15" i="42"/>
  <c r="AL6" i="42"/>
  <c r="AL7" i="42"/>
  <c r="AL11" i="42"/>
  <c r="AL12" i="42"/>
  <c r="AL14" i="42"/>
  <c r="AL15" i="42"/>
  <c r="AK6" i="42"/>
  <c r="AK7" i="42"/>
  <c r="AK11" i="42"/>
  <c r="AK12" i="42"/>
  <c r="AK14" i="42"/>
  <c r="AK15" i="42"/>
  <c r="AJ6" i="42"/>
  <c r="AJ7" i="42"/>
  <c r="AJ11" i="42"/>
  <c r="AJ12" i="42"/>
  <c r="AJ14" i="42"/>
  <c r="AJ15" i="42"/>
  <c r="AI6" i="42"/>
  <c r="AI7" i="42"/>
  <c r="AI11" i="42"/>
  <c r="AI12" i="42"/>
  <c r="AI14" i="42"/>
  <c r="AI15" i="42"/>
  <c r="AH6" i="42"/>
  <c r="AH7" i="42"/>
  <c r="AH11" i="42"/>
  <c r="AH12" i="42"/>
  <c r="AH14" i="42"/>
  <c r="AH15" i="42"/>
  <c r="AG6" i="42"/>
  <c r="AG7" i="42"/>
  <c r="AG11" i="42"/>
  <c r="AG12" i="42"/>
  <c r="AG14" i="42"/>
  <c r="AG15" i="42"/>
  <c r="AF6" i="42"/>
  <c r="AF7" i="42"/>
  <c r="AF11" i="42"/>
  <c r="AF12" i="42"/>
  <c r="AF14" i="42"/>
  <c r="AF15" i="42"/>
  <c r="AE6" i="42"/>
  <c r="AE7" i="42"/>
  <c r="AE11" i="42"/>
  <c r="AE12" i="42"/>
  <c r="AE14" i="42"/>
  <c r="AE15" i="42"/>
  <c r="BA9" i="42"/>
  <c r="AZ9" i="42"/>
  <c r="AY9" i="42"/>
  <c r="AX9" i="42"/>
  <c r="AW9" i="42"/>
  <c r="AV9" i="42"/>
  <c r="AU9" i="42"/>
  <c r="AT9" i="42"/>
  <c r="AS9" i="42"/>
  <c r="AR9" i="42"/>
  <c r="AQ9" i="42"/>
  <c r="AP9" i="42"/>
  <c r="AO9" i="42"/>
  <c r="AN9" i="42"/>
  <c r="AM9" i="42"/>
  <c r="AL9" i="42"/>
  <c r="AK9" i="42"/>
  <c r="AJ9" i="42"/>
  <c r="AI9" i="42"/>
  <c r="AH9" i="42"/>
  <c r="AG9" i="42"/>
  <c r="AF9" i="42"/>
  <c r="AE9" i="42"/>
  <c r="BA8" i="42"/>
  <c r="AV8" i="42"/>
  <c r="AU8" i="42"/>
  <c r="AT8" i="42"/>
  <c r="AS8" i="42"/>
  <c r="AR8" i="42"/>
  <c r="AQ8" i="42"/>
  <c r="AP8" i="42"/>
  <c r="AO8" i="42"/>
  <c r="AN8" i="42"/>
  <c r="AM8" i="42"/>
  <c r="AL8" i="42"/>
  <c r="AK8" i="42"/>
  <c r="AJ8" i="42"/>
  <c r="AI8" i="42"/>
  <c r="AH8" i="42"/>
  <c r="AG8" i="42"/>
  <c r="AF8" i="42"/>
  <c r="AE8" i="42"/>
  <c r="AE4" i="42"/>
  <c r="AF4" i="42" s="1"/>
  <c r="AG4" i="42" s="1"/>
  <c r="AH4" i="42" s="1"/>
  <c r="AI4" i="42" s="1"/>
  <c r="AJ4" i="42" s="1"/>
  <c r="AK4" i="42" s="1"/>
  <c r="AL4" i="42" s="1"/>
  <c r="AM4" i="42" s="1"/>
  <c r="AN4" i="42" s="1"/>
  <c r="AO4" i="42" s="1"/>
  <c r="AP4" i="42" s="1"/>
  <c r="AQ4" i="42" s="1"/>
  <c r="AR4" i="42" s="1"/>
  <c r="AS4" i="42" s="1"/>
  <c r="AT4" i="42" s="1"/>
  <c r="AU4" i="42" s="1"/>
  <c r="AV4" i="42" s="1"/>
  <c r="AW4" i="42" s="1"/>
  <c r="AX4" i="42" s="1"/>
  <c r="AY4" i="42" s="1"/>
  <c r="AZ4" i="42" s="1"/>
  <c r="BA4" i="42" s="1"/>
  <c r="BC4" i="42" s="1"/>
  <c r="BA6" i="49"/>
  <c r="BA7" i="49"/>
  <c r="BA9" i="49" s="1"/>
  <c r="BA10" i="49"/>
  <c r="BA11" i="49"/>
  <c r="AZ6" i="49"/>
  <c r="AZ10" i="49"/>
  <c r="AZ11" i="49"/>
  <c r="AY6" i="49"/>
  <c r="AY10" i="49"/>
  <c r="AY11" i="49"/>
  <c r="AX6" i="49"/>
  <c r="AX10" i="49"/>
  <c r="AX11" i="49"/>
  <c r="AW6" i="49"/>
  <c r="AW10" i="49"/>
  <c r="AW11" i="49"/>
  <c r="AV6" i="49"/>
  <c r="AV7" i="49"/>
  <c r="AV9" i="49" s="1"/>
  <c r="AV10" i="49"/>
  <c r="AV11" i="49"/>
  <c r="AU6" i="49"/>
  <c r="AU7" i="49"/>
  <c r="AU9" i="49" s="1"/>
  <c r="AV549" i="54" s="1"/>
  <c r="AU10" i="49"/>
  <c r="AU11" i="49"/>
  <c r="AT6" i="49"/>
  <c r="AT7" i="49"/>
  <c r="AT9" i="49" s="1"/>
  <c r="AU549" i="54" s="1"/>
  <c r="AT10" i="49"/>
  <c r="AT11" i="49"/>
  <c r="AS7" i="49"/>
  <c r="AS9" i="49" s="1"/>
  <c r="AS10" i="49"/>
  <c r="AS11" i="49"/>
  <c r="AR6" i="49"/>
  <c r="AR7" i="49"/>
  <c r="AR9" i="49" s="1"/>
  <c r="AR10" i="49"/>
  <c r="AR11" i="49"/>
  <c r="AQ6" i="49"/>
  <c r="AQ7" i="49"/>
  <c r="AQ9" i="49" s="1"/>
  <c r="AR549" i="54" s="1"/>
  <c r="AQ10" i="49"/>
  <c r="AQ11" i="49"/>
  <c r="AP6" i="49"/>
  <c r="AP7" i="49"/>
  <c r="AP9" i="49" s="1"/>
  <c r="AP10" i="49"/>
  <c r="AP11" i="49"/>
  <c r="AO6" i="49"/>
  <c r="AO7" i="49"/>
  <c r="AO9" i="49" s="1"/>
  <c r="AP549" i="54" s="1"/>
  <c r="AO10" i="49"/>
  <c r="AO11" i="49"/>
  <c r="AN6" i="49"/>
  <c r="AN7" i="49"/>
  <c r="AN9" i="49" s="1"/>
  <c r="AO549" i="54" s="1"/>
  <c r="AN10" i="49"/>
  <c r="AN11" i="49"/>
  <c r="AM6" i="49"/>
  <c r="AM7" i="49"/>
  <c r="AM9" i="49" s="1"/>
  <c r="AN549" i="54" s="1"/>
  <c r="AM10" i="49"/>
  <c r="AM11" i="49"/>
  <c r="AL6" i="49"/>
  <c r="AL7" i="49"/>
  <c r="AL9" i="49" s="1"/>
  <c r="AM549" i="54" s="1"/>
  <c r="AL10" i="49"/>
  <c r="AL11" i="49"/>
  <c r="AK6" i="49"/>
  <c r="AK7" i="49"/>
  <c r="AK9" i="49" s="1"/>
  <c r="AL549" i="54" s="1"/>
  <c r="AK10" i="49"/>
  <c r="AK11" i="49"/>
  <c r="AJ6" i="49"/>
  <c r="AJ7" i="49"/>
  <c r="AJ9" i="49" s="1"/>
  <c r="AK549" i="54" s="1"/>
  <c r="AJ10" i="49"/>
  <c r="AJ11" i="49"/>
  <c r="AI6" i="49"/>
  <c r="AI7" i="49"/>
  <c r="AI9" i="49" s="1"/>
  <c r="AJ549" i="54" s="1"/>
  <c r="AI10" i="49"/>
  <c r="AI11" i="49"/>
  <c r="AH6" i="49"/>
  <c r="AH7" i="49"/>
  <c r="AH9" i="49" s="1"/>
  <c r="AI549" i="54" s="1"/>
  <c r="AH10" i="49"/>
  <c r="AH11" i="49"/>
  <c r="AG6" i="49"/>
  <c r="AG7" i="49"/>
  <c r="AG9" i="49" s="1"/>
  <c r="AH549" i="54" s="1"/>
  <c r="AG10" i="49"/>
  <c r="AG11" i="49"/>
  <c r="AF6" i="49"/>
  <c r="AF7" i="49"/>
  <c r="AF9" i="49" s="1"/>
  <c r="AG549" i="54" s="1"/>
  <c r="AF10" i="49"/>
  <c r="AF11" i="49"/>
  <c r="AE6" i="49"/>
  <c r="AE7" i="49"/>
  <c r="AE9" i="49" s="1"/>
  <c r="AF549" i="54" s="1"/>
  <c r="AE10" i="49"/>
  <c r="AE11" i="49"/>
  <c r="AE4" i="49"/>
  <c r="AF4" i="49" s="1"/>
  <c r="AG4" i="49" s="1"/>
  <c r="AH4" i="49" s="1"/>
  <c r="AI4" i="49" s="1"/>
  <c r="AJ4" i="49" s="1"/>
  <c r="AK4" i="49" s="1"/>
  <c r="AL4" i="49" s="1"/>
  <c r="AM4" i="49" s="1"/>
  <c r="AN4" i="49" s="1"/>
  <c r="AO4" i="49" s="1"/>
  <c r="AP4" i="49" s="1"/>
  <c r="AQ4" i="49" s="1"/>
  <c r="AR4" i="49" s="1"/>
  <c r="AS4" i="49" s="1"/>
  <c r="AT4" i="49" s="1"/>
  <c r="AU4" i="49" s="1"/>
  <c r="AV4" i="49" s="1"/>
  <c r="AW4" i="49" s="1"/>
  <c r="AX4" i="49" s="1"/>
  <c r="AY4" i="49" s="1"/>
  <c r="AZ4" i="49" s="1"/>
  <c r="BA4" i="49" s="1"/>
  <c r="BC4" i="49" s="1"/>
  <c r="BA5" i="16"/>
  <c r="AZ5" i="16"/>
  <c r="AY5" i="16"/>
  <c r="AX5" i="16"/>
  <c r="AW5" i="16"/>
  <c r="AV5" i="16"/>
  <c r="AU5" i="16"/>
  <c r="AT5" i="16"/>
  <c r="AS5" i="16"/>
  <c r="AR5" i="16"/>
  <c r="AQ5" i="16"/>
  <c r="AP5" i="16"/>
  <c r="AO5" i="16"/>
  <c r="AN5" i="16"/>
  <c r="AM5" i="16"/>
  <c r="AL5" i="16"/>
  <c r="AK5" i="16"/>
  <c r="AJ5" i="16"/>
  <c r="AI5" i="16"/>
  <c r="AH5" i="16"/>
  <c r="AG5" i="16"/>
  <c r="AF5" i="16"/>
  <c r="AE5" i="16"/>
  <c r="AE4" i="16"/>
  <c r="AF4" i="16" s="1"/>
  <c r="AG4" i="16" s="1"/>
  <c r="AH4" i="16" s="1"/>
  <c r="AI4" i="16" s="1"/>
  <c r="AJ4" i="16" s="1"/>
  <c r="AK4" i="16" s="1"/>
  <c r="AL4" i="16" s="1"/>
  <c r="AM4" i="16" s="1"/>
  <c r="AN4" i="16" s="1"/>
  <c r="AO4" i="16" s="1"/>
  <c r="AP4" i="16" s="1"/>
  <c r="AQ4" i="16" s="1"/>
  <c r="AR4" i="16" s="1"/>
  <c r="AS4" i="16" s="1"/>
  <c r="AT4" i="16" s="1"/>
  <c r="AU4" i="16" s="1"/>
  <c r="AV4" i="16" s="1"/>
  <c r="AW4" i="16" s="1"/>
  <c r="AX4" i="16" s="1"/>
  <c r="AY4" i="16" s="1"/>
  <c r="AZ4" i="16" s="1"/>
  <c r="BA4" i="16" s="1"/>
  <c r="BC4" i="16" s="1"/>
  <c r="BA6" i="15"/>
  <c r="BA24" i="15"/>
  <c r="AZ6" i="15"/>
  <c r="AZ24" i="15"/>
  <c r="AY6" i="15"/>
  <c r="AX6" i="15"/>
  <c r="AW6" i="15"/>
  <c r="AV6" i="15"/>
  <c r="AV7" i="15"/>
  <c r="AV11" i="15"/>
  <c r="AV20" i="15"/>
  <c r="AV24" i="15"/>
  <c r="AV25" i="15"/>
  <c r="AU6" i="15"/>
  <c r="AU7" i="15"/>
  <c r="AU11" i="15"/>
  <c r="AU20" i="15"/>
  <c r="AU24" i="15"/>
  <c r="AU25" i="15"/>
  <c r="AT6" i="15"/>
  <c r="AT7" i="15"/>
  <c r="AT11" i="15"/>
  <c r="AT20" i="15"/>
  <c r="AT24" i="15"/>
  <c r="AT25" i="15"/>
  <c r="AS7" i="15"/>
  <c r="AS11" i="15"/>
  <c r="AS20" i="15"/>
  <c r="AS24" i="15"/>
  <c r="AS25" i="15"/>
  <c r="AR6" i="15"/>
  <c r="AR7" i="15"/>
  <c r="AR11" i="15"/>
  <c r="AR20" i="15"/>
  <c r="AR24" i="15"/>
  <c r="AR25" i="15"/>
  <c r="AQ6" i="15"/>
  <c r="AQ7" i="15"/>
  <c r="AQ11" i="15"/>
  <c r="AQ20" i="15"/>
  <c r="AQ24" i="15"/>
  <c r="AQ25" i="15"/>
  <c r="AP6" i="15"/>
  <c r="AP7" i="15"/>
  <c r="AP11" i="15"/>
  <c r="AP20" i="15"/>
  <c r="AP24" i="15"/>
  <c r="AP25" i="15"/>
  <c r="AO6" i="15"/>
  <c r="AO7" i="15"/>
  <c r="AO11" i="15"/>
  <c r="AO20" i="15"/>
  <c r="AO24" i="15"/>
  <c r="AO25" i="15"/>
  <c r="AN6" i="15"/>
  <c r="AN7" i="15"/>
  <c r="AN11" i="15"/>
  <c r="AN20" i="15"/>
  <c r="AN24" i="15"/>
  <c r="AN25" i="15"/>
  <c r="AM6" i="15"/>
  <c r="AM7" i="15"/>
  <c r="AM11" i="15"/>
  <c r="AM20" i="15"/>
  <c r="AM24" i="15"/>
  <c r="AM25" i="15"/>
  <c r="AL6" i="15"/>
  <c r="AL7" i="15"/>
  <c r="AL11" i="15"/>
  <c r="AL20" i="15"/>
  <c r="AL24" i="15"/>
  <c r="AL25" i="15"/>
  <c r="AK6" i="15"/>
  <c r="AK7" i="15"/>
  <c r="AK11" i="15"/>
  <c r="AK20" i="15"/>
  <c r="AK24" i="15"/>
  <c r="AK25" i="15"/>
  <c r="AJ6" i="15"/>
  <c r="AJ7" i="15"/>
  <c r="AJ11" i="15"/>
  <c r="AJ20" i="15"/>
  <c r="AJ24" i="15"/>
  <c r="AJ25" i="15"/>
  <c r="AI6" i="15"/>
  <c r="AI7" i="15"/>
  <c r="AI11" i="15"/>
  <c r="AI20" i="15"/>
  <c r="AI24" i="15"/>
  <c r="AI25" i="15"/>
  <c r="AH6" i="15"/>
  <c r="AH7" i="15"/>
  <c r="AH11" i="15"/>
  <c r="AH20" i="15"/>
  <c r="AH24" i="15"/>
  <c r="AH25" i="15"/>
  <c r="AG6" i="15"/>
  <c r="AG7" i="15"/>
  <c r="AG11" i="15"/>
  <c r="AG20" i="15"/>
  <c r="AG24" i="15"/>
  <c r="AG25" i="15"/>
  <c r="AF6" i="15"/>
  <c r="AF7" i="15"/>
  <c r="AF11" i="15"/>
  <c r="AF20" i="15"/>
  <c r="AF24" i="15"/>
  <c r="AF25" i="15"/>
  <c r="AE6" i="15"/>
  <c r="AE7" i="15"/>
  <c r="AE11" i="15"/>
  <c r="AE20" i="15"/>
  <c r="AE24" i="15"/>
  <c r="AE25" i="15"/>
  <c r="AV22" i="15"/>
  <c r="AV23" i="15" s="1"/>
  <c r="AU22" i="15"/>
  <c r="AU23" i="15" s="1"/>
  <c r="AT22" i="15"/>
  <c r="AT23" i="15" s="1"/>
  <c r="AS22" i="15"/>
  <c r="AS23" i="15" s="1"/>
  <c r="AR22" i="15"/>
  <c r="AR23" i="15" s="1"/>
  <c r="AQ22" i="15"/>
  <c r="AP22" i="15"/>
  <c r="AP23" i="15" s="1"/>
  <c r="AO22" i="15"/>
  <c r="AO23" i="15" s="1"/>
  <c r="AN22" i="15"/>
  <c r="AN23" i="15" s="1"/>
  <c r="AM22" i="15"/>
  <c r="AL22" i="15"/>
  <c r="AL23" i="15" s="1"/>
  <c r="AK22" i="15"/>
  <c r="AK23" i="15" s="1"/>
  <c r="AJ22" i="15"/>
  <c r="AJ23" i="15" s="1"/>
  <c r="AI22" i="15"/>
  <c r="AH22" i="15"/>
  <c r="AH23" i="15" s="1"/>
  <c r="AG22" i="15"/>
  <c r="AG23" i="15" s="1"/>
  <c r="AF22" i="15"/>
  <c r="AF23" i="15" s="1"/>
  <c r="AE22" i="15"/>
  <c r="BA18" i="15"/>
  <c r="AZ18" i="15"/>
  <c r="AV12" i="15"/>
  <c r="AV16" i="15"/>
  <c r="AV17" i="15"/>
  <c r="AV18" i="15"/>
  <c r="AU12" i="15"/>
  <c r="AU16" i="15"/>
  <c r="AU17" i="15"/>
  <c r="AU18" i="15"/>
  <c r="AT12" i="15"/>
  <c r="AT16" i="15"/>
  <c r="AT17" i="15"/>
  <c r="AT18" i="15"/>
  <c r="AS12" i="15"/>
  <c r="AS16" i="15"/>
  <c r="AS17" i="15"/>
  <c r="AS18" i="15"/>
  <c r="AR12" i="15"/>
  <c r="AR16" i="15"/>
  <c r="AR17" i="15"/>
  <c r="AR18" i="15"/>
  <c r="AQ12" i="15"/>
  <c r="AQ16" i="15"/>
  <c r="AQ17" i="15"/>
  <c r="AQ18" i="15"/>
  <c r="AP12" i="15"/>
  <c r="AP16" i="15"/>
  <c r="AP17" i="15"/>
  <c r="AP18" i="15"/>
  <c r="AO12" i="15"/>
  <c r="AO16" i="15"/>
  <c r="AO17" i="15"/>
  <c r="AO18" i="15"/>
  <c r="AN12" i="15"/>
  <c r="AN16" i="15"/>
  <c r="AN17" i="15"/>
  <c r="AN18" i="15"/>
  <c r="AM12" i="15"/>
  <c r="AM16" i="15"/>
  <c r="AM17" i="15"/>
  <c r="AM18" i="15"/>
  <c r="AL12" i="15"/>
  <c r="AL16" i="15"/>
  <c r="AL17" i="15"/>
  <c r="AL18" i="15"/>
  <c r="AK12" i="15"/>
  <c r="AK16" i="15"/>
  <c r="AK17" i="15"/>
  <c r="AK18" i="15"/>
  <c r="AJ12" i="15"/>
  <c r="AJ16" i="15"/>
  <c r="AJ17" i="15"/>
  <c r="AJ18" i="15"/>
  <c r="AI12" i="15"/>
  <c r="AI16" i="15"/>
  <c r="AI17" i="15"/>
  <c r="AI18" i="15"/>
  <c r="AH12" i="15"/>
  <c r="AH16" i="15"/>
  <c r="AH17" i="15"/>
  <c r="AH18" i="15"/>
  <c r="AG12" i="15"/>
  <c r="AG16" i="15"/>
  <c r="AG17" i="15"/>
  <c r="AG18" i="15"/>
  <c r="AF12" i="15"/>
  <c r="AF16" i="15"/>
  <c r="AF17" i="15"/>
  <c r="AF18" i="15"/>
  <c r="AE12" i="15"/>
  <c r="AE16" i="15"/>
  <c r="AE17" i="15"/>
  <c r="AE18" i="15"/>
  <c r="BA9" i="15"/>
  <c r="AZ9" i="15"/>
  <c r="AY9" i="15"/>
  <c r="AX9" i="15"/>
  <c r="AW9" i="15"/>
  <c r="AV9" i="15"/>
  <c r="AU9" i="15"/>
  <c r="AT9" i="15"/>
  <c r="AS9" i="15"/>
  <c r="AR9" i="15"/>
  <c r="AQ9" i="15"/>
  <c r="AP9" i="15"/>
  <c r="AO9" i="15"/>
  <c r="AN9" i="15"/>
  <c r="AM9" i="15"/>
  <c r="AL9" i="15"/>
  <c r="AK9" i="15"/>
  <c r="AJ9" i="15"/>
  <c r="AI9" i="15"/>
  <c r="AH9" i="15"/>
  <c r="AG9" i="15"/>
  <c r="AF9" i="15"/>
  <c r="AE9" i="15"/>
  <c r="AV8" i="15"/>
  <c r="AU8" i="15"/>
  <c r="AT8" i="15"/>
  <c r="AS8" i="15"/>
  <c r="AR8" i="15"/>
  <c r="AQ8" i="15"/>
  <c r="AP8" i="15"/>
  <c r="AO8" i="15"/>
  <c r="AN8" i="15"/>
  <c r="AM8" i="15"/>
  <c r="AL8" i="15"/>
  <c r="AK8" i="15"/>
  <c r="AJ8" i="15"/>
  <c r="AI8" i="15"/>
  <c r="AH8" i="15"/>
  <c r="AG8" i="15"/>
  <c r="AF8" i="15"/>
  <c r="AE8" i="15"/>
  <c r="AE4" i="15"/>
  <c r="AF4" i="15"/>
  <c r="AG4" i="15" s="1"/>
  <c r="AH4" i="15" s="1"/>
  <c r="AI4" i="15" s="1"/>
  <c r="AJ4" i="15" s="1"/>
  <c r="AK4" i="15" s="1"/>
  <c r="AL4" i="15" s="1"/>
  <c r="AM4" i="15" s="1"/>
  <c r="AN4" i="15" s="1"/>
  <c r="AO4" i="15" s="1"/>
  <c r="AP4" i="15" s="1"/>
  <c r="AQ4" i="15" s="1"/>
  <c r="AR4" i="15" s="1"/>
  <c r="AS4" i="15" s="1"/>
  <c r="AT4" i="15" s="1"/>
  <c r="AU4" i="15" s="1"/>
  <c r="AV4" i="15" s="1"/>
  <c r="AW4" i="15" s="1"/>
  <c r="AX4" i="15" s="1"/>
  <c r="AY4" i="15" s="1"/>
  <c r="AZ4" i="15" s="1"/>
  <c r="BA4" i="15" s="1"/>
  <c r="BC4" i="15" s="1"/>
  <c r="AV38" i="50"/>
  <c r="AU38" i="50"/>
  <c r="AT38" i="50"/>
  <c r="AS38" i="50"/>
  <c r="AR38" i="50"/>
  <c r="AQ38" i="50"/>
  <c r="AP38" i="50"/>
  <c r="AO38" i="50"/>
  <c r="AN38" i="50"/>
  <c r="AM38" i="50"/>
  <c r="AL38" i="50"/>
  <c r="AK38" i="50"/>
  <c r="AJ38" i="50"/>
  <c r="AI38" i="50"/>
  <c r="AH38" i="50"/>
  <c r="AG38" i="50"/>
  <c r="AF38" i="50"/>
  <c r="AE38" i="50"/>
  <c r="BA37" i="50"/>
  <c r="AZ37" i="50"/>
  <c r="AY37" i="50"/>
  <c r="AX37" i="50"/>
  <c r="AW37" i="50"/>
  <c r="AV37" i="50"/>
  <c r="AV35" i="50" s="1"/>
  <c r="AU37" i="50"/>
  <c r="AU35" i="50" s="1"/>
  <c r="AT37" i="50"/>
  <c r="AT35" i="50" s="1"/>
  <c r="AS37" i="50"/>
  <c r="AS35" i="50" s="1"/>
  <c r="AR37" i="50"/>
  <c r="AR35" i="50" s="1"/>
  <c r="AQ37" i="50"/>
  <c r="AQ35" i="50" s="1"/>
  <c r="AP37" i="50"/>
  <c r="AP35" i="50" s="1"/>
  <c r="AO37" i="50"/>
  <c r="AO35" i="50" s="1"/>
  <c r="AN37" i="50"/>
  <c r="AN35" i="50" s="1"/>
  <c r="AM37" i="50"/>
  <c r="AM35" i="50" s="1"/>
  <c r="AL37" i="50"/>
  <c r="AL35" i="50" s="1"/>
  <c r="AK37" i="50"/>
  <c r="AK35" i="50" s="1"/>
  <c r="AJ37" i="50"/>
  <c r="AJ35" i="50" s="1"/>
  <c r="AI37" i="50"/>
  <c r="AI35" i="50" s="1"/>
  <c r="AH37" i="50"/>
  <c r="AH35" i="50" s="1"/>
  <c r="AG37" i="50"/>
  <c r="AG35" i="50" s="1"/>
  <c r="AF37" i="50"/>
  <c r="AF35" i="50" s="1"/>
  <c r="AE37" i="50"/>
  <c r="AE35" i="50" s="1"/>
  <c r="BA36" i="50"/>
  <c r="AZ36" i="50"/>
  <c r="AY36" i="50"/>
  <c r="AX36" i="50"/>
  <c r="AW36" i="50"/>
  <c r="AV36" i="50"/>
  <c r="AU36" i="50"/>
  <c r="AT36" i="50"/>
  <c r="AS36" i="50"/>
  <c r="AR36" i="50"/>
  <c r="AQ36" i="50"/>
  <c r="AP36" i="50"/>
  <c r="AO36" i="50"/>
  <c r="AN36" i="50"/>
  <c r="AM36" i="50"/>
  <c r="AL36" i="50"/>
  <c r="AK36" i="50"/>
  <c r="AJ36" i="50"/>
  <c r="AI36" i="50"/>
  <c r="AH36" i="50"/>
  <c r="AG36" i="50"/>
  <c r="AF36" i="50"/>
  <c r="AE36" i="50"/>
  <c r="BA26" i="50"/>
  <c r="BA27" i="50"/>
  <c r="BA28" i="50"/>
  <c r="BA29" i="50"/>
  <c r="BA30" i="50"/>
  <c r="BA31" i="50"/>
  <c r="BA32" i="50"/>
  <c r="AV26" i="50"/>
  <c r="AV27" i="50"/>
  <c r="AV28" i="50"/>
  <c r="AV29" i="50"/>
  <c r="AV30" i="50"/>
  <c r="AV31" i="50"/>
  <c r="AV32" i="50"/>
  <c r="AV33" i="50"/>
  <c r="AU26" i="50"/>
  <c r="AU27" i="50"/>
  <c r="AU28" i="50"/>
  <c r="AU29" i="50"/>
  <c r="AU30" i="50"/>
  <c r="AU31" i="50"/>
  <c r="AU32" i="50"/>
  <c r="AU33" i="50"/>
  <c r="AT26" i="50"/>
  <c r="AT27" i="50"/>
  <c r="AT28" i="50"/>
  <c r="AT29" i="50"/>
  <c r="AT31" i="50"/>
  <c r="AT32" i="50"/>
  <c r="AT33" i="50"/>
  <c r="AS26" i="50"/>
  <c r="AS27" i="50"/>
  <c r="AS28" i="50"/>
  <c r="AS29" i="50"/>
  <c r="AS30" i="50"/>
  <c r="AS31" i="50"/>
  <c r="AS32" i="50"/>
  <c r="AS33" i="50"/>
  <c r="AR26" i="50"/>
  <c r="AR27" i="50"/>
  <c r="AR28" i="50"/>
  <c r="AR29" i="50"/>
  <c r="AR30" i="50"/>
  <c r="AR31" i="50"/>
  <c r="AR32" i="50"/>
  <c r="AR33" i="50"/>
  <c r="AQ26" i="50"/>
  <c r="AQ27" i="50"/>
  <c r="AQ28" i="50"/>
  <c r="AQ29" i="50"/>
  <c r="AQ30" i="50"/>
  <c r="AQ31" i="50"/>
  <c r="AQ32" i="50"/>
  <c r="AQ33" i="50"/>
  <c r="AP26" i="50"/>
  <c r="AP27" i="50"/>
  <c r="AP28" i="50"/>
  <c r="AP29" i="50"/>
  <c r="AP30" i="50"/>
  <c r="AP31" i="50"/>
  <c r="AP32" i="50"/>
  <c r="AP33" i="50"/>
  <c r="AO26" i="50"/>
  <c r="AO27" i="50"/>
  <c r="AO28" i="50"/>
  <c r="AO29" i="50"/>
  <c r="AO30" i="50"/>
  <c r="AO31" i="50"/>
  <c r="AO32" i="50"/>
  <c r="AO33" i="50"/>
  <c r="AN26" i="50"/>
  <c r="AN27" i="50"/>
  <c r="AN28" i="50"/>
  <c r="AN29" i="50"/>
  <c r="AN30" i="50"/>
  <c r="AN31" i="50"/>
  <c r="AN32" i="50"/>
  <c r="AN33" i="50"/>
  <c r="AM26" i="50"/>
  <c r="AM27" i="50"/>
  <c r="AM28" i="50"/>
  <c r="AM29" i="50"/>
  <c r="AM30" i="50"/>
  <c r="AM31" i="50"/>
  <c r="AM32" i="50"/>
  <c r="AM33" i="50"/>
  <c r="AL26" i="50"/>
  <c r="AL27" i="50"/>
  <c r="AL28" i="50"/>
  <c r="AL29" i="50"/>
  <c r="AL30" i="50"/>
  <c r="AL31" i="50"/>
  <c r="AL32" i="50"/>
  <c r="AL33" i="50"/>
  <c r="AK26" i="50"/>
  <c r="AK27" i="50"/>
  <c r="AK28" i="50"/>
  <c r="AK29" i="50"/>
  <c r="AK30" i="50"/>
  <c r="AK31" i="50"/>
  <c r="AK32" i="50"/>
  <c r="AK33" i="50"/>
  <c r="AJ26" i="50"/>
  <c r="AJ27" i="50"/>
  <c r="AJ28" i="50"/>
  <c r="AJ29" i="50"/>
  <c r="AJ30" i="50"/>
  <c r="AJ31" i="50"/>
  <c r="AJ32" i="50"/>
  <c r="AJ33" i="50"/>
  <c r="AI26" i="50"/>
  <c r="AI27" i="50"/>
  <c r="AI28" i="50"/>
  <c r="AI29" i="50"/>
  <c r="AI30" i="50"/>
  <c r="AI31" i="50"/>
  <c r="AI32" i="50"/>
  <c r="AI33" i="50"/>
  <c r="AH26" i="50"/>
  <c r="AH27" i="50"/>
  <c r="AH28" i="50"/>
  <c r="AH29" i="50"/>
  <c r="AH30" i="50"/>
  <c r="AH31" i="50"/>
  <c r="AH32" i="50"/>
  <c r="AH33" i="50"/>
  <c r="AG26" i="50"/>
  <c r="AG27" i="50"/>
  <c r="AG28" i="50"/>
  <c r="AG29" i="50"/>
  <c r="AG30" i="50"/>
  <c r="AG31" i="50"/>
  <c r="AG32" i="50"/>
  <c r="AG33" i="50"/>
  <c r="AF26" i="50"/>
  <c r="AF27" i="50"/>
  <c r="AF28" i="50"/>
  <c r="AF29" i="50"/>
  <c r="AF30" i="50"/>
  <c r="AF31" i="50"/>
  <c r="AF32" i="50"/>
  <c r="AF33" i="50"/>
  <c r="AE26" i="50"/>
  <c r="AE27" i="50"/>
  <c r="AE28" i="50"/>
  <c r="AE29" i="50"/>
  <c r="AE30" i="50"/>
  <c r="AE31" i="50"/>
  <c r="AE32" i="50"/>
  <c r="AE33" i="50"/>
  <c r="BA24" i="50"/>
  <c r="AV24" i="50"/>
  <c r="AU24" i="50"/>
  <c r="AT24" i="50"/>
  <c r="AS24" i="50"/>
  <c r="AR24" i="50"/>
  <c r="AQ24" i="50"/>
  <c r="AP24" i="50"/>
  <c r="AO24" i="50"/>
  <c r="AN24" i="50"/>
  <c r="AM24" i="50"/>
  <c r="AL24" i="50"/>
  <c r="AK24" i="50"/>
  <c r="AJ24" i="50"/>
  <c r="AI24" i="50"/>
  <c r="AH24" i="50"/>
  <c r="AG24" i="50"/>
  <c r="AF24" i="50"/>
  <c r="AE24" i="50"/>
  <c r="BA20" i="50"/>
  <c r="AZ20" i="50"/>
  <c r="AY20" i="50"/>
  <c r="AX20" i="50"/>
  <c r="AW20" i="50"/>
  <c r="AV20" i="50"/>
  <c r="AU20" i="50"/>
  <c r="AT20" i="50"/>
  <c r="AS20" i="50"/>
  <c r="AR20" i="50"/>
  <c r="AQ20" i="50"/>
  <c r="AP20" i="50"/>
  <c r="AO20" i="50"/>
  <c r="AN20" i="50"/>
  <c r="AM20" i="50"/>
  <c r="AL20" i="50"/>
  <c r="AK20" i="50"/>
  <c r="AJ20" i="50"/>
  <c r="AI20" i="50"/>
  <c r="AH20" i="50"/>
  <c r="AG20" i="50"/>
  <c r="AF20" i="50"/>
  <c r="AE20" i="50"/>
  <c r="BA19" i="50"/>
  <c r="AV19" i="50"/>
  <c r="AU19" i="50"/>
  <c r="AT19" i="50"/>
  <c r="AS19" i="50"/>
  <c r="AR19" i="50"/>
  <c r="AQ19" i="50"/>
  <c r="AP19" i="50"/>
  <c r="AO19" i="50"/>
  <c r="AN19" i="50"/>
  <c r="AM19" i="50"/>
  <c r="AL19" i="50"/>
  <c r="AK19" i="50"/>
  <c r="AJ19" i="50"/>
  <c r="AI19" i="50"/>
  <c r="AH19" i="50"/>
  <c r="AG19" i="50"/>
  <c r="AF19" i="50"/>
  <c r="AE19" i="50"/>
  <c r="BA15" i="50"/>
  <c r="AV15" i="50"/>
  <c r="AU15" i="50"/>
  <c r="AT15" i="50"/>
  <c r="AS15" i="50"/>
  <c r="AR15" i="50"/>
  <c r="AQ15" i="50"/>
  <c r="AP15" i="50"/>
  <c r="AO15" i="50"/>
  <c r="AN15" i="50"/>
  <c r="AM15" i="50"/>
  <c r="AL15" i="50"/>
  <c r="AK15" i="50"/>
  <c r="AJ15" i="50"/>
  <c r="AI15" i="50"/>
  <c r="AH15" i="50"/>
  <c r="AG15" i="50"/>
  <c r="AF15" i="50"/>
  <c r="AE15" i="50"/>
  <c r="BA7" i="50"/>
  <c r="AV7" i="50"/>
  <c r="AS7" i="50"/>
  <c r="AR7" i="50"/>
  <c r="AQ7" i="50"/>
  <c r="AP7" i="50"/>
  <c r="AO7" i="50"/>
  <c r="AN7" i="50"/>
  <c r="AM7" i="50"/>
  <c r="AL7" i="50"/>
  <c r="AK7" i="50"/>
  <c r="AJ7" i="50"/>
  <c r="AI7" i="50"/>
  <c r="AH7" i="50"/>
  <c r="AG7" i="50"/>
  <c r="AF7" i="50"/>
  <c r="AE7" i="50"/>
  <c r="AE4" i="50"/>
  <c r="AF4" i="50" s="1"/>
  <c r="AG4" i="50" s="1"/>
  <c r="AH4" i="50" s="1"/>
  <c r="AI4" i="50" s="1"/>
  <c r="AJ4" i="50" s="1"/>
  <c r="AK4" i="50" s="1"/>
  <c r="AL4" i="50" s="1"/>
  <c r="AM4" i="50" s="1"/>
  <c r="AN4" i="50" s="1"/>
  <c r="AO4" i="50" s="1"/>
  <c r="AP4" i="50" s="1"/>
  <c r="AQ4" i="50" s="1"/>
  <c r="AR4" i="50" s="1"/>
  <c r="AS4" i="50" s="1"/>
  <c r="AT4" i="50" s="1"/>
  <c r="AU4" i="50" s="1"/>
  <c r="AV4" i="50" s="1"/>
  <c r="AW4" i="50" s="1"/>
  <c r="AX4" i="50" s="1"/>
  <c r="AY4" i="50" s="1"/>
  <c r="AZ4" i="50" s="1"/>
  <c r="BA4" i="50" s="1"/>
  <c r="BC4" i="50" s="1"/>
  <c r="AE4" i="18"/>
  <c r="AF4" i="18" s="1"/>
  <c r="AG4" i="18" s="1"/>
  <c r="AH4" i="18" s="1"/>
  <c r="AI4" i="18" s="1"/>
  <c r="AJ4" i="18" s="1"/>
  <c r="AK4" i="18" s="1"/>
  <c r="AL4" i="18" s="1"/>
  <c r="AM4" i="18" s="1"/>
  <c r="AN4" i="18" s="1"/>
  <c r="AO4" i="18" s="1"/>
  <c r="AP4" i="18" s="1"/>
  <c r="AQ4" i="18" s="1"/>
  <c r="AR4" i="18" s="1"/>
  <c r="AS4" i="18" s="1"/>
  <c r="AT4" i="18" s="1"/>
  <c r="AU4" i="18" s="1"/>
  <c r="AV4" i="18" s="1"/>
  <c r="AW4" i="18" s="1"/>
  <c r="AX4" i="18" s="1"/>
  <c r="AY4" i="18" s="1"/>
  <c r="AZ4" i="18" s="1"/>
  <c r="BA4" i="18" s="1"/>
  <c r="BC4" i="18" s="1"/>
  <c r="BA287" i="3"/>
  <c r="BC476" i="54"/>
  <c r="BC493" i="54"/>
  <c r="BC507" i="54"/>
  <c r="BC521" i="54"/>
  <c r="BC42" i="20"/>
  <c r="BC41" i="20"/>
  <c r="BC38" i="20"/>
  <c r="BC37" i="20"/>
  <c r="BC36" i="20"/>
  <c r="BC35" i="20"/>
  <c r="BC34" i="20"/>
  <c r="BC33" i="20"/>
  <c r="BC32" i="20"/>
  <c r="BC31" i="20"/>
  <c r="BC30" i="20"/>
  <c r="BC29" i="20"/>
  <c r="BC28" i="20"/>
  <c r="BC25" i="20"/>
  <c r="BC24" i="20"/>
  <c r="BC23" i="20"/>
  <c r="BC22" i="20"/>
  <c r="BC21" i="20"/>
  <c r="BC20" i="20"/>
  <c r="BC18" i="20"/>
  <c r="BC17" i="20"/>
  <c r="BC16" i="20"/>
  <c r="BC14" i="20"/>
  <c r="BC13" i="20"/>
  <c r="BC11" i="20"/>
  <c r="BC9" i="20"/>
  <c r="BC7" i="20"/>
  <c r="BC6" i="20"/>
  <c r="BC14" i="6"/>
  <c r="BC11" i="6"/>
  <c r="BC13" i="6" s="1"/>
  <c r="BC9" i="6"/>
  <c r="BC7" i="6"/>
  <c r="BC6" i="6"/>
  <c r="BC16" i="7"/>
  <c r="BC9" i="7"/>
  <c r="BC19" i="10"/>
  <c r="BC15" i="10"/>
  <c r="BC12" i="10"/>
  <c r="BC11" i="10"/>
  <c r="BC9" i="10"/>
  <c r="BC8" i="10"/>
  <c r="BC7" i="10"/>
  <c r="BC6" i="10"/>
  <c r="BC18" i="9"/>
  <c r="BC16" i="9"/>
  <c r="BC14" i="9"/>
  <c r="BC12" i="9"/>
  <c r="BC11" i="9"/>
  <c r="BC9" i="9"/>
  <c r="BC8" i="9"/>
  <c r="BC7" i="9"/>
  <c r="BC6" i="9"/>
  <c r="BC25" i="31"/>
  <c r="BC22" i="31"/>
  <c r="BC21" i="31"/>
  <c r="BC18" i="31"/>
  <c r="BC17" i="31"/>
  <c r="BC15" i="31"/>
  <c r="BC13" i="31"/>
  <c r="BB287" i="3" s="1"/>
  <c r="BC12" i="31"/>
  <c r="BC11" i="31"/>
  <c r="BC9" i="31"/>
  <c r="BC8" i="31"/>
  <c r="BC7" i="31"/>
  <c r="BC6" i="31"/>
  <c r="BC19" i="32"/>
  <c r="BC20" i="32" s="1"/>
  <c r="BC15" i="32"/>
  <c r="BC17" i="32" s="1"/>
  <c r="BC11" i="32"/>
  <c r="BC14" i="32" s="1"/>
  <c r="BC9" i="32"/>
  <c r="BC8" i="32"/>
  <c r="BC7" i="32"/>
  <c r="BC6" i="32"/>
  <c r="BC19" i="30"/>
  <c r="BC20" i="30" s="1"/>
  <c r="BC14" i="30"/>
  <c r="BC12" i="30"/>
  <c r="BC11" i="30"/>
  <c r="BC9" i="30"/>
  <c r="BC8" i="30"/>
  <c r="BC7" i="30"/>
  <c r="BC6" i="30"/>
  <c r="BC12" i="14"/>
  <c r="BC11" i="14"/>
  <c r="BC9" i="14"/>
  <c r="BC8" i="14"/>
  <c r="BC7" i="14"/>
  <c r="BC6" i="14"/>
  <c r="BC16" i="13"/>
  <c r="BC13" i="13"/>
  <c r="BC11" i="13"/>
  <c r="BC9" i="13"/>
  <c r="BC7" i="13"/>
  <c r="BC6" i="13"/>
  <c r="BC30" i="12"/>
  <c r="BC29" i="12"/>
  <c r="BC28" i="12"/>
  <c r="BC27" i="12"/>
  <c r="BC26" i="12"/>
  <c r="BC25" i="12"/>
  <c r="BC24" i="12"/>
  <c r="BC23" i="12"/>
  <c r="BC19" i="12"/>
  <c r="BC18" i="12"/>
  <c r="BC16" i="12"/>
  <c r="BC14" i="12"/>
  <c r="BC13" i="12"/>
  <c r="BC12" i="12"/>
  <c r="BC11" i="12"/>
  <c r="BC9" i="12"/>
  <c r="BC7" i="12"/>
  <c r="BC6" i="12"/>
  <c r="BC17" i="22"/>
  <c r="BC16" i="22"/>
  <c r="BC11" i="22"/>
  <c r="BC9" i="22"/>
  <c r="BC8" i="22"/>
  <c r="BC7" i="22"/>
  <c r="BC6" i="22"/>
  <c r="BC20" i="21"/>
  <c r="BC19" i="21"/>
  <c r="BC15" i="21"/>
  <c r="BC13" i="21"/>
  <c r="BC12" i="21"/>
  <c r="BC11" i="21"/>
  <c r="BC9" i="21"/>
  <c r="BC7" i="21"/>
  <c r="BC6" i="21"/>
  <c r="BC30" i="26"/>
  <c r="BC28" i="26"/>
  <c r="BC27" i="26"/>
  <c r="BC25" i="26"/>
  <c r="BC23" i="26"/>
  <c r="BC21" i="26"/>
  <c r="BC20" i="26"/>
  <c r="BC19" i="26"/>
  <c r="BC18" i="26"/>
  <c r="BC14" i="26"/>
  <c r="BC13" i="26"/>
  <c r="BC12" i="26"/>
  <c r="BC11" i="26"/>
  <c r="BC9" i="26"/>
  <c r="BC8" i="26"/>
  <c r="BC7" i="26"/>
  <c r="BC6" i="26"/>
  <c r="BC14" i="39"/>
  <c r="BC13" i="39"/>
  <c r="BC11" i="39"/>
  <c r="BC10" i="39"/>
  <c r="BC7" i="39"/>
  <c r="BC9" i="39" s="1"/>
  <c r="BD476" i="54" s="1"/>
  <c r="BC6" i="39"/>
  <c r="BC5" i="37"/>
  <c r="BC5" i="36"/>
  <c r="BC16" i="35"/>
  <c r="BC15" i="35"/>
  <c r="BC13" i="35"/>
  <c r="BC10" i="35"/>
  <c r="BC7" i="35"/>
  <c r="BC9" i="35" s="1"/>
  <c r="BC6" i="35"/>
  <c r="BC14" i="43"/>
  <c r="BC12" i="43"/>
  <c r="BC11" i="43"/>
  <c r="BC10" i="43"/>
  <c r="BC7" i="43"/>
  <c r="BC9" i="43" s="1"/>
  <c r="BC6" i="43"/>
  <c r="BC14" i="51"/>
  <c r="BC13" i="51"/>
  <c r="BC11" i="51"/>
  <c r="BC10" i="51"/>
  <c r="BC7" i="51"/>
  <c r="BC9" i="51" s="1"/>
  <c r="BC6" i="51"/>
  <c r="BC15" i="42"/>
  <c r="BC14" i="42"/>
  <c r="BC12" i="42"/>
  <c r="BC11" i="42"/>
  <c r="BC9" i="42"/>
  <c r="BC8" i="42"/>
  <c r="BC7" i="42"/>
  <c r="BC6" i="42"/>
  <c r="BC11" i="49"/>
  <c r="BC10" i="49"/>
  <c r="BC7" i="49"/>
  <c r="BC9" i="49" s="1"/>
  <c r="BC6" i="49"/>
  <c r="BC5" i="16"/>
  <c r="BC25" i="15"/>
  <c r="BC24" i="15"/>
  <c r="BC22" i="15"/>
  <c r="BC23" i="15" s="1"/>
  <c r="BC20" i="15"/>
  <c r="BC18" i="15"/>
  <c r="BC17" i="15"/>
  <c r="BC16" i="15"/>
  <c r="BC12" i="15"/>
  <c r="BC11" i="15"/>
  <c r="BC9" i="15"/>
  <c r="BC8" i="15"/>
  <c r="BC7" i="15"/>
  <c r="BC6" i="15"/>
  <c r="BC38" i="50"/>
  <c r="BC37" i="50"/>
  <c r="BC35" i="50" s="1"/>
  <c r="BC36" i="50"/>
  <c r="BC33" i="50"/>
  <c r="BC32" i="50"/>
  <c r="BC31" i="50"/>
  <c r="BC30" i="50"/>
  <c r="BC29" i="50"/>
  <c r="BC28" i="50"/>
  <c r="BC27" i="50"/>
  <c r="BC26" i="50"/>
  <c r="BC24" i="50"/>
  <c r="BC20" i="50"/>
  <c r="BC19" i="50"/>
  <c r="BC15" i="50"/>
  <c r="BC7" i="50"/>
  <c r="AA38" i="50"/>
  <c r="U38" i="50"/>
  <c r="T38" i="50"/>
  <c r="S38" i="50"/>
  <c r="R38" i="50"/>
  <c r="Q38" i="50"/>
  <c r="P38" i="50"/>
  <c r="O38" i="50"/>
  <c r="AA37" i="50"/>
  <c r="AA35" i="50" s="1"/>
  <c r="Z37" i="50"/>
  <c r="Y37" i="50"/>
  <c r="X37" i="50"/>
  <c r="W37" i="50"/>
  <c r="V37" i="50"/>
  <c r="U37" i="50"/>
  <c r="U35" i="50" s="1"/>
  <c r="T37" i="50"/>
  <c r="T35" i="50" s="1"/>
  <c r="S37" i="50"/>
  <c r="S35" i="50" s="1"/>
  <c r="R37" i="50"/>
  <c r="R35" i="50" s="1"/>
  <c r="Q37" i="50"/>
  <c r="Q35" i="50" s="1"/>
  <c r="P37" i="50"/>
  <c r="P35" i="50" s="1"/>
  <c r="O37" i="50"/>
  <c r="O35" i="50" s="1"/>
  <c r="AA36" i="50"/>
  <c r="Z36" i="50"/>
  <c r="Y36" i="50"/>
  <c r="X36" i="50"/>
  <c r="W36" i="50"/>
  <c r="V36" i="50"/>
  <c r="U36" i="50"/>
  <c r="T36" i="50"/>
  <c r="S36" i="50"/>
  <c r="R36" i="50"/>
  <c r="Q36" i="50"/>
  <c r="P36" i="50"/>
  <c r="O36" i="50"/>
  <c r="AA33" i="50"/>
  <c r="U26" i="50"/>
  <c r="U27" i="50"/>
  <c r="U28" i="50"/>
  <c r="U29" i="50"/>
  <c r="U30" i="50"/>
  <c r="U31" i="50"/>
  <c r="U32" i="50"/>
  <c r="U33" i="50"/>
  <c r="T26" i="50"/>
  <c r="T27" i="50"/>
  <c r="T28" i="50"/>
  <c r="T29" i="50"/>
  <c r="T30" i="50"/>
  <c r="T31" i="50"/>
  <c r="T32" i="50"/>
  <c r="T33" i="50"/>
  <c r="S26" i="50"/>
  <c r="S27" i="50"/>
  <c r="S28" i="50"/>
  <c r="S29" i="50"/>
  <c r="S30" i="50"/>
  <c r="S31" i="50"/>
  <c r="S32" i="50"/>
  <c r="S33" i="50"/>
  <c r="R26" i="50"/>
  <c r="R27" i="50"/>
  <c r="R28" i="50"/>
  <c r="R29" i="50"/>
  <c r="R31" i="50"/>
  <c r="R32" i="50"/>
  <c r="R33" i="50"/>
  <c r="Q26" i="50"/>
  <c r="Q27" i="50"/>
  <c r="Q28" i="50"/>
  <c r="Q29" i="50"/>
  <c r="Q30" i="50"/>
  <c r="Q31" i="50"/>
  <c r="Q32" i="50"/>
  <c r="Q33" i="50"/>
  <c r="P26" i="50"/>
  <c r="P27" i="50"/>
  <c r="P28" i="50"/>
  <c r="P29" i="50"/>
  <c r="P30" i="50"/>
  <c r="P31" i="50"/>
  <c r="P32" i="50"/>
  <c r="P33" i="50"/>
  <c r="O26" i="50"/>
  <c r="O27" i="50"/>
  <c r="O28" i="50"/>
  <c r="O29" i="50"/>
  <c r="O30" i="50"/>
  <c r="O31" i="50"/>
  <c r="O32" i="50"/>
  <c r="O33" i="50"/>
  <c r="U24" i="50"/>
  <c r="T24" i="50"/>
  <c r="S24" i="50"/>
  <c r="R24" i="50"/>
  <c r="Q24" i="50"/>
  <c r="P24" i="50"/>
  <c r="O24" i="50"/>
  <c r="AA20" i="50"/>
  <c r="Z20" i="50"/>
  <c r="Y20" i="50"/>
  <c r="X20" i="50"/>
  <c r="W20" i="50"/>
  <c r="V20" i="50"/>
  <c r="U20" i="50"/>
  <c r="T20" i="50"/>
  <c r="S20" i="50"/>
  <c r="R20" i="50"/>
  <c r="Q20" i="50"/>
  <c r="P20" i="50"/>
  <c r="O20" i="50"/>
  <c r="AA19" i="50"/>
  <c r="Z19" i="50"/>
  <c r="U19" i="50"/>
  <c r="T19" i="50"/>
  <c r="S19" i="50"/>
  <c r="R19" i="50"/>
  <c r="Q19" i="50"/>
  <c r="P19" i="50"/>
  <c r="O19" i="50"/>
  <c r="U15" i="50"/>
  <c r="T15" i="50"/>
  <c r="S15" i="50"/>
  <c r="R15" i="50"/>
  <c r="Q15" i="50"/>
  <c r="P15" i="50"/>
  <c r="O15" i="50"/>
  <c r="U7" i="50"/>
  <c r="T7" i="50"/>
  <c r="S7" i="50"/>
  <c r="Q7" i="50"/>
  <c r="P7" i="50"/>
  <c r="O7" i="50"/>
  <c r="K4" i="50"/>
  <c r="L4" i="50" s="1"/>
  <c r="M4" i="50" s="1"/>
  <c r="N4" i="50" s="1"/>
  <c r="O4" i="50" s="1"/>
  <c r="P4" i="50" s="1"/>
  <c r="Q4" i="50" s="1"/>
  <c r="R4" i="50" s="1"/>
  <c r="S4" i="50" s="1"/>
  <c r="T4" i="50" s="1"/>
  <c r="U4" i="50" s="1"/>
  <c r="V4" i="50" s="1"/>
  <c r="W4" i="50" s="1"/>
  <c r="X4" i="50" s="1"/>
  <c r="Y4" i="50" s="1"/>
  <c r="Z4" i="50" s="1"/>
  <c r="AA4" i="50" s="1"/>
  <c r="AB4" i="50" s="1"/>
  <c r="K4" i="17"/>
  <c r="L4" i="17" s="1"/>
  <c r="M4" i="17" s="1"/>
  <c r="N4" i="17" s="1"/>
  <c r="O4" i="17" s="1"/>
  <c r="P4" i="17" s="1"/>
  <c r="Q4" i="17" s="1"/>
  <c r="R4" i="17" s="1"/>
  <c r="S4" i="17" s="1"/>
  <c r="T4" i="17" s="1"/>
  <c r="U4" i="17" s="1"/>
  <c r="V4" i="17" s="1"/>
  <c r="W4" i="17" s="1"/>
  <c r="X4" i="17" s="1"/>
  <c r="Y4" i="17" s="1"/>
  <c r="Z4" i="17" s="1"/>
  <c r="AA4" i="17" s="1"/>
  <c r="AB4" i="17" s="1"/>
  <c r="K4" i="18"/>
  <c r="L4" i="18" s="1"/>
  <c r="M4" i="18" s="1"/>
  <c r="N4" i="18" s="1"/>
  <c r="O4" i="18" s="1"/>
  <c r="P4" i="18" s="1"/>
  <c r="Q4" i="18" s="1"/>
  <c r="R4" i="18" s="1"/>
  <c r="S4" i="18" s="1"/>
  <c r="T4" i="18" s="1"/>
  <c r="U4" i="18" s="1"/>
  <c r="V4" i="18" s="1"/>
  <c r="W4" i="18" s="1"/>
  <c r="X4" i="18" s="1"/>
  <c r="Y4" i="18" s="1"/>
  <c r="Z4" i="18" s="1"/>
  <c r="AA4" i="18" s="1"/>
  <c r="AB4" i="18" s="1"/>
  <c r="Z6" i="20"/>
  <c r="Z9" i="20"/>
  <c r="Z13" i="20"/>
  <c r="Z20" i="20"/>
  <c r="Z41" i="20"/>
  <c r="Z42" i="20"/>
  <c r="Y41" i="20"/>
  <c r="X41" i="20"/>
  <c r="U6" i="20"/>
  <c r="U9" i="20"/>
  <c r="U13" i="20"/>
  <c r="U20" i="20"/>
  <c r="U41" i="20"/>
  <c r="U42" i="20"/>
  <c r="T6" i="20"/>
  <c r="T9" i="20"/>
  <c r="T13" i="20"/>
  <c r="T20" i="20"/>
  <c r="T41" i="20"/>
  <c r="T42" i="20"/>
  <c r="S6" i="20"/>
  <c r="S9" i="20"/>
  <c r="S13" i="20"/>
  <c r="S20" i="20"/>
  <c r="S41" i="20"/>
  <c r="S42" i="20"/>
  <c r="R6" i="20"/>
  <c r="R9" i="20"/>
  <c r="R13" i="20"/>
  <c r="R20" i="20"/>
  <c r="R41" i="20"/>
  <c r="R42" i="20"/>
  <c r="Q6" i="20"/>
  <c r="Q9" i="20"/>
  <c r="Q13" i="20"/>
  <c r="Q20" i="20"/>
  <c r="Q41" i="20"/>
  <c r="Q42" i="20"/>
  <c r="P6" i="20"/>
  <c r="P9" i="20"/>
  <c r="P13" i="20"/>
  <c r="P20" i="20"/>
  <c r="P41" i="20"/>
  <c r="P42" i="20"/>
  <c r="O6" i="20"/>
  <c r="O9" i="20"/>
  <c r="O13" i="20"/>
  <c r="O20" i="20"/>
  <c r="O41" i="20"/>
  <c r="O42" i="20"/>
  <c r="Z28" i="20"/>
  <c r="Z29" i="20"/>
  <c r="Z30" i="20"/>
  <c r="Z31" i="20"/>
  <c r="Z32" i="20"/>
  <c r="Z33" i="20"/>
  <c r="Z34" i="20"/>
  <c r="Z35" i="20"/>
  <c r="Z36" i="20"/>
  <c r="Z37" i="20"/>
  <c r="Z38" i="20"/>
  <c r="U28" i="20"/>
  <c r="U29" i="20"/>
  <c r="U30" i="20"/>
  <c r="U31" i="20"/>
  <c r="U32" i="20"/>
  <c r="U33" i="20"/>
  <c r="U34" i="20"/>
  <c r="U35" i="20"/>
  <c r="U36" i="20"/>
  <c r="U37" i="20"/>
  <c r="U38" i="20"/>
  <c r="T28" i="20"/>
  <c r="T29" i="20"/>
  <c r="T30" i="20"/>
  <c r="T31" i="20"/>
  <c r="T32" i="20"/>
  <c r="T33" i="20"/>
  <c r="T34" i="20"/>
  <c r="T35" i="20"/>
  <c r="T36" i="20"/>
  <c r="T37" i="20"/>
  <c r="T38" i="20"/>
  <c r="S28" i="20"/>
  <c r="S29" i="20"/>
  <c r="S30" i="20"/>
  <c r="S31" i="20"/>
  <c r="S32" i="20"/>
  <c r="S33" i="20"/>
  <c r="S34" i="20"/>
  <c r="S35" i="20"/>
  <c r="S36" i="20"/>
  <c r="S37" i="20"/>
  <c r="S38" i="20"/>
  <c r="R28" i="20"/>
  <c r="R29" i="20"/>
  <c r="R30" i="20"/>
  <c r="R31" i="20"/>
  <c r="R32" i="20"/>
  <c r="R33" i="20"/>
  <c r="R34" i="20"/>
  <c r="R35" i="20"/>
  <c r="R36" i="20"/>
  <c r="R37" i="20"/>
  <c r="R38" i="20"/>
  <c r="Q28" i="20"/>
  <c r="Q29" i="20"/>
  <c r="Q30" i="20"/>
  <c r="Q31" i="20"/>
  <c r="Q32" i="20"/>
  <c r="Q33" i="20"/>
  <c r="Q34" i="20"/>
  <c r="Q35" i="20"/>
  <c r="Q36" i="20"/>
  <c r="Q37" i="20"/>
  <c r="Q38" i="20"/>
  <c r="P28" i="20"/>
  <c r="P29" i="20"/>
  <c r="P30" i="20"/>
  <c r="P31" i="20"/>
  <c r="P32" i="20"/>
  <c r="P33" i="20"/>
  <c r="P34" i="20"/>
  <c r="P35" i="20"/>
  <c r="P36" i="20"/>
  <c r="P37" i="20"/>
  <c r="P38" i="20"/>
  <c r="O28" i="20"/>
  <c r="O29" i="20"/>
  <c r="O30" i="20"/>
  <c r="O31" i="20"/>
  <c r="O32" i="20"/>
  <c r="O33" i="20"/>
  <c r="O34" i="20"/>
  <c r="O35" i="20"/>
  <c r="O36" i="20"/>
  <c r="O37" i="20"/>
  <c r="O38" i="20"/>
  <c r="Z21" i="20"/>
  <c r="Z22" i="20"/>
  <c r="Z23" i="20"/>
  <c r="Z24" i="20"/>
  <c r="Z25" i="20"/>
  <c r="U21" i="20"/>
  <c r="U22" i="20"/>
  <c r="U23" i="20"/>
  <c r="U24" i="20"/>
  <c r="U25" i="20"/>
  <c r="T21" i="20"/>
  <c r="T22" i="20"/>
  <c r="T23" i="20"/>
  <c r="T24" i="20"/>
  <c r="T25" i="20"/>
  <c r="S21" i="20"/>
  <c r="S22" i="20"/>
  <c r="S23" i="20"/>
  <c r="S24" i="20"/>
  <c r="S25" i="20"/>
  <c r="R21" i="20"/>
  <c r="R22" i="20"/>
  <c r="R23" i="20"/>
  <c r="R24" i="20"/>
  <c r="R25" i="20"/>
  <c r="Q21" i="20"/>
  <c r="Q22" i="20"/>
  <c r="Q23" i="20"/>
  <c r="Q24" i="20"/>
  <c r="Q25" i="20"/>
  <c r="P21" i="20"/>
  <c r="P22" i="20"/>
  <c r="P23" i="20"/>
  <c r="P24" i="20"/>
  <c r="P25" i="20"/>
  <c r="O21" i="20"/>
  <c r="O22" i="20"/>
  <c r="O23" i="20"/>
  <c r="O24" i="20"/>
  <c r="O25" i="20"/>
  <c r="Z14" i="20"/>
  <c r="Z16" i="20"/>
  <c r="Z17" i="20"/>
  <c r="Z18" i="20"/>
  <c r="U14" i="20"/>
  <c r="U16" i="20"/>
  <c r="U17" i="20"/>
  <c r="U18" i="20"/>
  <c r="T14" i="20"/>
  <c r="T16" i="20"/>
  <c r="T17" i="20"/>
  <c r="T18" i="20"/>
  <c r="S14" i="20"/>
  <c r="S16" i="20"/>
  <c r="S17" i="20"/>
  <c r="S18" i="20"/>
  <c r="R14" i="20"/>
  <c r="R16" i="20"/>
  <c r="R17" i="20"/>
  <c r="R18" i="20"/>
  <c r="Q14" i="20"/>
  <c r="Q16" i="20"/>
  <c r="Q17" i="20"/>
  <c r="Q18" i="20"/>
  <c r="P14" i="20"/>
  <c r="P16" i="20"/>
  <c r="P17" i="20"/>
  <c r="P18" i="20"/>
  <c r="O14" i="20"/>
  <c r="O16" i="20"/>
  <c r="O17" i="20"/>
  <c r="O18" i="20"/>
  <c r="Z11" i="20"/>
  <c r="Y11" i="20"/>
  <c r="X11" i="20"/>
  <c r="W11" i="20"/>
  <c r="V11" i="20"/>
  <c r="U11" i="20"/>
  <c r="T11" i="20"/>
  <c r="S11" i="20"/>
  <c r="R11" i="20"/>
  <c r="Q11" i="20"/>
  <c r="P11" i="20"/>
  <c r="O11" i="20"/>
  <c r="Z7" i="20"/>
  <c r="X7" i="20"/>
  <c r="U7" i="20"/>
  <c r="T7" i="20"/>
  <c r="S7" i="20"/>
  <c r="R7" i="20"/>
  <c r="Q7" i="20"/>
  <c r="P7" i="20"/>
  <c r="O7" i="20"/>
  <c r="K4" i="20"/>
  <c r="L4" i="20" s="1"/>
  <c r="M4" i="20" s="1"/>
  <c r="N4" i="20" s="1"/>
  <c r="O4" i="20" s="1"/>
  <c r="P4" i="20" s="1"/>
  <c r="Q4" i="20" s="1"/>
  <c r="R4" i="20" s="1"/>
  <c r="S4" i="20" s="1"/>
  <c r="T4" i="20" s="1"/>
  <c r="U4" i="20" s="1"/>
  <c r="V4" i="20" s="1"/>
  <c r="W4" i="20" s="1"/>
  <c r="X4" i="20" s="1"/>
  <c r="Y4" i="20" s="1"/>
  <c r="Z4" i="20" s="1"/>
  <c r="AA4" i="20" s="1"/>
  <c r="AB4" i="20" s="1"/>
  <c r="AA6" i="6"/>
  <c r="AA7" i="6"/>
  <c r="AA11" i="6"/>
  <c r="AA14" i="6"/>
  <c r="U6" i="6"/>
  <c r="U7" i="6"/>
  <c r="U11" i="6"/>
  <c r="U14" i="6"/>
  <c r="T6" i="6"/>
  <c r="T7" i="6"/>
  <c r="T11" i="6"/>
  <c r="T14" i="6"/>
  <c r="S6" i="6"/>
  <c r="S7" i="6"/>
  <c r="S11" i="6"/>
  <c r="S14" i="6"/>
  <c r="R6" i="6"/>
  <c r="R7" i="6"/>
  <c r="R11" i="6"/>
  <c r="R14" i="6"/>
  <c r="Q6" i="6"/>
  <c r="Q7" i="6"/>
  <c r="Q11" i="6"/>
  <c r="Q14" i="6"/>
  <c r="P6" i="6"/>
  <c r="P7" i="6"/>
  <c r="P11" i="6"/>
  <c r="P14" i="6"/>
  <c r="O6" i="6"/>
  <c r="O7" i="6"/>
  <c r="O11" i="6"/>
  <c r="O14" i="6"/>
  <c r="AA9" i="6"/>
  <c r="Z9" i="6"/>
  <c r="Y9" i="6"/>
  <c r="X9" i="6"/>
  <c r="W9" i="6"/>
  <c r="V9" i="6"/>
  <c r="U9" i="6"/>
  <c r="T9" i="6"/>
  <c r="S9" i="6"/>
  <c r="R9" i="6"/>
  <c r="Q9" i="6"/>
  <c r="P9" i="6"/>
  <c r="O9" i="6"/>
  <c r="K4" i="6"/>
  <c r="L4" i="6" s="1"/>
  <c r="M4" i="6" s="1"/>
  <c r="N4" i="6"/>
  <c r="O4" i="6" s="1"/>
  <c r="P4" i="6" s="1"/>
  <c r="Q4" i="6" s="1"/>
  <c r="R4" i="6" s="1"/>
  <c r="S4" i="6" s="1"/>
  <c r="T4" i="6" s="1"/>
  <c r="U4" i="6" s="1"/>
  <c r="V4" i="6" s="1"/>
  <c r="W4" i="6" s="1"/>
  <c r="X4" i="6" s="1"/>
  <c r="Y4" i="6" s="1"/>
  <c r="Z4" i="6" s="1"/>
  <c r="AA4" i="6" s="1"/>
  <c r="AB4" i="6" s="1"/>
  <c r="X16" i="7"/>
  <c r="V16" i="7"/>
  <c r="P16" i="7"/>
  <c r="AA9" i="7"/>
  <c r="U9" i="7"/>
  <c r="S9" i="7"/>
  <c r="K4" i="7"/>
  <c r="L4" i="7" s="1"/>
  <c r="M4" i="7" s="1"/>
  <c r="N4" i="7" s="1"/>
  <c r="O4" i="7" s="1"/>
  <c r="P4" i="7" s="1"/>
  <c r="Q4" i="7" s="1"/>
  <c r="R4" i="7" s="1"/>
  <c r="S4" i="7" s="1"/>
  <c r="T4" i="7" s="1"/>
  <c r="U4" i="7" s="1"/>
  <c r="V4" i="7" s="1"/>
  <c r="W4" i="7" s="1"/>
  <c r="X4" i="7" s="1"/>
  <c r="Y4" i="7" s="1"/>
  <c r="Z4" i="7" s="1"/>
  <c r="AA4" i="7" s="1"/>
  <c r="AB4" i="7" s="1"/>
  <c r="AA6" i="10"/>
  <c r="AA11" i="10"/>
  <c r="U6" i="10"/>
  <c r="U11" i="10"/>
  <c r="S6" i="10"/>
  <c r="S11" i="10"/>
  <c r="Q6" i="10"/>
  <c r="Q11" i="10"/>
  <c r="O6" i="10"/>
  <c r="O11" i="10"/>
  <c r="U19" i="10"/>
  <c r="S19" i="10"/>
  <c r="AA12" i="10"/>
  <c r="Q12" i="10"/>
  <c r="O12" i="10"/>
  <c r="V9" i="10"/>
  <c r="T9" i="10"/>
  <c r="AA8" i="10"/>
  <c r="Q8" i="10"/>
  <c r="O8" i="10"/>
  <c r="K4" i="10"/>
  <c r="L4" i="10" s="1"/>
  <c r="M4" i="10" s="1"/>
  <c r="N4" i="10" s="1"/>
  <c r="O4" i="10" s="1"/>
  <c r="P4" i="10" s="1"/>
  <c r="Q4" i="10" s="1"/>
  <c r="R4" i="10" s="1"/>
  <c r="S4" i="10" s="1"/>
  <c r="T4" i="10" s="1"/>
  <c r="U4" i="10" s="1"/>
  <c r="V4" i="10" s="1"/>
  <c r="W4" i="10" s="1"/>
  <c r="X4" i="10" s="1"/>
  <c r="Y4" i="10" s="1"/>
  <c r="Z4" i="10" s="1"/>
  <c r="AA4" i="10" s="1"/>
  <c r="AB4" i="10" s="1"/>
  <c r="AA6" i="9"/>
  <c r="AA7" i="9"/>
  <c r="AA11" i="9"/>
  <c r="AA18" i="9"/>
  <c r="U6" i="9"/>
  <c r="U7" i="9"/>
  <c r="U11" i="9"/>
  <c r="U18" i="9"/>
  <c r="T6" i="9"/>
  <c r="T7" i="9"/>
  <c r="T11" i="9"/>
  <c r="T18" i="9"/>
  <c r="S6" i="9"/>
  <c r="S7" i="9"/>
  <c r="S11" i="9"/>
  <c r="S18" i="9"/>
  <c r="R6" i="9"/>
  <c r="R7" i="9"/>
  <c r="R11" i="9"/>
  <c r="R18" i="9"/>
  <c r="Q6" i="9"/>
  <c r="Q7" i="9"/>
  <c r="Q11" i="9"/>
  <c r="Q18" i="9"/>
  <c r="P6" i="9"/>
  <c r="P7" i="9"/>
  <c r="P11" i="9"/>
  <c r="P18" i="9"/>
  <c r="O6" i="9"/>
  <c r="O7" i="9"/>
  <c r="O11" i="9"/>
  <c r="O18" i="9"/>
  <c r="AA12" i="9"/>
  <c r="AA14" i="9"/>
  <c r="AA16" i="9"/>
  <c r="Z14" i="9"/>
  <c r="Y14" i="9"/>
  <c r="X14" i="9"/>
  <c r="W14" i="9"/>
  <c r="V14" i="9"/>
  <c r="U12" i="9"/>
  <c r="U14" i="9"/>
  <c r="U16" i="9"/>
  <c r="T12" i="9"/>
  <c r="T14" i="9"/>
  <c r="T16" i="9"/>
  <c r="S12" i="9"/>
  <c r="S14" i="9"/>
  <c r="S16" i="9"/>
  <c r="R12" i="9"/>
  <c r="R14" i="9"/>
  <c r="R16" i="9"/>
  <c r="Q12" i="9"/>
  <c r="Q14" i="9"/>
  <c r="Q16" i="9"/>
  <c r="P12" i="9"/>
  <c r="P14" i="9"/>
  <c r="P16" i="9"/>
  <c r="O12" i="9"/>
  <c r="O14" i="9"/>
  <c r="O16" i="9"/>
  <c r="AA9" i="9"/>
  <c r="Z9" i="9"/>
  <c r="Y9" i="9"/>
  <c r="X9" i="9"/>
  <c r="W9" i="9"/>
  <c r="V9" i="9"/>
  <c r="U9" i="9"/>
  <c r="T9" i="9"/>
  <c r="S9" i="9"/>
  <c r="R9" i="9"/>
  <c r="Q9" i="9"/>
  <c r="P9" i="9"/>
  <c r="O9" i="9"/>
  <c r="AA8" i="9"/>
  <c r="U8" i="9"/>
  <c r="T8" i="9"/>
  <c r="S8" i="9"/>
  <c r="R8" i="9"/>
  <c r="Q8" i="9"/>
  <c r="P8" i="9"/>
  <c r="O8" i="9"/>
  <c r="K4" i="9"/>
  <c r="L4" i="9" s="1"/>
  <c r="M4" i="9" s="1"/>
  <c r="N4" i="9" s="1"/>
  <c r="O4" i="9" s="1"/>
  <c r="P4" i="9" s="1"/>
  <c r="Q4" i="9" s="1"/>
  <c r="R4" i="9" s="1"/>
  <c r="S4" i="9" s="1"/>
  <c r="T4" i="9" s="1"/>
  <c r="U4" i="9" s="1"/>
  <c r="V4" i="9" s="1"/>
  <c r="W4" i="9" s="1"/>
  <c r="X4" i="9" s="1"/>
  <c r="Y4" i="9" s="1"/>
  <c r="Z4" i="9" s="1"/>
  <c r="AA4" i="9" s="1"/>
  <c r="AB4" i="9" s="1"/>
  <c r="AA6" i="31"/>
  <c r="AA7" i="31"/>
  <c r="AA11" i="31"/>
  <c r="AA17" i="31"/>
  <c r="AA25" i="31"/>
  <c r="U6" i="31"/>
  <c r="U7" i="31"/>
  <c r="U11" i="31"/>
  <c r="U17" i="31"/>
  <c r="U25" i="31"/>
  <c r="T7" i="31"/>
  <c r="T17" i="31"/>
  <c r="T25" i="31"/>
  <c r="S6" i="31"/>
  <c r="S7" i="31"/>
  <c r="S17" i="31"/>
  <c r="S25" i="31"/>
  <c r="R6" i="31"/>
  <c r="R7" i="31"/>
  <c r="R11" i="31"/>
  <c r="R17" i="31"/>
  <c r="R25" i="31"/>
  <c r="Q6" i="31"/>
  <c r="Q7" i="31"/>
  <c r="Q11" i="31"/>
  <c r="Q17" i="31"/>
  <c r="Q25" i="31"/>
  <c r="P6" i="31"/>
  <c r="P7" i="31"/>
  <c r="P11" i="31"/>
  <c r="P25" i="31"/>
  <c r="O6" i="31"/>
  <c r="O7" i="31"/>
  <c r="O11" i="31"/>
  <c r="O17" i="31"/>
  <c r="O25" i="31"/>
  <c r="AA21" i="31"/>
  <c r="AA22" i="31"/>
  <c r="Z21" i="31"/>
  <c r="U21" i="31"/>
  <c r="U22" i="31"/>
  <c r="T21" i="31"/>
  <c r="T22" i="31"/>
  <c r="S21" i="31"/>
  <c r="S22" i="31"/>
  <c r="R21" i="31"/>
  <c r="R22" i="31"/>
  <c r="Q21" i="31"/>
  <c r="Q22" i="31"/>
  <c r="P21" i="31"/>
  <c r="P22" i="31"/>
  <c r="O21" i="31"/>
  <c r="O22" i="31"/>
  <c r="AA18" i="31"/>
  <c r="U18" i="31"/>
  <c r="T18" i="31"/>
  <c r="S18" i="31"/>
  <c r="R18" i="31"/>
  <c r="Q18" i="31"/>
  <c r="P18" i="31"/>
  <c r="O18" i="31"/>
  <c r="AA12" i="31"/>
  <c r="AA13" i="31"/>
  <c r="Z277" i="3" s="1"/>
  <c r="AA15" i="31"/>
  <c r="Z15" i="31"/>
  <c r="Y15" i="31"/>
  <c r="X15" i="31"/>
  <c r="W15" i="31"/>
  <c r="V15" i="31"/>
  <c r="U12" i="31"/>
  <c r="U13" i="31"/>
  <c r="T277" i="3" s="1"/>
  <c r="U15" i="31"/>
  <c r="T12" i="31"/>
  <c r="T13" i="31"/>
  <c r="S277" i="3" s="1"/>
  <c r="T15" i="31"/>
  <c r="S12" i="31"/>
  <c r="S13" i="31"/>
  <c r="R277" i="3" s="1"/>
  <c r="S15" i="31"/>
  <c r="R12" i="31"/>
  <c r="R13" i="31"/>
  <c r="Q277" i="3" s="1"/>
  <c r="R15" i="31"/>
  <c r="Q12" i="31"/>
  <c r="Q13" i="31"/>
  <c r="P277" i="3" s="1"/>
  <c r="Q15" i="31"/>
  <c r="P12" i="31"/>
  <c r="P13" i="31"/>
  <c r="O277" i="3" s="1"/>
  <c r="P15" i="31"/>
  <c r="O12" i="31"/>
  <c r="O13" i="31"/>
  <c r="N277" i="3" s="1"/>
  <c r="O15" i="31"/>
  <c r="AA9" i="31"/>
  <c r="Z9" i="31"/>
  <c r="Y9" i="31"/>
  <c r="X9" i="31"/>
  <c r="W9" i="31"/>
  <c r="V9" i="31"/>
  <c r="U9" i="31"/>
  <c r="T9" i="31"/>
  <c r="S9" i="31"/>
  <c r="R9" i="31"/>
  <c r="Q9" i="31"/>
  <c r="P9" i="31"/>
  <c r="O9" i="31"/>
  <c r="AA8" i="31"/>
  <c r="U8" i="31"/>
  <c r="T8" i="31"/>
  <c r="S8" i="31"/>
  <c r="R8" i="31"/>
  <c r="Q8" i="31"/>
  <c r="P8" i="31"/>
  <c r="O8" i="31"/>
  <c r="K4" i="31"/>
  <c r="L4" i="31" s="1"/>
  <c r="M4" i="31" s="1"/>
  <c r="N4" i="31" s="1"/>
  <c r="O4" i="31" s="1"/>
  <c r="P4" i="31" s="1"/>
  <c r="Q4" i="31" s="1"/>
  <c r="R4" i="31" s="1"/>
  <c r="S4" i="31" s="1"/>
  <c r="T4" i="31" s="1"/>
  <c r="U4" i="31" s="1"/>
  <c r="V4" i="31" s="1"/>
  <c r="W4" i="31" s="1"/>
  <c r="X4" i="31" s="1"/>
  <c r="Y4" i="31" s="1"/>
  <c r="Z4" i="31" s="1"/>
  <c r="AA4" i="31" s="1"/>
  <c r="AB4" i="31" s="1"/>
  <c r="AA6" i="32"/>
  <c r="AA7" i="32"/>
  <c r="AA11" i="32"/>
  <c r="AA14" i="32" s="1"/>
  <c r="AA15" i="32"/>
  <c r="U6" i="32"/>
  <c r="U7" i="32"/>
  <c r="U11" i="32"/>
  <c r="U15" i="32"/>
  <c r="T6" i="32"/>
  <c r="T7" i="32"/>
  <c r="T15" i="32"/>
  <c r="S7" i="32"/>
  <c r="S11" i="32"/>
  <c r="S15" i="32"/>
  <c r="S17" i="32" s="1"/>
  <c r="R6" i="32"/>
  <c r="R7" i="32"/>
  <c r="R11" i="32"/>
  <c r="R15" i="32"/>
  <c r="Q6" i="32"/>
  <c r="Q7" i="32"/>
  <c r="Q11" i="32"/>
  <c r="Q15" i="32"/>
  <c r="P6" i="32"/>
  <c r="P7" i="32"/>
  <c r="P11" i="32"/>
  <c r="P14" i="32" s="1"/>
  <c r="P15" i="32"/>
  <c r="O6" i="32"/>
  <c r="O7" i="32"/>
  <c r="O11" i="32"/>
  <c r="O15" i="32"/>
  <c r="AA19" i="32"/>
  <c r="U19" i="32"/>
  <c r="T19" i="32"/>
  <c r="S19" i="32"/>
  <c r="S20" i="32" s="1"/>
  <c r="R19" i="32"/>
  <c r="Q19" i="32"/>
  <c r="Q20" i="32" s="1"/>
  <c r="P19" i="32"/>
  <c r="P20" i="32" s="1"/>
  <c r="O19" i="32"/>
  <c r="AA9" i="32"/>
  <c r="Z9" i="32"/>
  <c r="Y9" i="32"/>
  <c r="X9" i="32"/>
  <c r="W9" i="32"/>
  <c r="V9" i="32"/>
  <c r="U9" i="32"/>
  <c r="T9" i="32"/>
  <c r="S9" i="32"/>
  <c r="R9" i="32"/>
  <c r="Q9" i="32"/>
  <c r="P9" i="32"/>
  <c r="O9" i="32"/>
  <c r="AA8" i="32"/>
  <c r="U8" i="32"/>
  <c r="T8" i="32"/>
  <c r="S8" i="32"/>
  <c r="R8" i="32"/>
  <c r="Q8" i="32"/>
  <c r="P8" i="32"/>
  <c r="O8" i="32"/>
  <c r="K4" i="32"/>
  <c r="L4" i="32" s="1"/>
  <c r="M4" i="32" s="1"/>
  <c r="N4" i="32" s="1"/>
  <c r="O4" i="32" s="1"/>
  <c r="P4" i="32" s="1"/>
  <c r="Q4" i="32" s="1"/>
  <c r="R4" i="32" s="1"/>
  <c r="S4" i="32" s="1"/>
  <c r="T4" i="32" s="1"/>
  <c r="U4" i="32" s="1"/>
  <c r="V4" i="32" s="1"/>
  <c r="W4" i="32" s="1"/>
  <c r="X4" i="32" s="1"/>
  <c r="Y4" i="32" s="1"/>
  <c r="Z4" i="32" s="1"/>
  <c r="AA4" i="32" s="1"/>
  <c r="AB4" i="32" s="1"/>
  <c r="Y6" i="30"/>
  <c r="W6" i="30"/>
  <c r="P11" i="30"/>
  <c r="O12" i="30"/>
  <c r="Y9" i="30"/>
  <c r="R9" i="30"/>
  <c r="P9" i="30"/>
  <c r="U8" i="30"/>
  <c r="S8" i="30"/>
  <c r="K4" i="30"/>
  <c r="L4" i="30" s="1"/>
  <c r="M4" i="30" s="1"/>
  <c r="N4" i="30" s="1"/>
  <c r="O4" i="30" s="1"/>
  <c r="P4" i="30" s="1"/>
  <c r="Q4" i="30" s="1"/>
  <c r="R4" i="30" s="1"/>
  <c r="S4" i="30" s="1"/>
  <c r="T4" i="30" s="1"/>
  <c r="U4" i="30" s="1"/>
  <c r="V4" i="30" s="1"/>
  <c r="W4" i="30" s="1"/>
  <c r="X4" i="30" s="1"/>
  <c r="Y4" i="30" s="1"/>
  <c r="Z4" i="30" s="1"/>
  <c r="AA4" i="30" s="1"/>
  <c r="AB4" i="30" s="1"/>
  <c r="AA6" i="14"/>
  <c r="AA7" i="14"/>
  <c r="AA11" i="14"/>
  <c r="AA12" i="14"/>
  <c r="Z6" i="14"/>
  <c r="Z7" i="14"/>
  <c r="Z11" i="14"/>
  <c r="Z12" i="14"/>
  <c r="Y6" i="14"/>
  <c r="Y7" i="14"/>
  <c r="Y11" i="14"/>
  <c r="Y12" i="14"/>
  <c r="X6" i="14"/>
  <c r="X7" i="14"/>
  <c r="X11" i="14"/>
  <c r="X12" i="14"/>
  <c r="W6" i="14"/>
  <c r="W7" i="14"/>
  <c r="W11" i="14"/>
  <c r="W12" i="14"/>
  <c r="V6" i="14"/>
  <c r="V7" i="14"/>
  <c r="V11" i="14"/>
  <c r="V12" i="14"/>
  <c r="U6" i="14"/>
  <c r="U7" i="14"/>
  <c r="U11" i="14"/>
  <c r="U12" i="14"/>
  <c r="T6" i="14"/>
  <c r="T7" i="14"/>
  <c r="T11" i="14"/>
  <c r="T12" i="14"/>
  <c r="S6" i="14"/>
  <c r="S7" i="14"/>
  <c r="S11" i="14"/>
  <c r="S12" i="14"/>
  <c r="R6" i="14"/>
  <c r="R7" i="14"/>
  <c r="R11" i="14"/>
  <c r="R12" i="14"/>
  <c r="Q6" i="14"/>
  <c r="Q7" i="14"/>
  <c r="Q11" i="14"/>
  <c r="Q12" i="14"/>
  <c r="P6" i="14"/>
  <c r="P7" i="14"/>
  <c r="P11" i="14"/>
  <c r="P12" i="14"/>
  <c r="O6" i="14"/>
  <c r="O7" i="14"/>
  <c r="O11" i="14"/>
  <c r="O12" i="14"/>
  <c r="AA9" i="14"/>
  <c r="Z9" i="14"/>
  <c r="Y9" i="14"/>
  <c r="X9" i="14"/>
  <c r="W9" i="14"/>
  <c r="V9" i="14"/>
  <c r="U9" i="14"/>
  <c r="T9" i="14"/>
  <c r="S9" i="14"/>
  <c r="R9" i="14"/>
  <c r="Q9" i="14"/>
  <c r="P9" i="14"/>
  <c r="O9" i="14"/>
  <c r="AA8" i="14"/>
  <c r="Z8" i="14"/>
  <c r="Y8" i="14"/>
  <c r="X8" i="14"/>
  <c r="W8" i="14"/>
  <c r="V8" i="14"/>
  <c r="U8" i="14"/>
  <c r="T8" i="14"/>
  <c r="S8" i="14"/>
  <c r="R8" i="14"/>
  <c r="Q8" i="14"/>
  <c r="P8" i="14"/>
  <c r="O8" i="14"/>
  <c r="K4" i="14"/>
  <c r="L4" i="14" s="1"/>
  <c r="M4" i="14" s="1"/>
  <c r="N4" i="14" s="1"/>
  <c r="O4" i="14" s="1"/>
  <c r="P4" i="14" s="1"/>
  <c r="Q4" i="14" s="1"/>
  <c r="R4" i="14" s="1"/>
  <c r="S4" i="14" s="1"/>
  <c r="T4" i="14" s="1"/>
  <c r="U4" i="14" s="1"/>
  <c r="V4" i="14" s="1"/>
  <c r="W4" i="14" s="1"/>
  <c r="X4" i="14" s="1"/>
  <c r="Y4" i="14" s="1"/>
  <c r="Z4" i="14" s="1"/>
  <c r="AA4" i="14" s="1"/>
  <c r="AB4" i="14" s="1"/>
  <c r="AA11" i="13"/>
  <c r="X6" i="13"/>
  <c r="U11" i="13"/>
  <c r="S11" i="13"/>
  <c r="Q11" i="13"/>
  <c r="O11" i="13"/>
  <c r="R13" i="13"/>
  <c r="W9" i="13"/>
  <c r="O9" i="13"/>
  <c r="K4" i="13"/>
  <c r="L4" i="13"/>
  <c r="M4" i="13" s="1"/>
  <c r="N4" i="13" s="1"/>
  <c r="O4" i="13" s="1"/>
  <c r="P4" i="13" s="1"/>
  <c r="Q4" i="13" s="1"/>
  <c r="R4" i="13" s="1"/>
  <c r="S4" i="13" s="1"/>
  <c r="T4" i="13" s="1"/>
  <c r="U4" i="13" s="1"/>
  <c r="V4" i="13" s="1"/>
  <c r="W4" i="13" s="1"/>
  <c r="X4" i="13" s="1"/>
  <c r="Y4" i="13" s="1"/>
  <c r="Z4" i="13" s="1"/>
  <c r="AA4" i="13" s="1"/>
  <c r="AB4" i="13" s="1"/>
  <c r="AA6" i="12"/>
  <c r="Z11" i="12"/>
  <c r="U6" i="12"/>
  <c r="T11" i="12"/>
  <c r="S6" i="12"/>
  <c r="R11" i="12"/>
  <c r="Q6" i="12"/>
  <c r="P11" i="12"/>
  <c r="O6" i="12"/>
  <c r="AA25" i="12"/>
  <c r="AA27" i="12"/>
  <c r="Z25" i="12"/>
  <c r="Z27" i="12"/>
  <c r="U25" i="12"/>
  <c r="U27" i="12"/>
  <c r="T25" i="12"/>
  <c r="T27" i="12"/>
  <c r="S25" i="12"/>
  <c r="S27" i="12"/>
  <c r="R25" i="12"/>
  <c r="R27" i="12"/>
  <c r="Q25" i="12"/>
  <c r="Q27" i="12"/>
  <c r="P25" i="12"/>
  <c r="P27" i="12"/>
  <c r="O25" i="12"/>
  <c r="O27" i="12"/>
  <c r="Z18" i="12"/>
  <c r="U18" i="12"/>
  <c r="R18" i="12"/>
  <c r="Q18" i="12"/>
  <c r="AA12" i="12"/>
  <c r="AA14" i="12"/>
  <c r="U14" i="12"/>
  <c r="T13" i="12"/>
  <c r="R13" i="12"/>
  <c r="Q12" i="12"/>
  <c r="O12" i="12"/>
  <c r="O14" i="12"/>
  <c r="V9" i="12"/>
  <c r="T9" i="12"/>
  <c r="K4" i="12"/>
  <c r="L4" i="12" s="1"/>
  <c r="M4" i="12" s="1"/>
  <c r="N4" i="12" s="1"/>
  <c r="O4" i="12" s="1"/>
  <c r="P4" i="12" s="1"/>
  <c r="Q4" i="12" s="1"/>
  <c r="R4" i="12" s="1"/>
  <c r="S4" i="12" s="1"/>
  <c r="T4" i="12" s="1"/>
  <c r="U4" i="12" s="1"/>
  <c r="V4" i="12" s="1"/>
  <c r="W4" i="12" s="1"/>
  <c r="X4" i="12" s="1"/>
  <c r="Y4" i="12" s="1"/>
  <c r="Z4" i="12" s="1"/>
  <c r="AA4" i="12" s="1"/>
  <c r="AB4" i="12" s="1"/>
  <c r="Y6" i="22"/>
  <c r="Y16" i="22"/>
  <c r="X6" i="22"/>
  <c r="X16" i="22"/>
  <c r="W6" i="22"/>
  <c r="W16" i="22"/>
  <c r="V6" i="22"/>
  <c r="V16" i="22"/>
  <c r="U6" i="22"/>
  <c r="U7" i="22"/>
  <c r="U11" i="22"/>
  <c r="U16" i="22"/>
  <c r="U17" i="22"/>
  <c r="T6" i="22"/>
  <c r="T7" i="22"/>
  <c r="T11" i="22"/>
  <c r="T16" i="22"/>
  <c r="T17" i="22"/>
  <c r="S6" i="22"/>
  <c r="S7" i="22"/>
  <c r="S11" i="22"/>
  <c r="S16" i="22"/>
  <c r="S17" i="22"/>
  <c r="R7" i="22"/>
  <c r="R11" i="22"/>
  <c r="R17" i="22"/>
  <c r="Q6" i="22"/>
  <c r="Q7" i="22"/>
  <c r="Q11" i="22"/>
  <c r="Q16" i="22"/>
  <c r="Q17" i="22"/>
  <c r="P6" i="22"/>
  <c r="P7" i="22"/>
  <c r="P11" i="22"/>
  <c r="P16" i="22"/>
  <c r="P17" i="22"/>
  <c r="O6" i="22"/>
  <c r="O7" i="22"/>
  <c r="O11" i="22"/>
  <c r="O16" i="22"/>
  <c r="O17" i="22"/>
  <c r="Y9" i="22"/>
  <c r="X9" i="22"/>
  <c r="W9" i="22"/>
  <c r="V9" i="22"/>
  <c r="U9" i="22"/>
  <c r="T9" i="22"/>
  <c r="S9" i="22"/>
  <c r="R9" i="22"/>
  <c r="Q9" i="22"/>
  <c r="P9" i="22"/>
  <c r="O9" i="22"/>
  <c r="K4" i="22"/>
  <c r="L4" i="22"/>
  <c r="M4" i="22" s="1"/>
  <c r="N4" i="22" s="1"/>
  <c r="O4" i="22" s="1"/>
  <c r="P4" i="22" s="1"/>
  <c r="Q4" i="22" s="1"/>
  <c r="R4" i="22" s="1"/>
  <c r="S4" i="22" s="1"/>
  <c r="T4" i="22" s="1"/>
  <c r="U4" i="22" s="1"/>
  <c r="V4" i="22" s="1"/>
  <c r="W4" i="22" s="1"/>
  <c r="X4" i="22" s="1"/>
  <c r="Y4" i="22" s="1"/>
  <c r="Z4" i="22" s="1"/>
  <c r="AA4" i="22" s="1"/>
  <c r="AB4" i="22" s="1"/>
  <c r="Y6" i="21"/>
  <c r="Y19" i="21"/>
  <c r="X6" i="21"/>
  <c r="X19" i="21"/>
  <c r="W6" i="21"/>
  <c r="W19" i="21"/>
  <c r="V6" i="21"/>
  <c r="V19" i="21"/>
  <c r="U6" i="21"/>
  <c r="U7" i="21"/>
  <c r="U11" i="21"/>
  <c r="U15" i="21"/>
  <c r="U19" i="21"/>
  <c r="U20" i="21"/>
  <c r="T6" i="21"/>
  <c r="T7" i="21"/>
  <c r="T11" i="21"/>
  <c r="T15" i="21"/>
  <c r="T19" i="21"/>
  <c r="T20" i="21"/>
  <c r="S6" i="21"/>
  <c r="S7" i="21"/>
  <c r="S11" i="21"/>
  <c r="S15" i="21"/>
  <c r="S19" i="21"/>
  <c r="S20" i="21"/>
  <c r="R7" i="21"/>
  <c r="R11" i="21"/>
  <c r="R15" i="21"/>
  <c r="R19" i="21"/>
  <c r="Q6" i="21"/>
  <c r="Q7" i="21"/>
  <c r="Q11" i="21"/>
  <c r="Q15" i="21"/>
  <c r="Q19" i="21"/>
  <c r="Q20" i="21"/>
  <c r="P6" i="21"/>
  <c r="P7" i="21"/>
  <c r="P11" i="21"/>
  <c r="P15" i="21"/>
  <c r="P19" i="21"/>
  <c r="P20" i="21"/>
  <c r="O6" i="21"/>
  <c r="O7" i="21"/>
  <c r="O11" i="21"/>
  <c r="O15" i="21"/>
  <c r="O19" i="21"/>
  <c r="O20" i="21"/>
  <c r="U12" i="21"/>
  <c r="U13" i="21"/>
  <c r="T12" i="21"/>
  <c r="T13" i="21"/>
  <c r="S12" i="21"/>
  <c r="S13" i="21"/>
  <c r="R12" i="21"/>
  <c r="R13" i="21"/>
  <c r="Q12" i="21"/>
  <c r="Q13" i="21"/>
  <c r="P12" i="21"/>
  <c r="P13" i="21"/>
  <c r="O12" i="21"/>
  <c r="O13" i="21"/>
  <c r="Y9" i="21"/>
  <c r="X9" i="21"/>
  <c r="W9" i="21"/>
  <c r="V9" i="21"/>
  <c r="U9" i="21"/>
  <c r="T9" i="21"/>
  <c r="S9" i="21"/>
  <c r="R9" i="21"/>
  <c r="Q9" i="21"/>
  <c r="P9" i="21"/>
  <c r="O9" i="21"/>
  <c r="K4" i="21"/>
  <c r="L4" i="21" s="1"/>
  <c r="M4" i="21" s="1"/>
  <c r="N4" i="21" s="1"/>
  <c r="O4" i="21" s="1"/>
  <c r="P4" i="21" s="1"/>
  <c r="Q4" i="21" s="1"/>
  <c r="R4" i="21" s="1"/>
  <c r="S4" i="21" s="1"/>
  <c r="T4" i="21" s="1"/>
  <c r="U4" i="21" s="1"/>
  <c r="V4" i="21" s="1"/>
  <c r="W4" i="21" s="1"/>
  <c r="X4" i="21" s="1"/>
  <c r="Y4" i="21" s="1"/>
  <c r="Z4" i="21" s="1"/>
  <c r="AA4" i="21" s="1"/>
  <c r="AB4" i="21" s="1"/>
  <c r="AA6" i="26"/>
  <c r="AA7" i="26"/>
  <c r="AA11" i="26"/>
  <c r="AA23" i="26"/>
  <c r="AA27" i="26"/>
  <c r="AA30" i="26"/>
  <c r="Z6" i="26"/>
  <c r="Z27" i="26"/>
  <c r="Y6" i="26"/>
  <c r="Y27" i="26"/>
  <c r="X6" i="26"/>
  <c r="W6" i="26"/>
  <c r="V6" i="26"/>
  <c r="U6" i="26"/>
  <c r="U7" i="26"/>
  <c r="U11" i="26"/>
  <c r="U23" i="26"/>
  <c r="U27" i="26"/>
  <c r="U30" i="26"/>
  <c r="T6" i="26"/>
  <c r="T7" i="26"/>
  <c r="T11" i="26"/>
  <c r="T23" i="26"/>
  <c r="T27" i="26"/>
  <c r="T30" i="26"/>
  <c r="S6" i="26"/>
  <c r="S7" i="26"/>
  <c r="S11" i="26"/>
  <c r="S23" i="26"/>
  <c r="S27" i="26"/>
  <c r="S30" i="26"/>
  <c r="R7" i="26"/>
  <c r="R11" i="26"/>
  <c r="R23" i="26"/>
  <c r="R27" i="26"/>
  <c r="R30" i="26"/>
  <c r="Q6" i="26"/>
  <c r="Q7" i="26"/>
  <c r="Q11" i="26"/>
  <c r="Q23" i="26"/>
  <c r="Q27" i="26"/>
  <c r="Q30" i="26"/>
  <c r="P6" i="26"/>
  <c r="P7" i="26"/>
  <c r="P11" i="26"/>
  <c r="P23" i="26"/>
  <c r="P27" i="26"/>
  <c r="P30" i="26"/>
  <c r="O6" i="26"/>
  <c r="O7" i="26"/>
  <c r="O11" i="26"/>
  <c r="O23" i="26"/>
  <c r="O27" i="26"/>
  <c r="O30" i="26"/>
  <c r="AA28" i="26"/>
  <c r="Z28" i="26"/>
  <c r="Y28" i="26"/>
  <c r="W28" i="26"/>
  <c r="V28" i="26"/>
  <c r="U28" i="26"/>
  <c r="T28" i="26"/>
  <c r="S28" i="26"/>
  <c r="R28" i="26"/>
  <c r="Q28" i="26"/>
  <c r="P28" i="26"/>
  <c r="O28" i="26"/>
  <c r="AA25" i="26"/>
  <c r="U25" i="26"/>
  <c r="T25" i="26"/>
  <c r="S25" i="26"/>
  <c r="R25" i="26"/>
  <c r="Q25" i="26"/>
  <c r="P25" i="26"/>
  <c r="O25" i="26"/>
  <c r="AA12" i="26"/>
  <c r="AA13" i="26"/>
  <c r="AA14" i="26"/>
  <c r="AA18" i="26"/>
  <c r="AA19" i="26"/>
  <c r="AA20" i="26"/>
  <c r="AA21" i="26"/>
  <c r="Z21" i="26"/>
  <c r="Y21" i="26"/>
  <c r="U12" i="26"/>
  <c r="U13" i="26"/>
  <c r="U14" i="26"/>
  <c r="U18" i="26"/>
  <c r="U19" i="26"/>
  <c r="U20" i="26"/>
  <c r="U21" i="26"/>
  <c r="T12" i="26"/>
  <c r="T13" i="26"/>
  <c r="T14" i="26"/>
  <c r="T18" i="26"/>
  <c r="T19" i="26"/>
  <c r="T20" i="26"/>
  <c r="T21" i="26"/>
  <c r="S12" i="26"/>
  <c r="S13" i="26"/>
  <c r="S14" i="26"/>
  <c r="S18" i="26"/>
  <c r="S19" i="26"/>
  <c r="S20" i="26"/>
  <c r="S21" i="26"/>
  <c r="R12" i="26"/>
  <c r="R13" i="26"/>
  <c r="R14" i="26"/>
  <c r="R18" i="26"/>
  <c r="R19" i="26"/>
  <c r="R20" i="26"/>
  <c r="R21" i="26"/>
  <c r="Q12" i="26"/>
  <c r="Q13" i="26"/>
  <c r="Q14" i="26"/>
  <c r="Q18" i="26"/>
  <c r="Q19" i="26"/>
  <c r="Q20" i="26"/>
  <c r="Q21" i="26"/>
  <c r="P12" i="26"/>
  <c r="P13" i="26"/>
  <c r="P14" i="26"/>
  <c r="P18" i="26"/>
  <c r="P19" i="26"/>
  <c r="P20" i="26"/>
  <c r="P21" i="26"/>
  <c r="O12" i="26"/>
  <c r="O13" i="26"/>
  <c r="O14" i="26"/>
  <c r="O18" i="26"/>
  <c r="O19" i="26"/>
  <c r="O20" i="26"/>
  <c r="O21" i="26"/>
  <c r="AA9" i="26"/>
  <c r="Z9" i="26"/>
  <c r="Y9" i="26"/>
  <c r="X9" i="26"/>
  <c r="W9" i="26"/>
  <c r="V9" i="26"/>
  <c r="U9" i="26"/>
  <c r="T9" i="26"/>
  <c r="S9" i="26"/>
  <c r="R9" i="26"/>
  <c r="Q9" i="26"/>
  <c r="P9" i="26"/>
  <c r="O9" i="26"/>
  <c r="AA8" i="26"/>
  <c r="U8" i="26"/>
  <c r="T8" i="26"/>
  <c r="S8" i="26"/>
  <c r="R8" i="26"/>
  <c r="Q8" i="26"/>
  <c r="P8" i="26"/>
  <c r="O8" i="26"/>
  <c r="K4" i="26"/>
  <c r="L4" i="26" s="1"/>
  <c r="M4" i="26" s="1"/>
  <c r="N4" i="26" s="1"/>
  <c r="O4" i="26" s="1"/>
  <c r="P4" i="26" s="1"/>
  <c r="Q4" i="26" s="1"/>
  <c r="R4" i="26" s="1"/>
  <c r="S4" i="26" s="1"/>
  <c r="T4" i="26" s="1"/>
  <c r="U4" i="26" s="1"/>
  <c r="V4" i="26" s="1"/>
  <c r="W4" i="26" s="1"/>
  <c r="X4" i="26" s="1"/>
  <c r="Y4" i="26" s="1"/>
  <c r="Z4" i="26" s="1"/>
  <c r="AA4" i="26" s="1"/>
  <c r="AB4" i="26" s="1"/>
  <c r="K4" i="38"/>
  <c r="L4" i="38" s="1"/>
  <c r="M4" i="38" s="1"/>
  <c r="N4" i="38" s="1"/>
  <c r="O4" i="38" s="1"/>
  <c r="P4" i="38" s="1"/>
  <c r="Q4" i="38" s="1"/>
  <c r="R4" i="38" s="1"/>
  <c r="S4" i="38" s="1"/>
  <c r="T4" i="38" s="1"/>
  <c r="U4" i="38" s="1"/>
  <c r="V4" i="38" s="1"/>
  <c r="W4" i="38" s="1"/>
  <c r="X4" i="38" s="1"/>
  <c r="Y4" i="38" s="1"/>
  <c r="Z4" i="38" s="1"/>
  <c r="AA4" i="38" s="1"/>
  <c r="AB4" i="38" s="1"/>
  <c r="T6" i="39"/>
  <c r="K4" i="39"/>
  <c r="L4" i="39" s="1"/>
  <c r="M4" i="39" s="1"/>
  <c r="N4" i="39" s="1"/>
  <c r="O4" i="39" s="1"/>
  <c r="P4" i="39" s="1"/>
  <c r="Q4" i="39" s="1"/>
  <c r="R4" i="39" s="1"/>
  <c r="S4" i="39" s="1"/>
  <c r="T4" i="39" s="1"/>
  <c r="U4" i="39" s="1"/>
  <c r="V4" i="39" s="1"/>
  <c r="W4" i="39" s="1"/>
  <c r="X4" i="39" s="1"/>
  <c r="Y4" i="39" s="1"/>
  <c r="Z4" i="39" s="1"/>
  <c r="AA4" i="39" s="1"/>
  <c r="AB4" i="39" s="1"/>
  <c r="U5" i="37"/>
  <c r="T5" i="37"/>
  <c r="S5" i="37"/>
  <c r="R5" i="37"/>
  <c r="Q5" i="37"/>
  <c r="P5" i="37"/>
  <c r="O5" i="37"/>
  <c r="K4" i="37"/>
  <c r="L4" i="37"/>
  <c r="M4" i="37" s="1"/>
  <c r="N4" i="37" s="1"/>
  <c r="O4" i="37" s="1"/>
  <c r="P4" i="37" s="1"/>
  <c r="Q4" i="37" s="1"/>
  <c r="R4" i="37" s="1"/>
  <c r="S4" i="37" s="1"/>
  <c r="T4" i="37" s="1"/>
  <c r="U4" i="37" s="1"/>
  <c r="V4" i="37" s="1"/>
  <c r="W4" i="37" s="1"/>
  <c r="X4" i="37" s="1"/>
  <c r="Y4" i="37" s="1"/>
  <c r="Z4" i="37" s="1"/>
  <c r="AA4" i="37" s="1"/>
  <c r="AB4" i="37" s="1"/>
  <c r="U5" i="36"/>
  <c r="T5" i="36"/>
  <c r="S5" i="36"/>
  <c r="R5" i="36"/>
  <c r="Q5" i="36"/>
  <c r="P5" i="36"/>
  <c r="O5" i="36"/>
  <c r="K4" i="36"/>
  <c r="L4" i="36"/>
  <c r="M4" i="36" s="1"/>
  <c r="N4" i="36" s="1"/>
  <c r="O4" i="36" s="1"/>
  <c r="P4" i="36" s="1"/>
  <c r="Q4" i="36" s="1"/>
  <c r="R4" i="36" s="1"/>
  <c r="S4" i="36" s="1"/>
  <c r="T4" i="36" s="1"/>
  <c r="U4" i="36" s="1"/>
  <c r="V4" i="36" s="1"/>
  <c r="W4" i="36" s="1"/>
  <c r="X4" i="36" s="1"/>
  <c r="Y4" i="36" s="1"/>
  <c r="Z4" i="36" s="1"/>
  <c r="AA4" i="36" s="1"/>
  <c r="AB4" i="36" s="1"/>
  <c r="Y6" i="35"/>
  <c r="Y15" i="35"/>
  <c r="X6" i="35"/>
  <c r="X15" i="35"/>
  <c r="W6" i="35"/>
  <c r="W15" i="35"/>
  <c r="V6" i="35"/>
  <c r="V15" i="35"/>
  <c r="U6" i="35"/>
  <c r="U7" i="35"/>
  <c r="U9" i="35" s="1"/>
  <c r="T485" i="54" s="1"/>
  <c r="U10" i="35"/>
  <c r="U13" i="35"/>
  <c r="U15" i="35"/>
  <c r="U16" i="35"/>
  <c r="T6" i="35"/>
  <c r="T7" i="35"/>
  <c r="T9" i="35" s="1"/>
  <c r="S485" i="54" s="1"/>
  <c r="T10" i="35"/>
  <c r="T12" i="35" s="1"/>
  <c r="T13" i="35"/>
  <c r="T15" i="35"/>
  <c r="T16" i="35"/>
  <c r="S6" i="35"/>
  <c r="S7" i="35"/>
  <c r="S9" i="35" s="1"/>
  <c r="S10" i="35"/>
  <c r="S12" i="35" s="1"/>
  <c r="S13" i="35"/>
  <c r="S15" i="35"/>
  <c r="S16" i="35"/>
  <c r="R7" i="35"/>
  <c r="R9" i="35" s="1"/>
  <c r="Q485" i="54" s="1"/>
  <c r="R10" i="35"/>
  <c r="R12" i="35" s="1"/>
  <c r="R13" i="35"/>
  <c r="R15" i="35"/>
  <c r="R16" i="35"/>
  <c r="Q6" i="35"/>
  <c r="Q7" i="35"/>
  <c r="Q9" i="35" s="1"/>
  <c r="Q10" i="35"/>
  <c r="Q13" i="35"/>
  <c r="Q15" i="35"/>
  <c r="Q16" i="35"/>
  <c r="P6" i="35"/>
  <c r="P7" i="35"/>
  <c r="P9" i="35" s="1"/>
  <c r="O485" i="54" s="1"/>
  <c r="P10" i="35"/>
  <c r="P13" i="35"/>
  <c r="P15" i="35"/>
  <c r="P16" i="35"/>
  <c r="O6" i="35"/>
  <c r="O7" i="35"/>
  <c r="O9" i="35" s="1"/>
  <c r="N485" i="54" s="1"/>
  <c r="O10" i="35"/>
  <c r="O12" i="35" s="1"/>
  <c r="O13" i="35"/>
  <c r="O15" i="35"/>
  <c r="O16" i="35"/>
  <c r="K4" i="35"/>
  <c r="L4" i="35" s="1"/>
  <c r="M4" i="35" s="1"/>
  <c r="N4" i="35" s="1"/>
  <c r="O4" i="35" s="1"/>
  <c r="P4" i="35" s="1"/>
  <c r="Q4" i="35" s="1"/>
  <c r="R4" i="35" s="1"/>
  <c r="S4" i="35" s="1"/>
  <c r="T4" i="35" s="1"/>
  <c r="U4" i="35" s="1"/>
  <c r="V4" i="35" s="1"/>
  <c r="W4" i="35" s="1"/>
  <c r="X4" i="35" s="1"/>
  <c r="Y4" i="35" s="1"/>
  <c r="Z4" i="35" s="1"/>
  <c r="AA4" i="35" s="1"/>
  <c r="AB4" i="35" s="1"/>
  <c r="Y6" i="43"/>
  <c r="X6" i="43"/>
  <c r="W6" i="43"/>
  <c r="V6" i="43"/>
  <c r="U6" i="43"/>
  <c r="U7" i="43"/>
  <c r="U9" i="43" s="1"/>
  <c r="U10" i="43"/>
  <c r="U11" i="43"/>
  <c r="U12" i="43"/>
  <c r="U14" i="43"/>
  <c r="T6" i="43"/>
  <c r="T7" i="43"/>
  <c r="T9" i="43" s="1"/>
  <c r="S501" i="54" s="1"/>
  <c r="T10" i="43"/>
  <c r="T11" i="43"/>
  <c r="T12" i="43"/>
  <c r="T14" i="43"/>
  <c r="S6" i="43"/>
  <c r="S7" i="43"/>
  <c r="S9" i="43" s="1"/>
  <c r="R501" i="54" s="1"/>
  <c r="S10" i="43"/>
  <c r="S11" i="43"/>
  <c r="S12" i="43"/>
  <c r="S14" i="43"/>
  <c r="R7" i="43"/>
  <c r="R9" i="43" s="1"/>
  <c r="R10" i="43"/>
  <c r="R11" i="43"/>
  <c r="R12" i="43"/>
  <c r="R14" i="43"/>
  <c r="Q6" i="43"/>
  <c r="Q7" i="43"/>
  <c r="Q9" i="43" s="1"/>
  <c r="P501" i="54" s="1"/>
  <c r="Q10" i="43"/>
  <c r="Q11" i="43"/>
  <c r="Q12" i="43"/>
  <c r="Q14" i="43"/>
  <c r="P6" i="43"/>
  <c r="P7" i="43"/>
  <c r="P9" i="43" s="1"/>
  <c r="P10" i="43"/>
  <c r="P11" i="43"/>
  <c r="P12" i="43"/>
  <c r="P14" i="43"/>
  <c r="O6" i="43"/>
  <c r="O7" i="43"/>
  <c r="O9" i="43" s="1"/>
  <c r="N501" i="54" s="1"/>
  <c r="O10" i="43"/>
  <c r="O11" i="43"/>
  <c r="O12" i="43"/>
  <c r="O14" i="43"/>
  <c r="K4" i="43"/>
  <c r="L4" i="43" s="1"/>
  <c r="M4" i="43" s="1"/>
  <c r="N4" i="43" s="1"/>
  <c r="O4" i="43" s="1"/>
  <c r="P4" i="43" s="1"/>
  <c r="Q4" i="43" s="1"/>
  <c r="R4" i="43" s="1"/>
  <c r="S4" i="43" s="1"/>
  <c r="T4" i="43" s="1"/>
  <c r="U4" i="43" s="1"/>
  <c r="V4" i="43" s="1"/>
  <c r="W4" i="43" s="1"/>
  <c r="X4" i="43" s="1"/>
  <c r="Y4" i="43" s="1"/>
  <c r="Z4" i="43" s="1"/>
  <c r="AA4" i="43" s="1"/>
  <c r="AB4" i="43" s="1"/>
  <c r="X6" i="51"/>
  <c r="U10" i="51"/>
  <c r="T13" i="51"/>
  <c r="R7" i="51"/>
  <c r="Q11" i="51"/>
  <c r="P14" i="51"/>
  <c r="K4" i="51"/>
  <c r="L4" i="51" s="1"/>
  <c r="M4" i="51" s="1"/>
  <c r="N4" i="51" s="1"/>
  <c r="O4" i="51" s="1"/>
  <c r="P4" i="51" s="1"/>
  <c r="Q4" i="51" s="1"/>
  <c r="R4" i="51" s="1"/>
  <c r="S4" i="51" s="1"/>
  <c r="T4" i="51" s="1"/>
  <c r="U4" i="51" s="1"/>
  <c r="V4" i="51" s="1"/>
  <c r="W4" i="51" s="1"/>
  <c r="X4" i="51" s="1"/>
  <c r="Y4" i="51" s="1"/>
  <c r="Z4" i="51" s="1"/>
  <c r="AA4" i="51" s="1"/>
  <c r="AB4" i="51" s="1"/>
  <c r="AA6" i="42"/>
  <c r="AA7" i="42"/>
  <c r="AA11" i="42"/>
  <c r="AA12" i="42"/>
  <c r="AA14" i="42"/>
  <c r="AA15" i="42"/>
  <c r="Y6" i="42"/>
  <c r="Y14" i="42"/>
  <c r="X6" i="42"/>
  <c r="X12" i="42"/>
  <c r="X14" i="42"/>
  <c r="W6" i="42"/>
  <c r="W12" i="42"/>
  <c r="W14" i="42"/>
  <c r="V6" i="42"/>
  <c r="V12" i="42"/>
  <c r="V14" i="42"/>
  <c r="U6" i="42"/>
  <c r="U7" i="42"/>
  <c r="U11" i="42"/>
  <c r="U12" i="42"/>
  <c r="U14" i="42"/>
  <c r="U15" i="42"/>
  <c r="T6" i="42"/>
  <c r="T7" i="42"/>
  <c r="T11" i="42"/>
  <c r="T12" i="42"/>
  <c r="T14" i="42"/>
  <c r="T15" i="42"/>
  <c r="S6" i="42"/>
  <c r="S7" i="42"/>
  <c r="S11" i="42"/>
  <c r="S12" i="42"/>
  <c r="S14" i="42"/>
  <c r="S15" i="42"/>
  <c r="R7" i="42"/>
  <c r="R11" i="42"/>
  <c r="R12" i="42"/>
  <c r="R14" i="42"/>
  <c r="R15" i="42"/>
  <c r="Q6" i="42"/>
  <c r="Q7" i="42"/>
  <c r="Q11" i="42"/>
  <c r="Q12" i="42"/>
  <c r="Q14" i="42"/>
  <c r="Q15" i="42"/>
  <c r="P6" i="42"/>
  <c r="P7" i="42"/>
  <c r="P11" i="42"/>
  <c r="P12" i="42"/>
  <c r="P14" i="42"/>
  <c r="P15" i="42"/>
  <c r="O6" i="42"/>
  <c r="O7" i="42"/>
  <c r="O11" i="42"/>
  <c r="O12" i="42"/>
  <c r="O14" i="42"/>
  <c r="O15" i="42"/>
  <c r="AA9" i="42"/>
  <c r="Z9" i="42"/>
  <c r="Y9" i="42"/>
  <c r="X9" i="42"/>
  <c r="W9" i="42"/>
  <c r="V9" i="42"/>
  <c r="U9" i="42"/>
  <c r="T9" i="42"/>
  <c r="S9" i="42"/>
  <c r="R9" i="42"/>
  <c r="Q9" i="42"/>
  <c r="P9" i="42"/>
  <c r="O9" i="42"/>
  <c r="AA8" i="42"/>
  <c r="Z8" i="42"/>
  <c r="U8" i="42"/>
  <c r="T8" i="42"/>
  <c r="S8" i="42"/>
  <c r="R8" i="42"/>
  <c r="Q8" i="42"/>
  <c r="P8" i="42"/>
  <c r="O8" i="42"/>
  <c r="K4" i="42"/>
  <c r="L4" i="42" s="1"/>
  <c r="M4" i="42" s="1"/>
  <c r="N4" i="42" s="1"/>
  <c r="O4" i="42" s="1"/>
  <c r="P4" i="42" s="1"/>
  <c r="Q4" i="42" s="1"/>
  <c r="R4" i="42" s="1"/>
  <c r="S4" i="42" s="1"/>
  <c r="T4" i="42" s="1"/>
  <c r="U4" i="42" s="1"/>
  <c r="V4" i="42" s="1"/>
  <c r="W4" i="42" s="1"/>
  <c r="X4" i="42" s="1"/>
  <c r="Y4" i="42" s="1"/>
  <c r="Z4" i="42" s="1"/>
  <c r="AA4" i="42" s="1"/>
  <c r="AB4" i="42" s="1"/>
  <c r="AA6" i="49"/>
  <c r="AA7" i="49"/>
  <c r="Y6" i="49"/>
  <c r="W6" i="49"/>
  <c r="W10" i="49"/>
  <c r="U10" i="49"/>
  <c r="U11" i="49"/>
  <c r="S10" i="49"/>
  <c r="S11" i="49"/>
  <c r="Q11" i="49"/>
  <c r="P6" i="49"/>
  <c r="O11" i="49"/>
  <c r="K4" i="49"/>
  <c r="L4" i="49" s="1"/>
  <c r="M4" i="49" s="1"/>
  <c r="N4" i="49" s="1"/>
  <c r="O4" i="49" s="1"/>
  <c r="P4" i="49" s="1"/>
  <c r="Q4" i="49" s="1"/>
  <c r="R4" i="49" s="1"/>
  <c r="S4" i="49" s="1"/>
  <c r="T4" i="49" s="1"/>
  <c r="U4" i="49" s="1"/>
  <c r="V4" i="49" s="1"/>
  <c r="W4" i="49" s="1"/>
  <c r="X4" i="49" s="1"/>
  <c r="Y4" i="49" s="1"/>
  <c r="Z4" i="49" s="1"/>
  <c r="AA4" i="49" s="1"/>
  <c r="AB4" i="49" s="1"/>
  <c r="AA5" i="16"/>
  <c r="Z5" i="16"/>
  <c r="Y5" i="16"/>
  <c r="X5" i="16"/>
  <c r="W5" i="16"/>
  <c r="V5" i="16"/>
  <c r="U5" i="16"/>
  <c r="T5" i="16"/>
  <c r="S5" i="16"/>
  <c r="R5" i="16"/>
  <c r="Q5" i="16"/>
  <c r="P5" i="16"/>
  <c r="O5" i="16"/>
  <c r="K4" i="16"/>
  <c r="L4" i="16" s="1"/>
  <c r="M4" i="16" s="1"/>
  <c r="N4" i="16" s="1"/>
  <c r="O4" i="16" s="1"/>
  <c r="P4" i="16" s="1"/>
  <c r="Q4" i="16" s="1"/>
  <c r="R4" i="16" s="1"/>
  <c r="S4" i="16" s="1"/>
  <c r="T4" i="16" s="1"/>
  <c r="U4" i="16" s="1"/>
  <c r="V4" i="16" s="1"/>
  <c r="W4" i="16" s="1"/>
  <c r="X4" i="16" s="1"/>
  <c r="Y4" i="16" s="1"/>
  <c r="Z4" i="16" s="1"/>
  <c r="AA4" i="16" s="1"/>
  <c r="AB4" i="16" s="1"/>
  <c r="AA6" i="15"/>
  <c r="AA7" i="15"/>
  <c r="AA11" i="15"/>
  <c r="AA20" i="15"/>
  <c r="AA24" i="15"/>
  <c r="AA25" i="15"/>
  <c r="Z6" i="15"/>
  <c r="Z24" i="15"/>
  <c r="Y6" i="15"/>
  <c r="Y24" i="15"/>
  <c r="X6" i="15"/>
  <c r="W6" i="15"/>
  <c r="V6" i="15"/>
  <c r="U6" i="15"/>
  <c r="U7" i="15"/>
  <c r="U11" i="15"/>
  <c r="U20" i="15"/>
  <c r="U24" i="15"/>
  <c r="U25" i="15"/>
  <c r="T6" i="15"/>
  <c r="T7" i="15"/>
  <c r="T11" i="15"/>
  <c r="T20" i="15"/>
  <c r="T24" i="15"/>
  <c r="T25" i="15"/>
  <c r="S6" i="15"/>
  <c r="S7" i="15"/>
  <c r="S11" i="15"/>
  <c r="S20" i="15"/>
  <c r="S24" i="15"/>
  <c r="S25" i="15"/>
  <c r="R7" i="15"/>
  <c r="R11" i="15"/>
  <c r="R20" i="15"/>
  <c r="R24" i="15"/>
  <c r="R25" i="15"/>
  <c r="Q6" i="15"/>
  <c r="Q7" i="15"/>
  <c r="Q11" i="15"/>
  <c r="Q20" i="15"/>
  <c r="Q24" i="15"/>
  <c r="Q25" i="15"/>
  <c r="P6" i="15"/>
  <c r="P7" i="15"/>
  <c r="P11" i="15"/>
  <c r="P20" i="15"/>
  <c r="P24" i="15"/>
  <c r="P25" i="15"/>
  <c r="O6" i="15"/>
  <c r="O7" i="15"/>
  <c r="O11" i="15"/>
  <c r="O20" i="15"/>
  <c r="O24" i="15"/>
  <c r="O25" i="15"/>
  <c r="AA22" i="15"/>
  <c r="U22" i="15"/>
  <c r="T22" i="15"/>
  <c r="S22" i="15"/>
  <c r="R22" i="15"/>
  <c r="Q22" i="15"/>
  <c r="Q23" i="15" s="1"/>
  <c r="P22" i="15"/>
  <c r="P23" i="15" s="1"/>
  <c r="O22" i="15"/>
  <c r="AA12" i="15"/>
  <c r="AA16" i="15"/>
  <c r="AA17" i="15"/>
  <c r="AA18" i="15"/>
  <c r="Z18" i="15"/>
  <c r="Y18" i="15"/>
  <c r="U12" i="15"/>
  <c r="U16" i="15"/>
  <c r="U17" i="15"/>
  <c r="U18" i="15"/>
  <c r="T12" i="15"/>
  <c r="T16" i="15"/>
  <c r="T17" i="15"/>
  <c r="T18" i="15"/>
  <c r="S12" i="15"/>
  <c r="S16" i="15"/>
  <c r="S17" i="15"/>
  <c r="S18" i="15"/>
  <c r="R12" i="15"/>
  <c r="R16" i="15"/>
  <c r="R17" i="15"/>
  <c r="R18" i="15"/>
  <c r="Q12" i="15"/>
  <c r="Q16" i="15"/>
  <c r="Q17" i="15"/>
  <c r="Q18" i="15"/>
  <c r="P12" i="15"/>
  <c r="P16" i="15"/>
  <c r="P17" i="15"/>
  <c r="P18" i="15"/>
  <c r="O12" i="15"/>
  <c r="O16" i="15"/>
  <c r="O17" i="15"/>
  <c r="O18" i="15"/>
  <c r="AA9" i="15"/>
  <c r="Z9" i="15"/>
  <c r="Y9" i="15"/>
  <c r="X9" i="15"/>
  <c r="W9" i="15"/>
  <c r="V9" i="15"/>
  <c r="U9" i="15"/>
  <c r="T9" i="15"/>
  <c r="S9" i="15"/>
  <c r="R9" i="15"/>
  <c r="Q9" i="15"/>
  <c r="P9" i="15"/>
  <c r="O9" i="15"/>
  <c r="AA8" i="15"/>
  <c r="U8" i="15"/>
  <c r="T8" i="15"/>
  <c r="S8" i="15"/>
  <c r="R8" i="15"/>
  <c r="Q8" i="15"/>
  <c r="P8" i="15"/>
  <c r="O8" i="15"/>
  <c r="K4" i="15"/>
  <c r="L4" i="15" s="1"/>
  <c r="M4" i="15" s="1"/>
  <c r="N4" i="15" s="1"/>
  <c r="O4" i="15" s="1"/>
  <c r="P4" i="15" s="1"/>
  <c r="Q4" i="15" s="1"/>
  <c r="R4" i="15" s="1"/>
  <c r="S4" i="15" s="1"/>
  <c r="T4" i="15" s="1"/>
  <c r="U4" i="15" s="1"/>
  <c r="V4" i="15" s="1"/>
  <c r="W4" i="15" s="1"/>
  <c r="X4" i="15" s="1"/>
  <c r="Y4" i="15" s="1"/>
  <c r="Z4" i="15" s="1"/>
  <c r="AA4" i="15" s="1"/>
  <c r="AB4" i="15" s="1"/>
  <c r="AA36" i="1"/>
  <c r="Z36" i="1"/>
  <c r="U36" i="1"/>
  <c r="T36" i="1"/>
  <c r="S36" i="1"/>
  <c r="R36" i="1"/>
  <c r="Q36" i="1"/>
  <c r="P36" i="1"/>
  <c r="O36" i="1"/>
  <c r="AA35" i="1"/>
  <c r="Z35" i="1"/>
  <c r="Z33" i="1" s="1"/>
  <c r="Y35" i="1"/>
  <c r="X35" i="1"/>
  <c r="W35" i="1"/>
  <c r="U35" i="1"/>
  <c r="U33" i="1" s="1"/>
  <c r="T35" i="1"/>
  <c r="T33" i="1" s="1"/>
  <c r="S35" i="1"/>
  <c r="S33" i="1" s="1"/>
  <c r="R35" i="1"/>
  <c r="R33" i="1" s="1"/>
  <c r="Q35" i="1"/>
  <c r="Q33" i="1" s="1"/>
  <c r="P35" i="1"/>
  <c r="P33" i="1" s="1"/>
  <c r="O35" i="1"/>
  <c r="O33" i="1" s="1"/>
  <c r="AA34" i="1"/>
  <c r="Z34" i="1"/>
  <c r="Y34" i="1"/>
  <c r="X34" i="1"/>
  <c r="W34" i="1"/>
  <c r="V34" i="1"/>
  <c r="U34" i="1"/>
  <c r="T34" i="1"/>
  <c r="S34" i="1"/>
  <c r="R34" i="1"/>
  <c r="Q34" i="1"/>
  <c r="P34" i="1"/>
  <c r="O34" i="1"/>
  <c r="AA25" i="1"/>
  <c r="AA27" i="1"/>
  <c r="AA28" i="1"/>
  <c r="AA29" i="1"/>
  <c r="AA30" i="1"/>
  <c r="AA31" i="1"/>
  <c r="Z31" i="1"/>
  <c r="U25" i="1"/>
  <c r="U27" i="1"/>
  <c r="U28" i="1"/>
  <c r="U29" i="1"/>
  <c r="U30" i="1"/>
  <c r="U31" i="1"/>
  <c r="T25" i="1"/>
  <c r="T27" i="1"/>
  <c r="T28" i="1"/>
  <c r="T29" i="1"/>
  <c r="T31" i="1"/>
  <c r="S25" i="1"/>
  <c r="S27" i="1"/>
  <c r="S28" i="1"/>
  <c r="S30" i="1"/>
  <c r="S31" i="1"/>
  <c r="R25" i="1"/>
  <c r="R27" i="1"/>
  <c r="R28" i="1"/>
  <c r="R29" i="1"/>
  <c r="R30" i="1"/>
  <c r="R31" i="1"/>
  <c r="Q25" i="1"/>
  <c r="Q27" i="1"/>
  <c r="Q28" i="1"/>
  <c r="Q29" i="1"/>
  <c r="Q30" i="1"/>
  <c r="Q31" i="1"/>
  <c r="P25" i="1"/>
  <c r="P27" i="1"/>
  <c r="P28" i="1"/>
  <c r="P29" i="1"/>
  <c r="P30" i="1"/>
  <c r="P31" i="1"/>
  <c r="O25" i="1"/>
  <c r="O27" i="1"/>
  <c r="O28" i="1"/>
  <c r="O29" i="1"/>
  <c r="O30" i="1"/>
  <c r="O31" i="1"/>
  <c r="AA18" i="1"/>
  <c r="Z18" i="1"/>
  <c r="Y18" i="1"/>
  <c r="X18" i="1"/>
  <c r="W18" i="1"/>
  <c r="V18" i="1"/>
  <c r="U18" i="1"/>
  <c r="T18" i="1"/>
  <c r="S18" i="1"/>
  <c r="R18" i="1"/>
  <c r="Q18" i="1"/>
  <c r="P18" i="1"/>
  <c r="O18" i="1"/>
  <c r="AA14" i="1"/>
  <c r="U14" i="1"/>
  <c r="S14" i="1"/>
  <c r="R14" i="1"/>
  <c r="Q14" i="1"/>
  <c r="P14" i="1"/>
  <c r="O14" i="1"/>
  <c r="K4" i="1"/>
  <c r="L4" i="1" s="1"/>
  <c r="M4" i="1" s="1"/>
  <c r="N4" i="1" s="1"/>
  <c r="O4" i="1" s="1"/>
  <c r="P4" i="1" s="1"/>
  <c r="Q4" i="1" s="1"/>
  <c r="R4" i="1" s="1"/>
  <c r="S4" i="1" s="1"/>
  <c r="T4" i="1" s="1"/>
  <c r="U4" i="1" s="1"/>
  <c r="V4" i="1" s="1"/>
  <c r="W4" i="1" s="1"/>
  <c r="X4" i="1" s="1"/>
  <c r="Y4" i="1" s="1"/>
  <c r="Z4" i="1" s="1"/>
  <c r="AA4" i="1" s="1"/>
  <c r="AB4" i="1" s="1"/>
  <c r="AB38" i="50"/>
  <c r="AB37" i="50"/>
  <c r="AB35" i="50" s="1"/>
  <c r="AB36" i="50"/>
  <c r="AB26" i="50"/>
  <c r="AB27" i="50"/>
  <c r="AB28" i="50"/>
  <c r="AB29" i="50"/>
  <c r="AB30" i="50"/>
  <c r="AB31" i="50"/>
  <c r="AB32" i="50"/>
  <c r="AB33" i="50"/>
  <c r="AB24" i="50"/>
  <c r="AB20" i="50"/>
  <c r="AB19" i="50"/>
  <c r="AB15" i="50"/>
  <c r="AB7" i="50"/>
  <c r="AB6" i="20"/>
  <c r="AB9" i="20"/>
  <c r="AB13" i="20"/>
  <c r="AB20" i="20"/>
  <c r="AB41" i="20"/>
  <c r="AB42" i="20"/>
  <c r="AB28" i="20"/>
  <c r="AB29" i="20"/>
  <c r="AB30" i="20"/>
  <c r="AB31" i="20"/>
  <c r="AB32" i="20"/>
  <c r="AB33" i="20"/>
  <c r="AB34" i="20"/>
  <c r="AB35" i="20"/>
  <c r="AB36" i="20"/>
  <c r="AB37" i="20"/>
  <c r="AB38" i="20"/>
  <c r="AB21" i="20"/>
  <c r="AB22" i="20"/>
  <c r="AB23" i="20"/>
  <c r="AB24" i="20"/>
  <c r="AB25" i="20"/>
  <c r="AB14" i="20"/>
  <c r="AB16" i="20"/>
  <c r="AB17" i="20"/>
  <c r="AB18" i="20"/>
  <c r="AB11" i="20"/>
  <c r="AB7" i="20"/>
  <c r="AB6" i="6"/>
  <c r="AB7" i="6"/>
  <c r="AB11" i="6"/>
  <c r="AB14" i="6"/>
  <c r="AB9" i="6"/>
  <c r="AB16" i="7"/>
  <c r="AB9" i="7"/>
  <c r="AB6" i="10"/>
  <c r="AB7" i="10"/>
  <c r="AB11" i="10"/>
  <c r="AB15" i="10"/>
  <c r="AB19" i="10"/>
  <c r="AB12" i="10"/>
  <c r="AB9" i="10"/>
  <c r="AB8" i="10"/>
  <c r="AB6" i="9"/>
  <c r="AB7" i="9"/>
  <c r="AB11" i="9"/>
  <c r="AB18" i="9"/>
  <c r="AB12" i="9"/>
  <c r="AB14" i="9"/>
  <c r="AB16" i="9"/>
  <c r="AB9" i="9"/>
  <c r="AB8" i="9"/>
  <c r="AB6" i="31"/>
  <c r="AB7" i="31"/>
  <c r="AB11" i="31"/>
  <c r="AB17" i="31"/>
  <c r="AB25" i="31"/>
  <c r="AB21" i="31"/>
  <c r="AB22" i="31"/>
  <c r="AB18" i="31"/>
  <c r="AB12" i="31"/>
  <c r="AB13" i="31"/>
  <c r="AA277" i="3" s="1"/>
  <c r="AB15" i="31"/>
  <c r="AB9" i="31"/>
  <c r="AB8" i="31"/>
  <c r="AB6" i="32"/>
  <c r="AB7" i="32"/>
  <c r="AB11" i="32"/>
  <c r="AB14" i="32" s="1"/>
  <c r="AB15" i="32"/>
  <c r="AB19" i="32"/>
  <c r="AB20" i="32" s="1"/>
  <c r="AB9" i="32"/>
  <c r="AB8" i="32"/>
  <c r="AB7" i="30"/>
  <c r="AB14" i="30"/>
  <c r="AB6" i="14"/>
  <c r="AB7" i="14"/>
  <c r="AB11" i="14"/>
  <c r="AB12" i="14"/>
  <c r="AB9" i="14"/>
  <c r="AB8" i="14"/>
  <c r="AB9" i="13"/>
  <c r="AB6" i="12"/>
  <c r="AB25" i="12"/>
  <c r="AB27" i="12"/>
  <c r="AB12" i="12"/>
  <c r="AB14" i="12"/>
  <c r="AB6" i="22"/>
  <c r="AB7" i="22"/>
  <c r="AB11" i="22"/>
  <c r="AB16" i="22"/>
  <c r="AB17" i="22"/>
  <c r="AB9" i="22"/>
  <c r="AB6" i="21"/>
  <c r="AB7" i="21"/>
  <c r="AB11" i="21"/>
  <c r="AB15" i="21"/>
  <c r="AB19" i="21"/>
  <c r="AB20" i="21"/>
  <c r="AB12" i="21"/>
  <c r="AB13" i="21"/>
  <c r="AB9" i="21"/>
  <c r="AB6" i="26"/>
  <c r="AB7" i="26"/>
  <c r="AB11" i="26"/>
  <c r="AB23" i="26"/>
  <c r="AB27" i="26"/>
  <c r="AB30" i="26"/>
  <c r="AB28" i="26"/>
  <c r="AB25" i="26"/>
  <c r="AB12" i="26"/>
  <c r="AB13" i="26"/>
  <c r="AB14" i="26"/>
  <c r="AB18" i="26"/>
  <c r="AB19" i="26"/>
  <c r="AB20" i="26"/>
  <c r="AB21" i="26"/>
  <c r="AB9" i="26"/>
  <c r="AB8" i="26"/>
  <c r="AB5" i="37"/>
  <c r="AB5" i="36"/>
  <c r="AB6" i="35"/>
  <c r="AB7" i="35"/>
  <c r="AB9" i="35" s="1"/>
  <c r="AB10" i="35"/>
  <c r="AB13" i="35"/>
  <c r="AB15" i="35"/>
  <c r="AB16" i="35"/>
  <c r="AB6" i="43"/>
  <c r="AB7" i="43"/>
  <c r="AB9" i="43" s="1"/>
  <c r="AB10" i="43"/>
  <c r="AB11" i="43"/>
  <c r="AB12" i="43"/>
  <c r="AB14" i="43"/>
  <c r="AB10" i="51"/>
  <c r="AB6" i="42"/>
  <c r="AB7" i="42"/>
  <c r="AB11" i="42"/>
  <c r="AB12" i="42"/>
  <c r="AB14" i="42"/>
  <c r="AB15" i="42"/>
  <c r="AB9" i="42"/>
  <c r="AB8" i="42"/>
  <c r="AB7" i="49"/>
  <c r="AB10" i="49"/>
  <c r="AB5" i="16"/>
  <c r="AB6" i="15"/>
  <c r="AB7" i="15"/>
  <c r="AB11" i="15"/>
  <c r="AB20" i="15"/>
  <c r="AB24" i="15"/>
  <c r="AB25" i="15"/>
  <c r="AB22" i="15"/>
  <c r="AB12" i="15"/>
  <c r="AB16" i="15"/>
  <c r="AB17" i="15"/>
  <c r="AB18" i="15"/>
  <c r="AB9" i="15"/>
  <c r="AB8" i="15"/>
  <c r="AB36" i="1"/>
  <c r="AB35" i="1"/>
  <c r="AB33" i="1" s="1"/>
  <c r="AB34" i="1"/>
  <c r="AB25" i="1"/>
  <c r="AB27" i="1"/>
  <c r="AB28" i="1"/>
  <c r="AB29" i="1"/>
  <c r="AB30" i="1"/>
  <c r="AB31" i="1"/>
  <c r="AB18" i="1"/>
  <c r="AB14" i="1"/>
  <c r="C447" i="3"/>
  <c r="G447" i="3"/>
  <c r="H447" i="3"/>
  <c r="L447" i="3"/>
  <c r="AD447" i="3"/>
  <c r="AH447" i="3"/>
  <c r="AL447" i="3"/>
  <c r="AM447" i="3"/>
  <c r="AN557" i="3"/>
  <c r="AN569" i="3"/>
  <c r="AN570" i="3"/>
  <c r="AN571" i="3"/>
  <c r="AN572" i="3"/>
  <c r="AN573" i="3"/>
  <c r="AN543" i="3"/>
  <c r="AN551" i="3"/>
  <c r="AN529" i="3"/>
  <c r="AN537" i="3"/>
  <c r="M532" i="3"/>
  <c r="AN515" i="3"/>
  <c r="AN524" i="3"/>
  <c r="AN509" i="3"/>
  <c r="AN510" i="3"/>
  <c r="M503" i="3"/>
  <c r="AN484" i="3"/>
  <c r="AN494" i="3"/>
  <c r="AN495" i="3"/>
  <c r="M484" i="3"/>
  <c r="M487" i="3"/>
  <c r="AN461" i="3"/>
  <c r="AN464" i="3"/>
  <c r="M451" i="3"/>
  <c r="AN430" i="3"/>
  <c r="AN440" i="3"/>
  <c r="AN441" i="3"/>
  <c r="M432" i="3"/>
  <c r="M433" i="3"/>
  <c r="M434" i="3"/>
  <c r="AN423" i="3"/>
  <c r="AN425" i="3"/>
  <c r="M413" i="3"/>
  <c r="M417" i="3"/>
  <c r="BF417" i="3" s="1"/>
  <c r="AN404" i="3"/>
  <c r="AN405" i="3"/>
  <c r="AN407" i="3"/>
  <c r="AN408" i="3"/>
  <c r="M395" i="3"/>
  <c r="M397" i="3"/>
  <c r="M398" i="3"/>
  <c r="M399" i="3"/>
  <c r="AN383" i="3"/>
  <c r="AN384" i="3"/>
  <c r="AN385" i="3"/>
  <c r="AN386" i="3"/>
  <c r="AN363" i="3"/>
  <c r="AN365" i="3"/>
  <c r="AN366" i="3"/>
  <c r="AN345" i="3"/>
  <c r="AN346" i="3"/>
  <c r="AN317" i="3"/>
  <c r="AN330" i="3"/>
  <c r="AN331" i="3"/>
  <c r="AN332" i="3"/>
  <c r="AN308" i="3"/>
  <c r="AN309" i="3"/>
  <c r="AN310" i="3"/>
  <c r="AN311" i="3"/>
  <c r="AN312" i="3"/>
  <c r="M294" i="3"/>
  <c r="M296" i="3"/>
  <c r="M297" i="3"/>
  <c r="M299" i="3"/>
  <c r="M300" i="3"/>
  <c r="AN274" i="3"/>
  <c r="AN286" i="3"/>
  <c r="M274" i="3"/>
  <c r="M276" i="3"/>
  <c r="M278" i="3"/>
  <c r="M279" i="3"/>
  <c r="AN249" i="3"/>
  <c r="AN264" i="3"/>
  <c r="AN267" i="3"/>
  <c r="AN268" i="3"/>
  <c r="AN269" i="3"/>
  <c r="AN241" i="3"/>
  <c r="AN242" i="3"/>
  <c r="AN243" i="3"/>
  <c r="AN196" i="3"/>
  <c r="AN197" i="3"/>
  <c r="AN198" i="3"/>
  <c r="AN195" i="3"/>
  <c r="AN176" i="3"/>
  <c r="AN177" i="3"/>
  <c r="AN178" i="3"/>
  <c r="M163" i="3"/>
  <c r="M165" i="3"/>
  <c r="M166" i="3"/>
  <c r="M167" i="3"/>
  <c r="AN105" i="3"/>
  <c r="AN107" i="3"/>
  <c r="AN108" i="3"/>
  <c r="AN109" i="3"/>
  <c r="M93" i="3"/>
  <c r="M96" i="3"/>
  <c r="CR84" i="3"/>
  <c r="AN80" i="3"/>
  <c r="AN78" i="3"/>
  <c r="BR86" i="3"/>
  <c r="N561" i="3"/>
  <c r="N531" i="3"/>
  <c r="N501" i="3"/>
  <c r="N504" i="3"/>
  <c r="N486" i="3"/>
  <c r="N487" i="3"/>
  <c r="N488" i="3"/>
  <c r="N449" i="3"/>
  <c r="N450" i="3"/>
  <c r="N451" i="3"/>
  <c r="N453" i="3"/>
  <c r="N432" i="3"/>
  <c r="N433" i="3"/>
  <c r="N434" i="3"/>
  <c r="N413" i="3"/>
  <c r="N415" i="3"/>
  <c r="N417" i="3"/>
  <c r="N395" i="3"/>
  <c r="N396" i="3"/>
  <c r="N398" i="3"/>
  <c r="N399" i="3"/>
  <c r="N294" i="3"/>
  <c r="BG299" i="3" s="1"/>
  <c r="N299" i="3"/>
  <c r="N300" i="3"/>
  <c r="N276" i="3"/>
  <c r="N278" i="3"/>
  <c r="N279" i="3"/>
  <c r="N163" i="3"/>
  <c r="N166" i="3"/>
  <c r="N97" i="3"/>
  <c r="N80" i="3"/>
  <c r="M80" i="3"/>
  <c r="AD21" i="1"/>
  <c r="N38" i="50"/>
  <c r="N37" i="50"/>
  <c r="N35" i="50" s="1"/>
  <c r="N36" i="50"/>
  <c r="N26" i="50"/>
  <c r="N27" i="50"/>
  <c r="N28" i="50"/>
  <c r="N29" i="50"/>
  <c r="N30" i="50"/>
  <c r="N31" i="50"/>
  <c r="N32" i="50"/>
  <c r="N33" i="50"/>
  <c r="N24" i="50"/>
  <c r="N20" i="50"/>
  <c r="N19" i="50"/>
  <c r="N15" i="50"/>
  <c r="N7" i="50"/>
  <c r="N6" i="20"/>
  <c r="N9" i="20"/>
  <c r="N13" i="20"/>
  <c r="N20" i="20"/>
  <c r="N41" i="20"/>
  <c r="N42" i="20"/>
  <c r="N28" i="20"/>
  <c r="N29" i="20"/>
  <c r="N30" i="20"/>
  <c r="N31" i="20"/>
  <c r="N32" i="20"/>
  <c r="N33" i="20"/>
  <c r="N34" i="20"/>
  <c r="N35" i="20"/>
  <c r="N36" i="20"/>
  <c r="N37" i="20"/>
  <c r="N38" i="20"/>
  <c r="N21" i="20"/>
  <c r="N22" i="20"/>
  <c r="N23" i="20"/>
  <c r="N24" i="20"/>
  <c r="N25" i="20"/>
  <c r="N14" i="20"/>
  <c r="N16" i="20"/>
  <c r="N17" i="20"/>
  <c r="N18" i="20"/>
  <c r="N11" i="20"/>
  <c r="N7" i="20"/>
  <c r="N6" i="6"/>
  <c r="N7" i="6"/>
  <c r="N11" i="6"/>
  <c r="N14" i="6"/>
  <c r="N9" i="6"/>
  <c r="N9" i="7"/>
  <c r="N6" i="10"/>
  <c r="N7" i="10"/>
  <c r="N11" i="10"/>
  <c r="N15" i="10"/>
  <c r="N19" i="10"/>
  <c r="N12" i="10"/>
  <c r="N9" i="10"/>
  <c r="N8" i="10"/>
  <c r="N6" i="9"/>
  <c r="N7" i="9"/>
  <c r="N11" i="9"/>
  <c r="N18" i="9"/>
  <c r="N12" i="9"/>
  <c r="N14" i="9"/>
  <c r="N16" i="9"/>
  <c r="N9" i="9"/>
  <c r="N8" i="9"/>
  <c r="N6" i="31"/>
  <c r="N7" i="31"/>
  <c r="N11" i="31"/>
  <c r="N17" i="31"/>
  <c r="N25" i="31"/>
  <c r="N21" i="31"/>
  <c r="N22" i="31"/>
  <c r="N18" i="31"/>
  <c r="N12" i="31"/>
  <c r="N13" i="31"/>
  <c r="M277" i="3" s="1"/>
  <c r="N15" i="31"/>
  <c r="N9" i="31"/>
  <c r="N8" i="31"/>
  <c r="N6" i="32"/>
  <c r="N7" i="32"/>
  <c r="N11" i="32"/>
  <c r="N15" i="32"/>
  <c r="N19" i="32"/>
  <c r="N20" i="32" s="1"/>
  <c r="N9" i="32"/>
  <c r="N8" i="32"/>
  <c r="N12" i="30"/>
  <c r="N8" i="30"/>
  <c r="N6" i="14"/>
  <c r="N7" i="14"/>
  <c r="N11" i="14"/>
  <c r="N12" i="14"/>
  <c r="N9" i="14"/>
  <c r="N8" i="14"/>
  <c r="N6" i="12"/>
  <c r="N25" i="12"/>
  <c r="N27" i="12"/>
  <c r="N12" i="12"/>
  <c r="N14" i="12"/>
  <c r="N6" i="22"/>
  <c r="N7" i="22"/>
  <c r="N11" i="22"/>
  <c r="N16" i="22"/>
  <c r="N17" i="22"/>
  <c r="N9" i="22"/>
  <c r="N6" i="21"/>
  <c r="N7" i="21"/>
  <c r="N11" i="21"/>
  <c r="N15" i="21"/>
  <c r="N19" i="21"/>
  <c r="N20" i="21"/>
  <c r="N12" i="21"/>
  <c r="N13" i="21"/>
  <c r="N9" i="21"/>
  <c r="N6" i="26"/>
  <c r="N7" i="26"/>
  <c r="N11" i="26"/>
  <c r="N23" i="26"/>
  <c r="N27" i="26"/>
  <c r="N30" i="26"/>
  <c r="N28" i="26"/>
  <c r="N25" i="26"/>
  <c r="N12" i="26"/>
  <c r="N13" i="26"/>
  <c r="N14" i="26"/>
  <c r="N18" i="26"/>
  <c r="N19" i="26"/>
  <c r="N20" i="26"/>
  <c r="N21" i="26"/>
  <c r="N9" i="26"/>
  <c r="N8" i="26"/>
  <c r="N5" i="37"/>
  <c r="N5" i="36"/>
  <c r="N6" i="35"/>
  <c r="N7" i="35"/>
  <c r="N9" i="35" s="1"/>
  <c r="M485" i="54" s="1"/>
  <c r="N10" i="35"/>
  <c r="N12" i="35" s="1"/>
  <c r="N13" i="35"/>
  <c r="N15" i="35"/>
  <c r="N16" i="35"/>
  <c r="N6" i="43"/>
  <c r="N7" i="43"/>
  <c r="N9" i="43" s="1"/>
  <c r="M501" i="54" s="1"/>
  <c r="N10" i="43"/>
  <c r="N11" i="43"/>
  <c r="N12" i="43"/>
  <c r="N14" i="43"/>
  <c r="N6" i="42"/>
  <c r="N7" i="42"/>
  <c r="N11" i="42"/>
  <c r="N12" i="42"/>
  <c r="N14" i="42"/>
  <c r="N15" i="42"/>
  <c r="N9" i="42"/>
  <c r="N8" i="42"/>
  <c r="N7" i="49"/>
  <c r="N10" i="49"/>
  <c r="N5" i="16"/>
  <c r="N6" i="15"/>
  <c r="N7" i="15"/>
  <c r="N11" i="15"/>
  <c r="N20" i="15"/>
  <c r="N24" i="15"/>
  <c r="N25" i="15"/>
  <c r="N22" i="15"/>
  <c r="N12" i="15"/>
  <c r="N16" i="15"/>
  <c r="N17" i="15"/>
  <c r="N18" i="15"/>
  <c r="N9" i="15"/>
  <c r="N8" i="15"/>
  <c r="N36" i="1"/>
  <c r="N35" i="1"/>
  <c r="N33" i="1" s="1"/>
  <c r="N34" i="1"/>
  <c r="N25" i="1"/>
  <c r="N27" i="1"/>
  <c r="N28" i="1"/>
  <c r="N29" i="1"/>
  <c r="N30" i="1"/>
  <c r="N31" i="1"/>
  <c r="N18" i="1"/>
  <c r="N14" i="1"/>
  <c r="CQ86" i="3"/>
  <c r="CQ84" i="3"/>
  <c r="CP86" i="3"/>
  <c r="CP84" i="3"/>
  <c r="AM80" i="3"/>
  <c r="AM78" i="3"/>
  <c r="AL78" i="3"/>
  <c r="AM557" i="3"/>
  <c r="AM569" i="3"/>
  <c r="AM570" i="3"/>
  <c r="AM571" i="3"/>
  <c r="AM572" i="3"/>
  <c r="AM573" i="3"/>
  <c r="AL557" i="3"/>
  <c r="AL570" i="3"/>
  <c r="AL571" i="3"/>
  <c r="AL572" i="3"/>
  <c r="AL573" i="3"/>
  <c r="K562" i="3"/>
  <c r="AM551" i="3"/>
  <c r="AM552" i="3"/>
  <c r="AL543" i="3"/>
  <c r="AM529" i="3"/>
  <c r="AM537" i="3"/>
  <c r="AM538" i="3"/>
  <c r="AL529" i="3"/>
  <c r="AL537" i="3"/>
  <c r="AL538" i="3"/>
  <c r="L531" i="3"/>
  <c r="K531" i="3"/>
  <c r="AM524" i="3"/>
  <c r="AL515" i="3"/>
  <c r="AL523" i="3"/>
  <c r="AL524" i="3"/>
  <c r="AM501" i="3"/>
  <c r="AM510" i="3"/>
  <c r="AL501" i="3"/>
  <c r="K501" i="3"/>
  <c r="AM484" i="3"/>
  <c r="AM494" i="3"/>
  <c r="AM495" i="3"/>
  <c r="AL494" i="3"/>
  <c r="AL495" i="3"/>
  <c r="L484" i="3"/>
  <c r="L487" i="3"/>
  <c r="K486" i="3"/>
  <c r="K487" i="3"/>
  <c r="AM470" i="3"/>
  <c r="AM479" i="3"/>
  <c r="AL470" i="3"/>
  <c r="AL478" i="3"/>
  <c r="AM461" i="3"/>
  <c r="AM462" i="3"/>
  <c r="AL461" i="3"/>
  <c r="AL462" i="3"/>
  <c r="AL463" i="3"/>
  <c r="L449" i="3"/>
  <c r="L453" i="3"/>
  <c r="K450" i="3"/>
  <c r="K451" i="3"/>
  <c r="AM441" i="3"/>
  <c r="AL440" i="3"/>
  <c r="AL441" i="3"/>
  <c r="K432" i="3"/>
  <c r="K433" i="3"/>
  <c r="K434" i="3"/>
  <c r="AM423" i="3"/>
  <c r="AL423" i="3"/>
  <c r="AL425" i="3"/>
  <c r="L413" i="3"/>
  <c r="L415" i="3"/>
  <c r="L417" i="3"/>
  <c r="K413" i="3"/>
  <c r="K417" i="3"/>
  <c r="AM404" i="3"/>
  <c r="AM406" i="3"/>
  <c r="AM407" i="3"/>
  <c r="AM408" i="3"/>
  <c r="AL404" i="3"/>
  <c r="AL405" i="3"/>
  <c r="AL406" i="3"/>
  <c r="AL407" i="3"/>
  <c r="AL408" i="3"/>
  <c r="L395" i="3"/>
  <c r="L396" i="3"/>
  <c r="L398" i="3"/>
  <c r="K395" i="3"/>
  <c r="K396" i="3"/>
  <c r="K397" i="3"/>
  <c r="K399" i="3"/>
  <c r="AM383" i="3"/>
  <c r="AM384" i="3"/>
  <c r="AM386" i="3"/>
  <c r="AL371" i="3"/>
  <c r="AL384" i="3"/>
  <c r="AL386" i="3"/>
  <c r="AM363" i="3"/>
  <c r="AM364" i="3"/>
  <c r="AM366" i="3"/>
  <c r="AL351" i="3"/>
  <c r="AL363" i="3"/>
  <c r="AL364" i="3"/>
  <c r="AL366" i="3"/>
  <c r="AM337" i="3"/>
  <c r="AM345" i="3"/>
  <c r="AL337" i="3"/>
  <c r="AL345" i="3"/>
  <c r="L337" i="3"/>
  <c r="AM317" i="3"/>
  <c r="AM330" i="3"/>
  <c r="AM331" i="3"/>
  <c r="AM332" i="3"/>
  <c r="AL317" i="3"/>
  <c r="AL329" i="3"/>
  <c r="AL330" i="3"/>
  <c r="AL331" i="3"/>
  <c r="AM294" i="3"/>
  <c r="AM308" i="3"/>
  <c r="AM309" i="3"/>
  <c r="AM310" i="3"/>
  <c r="AM311" i="3"/>
  <c r="AM312" i="3"/>
  <c r="AL294" i="3"/>
  <c r="AL309" i="3"/>
  <c r="AL310" i="3"/>
  <c r="AL312" i="3"/>
  <c r="L297" i="3"/>
  <c r="L298" i="3"/>
  <c r="L299" i="3"/>
  <c r="K294" i="3"/>
  <c r="K299" i="3"/>
  <c r="K300" i="3"/>
  <c r="AM274" i="3"/>
  <c r="AL274" i="3"/>
  <c r="AL286" i="3"/>
  <c r="AL288" i="3"/>
  <c r="L276" i="3"/>
  <c r="K274" i="3"/>
  <c r="K276" i="3"/>
  <c r="K278" i="3"/>
  <c r="K279" i="3"/>
  <c r="AM249" i="3"/>
  <c r="AM264" i="3"/>
  <c r="AM265" i="3"/>
  <c r="AM267" i="3"/>
  <c r="AM268" i="3"/>
  <c r="AM269" i="3"/>
  <c r="AL249" i="3"/>
  <c r="AL264" i="3"/>
  <c r="AL267" i="3"/>
  <c r="AL268" i="3"/>
  <c r="AL269" i="3"/>
  <c r="L249" i="3"/>
  <c r="AM241" i="3"/>
  <c r="AM244" i="3"/>
  <c r="AL229" i="3"/>
  <c r="AL241" i="3"/>
  <c r="AL242" i="3"/>
  <c r="AL244" i="3"/>
  <c r="AM183" i="3"/>
  <c r="AM196" i="3"/>
  <c r="AM197" i="3"/>
  <c r="AM198" i="3"/>
  <c r="AL197" i="3"/>
  <c r="AL198" i="3"/>
  <c r="AM195" i="3"/>
  <c r="AL195" i="3"/>
  <c r="AM163" i="3"/>
  <c r="AM175" i="3"/>
  <c r="AM176" i="3"/>
  <c r="AL163" i="3"/>
  <c r="AL175" i="3"/>
  <c r="AL178" i="3"/>
  <c r="L163" i="3"/>
  <c r="L166" i="3"/>
  <c r="L167" i="3"/>
  <c r="K163" i="3"/>
  <c r="K165" i="3"/>
  <c r="K167" i="3"/>
  <c r="AM107" i="3"/>
  <c r="AM108" i="3"/>
  <c r="AM109" i="3"/>
  <c r="AL105" i="3"/>
  <c r="AL108" i="3"/>
  <c r="AL109" i="3"/>
  <c r="L93" i="3"/>
  <c r="L95" i="3"/>
  <c r="L96" i="3"/>
  <c r="K93" i="3"/>
  <c r="K95" i="3"/>
  <c r="K96" i="3"/>
  <c r="L80" i="3"/>
  <c r="M38" i="50"/>
  <c r="M37" i="50"/>
  <c r="M35" i="50" s="1"/>
  <c r="M36" i="50"/>
  <c r="M26" i="50"/>
  <c r="M27" i="50"/>
  <c r="M28" i="50"/>
  <c r="M29" i="50"/>
  <c r="M30" i="50"/>
  <c r="M31" i="50"/>
  <c r="M32" i="50"/>
  <c r="M33" i="50"/>
  <c r="M24" i="50"/>
  <c r="M20" i="50"/>
  <c r="M19" i="50"/>
  <c r="M15" i="50"/>
  <c r="M7" i="50"/>
  <c r="M6" i="20"/>
  <c r="M9" i="20"/>
  <c r="M13" i="20"/>
  <c r="M20" i="20"/>
  <c r="M41" i="20"/>
  <c r="M42" i="20"/>
  <c r="M28" i="20"/>
  <c r="M29" i="20"/>
  <c r="M30" i="20"/>
  <c r="M31" i="20"/>
  <c r="M32" i="20"/>
  <c r="M33" i="20"/>
  <c r="M34" i="20"/>
  <c r="M35" i="20"/>
  <c r="M36" i="20"/>
  <c r="M37" i="20"/>
  <c r="M38" i="20"/>
  <c r="M21" i="20"/>
  <c r="M22" i="20"/>
  <c r="M23" i="20"/>
  <c r="M24" i="20"/>
  <c r="M25" i="20"/>
  <c r="M14" i="20"/>
  <c r="M16" i="20"/>
  <c r="M17" i="20"/>
  <c r="M18" i="20"/>
  <c r="M11" i="20"/>
  <c r="M7" i="20"/>
  <c r="M6" i="6"/>
  <c r="M7" i="6"/>
  <c r="M11" i="6"/>
  <c r="M14" i="6"/>
  <c r="M9" i="6"/>
  <c r="M9" i="7"/>
  <c r="M6" i="10"/>
  <c r="M7" i="10"/>
  <c r="M11" i="10"/>
  <c r="M15" i="10"/>
  <c r="M19" i="10"/>
  <c r="M12" i="10"/>
  <c r="M9" i="10"/>
  <c r="M8" i="10"/>
  <c r="M6" i="9"/>
  <c r="M7" i="9"/>
  <c r="M11" i="9"/>
  <c r="M18" i="9"/>
  <c r="M12" i="9"/>
  <c r="M14" i="9"/>
  <c r="M16" i="9"/>
  <c r="M9" i="9"/>
  <c r="M8" i="9"/>
  <c r="M6" i="31"/>
  <c r="M7" i="31"/>
  <c r="M11" i="31"/>
  <c r="M17" i="31"/>
  <c r="M25" i="31"/>
  <c r="M21" i="31"/>
  <c r="M22" i="31"/>
  <c r="M18" i="31"/>
  <c r="M12" i="31"/>
  <c r="M13" i="31"/>
  <c r="L277" i="3" s="1"/>
  <c r="M15" i="31"/>
  <c r="M9" i="31"/>
  <c r="M8" i="31"/>
  <c r="M6" i="32"/>
  <c r="M7" i="32"/>
  <c r="M11" i="32"/>
  <c r="M14" i="32" s="1"/>
  <c r="M15" i="32"/>
  <c r="M17" i="32" s="1"/>
  <c r="M19" i="32"/>
  <c r="M9" i="32"/>
  <c r="M8" i="32"/>
  <c r="M19" i="30"/>
  <c r="M9" i="30"/>
  <c r="M6" i="14"/>
  <c r="M7" i="14"/>
  <c r="M11" i="14"/>
  <c r="M12" i="14"/>
  <c r="M9" i="14"/>
  <c r="M8" i="14"/>
  <c r="M16" i="13"/>
  <c r="M7" i="12"/>
  <c r="M16" i="12"/>
  <c r="M28" i="12"/>
  <c r="M30" i="12"/>
  <c r="M9" i="12"/>
  <c r="M6" i="22"/>
  <c r="M7" i="22"/>
  <c r="M11" i="22"/>
  <c r="M16" i="22"/>
  <c r="M17" i="22"/>
  <c r="M9" i="22"/>
  <c r="M6" i="21"/>
  <c r="M7" i="21"/>
  <c r="M11" i="21"/>
  <c r="M15" i="21"/>
  <c r="M19" i="21"/>
  <c r="M20" i="21"/>
  <c r="M12" i="21"/>
  <c r="M13" i="21"/>
  <c r="M9" i="21"/>
  <c r="M6" i="26"/>
  <c r="M7" i="26"/>
  <c r="M11" i="26"/>
  <c r="M23" i="26"/>
  <c r="M27" i="26"/>
  <c r="M30" i="26"/>
  <c r="M28" i="26"/>
  <c r="M25" i="26"/>
  <c r="M12" i="26"/>
  <c r="M13" i="26"/>
  <c r="M14" i="26"/>
  <c r="M18" i="26"/>
  <c r="M19" i="26"/>
  <c r="M20" i="26"/>
  <c r="M21" i="26"/>
  <c r="M9" i="26"/>
  <c r="M8" i="26"/>
  <c r="M5" i="37"/>
  <c r="M5" i="36"/>
  <c r="M6" i="35"/>
  <c r="M7" i="35"/>
  <c r="M9" i="35" s="1"/>
  <c r="L485" i="54" s="1"/>
  <c r="M10" i="35"/>
  <c r="M12" i="35" s="1"/>
  <c r="M13" i="35"/>
  <c r="M15" i="35"/>
  <c r="M16" i="35"/>
  <c r="M6" i="43"/>
  <c r="M7" i="43"/>
  <c r="M9" i="43" s="1"/>
  <c r="L501" i="54" s="1"/>
  <c r="M10" i="43"/>
  <c r="M11" i="43"/>
  <c r="M12" i="43"/>
  <c r="M6" i="42"/>
  <c r="M7" i="42"/>
  <c r="M11" i="42"/>
  <c r="M12" i="42"/>
  <c r="M14" i="42"/>
  <c r="M15" i="42"/>
  <c r="M9" i="42"/>
  <c r="M8" i="42"/>
  <c r="M11" i="49"/>
  <c r="M5" i="16"/>
  <c r="M6" i="15"/>
  <c r="M7" i="15"/>
  <c r="M11" i="15"/>
  <c r="M20" i="15"/>
  <c r="M24" i="15"/>
  <c r="M25" i="15"/>
  <c r="M22" i="15"/>
  <c r="M12" i="15"/>
  <c r="M16" i="15"/>
  <c r="M17" i="15"/>
  <c r="M18" i="15"/>
  <c r="M9" i="15"/>
  <c r="M8" i="15"/>
  <c r="M36" i="1"/>
  <c r="M35" i="1"/>
  <c r="M33" i="1" s="1"/>
  <c r="M34" i="1"/>
  <c r="M25" i="1"/>
  <c r="M27" i="1"/>
  <c r="M28" i="1"/>
  <c r="M29" i="1"/>
  <c r="M30" i="1"/>
  <c r="M31" i="1"/>
  <c r="M18" i="1"/>
  <c r="M14" i="1"/>
  <c r="L19" i="10"/>
  <c r="J399" i="3"/>
  <c r="BO86" i="3"/>
  <c r="BN86" i="3"/>
  <c r="BM86" i="3"/>
  <c r="BL86" i="3"/>
  <c r="BJ86" i="3"/>
  <c r="BI86" i="3"/>
  <c r="B2" i="53"/>
  <c r="B80" i="52"/>
  <c r="B54" i="52"/>
  <c r="B28" i="52"/>
  <c r="B2" i="52"/>
  <c r="B96" i="3"/>
  <c r="B94" i="3"/>
  <c r="B93" i="3"/>
  <c r="J94" i="3"/>
  <c r="J96" i="3"/>
  <c r="I93" i="3"/>
  <c r="I95" i="3"/>
  <c r="I96" i="3"/>
  <c r="H94" i="3"/>
  <c r="H95" i="3"/>
  <c r="H96" i="3"/>
  <c r="G94" i="3"/>
  <c r="G95" i="3"/>
  <c r="G96" i="3"/>
  <c r="F94" i="3"/>
  <c r="F95" i="3"/>
  <c r="E94" i="3"/>
  <c r="E96" i="3"/>
  <c r="E97" i="3"/>
  <c r="D93" i="3"/>
  <c r="D96" i="3"/>
  <c r="D97" i="3"/>
  <c r="C96" i="3"/>
  <c r="C95" i="3"/>
  <c r="AF552" i="3"/>
  <c r="AC552" i="3"/>
  <c r="AK551" i="3"/>
  <c r="AJ551" i="3"/>
  <c r="AH551" i="3"/>
  <c r="AF551" i="3"/>
  <c r="AE551" i="3"/>
  <c r="AD551" i="3"/>
  <c r="A546" i="3"/>
  <c r="A552" i="3" s="1"/>
  <c r="AC249" i="3"/>
  <c r="AD249" i="3"/>
  <c r="AE249" i="3"/>
  <c r="AF249" i="3"/>
  <c r="AG249" i="3"/>
  <c r="AH249" i="3"/>
  <c r="AI249" i="3"/>
  <c r="AJ249" i="3"/>
  <c r="AK249" i="3"/>
  <c r="K80" i="3"/>
  <c r="L42" i="20"/>
  <c r="L41" i="20"/>
  <c r="L38" i="20"/>
  <c r="L37" i="20"/>
  <c r="L36" i="20"/>
  <c r="L35" i="20"/>
  <c r="L34" i="20"/>
  <c r="L33" i="20"/>
  <c r="L32" i="20"/>
  <c r="L31" i="20"/>
  <c r="L30" i="20"/>
  <c r="L29" i="20"/>
  <c r="L28" i="20"/>
  <c r="L25" i="20"/>
  <c r="L24" i="20"/>
  <c r="L23" i="20"/>
  <c r="L22" i="20"/>
  <c r="L21" i="20"/>
  <c r="L20" i="20"/>
  <c r="L18" i="20"/>
  <c r="L17" i="20"/>
  <c r="L16" i="20"/>
  <c r="L14" i="20"/>
  <c r="L13" i="20"/>
  <c r="L11" i="20"/>
  <c r="L9" i="20"/>
  <c r="L7" i="20"/>
  <c r="L6" i="20"/>
  <c r="L14" i="6"/>
  <c r="L11" i="6"/>
  <c r="L9" i="6"/>
  <c r="L7" i="6"/>
  <c r="L6" i="6"/>
  <c r="L9" i="7"/>
  <c r="L15" i="10"/>
  <c r="L12" i="10"/>
  <c r="L11" i="10"/>
  <c r="L9" i="10"/>
  <c r="L8" i="10"/>
  <c r="L7" i="10"/>
  <c r="L6" i="10"/>
  <c r="L18" i="9"/>
  <c r="L16" i="9"/>
  <c r="L14" i="9"/>
  <c r="L12" i="9"/>
  <c r="L11" i="9"/>
  <c r="L9" i="9"/>
  <c r="L8" i="9"/>
  <c r="L7" i="9"/>
  <c r="L6" i="9"/>
  <c r="L25" i="31"/>
  <c r="L22" i="31"/>
  <c r="L21" i="31"/>
  <c r="L18" i="31"/>
  <c r="L17" i="31"/>
  <c r="L15" i="31"/>
  <c r="L13" i="31"/>
  <c r="L12" i="31"/>
  <c r="L11" i="31"/>
  <c r="L9" i="31"/>
  <c r="L8" i="31"/>
  <c r="L7" i="31"/>
  <c r="L6" i="31"/>
  <c r="L19" i="32"/>
  <c r="L20" i="32" s="1"/>
  <c r="L15" i="32"/>
  <c r="L11" i="32"/>
  <c r="L9" i="32"/>
  <c r="L8" i="32"/>
  <c r="L7" i="32"/>
  <c r="L6" i="32"/>
  <c r="L8" i="30"/>
  <c r="L6" i="30"/>
  <c r="L12" i="14"/>
  <c r="L11" i="14"/>
  <c r="L9" i="14"/>
  <c r="L8" i="14"/>
  <c r="L7" i="14"/>
  <c r="L6" i="14"/>
  <c r="L28" i="12"/>
  <c r="L26" i="12"/>
  <c r="L16" i="12"/>
  <c r="L13" i="12"/>
  <c r="L17" i="22"/>
  <c r="L16" i="22"/>
  <c r="L11" i="22"/>
  <c r="L9" i="22"/>
  <c r="L7" i="22"/>
  <c r="L6" i="22"/>
  <c r="L20" i="21"/>
  <c r="L19" i="21"/>
  <c r="L15" i="21"/>
  <c r="L13" i="21"/>
  <c r="L12" i="21"/>
  <c r="L11" i="21"/>
  <c r="L9" i="21"/>
  <c r="L7" i="21"/>
  <c r="L6" i="21"/>
  <c r="L30" i="26"/>
  <c r="L28" i="26"/>
  <c r="L27" i="26"/>
  <c r="L25" i="26"/>
  <c r="L23" i="26"/>
  <c r="L21" i="26"/>
  <c r="L20" i="26"/>
  <c r="L19" i="26"/>
  <c r="L18" i="26"/>
  <c r="L14" i="26"/>
  <c r="L13" i="26"/>
  <c r="L12" i="26"/>
  <c r="L11" i="26"/>
  <c r="L9" i="26"/>
  <c r="L8" i="26"/>
  <c r="L7" i="26"/>
  <c r="L6" i="26"/>
  <c r="L5" i="37"/>
  <c r="L5" i="36"/>
  <c r="L16" i="35"/>
  <c r="L15" i="35"/>
  <c r="L13" i="35"/>
  <c r="L10" i="35"/>
  <c r="L12" i="35" s="1"/>
  <c r="L7" i="35"/>
  <c r="L9" i="35" s="1"/>
  <c r="K485" i="54" s="1"/>
  <c r="L6" i="35"/>
  <c r="L14" i="43"/>
  <c r="L12" i="43"/>
  <c r="L11" i="43"/>
  <c r="L10" i="43"/>
  <c r="L7" i="43"/>
  <c r="L9" i="43" s="1"/>
  <c r="K501" i="54" s="1"/>
  <c r="BF501" i="54" s="1"/>
  <c r="L6" i="43"/>
  <c r="L10" i="51"/>
  <c r="L15" i="42"/>
  <c r="L14" i="42"/>
  <c r="L12" i="42"/>
  <c r="L11" i="42"/>
  <c r="L9" i="42"/>
  <c r="L8" i="42"/>
  <c r="L7" i="42"/>
  <c r="L6" i="42"/>
  <c r="L7" i="49"/>
  <c r="L6" i="49"/>
  <c r="L5" i="16"/>
  <c r="L25" i="15"/>
  <c r="L24" i="15"/>
  <c r="L22" i="15"/>
  <c r="L20" i="15"/>
  <c r="L18" i="15"/>
  <c r="L17" i="15"/>
  <c r="L16" i="15"/>
  <c r="L12" i="15"/>
  <c r="L11" i="15"/>
  <c r="L9" i="15"/>
  <c r="L8" i="15"/>
  <c r="L7" i="15"/>
  <c r="L6" i="15"/>
  <c r="L38" i="50"/>
  <c r="L37" i="50"/>
  <c r="L35" i="50" s="1"/>
  <c r="L36" i="50"/>
  <c r="L26" i="50"/>
  <c r="L27" i="50"/>
  <c r="L28" i="50"/>
  <c r="L29" i="50"/>
  <c r="L30" i="50"/>
  <c r="L31" i="50"/>
  <c r="L32" i="50"/>
  <c r="L33" i="50"/>
  <c r="L24" i="50"/>
  <c r="L20" i="50"/>
  <c r="L19" i="50"/>
  <c r="L15" i="50"/>
  <c r="L7" i="50"/>
  <c r="L36" i="1"/>
  <c r="L35" i="1"/>
  <c r="L33" i="1" s="1"/>
  <c r="L34" i="1"/>
  <c r="L25" i="1"/>
  <c r="L27" i="1"/>
  <c r="L28" i="1"/>
  <c r="L29" i="1"/>
  <c r="L30" i="1"/>
  <c r="L31" i="1"/>
  <c r="L18" i="1"/>
  <c r="L14" i="1"/>
  <c r="K9" i="22"/>
  <c r="J9" i="22"/>
  <c r="I9" i="22"/>
  <c r="H9" i="22"/>
  <c r="G9" i="22"/>
  <c r="F9" i="22"/>
  <c r="E9" i="22"/>
  <c r="D9" i="22"/>
  <c r="C9" i="22"/>
  <c r="AK346" i="3"/>
  <c r="AI346" i="3"/>
  <c r="AH346" i="3"/>
  <c r="AG346" i="3"/>
  <c r="AF346" i="3"/>
  <c r="AE346" i="3"/>
  <c r="AD346" i="3"/>
  <c r="AC346" i="3"/>
  <c r="AK345" i="3"/>
  <c r="AJ345" i="3"/>
  <c r="AI345" i="3"/>
  <c r="AH345" i="3"/>
  <c r="AF345" i="3"/>
  <c r="AE345" i="3"/>
  <c r="AD345" i="3"/>
  <c r="AC345" i="3"/>
  <c r="A340" i="3"/>
  <c r="A346" i="3" s="1"/>
  <c r="C340" i="3"/>
  <c r="CO84" i="3"/>
  <c r="CN84" i="3"/>
  <c r="CM84" i="3"/>
  <c r="CL84" i="3"/>
  <c r="CK84" i="3"/>
  <c r="CJ84" i="3"/>
  <c r="CI84" i="3"/>
  <c r="CH84" i="3"/>
  <c r="CG84" i="3"/>
  <c r="H11" i="49"/>
  <c r="G11" i="49"/>
  <c r="I10" i="49"/>
  <c r="H10" i="49"/>
  <c r="J7" i="49"/>
  <c r="I7" i="49"/>
  <c r="K6" i="49"/>
  <c r="J6" i="49"/>
  <c r="C6" i="49"/>
  <c r="K12" i="14"/>
  <c r="J12" i="14"/>
  <c r="I12" i="14"/>
  <c r="H12" i="14"/>
  <c r="G12" i="14"/>
  <c r="F12" i="14"/>
  <c r="E12" i="14"/>
  <c r="D12" i="14"/>
  <c r="C12" i="14"/>
  <c r="K11" i="14"/>
  <c r="J11" i="14"/>
  <c r="I11" i="14"/>
  <c r="H11" i="14"/>
  <c r="G11" i="14"/>
  <c r="F11" i="14"/>
  <c r="E11" i="14"/>
  <c r="D11" i="14"/>
  <c r="C11" i="14"/>
  <c r="K9" i="14"/>
  <c r="J9" i="14"/>
  <c r="I9" i="14"/>
  <c r="H9" i="14"/>
  <c r="G9" i="14"/>
  <c r="F9" i="14"/>
  <c r="E9" i="14"/>
  <c r="D9" i="14"/>
  <c r="C9" i="14"/>
  <c r="K8" i="14"/>
  <c r="J8" i="14"/>
  <c r="I8" i="14"/>
  <c r="H8" i="14"/>
  <c r="G8" i="14"/>
  <c r="F8" i="14"/>
  <c r="E8" i="14"/>
  <c r="D8" i="14"/>
  <c r="C8" i="14"/>
  <c r="K7" i="14"/>
  <c r="J7" i="14"/>
  <c r="I7" i="14"/>
  <c r="H7" i="14"/>
  <c r="G7" i="14"/>
  <c r="F7" i="14"/>
  <c r="E7" i="14"/>
  <c r="D7" i="14"/>
  <c r="C7" i="14"/>
  <c r="K6" i="14"/>
  <c r="J6" i="14"/>
  <c r="I6" i="14"/>
  <c r="H6" i="14"/>
  <c r="G6" i="14"/>
  <c r="F6" i="14"/>
  <c r="E6" i="14"/>
  <c r="D6" i="14"/>
  <c r="C6" i="14"/>
  <c r="AK198" i="3"/>
  <c r="AI198" i="3"/>
  <c r="AG198" i="3"/>
  <c r="AE198" i="3"/>
  <c r="AC198" i="3"/>
  <c r="AK197" i="3"/>
  <c r="AJ197" i="3"/>
  <c r="AI197" i="3"/>
  <c r="AH197" i="3"/>
  <c r="AG197" i="3"/>
  <c r="AF197" i="3"/>
  <c r="AE197" i="3"/>
  <c r="AD197" i="3"/>
  <c r="AC197" i="3"/>
  <c r="AJ196" i="3"/>
  <c r="AI196" i="3"/>
  <c r="AH196" i="3"/>
  <c r="AG196" i="3"/>
  <c r="AF196" i="3"/>
  <c r="AE196" i="3"/>
  <c r="AD196" i="3"/>
  <c r="AC196" i="3"/>
  <c r="AK195" i="3"/>
  <c r="AJ195" i="3"/>
  <c r="AH195" i="3"/>
  <c r="AG195" i="3"/>
  <c r="AE195" i="3"/>
  <c r="AC195" i="3"/>
  <c r="A451" i="3"/>
  <c r="A463" i="3" s="1"/>
  <c r="E451" i="3"/>
  <c r="G451" i="3"/>
  <c r="H451" i="3"/>
  <c r="I451" i="3"/>
  <c r="AJ465" i="3"/>
  <c r="AH465" i="3"/>
  <c r="AF465" i="3"/>
  <c r="AD465" i="3"/>
  <c r="AK464" i="3"/>
  <c r="AJ464" i="3"/>
  <c r="AF464" i="3"/>
  <c r="AK463" i="3"/>
  <c r="AI463" i="3"/>
  <c r="AG463" i="3"/>
  <c r="AE463" i="3"/>
  <c r="AC463" i="3"/>
  <c r="AK462" i="3"/>
  <c r="AG462" i="3"/>
  <c r="AD462" i="3"/>
  <c r="AC462" i="3"/>
  <c r="AJ461" i="3"/>
  <c r="AH461" i="3"/>
  <c r="AG461" i="3"/>
  <c r="AF461" i="3"/>
  <c r="AD461" i="3"/>
  <c r="AK423" i="3"/>
  <c r="J415" i="3"/>
  <c r="A563" i="3"/>
  <c r="A562" i="3"/>
  <c r="A561" i="3"/>
  <c r="A571" i="3" s="1"/>
  <c r="A560" i="3"/>
  <c r="A570" i="3" s="1"/>
  <c r="A532" i="3"/>
  <c r="A518" i="3"/>
  <c r="A524" i="3" s="1"/>
  <c r="A504" i="3"/>
  <c r="A510" i="3" s="1"/>
  <c r="A488" i="3"/>
  <c r="A496" i="3" s="1"/>
  <c r="A487" i="3"/>
  <c r="A495" i="3" s="1"/>
  <c r="A473" i="3"/>
  <c r="A479" i="3" s="1"/>
  <c r="A452" i="3"/>
  <c r="A464" i="3" s="1"/>
  <c r="A450" i="3"/>
  <c r="A462" i="3" s="1"/>
  <c r="A453" i="3"/>
  <c r="A465" i="3" s="1"/>
  <c r="A434" i="3"/>
  <c r="A442" i="3" s="1"/>
  <c r="A433" i="3"/>
  <c r="A417" i="3"/>
  <c r="A425" i="3" s="1"/>
  <c r="A376" i="3"/>
  <c r="A375" i="3"/>
  <c r="A385" i="3" s="1"/>
  <c r="A374" i="3"/>
  <c r="A384" i="3" s="1"/>
  <c r="A356" i="3"/>
  <c r="A355" i="3"/>
  <c r="A365" i="3" s="1"/>
  <c r="A354" i="3"/>
  <c r="A322" i="3"/>
  <c r="A321" i="3"/>
  <c r="A331" i="3" s="1"/>
  <c r="A320" i="3"/>
  <c r="A330" i="3" s="1"/>
  <c r="A300" i="3"/>
  <c r="A312" i="3" s="1"/>
  <c r="A299" i="3"/>
  <c r="A311" i="3" s="1"/>
  <c r="A298" i="3"/>
  <c r="A297" i="3"/>
  <c r="A279" i="3"/>
  <c r="A278" i="3"/>
  <c r="A257" i="3"/>
  <c r="A269" i="3" s="1"/>
  <c r="A256" i="3"/>
  <c r="A268" i="3" s="1"/>
  <c r="A255" i="3"/>
  <c r="A254" i="3"/>
  <c r="A266" i="3" s="1"/>
  <c r="A253" i="3"/>
  <c r="A252" i="3"/>
  <c r="A234" i="3"/>
  <c r="A233" i="3"/>
  <c r="A243" i="3" s="1"/>
  <c r="B80" i="28"/>
  <c r="AK366" i="3"/>
  <c r="AJ366" i="3"/>
  <c r="AI366" i="3"/>
  <c r="AH366" i="3"/>
  <c r="AD366" i="3"/>
  <c r="AC366" i="3"/>
  <c r="AG365" i="3"/>
  <c r="AF365" i="3"/>
  <c r="AE365" i="3"/>
  <c r="AD365" i="3"/>
  <c r="AC365" i="3"/>
  <c r="AK364" i="3"/>
  <c r="AJ364" i="3"/>
  <c r="AI364" i="3"/>
  <c r="AH364" i="3"/>
  <c r="AG364" i="3"/>
  <c r="AF364" i="3"/>
  <c r="B262" i="28"/>
  <c r="AK573" i="3"/>
  <c r="AJ573" i="3"/>
  <c r="AI573" i="3"/>
  <c r="AH573" i="3"/>
  <c r="AG573" i="3"/>
  <c r="AF573" i="3"/>
  <c r="AE573" i="3"/>
  <c r="AD573" i="3"/>
  <c r="AC573" i="3"/>
  <c r="AK572" i="3"/>
  <c r="AJ572" i="3"/>
  <c r="AI572" i="3"/>
  <c r="AG572" i="3"/>
  <c r="AF572" i="3"/>
  <c r="AE572" i="3"/>
  <c r="AC572" i="3"/>
  <c r="AJ571" i="3"/>
  <c r="AI571" i="3"/>
  <c r="AH571" i="3"/>
  <c r="AF571" i="3"/>
  <c r="AE571" i="3"/>
  <c r="AD571" i="3"/>
  <c r="AK570" i="3"/>
  <c r="AJ570" i="3"/>
  <c r="AI570" i="3"/>
  <c r="AH570" i="3"/>
  <c r="AG570" i="3"/>
  <c r="AD570" i="3"/>
  <c r="AC570" i="3"/>
  <c r="AK569" i="3"/>
  <c r="AJ569" i="3"/>
  <c r="AI569" i="3"/>
  <c r="AG569" i="3"/>
  <c r="AF569" i="3"/>
  <c r="AE569" i="3"/>
  <c r="AC569" i="3"/>
  <c r="AJ557" i="3"/>
  <c r="A572" i="3"/>
  <c r="I562" i="3"/>
  <c r="I557" i="3"/>
  <c r="I563" i="3"/>
  <c r="H563" i="3"/>
  <c r="G563" i="3"/>
  <c r="F563" i="3"/>
  <c r="E563" i="3"/>
  <c r="D563" i="3"/>
  <c r="C563" i="3"/>
  <c r="B563" i="3"/>
  <c r="G562" i="3"/>
  <c r="E562" i="3"/>
  <c r="D562" i="3"/>
  <c r="C562" i="3"/>
  <c r="I561" i="3"/>
  <c r="H561" i="3"/>
  <c r="G561" i="3"/>
  <c r="F561" i="3"/>
  <c r="E561" i="3"/>
  <c r="D561" i="3"/>
  <c r="C561" i="3"/>
  <c r="B561" i="3"/>
  <c r="I559" i="3"/>
  <c r="H559" i="3"/>
  <c r="G559" i="3"/>
  <c r="F559" i="3"/>
  <c r="E559" i="3"/>
  <c r="D559" i="3"/>
  <c r="C559" i="3"/>
  <c r="B559" i="3"/>
  <c r="K9" i="15"/>
  <c r="J9" i="15"/>
  <c r="I9" i="15"/>
  <c r="H9" i="15"/>
  <c r="G9" i="15"/>
  <c r="F9" i="15"/>
  <c r="E9" i="15"/>
  <c r="D9" i="15"/>
  <c r="C9" i="15"/>
  <c r="K8" i="15"/>
  <c r="J8" i="15"/>
  <c r="I8" i="15"/>
  <c r="H8" i="15"/>
  <c r="G8" i="15"/>
  <c r="F8" i="15"/>
  <c r="E8" i="15"/>
  <c r="D8" i="15"/>
  <c r="C8" i="15"/>
  <c r="AK523" i="3"/>
  <c r="AJ515" i="3"/>
  <c r="AJ523" i="3"/>
  <c r="AG524" i="3"/>
  <c r="AE524" i="3"/>
  <c r="AD524" i="3"/>
  <c r="AI523" i="3"/>
  <c r="AH523" i="3"/>
  <c r="AE523" i="3"/>
  <c r="AD523" i="3"/>
  <c r="AC523" i="3"/>
  <c r="AI515" i="3"/>
  <c r="AG515" i="3"/>
  <c r="AF515" i="3"/>
  <c r="AE515" i="3"/>
  <c r="AK529" i="3"/>
  <c r="AJ529" i="3"/>
  <c r="A525" i="3"/>
  <c r="A523" i="3"/>
  <c r="AK538" i="3"/>
  <c r="AJ538" i="3"/>
  <c r="AI538" i="3"/>
  <c r="AH538" i="3"/>
  <c r="AG538" i="3"/>
  <c r="AF538" i="3"/>
  <c r="AE538" i="3"/>
  <c r="AD538" i="3"/>
  <c r="AC538" i="3"/>
  <c r="AK537" i="3"/>
  <c r="BC537" i="3" s="1"/>
  <c r="AJ537" i="3"/>
  <c r="AI537" i="3"/>
  <c r="AG537" i="3"/>
  <c r="AE537" i="3"/>
  <c r="AD537" i="3"/>
  <c r="AC537" i="3"/>
  <c r="I532" i="3"/>
  <c r="H532" i="3"/>
  <c r="E532" i="3"/>
  <c r="D532" i="3"/>
  <c r="C532" i="3"/>
  <c r="I531" i="3"/>
  <c r="H531" i="3"/>
  <c r="F531" i="3"/>
  <c r="E531" i="3"/>
  <c r="D531" i="3"/>
  <c r="B531" i="3"/>
  <c r="AJ510" i="3"/>
  <c r="AH510" i="3"/>
  <c r="AF510" i="3"/>
  <c r="AD510" i="3"/>
  <c r="AK509" i="3"/>
  <c r="AJ509" i="3"/>
  <c r="AI509" i="3"/>
  <c r="AF509" i="3"/>
  <c r="AE509" i="3"/>
  <c r="AC509" i="3"/>
  <c r="J503" i="3"/>
  <c r="H503" i="3"/>
  <c r="G503" i="3"/>
  <c r="F503" i="3"/>
  <c r="E503" i="3"/>
  <c r="D503" i="3"/>
  <c r="B503" i="3"/>
  <c r="AI496" i="3"/>
  <c r="AG496" i="3"/>
  <c r="AE496" i="3"/>
  <c r="AC496" i="3"/>
  <c r="AG495" i="3"/>
  <c r="AE495" i="3"/>
  <c r="AC495" i="3"/>
  <c r="AJ494" i="3"/>
  <c r="AI494" i="3"/>
  <c r="AH494" i="3"/>
  <c r="AD494" i="3"/>
  <c r="AC494" i="3"/>
  <c r="J487" i="3"/>
  <c r="I487" i="3"/>
  <c r="H487" i="3"/>
  <c r="G487" i="3"/>
  <c r="E487" i="3"/>
  <c r="D487" i="3"/>
  <c r="C487" i="3"/>
  <c r="B487" i="3"/>
  <c r="J486" i="3"/>
  <c r="H486" i="3"/>
  <c r="F486" i="3"/>
  <c r="D486" i="3"/>
  <c r="C486" i="3"/>
  <c r="B486" i="3"/>
  <c r="AK479" i="3"/>
  <c r="AJ479" i="3"/>
  <c r="AD479" i="3"/>
  <c r="AC479" i="3"/>
  <c r="AH478" i="3"/>
  <c r="AG478" i="3"/>
  <c r="AE478" i="3"/>
  <c r="AC478" i="3"/>
  <c r="AJ470" i="3"/>
  <c r="K21" i="26"/>
  <c r="J21" i="26"/>
  <c r="I21" i="26"/>
  <c r="H21" i="26"/>
  <c r="G21" i="26"/>
  <c r="F21" i="26"/>
  <c r="E21" i="26"/>
  <c r="D21" i="26"/>
  <c r="C21" i="26"/>
  <c r="J452" i="3"/>
  <c r="I452" i="3"/>
  <c r="H452" i="3"/>
  <c r="E452" i="3"/>
  <c r="J453" i="3"/>
  <c r="I453" i="3"/>
  <c r="F450" i="3"/>
  <c r="B450" i="3"/>
  <c r="H453" i="3"/>
  <c r="G453" i="3"/>
  <c r="D453" i="3"/>
  <c r="J449" i="3"/>
  <c r="I449" i="3"/>
  <c r="H449" i="3"/>
  <c r="F449" i="3"/>
  <c r="E449" i="3"/>
  <c r="B449" i="3"/>
  <c r="AI441" i="3"/>
  <c r="AG441" i="3"/>
  <c r="AE441" i="3"/>
  <c r="AC441" i="3"/>
  <c r="A441" i="3"/>
  <c r="H433" i="3"/>
  <c r="F433" i="3"/>
  <c r="C433" i="3"/>
  <c r="B433" i="3"/>
  <c r="I430" i="3"/>
  <c r="AK442" i="3"/>
  <c r="AI442" i="3"/>
  <c r="AG442" i="3"/>
  <c r="AE442" i="3"/>
  <c r="AD442" i="3"/>
  <c r="AC442" i="3"/>
  <c r="AI440" i="3"/>
  <c r="AH440" i="3"/>
  <c r="AG440" i="3"/>
  <c r="AE440" i="3"/>
  <c r="AC440" i="3"/>
  <c r="H434" i="3"/>
  <c r="D434" i="3"/>
  <c r="C434" i="3"/>
  <c r="G432" i="3"/>
  <c r="E432" i="3"/>
  <c r="AK425" i="3"/>
  <c r="AJ425" i="3"/>
  <c r="AI425" i="3"/>
  <c r="AH425" i="3"/>
  <c r="AG425" i="3"/>
  <c r="AF425" i="3"/>
  <c r="AE425" i="3"/>
  <c r="AD425" i="3"/>
  <c r="AC425" i="3"/>
  <c r="AJ423" i="3"/>
  <c r="AH423" i="3"/>
  <c r="AF423" i="3"/>
  <c r="AD423" i="3"/>
  <c r="H417" i="3"/>
  <c r="G417" i="3"/>
  <c r="F417" i="3"/>
  <c r="C417" i="3"/>
  <c r="B417" i="3"/>
  <c r="I415" i="3"/>
  <c r="H415" i="3"/>
  <c r="G415" i="3"/>
  <c r="F415" i="3"/>
  <c r="E415" i="3"/>
  <c r="D415" i="3"/>
  <c r="C415" i="3"/>
  <c r="B415" i="3"/>
  <c r="AJ408" i="3"/>
  <c r="AI408" i="3"/>
  <c r="AH408" i="3"/>
  <c r="AF408" i="3"/>
  <c r="AE408" i="3"/>
  <c r="AC408" i="3"/>
  <c r="AK407" i="3"/>
  <c r="AJ407" i="3"/>
  <c r="AI407" i="3"/>
  <c r="AH407" i="3"/>
  <c r="AG407" i="3"/>
  <c r="AE407" i="3"/>
  <c r="AD407" i="3"/>
  <c r="AD15" i="50"/>
  <c r="AK406" i="3"/>
  <c r="AI406" i="3"/>
  <c r="AH406" i="3"/>
  <c r="AG406" i="3"/>
  <c r="AF406" i="3"/>
  <c r="AD406" i="3"/>
  <c r="AC406" i="3"/>
  <c r="AK405" i="3"/>
  <c r="AJ405" i="3"/>
  <c r="AH405" i="3"/>
  <c r="AG405" i="3"/>
  <c r="AF405" i="3"/>
  <c r="AE405" i="3"/>
  <c r="AC405" i="3"/>
  <c r="AK404" i="3"/>
  <c r="AJ404" i="3"/>
  <c r="AI404" i="3"/>
  <c r="AG404" i="3"/>
  <c r="AF404" i="3"/>
  <c r="AE404" i="3"/>
  <c r="AD404" i="3"/>
  <c r="AC404" i="3"/>
  <c r="H399" i="3"/>
  <c r="G399" i="3"/>
  <c r="F399" i="3"/>
  <c r="E399" i="3"/>
  <c r="D399" i="3"/>
  <c r="C399" i="3"/>
  <c r="B399" i="3"/>
  <c r="I398" i="3"/>
  <c r="G398" i="3"/>
  <c r="F398" i="3"/>
  <c r="E398" i="3"/>
  <c r="D398" i="3"/>
  <c r="B398" i="3"/>
  <c r="J15" i="50"/>
  <c r="I15" i="50"/>
  <c r="H15" i="50"/>
  <c r="G15" i="50"/>
  <c r="F15" i="50"/>
  <c r="E15" i="50"/>
  <c r="D15" i="50"/>
  <c r="C15" i="50"/>
  <c r="I397" i="3"/>
  <c r="H397" i="3"/>
  <c r="E397" i="3"/>
  <c r="H396" i="3"/>
  <c r="G396" i="3"/>
  <c r="B396" i="3"/>
  <c r="I395" i="3"/>
  <c r="H395" i="3"/>
  <c r="G395" i="3"/>
  <c r="F395" i="3"/>
  <c r="E395" i="3"/>
  <c r="D395" i="3"/>
  <c r="C395" i="3"/>
  <c r="B395" i="3"/>
  <c r="A408" i="3"/>
  <c r="A407" i="3"/>
  <c r="K15" i="50"/>
  <c r="J398" i="3"/>
  <c r="AD32" i="50"/>
  <c r="K32" i="50"/>
  <c r="J32" i="50"/>
  <c r="I32" i="50"/>
  <c r="H32" i="50"/>
  <c r="G32" i="50"/>
  <c r="F32" i="50"/>
  <c r="E32" i="50"/>
  <c r="D32" i="50"/>
  <c r="C32" i="50"/>
  <c r="K14" i="51"/>
  <c r="I7" i="51"/>
  <c r="H11" i="51"/>
  <c r="G14" i="51"/>
  <c r="E7" i="51"/>
  <c r="D11" i="51"/>
  <c r="C14" i="51"/>
  <c r="J396" i="3"/>
  <c r="J395" i="3"/>
  <c r="C12" i="21"/>
  <c r="AC105" i="3"/>
  <c r="AC106" i="3"/>
  <c r="AC107" i="3"/>
  <c r="AC109" i="3"/>
  <c r="C9" i="1"/>
  <c r="C11" i="1"/>
  <c r="C17" i="1"/>
  <c r="K22" i="15"/>
  <c r="K7" i="15"/>
  <c r="K11" i="15"/>
  <c r="K12" i="15"/>
  <c r="K16" i="15"/>
  <c r="K17" i="15"/>
  <c r="K18" i="15"/>
  <c r="J22" i="15"/>
  <c r="J23" i="15" s="1"/>
  <c r="J7" i="15"/>
  <c r="I560" i="3"/>
  <c r="J11" i="15"/>
  <c r="J12" i="15"/>
  <c r="J16" i="15"/>
  <c r="J17" i="15"/>
  <c r="J18" i="15"/>
  <c r="K5" i="16"/>
  <c r="J5" i="16"/>
  <c r="AK543" i="3"/>
  <c r="AJ543" i="3"/>
  <c r="K6" i="42"/>
  <c r="K7" i="42"/>
  <c r="K11" i="42"/>
  <c r="K12" i="42"/>
  <c r="K14" i="42"/>
  <c r="K15" i="42"/>
  <c r="J6" i="42"/>
  <c r="J7" i="42"/>
  <c r="J11" i="42"/>
  <c r="J12" i="42"/>
  <c r="J14" i="42"/>
  <c r="J15" i="42"/>
  <c r="AK501" i="3"/>
  <c r="AJ501" i="3"/>
  <c r="K14" i="43"/>
  <c r="K11" i="43"/>
  <c r="J14" i="43"/>
  <c r="J11" i="43"/>
  <c r="AK484" i="3"/>
  <c r="AJ484" i="3"/>
  <c r="J484" i="3"/>
  <c r="K15" i="35"/>
  <c r="I484" i="3"/>
  <c r="J15" i="35"/>
  <c r="K5" i="36"/>
  <c r="J5" i="36"/>
  <c r="K5" i="37"/>
  <c r="J5" i="37"/>
  <c r="K13" i="26"/>
  <c r="K9" i="26"/>
  <c r="K11" i="26"/>
  <c r="J13" i="26"/>
  <c r="J9" i="26"/>
  <c r="J11" i="26"/>
  <c r="K12" i="21"/>
  <c r="J12" i="21"/>
  <c r="AJ413" i="3"/>
  <c r="K7" i="22"/>
  <c r="K6" i="22"/>
  <c r="K11" i="22"/>
  <c r="K16" i="22"/>
  <c r="I413" i="3"/>
  <c r="J17" i="22"/>
  <c r="J7" i="22"/>
  <c r="J6" i="22"/>
  <c r="J11" i="22"/>
  <c r="J16" i="22"/>
  <c r="AD23" i="15"/>
  <c r="I12" i="15"/>
  <c r="H12" i="15"/>
  <c r="G12" i="15"/>
  <c r="F12" i="15"/>
  <c r="E12" i="15"/>
  <c r="D12" i="15"/>
  <c r="C12" i="15"/>
  <c r="I11" i="15"/>
  <c r="I16" i="15"/>
  <c r="I17" i="15"/>
  <c r="I18" i="15"/>
  <c r="H11" i="15"/>
  <c r="H16" i="15"/>
  <c r="H17" i="15"/>
  <c r="H18" i="15"/>
  <c r="G11" i="15"/>
  <c r="G16" i="15"/>
  <c r="G17" i="15"/>
  <c r="G18" i="15"/>
  <c r="F11" i="15"/>
  <c r="F16" i="15"/>
  <c r="F17" i="15"/>
  <c r="F18" i="15"/>
  <c r="E11" i="15"/>
  <c r="E16" i="15"/>
  <c r="E17" i="15"/>
  <c r="E18" i="15"/>
  <c r="D11" i="15"/>
  <c r="D16" i="15"/>
  <c r="D17" i="15"/>
  <c r="D18" i="15"/>
  <c r="C11" i="15"/>
  <c r="C16" i="15"/>
  <c r="C17" i="15"/>
  <c r="C18" i="15"/>
  <c r="I7" i="15"/>
  <c r="H560" i="3"/>
  <c r="H7" i="15"/>
  <c r="G7" i="15"/>
  <c r="F560" i="3"/>
  <c r="F7" i="15"/>
  <c r="E7" i="15"/>
  <c r="D560" i="3"/>
  <c r="D7" i="15"/>
  <c r="C7" i="15"/>
  <c r="I22" i="15"/>
  <c r="I23" i="15" s="1"/>
  <c r="H22" i="15"/>
  <c r="H23" i="15" s="1"/>
  <c r="G22" i="15"/>
  <c r="G23" i="15" s="1"/>
  <c r="F22" i="15"/>
  <c r="F23" i="15" s="1"/>
  <c r="E22" i="15"/>
  <c r="E23" i="15" s="1"/>
  <c r="D22" i="15"/>
  <c r="D23" i="15" s="1"/>
  <c r="C22" i="15"/>
  <c r="C23" i="15" s="1"/>
  <c r="AI557" i="3"/>
  <c r="AH557" i="3"/>
  <c r="AG557" i="3"/>
  <c r="AF557" i="3"/>
  <c r="AE557" i="3"/>
  <c r="AD557" i="3"/>
  <c r="G557" i="3"/>
  <c r="F557" i="3"/>
  <c r="E557" i="3"/>
  <c r="C557" i="3"/>
  <c r="B557" i="3"/>
  <c r="I5" i="16"/>
  <c r="H5" i="16"/>
  <c r="G5" i="16"/>
  <c r="F5" i="16"/>
  <c r="E5" i="16"/>
  <c r="D5" i="16"/>
  <c r="C5" i="16"/>
  <c r="AI543" i="3"/>
  <c r="AH543" i="3"/>
  <c r="AG543" i="3"/>
  <c r="AE543" i="3"/>
  <c r="AD543" i="3"/>
  <c r="AC543" i="3"/>
  <c r="I11" i="42"/>
  <c r="H11" i="42"/>
  <c r="G11" i="42"/>
  <c r="F11" i="42"/>
  <c r="E11" i="42"/>
  <c r="D11" i="42"/>
  <c r="C11" i="42"/>
  <c r="I6" i="42"/>
  <c r="I7" i="42"/>
  <c r="I12" i="42"/>
  <c r="I14" i="42"/>
  <c r="I15" i="42"/>
  <c r="H6" i="42"/>
  <c r="H7" i="42"/>
  <c r="H12" i="42"/>
  <c r="H14" i="42"/>
  <c r="H15" i="42"/>
  <c r="G6" i="42"/>
  <c r="G7" i="42"/>
  <c r="G12" i="42"/>
  <c r="G14" i="42"/>
  <c r="G15" i="42"/>
  <c r="F6" i="42"/>
  <c r="F7" i="42"/>
  <c r="F12" i="42"/>
  <c r="F14" i="42"/>
  <c r="F15" i="42"/>
  <c r="E6" i="42"/>
  <c r="E7" i="42"/>
  <c r="E12" i="42"/>
  <c r="E14" i="42"/>
  <c r="E15" i="42"/>
  <c r="D6" i="42"/>
  <c r="D7" i="42"/>
  <c r="D12" i="42"/>
  <c r="D14" i="42"/>
  <c r="D15" i="42"/>
  <c r="C6" i="42"/>
  <c r="C7" i="42"/>
  <c r="C12" i="42"/>
  <c r="C14" i="42"/>
  <c r="C15" i="42"/>
  <c r="AI529" i="3"/>
  <c r="AH529" i="3"/>
  <c r="AG529" i="3"/>
  <c r="AF529" i="3"/>
  <c r="AE529" i="3"/>
  <c r="AC529" i="3"/>
  <c r="H529" i="3"/>
  <c r="G529" i="3"/>
  <c r="F529" i="3"/>
  <c r="E529" i="3"/>
  <c r="C529" i="3"/>
  <c r="I11" i="43"/>
  <c r="H11" i="43"/>
  <c r="G11" i="43"/>
  <c r="F11" i="43"/>
  <c r="E11" i="43"/>
  <c r="D11" i="43"/>
  <c r="C11" i="43"/>
  <c r="I14" i="43"/>
  <c r="H14" i="43"/>
  <c r="G14" i="43"/>
  <c r="F14" i="43"/>
  <c r="E14" i="43"/>
  <c r="D14" i="43"/>
  <c r="C14" i="43"/>
  <c r="AH501" i="3"/>
  <c r="AG501" i="3"/>
  <c r="AF501" i="3"/>
  <c r="AC501" i="3"/>
  <c r="G501" i="3"/>
  <c r="E501" i="3"/>
  <c r="B501" i="3"/>
  <c r="I15" i="35"/>
  <c r="H15" i="35"/>
  <c r="G15" i="35"/>
  <c r="F15" i="35"/>
  <c r="E15" i="35"/>
  <c r="D15" i="35"/>
  <c r="C15" i="35"/>
  <c r="AH484" i="3"/>
  <c r="AF484" i="3"/>
  <c r="AD484" i="3"/>
  <c r="G484" i="3"/>
  <c r="F484" i="3"/>
  <c r="E484" i="3"/>
  <c r="B484" i="3"/>
  <c r="I5" i="36"/>
  <c r="H5" i="36"/>
  <c r="G5" i="36"/>
  <c r="F5" i="36"/>
  <c r="E5" i="36"/>
  <c r="D5" i="36"/>
  <c r="C5" i="36"/>
  <c r="I5" i="37"/>
  <c r="H5" i="37"/>
  <c r="G5" i="37"/>
  <c r="F5" i="37"/>
  <c r="E5" i="37"/>
  <c r="D5" i="37"/>
  <c r="C5" i="37"/>
  <c r="AH470" i="3"/>
  <c r="AF470" i="3"/>
  <c r="AE470" i="3"/>
  <c r="AD470" i="3"/>
  <c r="I11" i="26"/>
  <c r="H11" i="26"/>
  <c r="G11" i="26"/>
  <c r="F11" i="26"/>
  <c r="E11" i="26"/>
  <c r="D11" i="26"/>
  <c r="C11" i="26"/>
  <c r="I9" i="26"/>
  <c r="H9" i="26"/>
  <c r="G9" i="26"/>
  <c r="F9" i="26"/>
  <c r="E9" i="26"/>
  <c r="D9" i="26"/>
  <c r="C9" i="26"/>
  <c r="I13" i="26"/>
  <c r="H13" i="26"/>
  <c r="G13" i="26"/>
  <c r="F13" i="26"/>
  <c r="E13" i="26"/>
  <c r="D13" i="26"/>
  <c r="C13" i="26"/>
  <c r="I12" i="21"/>
  <c r="H12" i="21"/>
  <c r="G12" i="21"/>
  <c r="F12" i="21"/>
  <c r="E12" i="21"/>
  <c r="D12" i="21"/>
  <c r="AI430" i="3"/>
  <c r="AE430" i="3"/>
  <c r="AD430" i="3"/>
  <c r="AC430" i="3"/>
  <c r="G430" i="3"/>
  <c r="E430" i="3"/>
  <c r="I6" i="22"/>
  <c r="I7" i="22"/>
  <c r="I11" i="22"/>
  <c r="I16" i="22"/>
  <c r="I17" i="22"/>
  <c r="H6" i="22"/>
  <c r="H7" i="22"/>
  <c r="H11" i="22"/>
  <c r="H16" i="22"/>
  <c r="H17" i="22"/>
  <c r="G6" i="22"/>
  <c r="G7" i="22"/>
  <c r="G11" i="22"/>
  <c r="G16" i="22"/>
  <c r="G17" i="22"/>
  <c r="F6" i="22"/>
  <c r="F7" i="22"/>
  <c r="F11" i="22"/>
  <c r="F16" i="22"/>
  <c r="F17" i="22"/>
  <c r="E6" i="22"/>
  <c r="E7" i="22"/>
  <c r="E16" i="22"/>
  <c r="D6" i="22"/>
  <c r="D7" i="22"/>
  <c r="D16" i="22"/>
  <c r="D17" i="22"/>
  <c r="C6" i="22"/>
  <c r="C7" i="22"/>
  <c r="C11" i="22"/>
  <c r="C16" i="22"/>
  <c r="C17" i="22"/>
  <c r="AI413" i="3"/>
  <c r="AH413" i="3"/>
  <c r="AG413" i="3"/>
  <c r="AF413" i="3"/>
  <c r="AE413" i="3"/>
  <c r="AD413" i="3"/>
  <c r="AC413" i="3"/>
  <c r="H413" i="3"/>
  <c r="G413" i="3"/>
  <c r="F413" i="3"/>
  <c r="E413" i="3"/>
  <c r="B413" i="3"/>
  <c r="AK371" i="3"/>
  <c r="AJ371" i="3"/>
  <c r="A574" i="3"/>
  <c r="A573" i="3"/>
  <c r="A569" i="3"/>
  <c r="AK351" i="3"/>
  <c r="AK337" i="3"/>
  <c r="AJ337" i="3"/>
  <c r="A553" i="3"/>
  <c r="A551" i="3"/>
  <c r="AK317" i="3"/>
  <c r="A539" i="3"/>
  <c r="A538" i="3"/>
  <c r="A537" i="3"/>
  <c r="AK294" i="3"/>
  <c r="AJ294" i="3"/>
  <c r="A511" i="3"/>
  <c r="A509" i="3"/>
  <c r="J294" i="3"/>
  <c r="I294" i="3"/>
  <c r="AK274" i="3"/>
  <c r="A497" i="3"/>
  <c r="A494" i="3"/>
  <c r="AK229" i="3"/>
  <c r="A480" i="3"/>
  <c r="A478" i="3"/>
  <c r="AK183" i="3"/>
  <c r="AK163" i="3"/>
  <c r="AJ163" i="3"/>
  <c r="A466" i="3"/>
  <c r="A461" i="3"/>
  <c r="A443" i="3"/>
  <c r="A440" i="3"/>
  <c r="A426" i="3"/>
  <c r="A423" i="3"/>
  <c r="A409" i="3"/>
  <c r="A406" i="3"/>
  <c r="A405" i="3"/>
  <c r="A404" i="3"/>
  <c r="A386" i="3"/>
  <c r="AJ386" i="3"/>
  <c r="AI386" i="3"/>
  <c r="AH386" i="3"/>
  <c r="AF386" i="3"/>
  <c r="AK385" i="3"/>
  <c r="AI385" i="3"/>
  <c r="AE385" i="3"/>
  <c r="AD385" i="3"/>
  <c r="AC385" i="3"/>
  <c r="AK384" i="3"/>
  <c r="AH384" i="3"/>
  <c r="AG384" i="3"/>
  <c r="AF384" i="3"/>
  <c r="AD384" i="3"/>
  <c r="AJ383" i="3"/>
  <c r="AI383" i="3"/>
  <c r="AH383" i="3"/>
  <c r="AG383" i="3"/>
  <c r="AF383" i="3"/>
  <c r="AD383" i="3"/>
  <c r="AC383" i="3"/>
  <c r="H12" i="12"/>
  <c r="F12" i="12"/>
  <c r="I7" i="12"/>
  <c r="G7" i="12"/>
  <c r="AJ363" i="3"/>
  <c r="AI363" i="3"/>
  <c r="AE363" i="3"/>
  <c r="AD363" i="3"/>
  <c r="AC363" i="3"/>
  <c r="AK332" i="3"/>
  <c r="AJ332" i="3"/>
  <c r="AI332" i="3"/>
  <c r="AH332" i="3"/>
  <c r="AG332" i="3"/>
  <c r="AD332" i="3"/>
  <c r="AC332" i="3"/>
  <c r="AK331" i="3"/>
  <c r="AJ331" i="3"/>
  <c r="AG331" i="3"/>
  <c r="AF331" i="3"/>
  <c r="AE331" i="3"/>
  <c r="AD331" i="3"/>
  <c r="AC331" i="3"/>
  <c r="AK330" i="3"/>
  <c r="AJ330" i="3"/>
  <c r="AI330" i="3"/>
  <c r="AH330" i="3"/>
  <c r="AG330" i="3"/>
  <c r="AF330" i="3"/>
  <c r="AE330" i="3"/>
  <c r="AK329" i="3"/>
  <c r="AJ329" i="3"/>
  <c r="AI329" i="3"/>
  <c r="AH329" i="3"/>
  <c r="AF329" i="3"/>
  <c r="AE329" i="3"/>
  <c r="AD329" i="3"/>
  <c r="AC329" i="3"/>
  <c r="K14" i="30"/>
  <c r="J7" i="30"/>
  <c r="I14" i="30"/>
  <c r="H7" i="30"/>
  <c r="G14" i="30"/>
  <c r="F7" i="30"/>
  <c r="E14" i="30"/>
  <c r="D7" i="30"/>
  <c r="C14" i="30"/>
  <c r="J19" i="30"/>
  <c r="D19" i="30"/>
  <c r="K12" i="30"/>
  <c r="E12" i="30"/>
  <c r="C12" i="30"/>
  <c r="F9" i="30"/>
  <c r="D9" i="30"/>
  <c r="G8" i="30"/>
  <c r="E8" i="30"/>
  <c r="AD13" i="30"/>
  <c r="AK312" i="3"/>
  <c r="AJ312" i="3"/>
  <c r="AH312" i="3"/>
  <c r="AF312" i="3"/>
  <c r="AE312" i="3"/>
  <c r="AC312" i="3"/>
  <c r="AK311" i="3"/>
  <c r="AJ311" i="3"/>
  <c r="AI311" i="3"/>
  <c r="AH311" i="3"/>
  <c r="AG311" i="3"/>
  <c r="AF311" i="3"/>
  <c r="AD311" i="3"/>
  <c r="AC311" i="3"/>
  <c r="AI310" i="3"/>
  <c r="AH310" i="3"/>
  <c r="AG310" i="3"/>
  <c r="AE310" i="3"/>
  <c r="AD310" i="3"/>
  <c r="AC310" i="3"/>
  <c r="AK309" i="3"/>
  <c r="AJ309" i="3"/>
  <c r="AI309" i="3"/>
  <c r="AG309" i="3"/>
  <c r="AF309" i="3"/>
  <c r="AE309" i="3"/>
  <c r="AD309" i="3"/>
  <c r="AK308" i="3"/>
  <c r="AJ308" i="3"/>
  <c r="AI308" i="3"/>
  <c r="AH308" i="3"/>
  <c r="AF308" i="3"/>
  <c r="AE308" i="3"/>
  <c r="AC308" i="3"/>
  <c r="A310" i="3"/>
  <c r="I298" i="3"/>
  <c r="H298" i="3"/>
  <c r="G298" i="3"/>
  <c r="E298" i="3"/>
  <c r="D298" i="3"/>
  <c r="C298" i="3"/>
  <c r="I299" i="3"/>
  <c r="G299" i="3"/>
  <c r="F299" i="3"/>
  <c r="E299" i="3"/>
  <c r="D299" i="3"/>
  <c r="C299" i="3"/>
  <c r="B299" i="3"/>
  <c r="J297" i="3"/>
  <c r="I297" i="3"/>
  <c r="H297" i="3"/>
  <c r="G297" i="3"/>
  <c r="F297" i="3"/>
  <c r="E297" i="3"/>
  <c r="D297" i="3"/>
  <c r="C297" i="3"/>
  <c r="B297" i="3"/>
  <c r="J300" i="3"/>
  <c r="I300" i="3"/>
  <c r="H300" i="3"/>
  <c r="G300" i="3"/>
  <c r="F300" i="3"/>
  <c r="E300" i="3"/>
  <c r="B300" i="3"/>
  <c r="H296" i="3"/>
  <c r="F296" i="3"/>
  <c r="E296" i="3"/>
  <c r="D296" i="3"/>
  <c r="B296" i="3"/>
  <c r="AH317" i="3"/>
  <c r="AG317" i="3"/>
  <c r="AF317" i="3"/>
  <c r="AE317" i="3"/>
  <c r="AD317" i="3"/>
  <c r="AC317" i="3"/>
  <c r="AI337" i="3"/>
  <c r="AH337" i="3"/>
  <c r="AG337" i="3"/>
  <c r="AF337" i="3"/>
  <c r="AE337" i="3"/>
  <c r="AD337" i="3"/>
  <c r="C337" i="3"/>
  <c r="AH371" i="3"/>
  <c r="AF371" i="3"/>
  <c r="AE371" i="3"/>
  <c r="AD371" i="3"/>
  <c r="AH351" i="3"/>
  <c r="AG351" i="3"/>
  <c r="AF351" i="3"/>
  <c r="AE351" i="3"/>
  <c r="AD351" i="3"/>
  <c r="AC351" i="3"/>
  <c r="AH294" i="3"/>
  <c r="AG294" i="3"/>
  <c r="AF294" i="3"/>
  <c r="AC294" i="3"/>
  <c r="G294" i="3"/>
  <c r="E294" i="3"/>
  <c r="B294" i="3"/>
  <c r="AK289" i="3"/>
  <c r="AI289" i="3"/>
  <c r="AG289" i="3"/>
  <c r="AE289" i="3"/>
  <c r="AC289" i="3"/>
  <c r="AJ288" i="3"/>
  <c r="AI288" i="3"/>
  <c r="AG288" i="3"/>
  <c r="AF288" i="3"/>
  <c r="AE288" i="3"/>
  <c r="AD288" i="3"/>
  <c r="AC288" i="3"/>
  <c r="AK286" i="3"/>
  <c r="AJ286" i="3"/>
  <c r="AI286" i="3"/>
  <c r="AH286" i="3"/>
  <c r="AG286" i="3"/>
  <c r="AF286" i="3"/>
  <c r="AE286" i="3"/>
  <c r="AC286" i="3"/>
  <c r="J278" i="3"/>
  <c r="I278" i="3"/>
  <c r="H278" i="3"/>
  <c r="G278" i="3"/>
  <c r="F278" i="3"/>
  <c r="E278" i="3"/>
  <c r="D278" i="3"/>
  <c r="H279" i="3"/>
  <c r="G279" i="3"/>
  <c r="F279" i="3"/>
  <c r="D279" i="3"/>
  <c r="B279" i="3"/>
  <c r="J276" i="3"/>
  <c r="H276" i="3"/>
  <c r="G276" i="3"/>
  <c r="F276" i="3"/>
  <c r="C6" i="31"/>
  <c r="C7" i="31"/>
  <c r="C11" i="31"/>
  <c r="C17" i="31"/>
  <c r="K6" i="31"/>
  <c r="K7" i="31"/>
  <c r="K11" i="31"/>
  <c r="K17" i="31"/>
  <c r="J6" i="31"/>
  <c r="J7" i="31"/>
  <c r="J11" i="31"/>
  <c r="J17" i="31"/>
  <c r="I6" i="31"/>
  <c r="I7" i="31"/>
  <c r="I11" i="31"/>
  <c r="I17" i="31"/>
  <c r="H6" i="31"/>
  <c r="H7" i="31"/>
  <c r="H11" i="31"/>
  <c r="H17" i="31"/>
  <c r="G6" i="31"/>
  <c r="G7" i="31"/>
  <c r="G11" i="31"/>
  <c r="G17" i="31"/>
  <c r="F6" i="31"/>
  <c r="F7" i="31"/>
  <c r="F11" i="31"/>
  <c r="F17" i="31"/>
  <c r="E7" i="31"/>
  <c r="E11" i="31"/>
  <c r="D6" i="31"/>
  <c r="D7" i="31"/>
  <c r="D11" i="31"/>
  <c r="K25" i="31"/>
  <c r="J25" i="31"/>
  <c r="I25" i="31"/>
  <c r="H25" i="31"/>
  <c r="G25" i="31"/>
  <c r="F25" i="31"/>
  <c r="E25" i="31"/>
  <c r="D25" i="31"/>
  <c r="C25" i="31"/>
  <c r="AI274" i="3"/>
  <c r="AG274" i="3"/>
  <c r="AE274" i="3"/>
  <c r="B274" i="3"/>
  <c r="AK269" i="3"/>
  <c r="BC269" i="3" s="1"/>
  <c r="AJ269" i="3"/>
  <c r="AI269" i="3"/>
  <c r="AH269" i="3"/>
  <c r="AG269" i="3"/>
  <c r="AF269" i="3"/>
  <c r="AE269" i="3"/>
  <c r="AD269" i="3"/>
  <c r="AC269" i="3"/>
  <c r="AK268" i="3"/>
  <c r="AJ268" i="3"/>
  <c r="AI268" i="3"/>
  <c r="AH268" i="3"/>
  <c r="AG268" i="3"/>
  <c r="AF268" i="3"/>
  <c r="AE268" i="3"/>
  <c r="AD268" i="3"/>
  <c r="AC268" i="3"/>
  <c r="AK267" i="3"/>
  <c r="AJ267" i="3"/>
  <c r="AI267" i="3"/>
  <c r="AH267" i="3"/>
  <c r="AF267" i="3"/>
  <c r="AE267" i="3"/>
  <c r="AD267" i="3"/>
  <c r="AC267" i="3"/>
  <c r="AJ265" i="3"/>
  <c r="AI265" i="3"/>
  <c r="AH265" i="3"/>
  <c r="AF265" i="3"/>
  <c r="AE265" i="3"/>
  <c r="AK264" i="3"/>
  <c r="AJ264" i="3"/>
  <c r="AI264" i="3"/>
  <c r="AH264" i="3"/>
  <c r="AG264" i="3"/>
  <c r="AF264" i="3"/>
  <c r="AE264" i="3"/>
  <c r="AD264" i="3"/>
  <c r="AC264" i="3"/>
  <c r="AE263" i="3"/>
  <c r="K12" i="9"/>
  <c r="J12" i="9"/>
  <c r="I12" i="9"/>
  <c r="H12" i="9"/>
  <c r="G12" i="9"/>
  <c r="F12" i="9"/>
  <c r="E12" i="9"/>
  <c r="D12" i="9"/>
  <c r="C12" i="9"/>
  <c r="AK244" i="3"/>
  <c r="AJ244" i="3"/>
  <c r="AG244" i="3"/>
  <c r="AE244" i="3"/>
  <c r="AD244" i="3"/>
  <c r="AC244" i="3"/>
  <c r="AK243" i="3"/>
  <c r="AJ243" i="3"/>
  <c r="AI243" i="3"/>
  <c r="AH243" i="3"/>
  <c r="AG243" i="3"/>
  <c r="AF243" i="3"/>
  <c r="AE243" i="3"/>
  <c r="AJ242" i="3"/>
  <c r="AI242" i="3"/>
  <c r="AH242" i="3"/>
  <c r="AE242" i="3"/>
  <c r="AD242" i="3"/>
  <c r="AC242" i="3"/>
  <c r="AH241" i="3"/>
  <c r="AG241" i="3"/>
  <c r="AF241" i="3"/>
  <c r="AE241" i="3"/>
  <c r="AC241" i="3"/>
  <c r="A232" i="3"/>
  <c r="A242" i="3" s="1"/>
  <c r="AI229" i="3"/>
  <c r="AG229" i="3"/>
  <c r="AF229" i="3"/>
  <c r="AC229" i="3"/>
  <c r="AC223" i="3"/>
  <c r="AC222" i="3"/>
  <c r="AC221" i="3"/>
  <c r="A209" i="3"/>
  <c r="A223" i="3" s="1"/>
  <c r="A210" i="3"/>
  <c r="A224" i="3" s="1"/>
  <c r="A208" i="3"/>
  <c r="A222" i="3" s="1"/>
  <c r="A206" i="3"/>
  <c r="A220" i="3" s="1"/>
  <c r="A207" i="3"/>
  <c r="A221" i="3" s="1"/>
  <c r="A187" i="3"/>
  <c r="A197" i="3" s="1"/>
  <c r="A188" i="3"/>
  <c r="A198" i="3" s="1"/>
  <c r="A186" i="3"/>
  <c r="K9" i="6"/>
  <c r="J9" i="6"/>
  <c r="I9" i="6"/>
  <c r="H9" i="6"/>
  <c r="G9" i="6"/>
  <c r="F9" i="6"/>
  <c r="E9" i="6"/>
  <c r="D9" i="6"/>
  <c r="C9" i="6"/>
  <c r="A387" i="3"/>
  <c r="A383" i="3"/>
  <c r="A367" i="3"/>
  <c r="A366" i="3"/>
  <c r="A364" i="3"/>
  <c r="A363" i="3"/>
  <c r="A347" i="3"/>
  <c r="A345" i="3"/>
  <c r="A333" i="3"/>
  <c r="A332" i="3"/>
  <c r="A329" i="3"/>
  <c r="A313" i="3"/>
  <c r="A309" i="3"/>
  <c r="A308" i="3"/>
  <c r="A290" i="3"/>
  <c r="A289" i="3"/>
  <c r="A288" i="3"/>
  <c r="A286" i="3"/>
  <c r="A270" i="3"/>
  <c r="A267" i="3"/>
  <c r="A265" i="3"/>
  <c r="A264" i="3"/>
  <c r="A263" i="3"/>
  <c r="A245" i="3"/>
  <c r="A244" i="3"/>
  <c r="A241" i="3"/>
  <c r="A225" i="3"/>
  <c r="A219" i="3"/>
  <c r="AI183" i="3"/>
  <c r="AG183" i="3"/>
  <c r="AE183" i="3"/>
  <c r="AC183" i="3"/>
  <c r="A199" i="3"/>
  <c r="A196" i="3"/>
  <c r="A195" i="3"/>
  <c r="AK177" i="3"/>
  <c r="AK178" i="3"/>
  <c r="AJ176" i="3"/>
  <c r="AJ177" i="3"/>
  <c r="AJ178" i="3"/>
  <c r="AI163" i="3"/>
  <c r="AI176" i="3"/>
  <c r="AI177" i="3"/>
  <c r="AH163" i="3"/>
  <c r="AH175" i="3"/>
  <c r="AH176" i="3"/>
  <c r="AH177" i="3"/>
  <c r="AG163" i="3"/>
  <c r="AG175" i="3"/>
  <c r="AG177" i="3"/>
  <c r="AG178" i="3"/>
  <c r="AF163" i="3"/>
  <c r="AF175" i="3"/>
  <c r="AF176" i="3"/>
  <c r="AF177" i="3"/>
  <c r="AF178" i="3"/>
  <c r="AE176" i="3"/>
  <c r="AE177" i="3"/>
  <c r="AE178" i="3"/>
  <c r="AD175" i="3"/>
  <c r="AD176" i="3"/>
  <c r="AD178" i="3"/>
  <c r="AC163" i="3"/>
  <c r="AC175" i="3"/>
  <c r="AC176" i="3"/>
  <c r="AC178" i="3"/>
  <c r="A179" i="3"/>
  <c r="A168" i="3"/>
  <c r="A178" i="3" s="1"/>
  <c r="A167" i="3"/>
  <c r="A177" i="3" s="1"/>
  <c r="A166" i="3"/>
  <c r="A176" i="3" s="1"/>
  <c r="A175" i="3"/>
  <c r="J165" i="3"/>
  <c r="J166" i="3"/>
  <c r="J168" i="3"/>
  <c r="I165" i="3"/>
  <c r="I167" i="3"/>
  <c r="I168" i="3"/>
  <c r="H165" i="3"/>
  <c r="H166" i="3"/>
  <c r="H167" i="3"/>
  <c r="H168" i="3"/>
  <c r="G165" i="3"/>
  <c r="G166" i="3"/>
  <c r="G168" i="3"/>
  <c r="F163" i="3"/>
  <c r="F165" i="3"/>
  <c r="F166" i="3"/>
  <c r="F167" i="3"/>
  <c r="F168" i="3"/>
  <c r="E165" i="3"/>
  <c r="E168" i="3"/>
  <c r="D166" i="3"/>
  <c r="D167" i="3"/>
  <c r="C165" i="3"/>
  <c r="C166" i="3"/>
  <c r="C168" i="3"/>
  <c r="B163" i="3"/>
  <c r="B165" i="3"/>
  <c r="B166" i="3"/>
  <c r="B168" i="3"/>
  <c r="A159" i="3"/>
  <c r="A146" i="3"/>
  <c r="A158" i="3" s="1"/>
  <c r="A145" i="3"/>
  <c r="A157" i="3" s="1"/>
  <c r="A144" i="3"/>
  <c r="A156" i="3" s="1"/>
  <c r="A143" i="3"/>
  <c r="A155" i="3" s="1"/>
  <c r="A142" i="3"/>
  <c r="A154" i="3" s="1"/>
  <c r="A153" i="3"/>
  <c r="A135" i="3"/>
  <c r="A122" i="3"/>
  <c r="A134" i="3" s="1"/>
  <c r="A121" i="3"/>
  <c r="A133" i="3" s="1"/>
  <c r="A120" i="3"/>
  <c r="A132" i="3" s="1"/>
  <c r="A119" i="3"/>
  <c r="A131" i="3" s="1"/>
  <c r="A118" i="3"/>
  <c r="A130" i="3" s="1"/>
  <c r="A117" i="3"/>
  <c r="A129" i="3" s="1"/>
  <c r="A128" i="3"/>
  <c r="AK105" i="3"/>
  <c r="AK107" i="3"/>
  <c r="AK108" i="3"/>
  <c r="AK109" i="3"/>
  <c r="AJ105" i="3"/>
  <c r="AJ106" i="3"/>
  <c r="AJ107" i="3"/>
  <c r="AJ109" i="3"/>
  <c r="AI105" i="3"/>
  <c r="AI106" i="3"/>
  <c r="AI107" i="3"/>
  <c r="AI108" i="3"/>
  <c r="AH106" i="3"/>
  <c r="AH107" i="3"/>
  <c r="AH109" i="3"/>
  <c r="AG105" i="3"/>
  <c r="AG106" i="3"/>
  <c r="AG107" i="3"/>
  <c r="AG109" i="3"/>
  <c r="AF105" i="3"/>
  <c r="AF106" i="3"/>
  <c r="AF107" i="3"/>
  <c r="AF109" i="3"/>
  <c r="AE105" i="3"/>
  <c r="AE106" i="3"/>
  <c r="AE107" i="3"/>
  <c r="AE109" i="3"/>
  <c r="AD109" i="3"/>
  <c r="A110" i="3"/>
  <c r="A109" i="3"/>
  <c r="A108" i="3"/>
  <c r="A107" i="3"/>
  <c r="A106" i="3"/>
  <c r="A105" i="3"/>
  <c r="A104" i="3"/>
  <c r="CO86" i="3"/>
  <c r="CO85" i="3"/>
  <c r="CL86" i="3"/>
  <c r="CI86" i="3"/>
  <c r="CH86" i="3"/>
  <c r="A86" i="3"/>
  <c r="CM85" i="3"/>
  <c r="CI85" i="3"/>
  <c r="CH85" i="3"/>
  <c r="CG85" i="3"/>
  <c r="A85" i="3"/>
  <c r="A84" i="3"/>
  <c r="AI80" i="3"/>
  <c r="AH80" i="3"/>
  <c r="AD80" i="3"/>
  <c r="F80" i="3"/>
  <c r="B80" i="3"/>
  <c r="AJ79" i="3"/>
  <c r="AH79" i="3"/>
  <c r="AF79" i="3"/>
  <c r="AJ78" i="3"/>
  <c r="AI78" i="3"/>
  <c r="AH78" i="3"/>
  <c r="AG78" i="3"/>
  <c r="AF78" i="3"/>
  <c r="AC78" i="3"/>
  <c r="B54" i="28"/>
  <c r="K21" i="20"/>
  <c r="J21" i="20"/>
  <c r="I21" i="20"/>
  <c r="H21" i="20"/>
  <c r="G21" i="20"/>
  <c r="F21" i="20"/>
  <c r="E21" i="20"/>
  <c r="D21" i="20"/>
  <c r="C21" i="20"/>
  <c r="K16" i="20"/>
  <c r="J16" i="20"/>
  <c r="I16" i="20"/>
  <c r="H16" i="20"/>
  <c r="G16" i="20"/>
  <c r="F16" i="20"/>
  <c r="E16" i="20"/>
  <c r="D16" i="20"/>
  <c r="C16" i="20"/>
  <c r="K9" i="20"/>
  <c r="K13" i="20"/>
  <c r="J6" i="20"/>
  <c r="J9" i="20"/>
  <c r="J13" i="20"/>
  <c r="J20" i="20"/>
  <c r="I6" i="20"/>
  <c r="I9" i="20"/>
  <c r="I13" i="20"/>
  <c r="I20" i="20"/>
  <c r="H6" i="20"/>
  <c r="H9" i="20"/>
  <c r="H13" i="20"/>
  <c r="H20" i="20"/>
  <c r="G6" i="20"/>
  <c r="G9" i="20"/>
  <c r="G13" i="20"/>
  <c r="G20" i="20"/>
  <c r="F6" i="20"/>
  <c r="F9" i="20"/>
  <c r="F13" i="20"/>
  <c r="F20" i="20"/>
  <c r="E6" i="20"/>
  <c r="E9" i="20"/>
  <c r="E13" i="20"/>
  <c r="E20" i="20"/>
  <c r="D9" i="20"/>
  <c r="D13" i="20"/>
  <c r="D20" i="20"/>
  <c r="C6" i="20"/>
  <c r="C9" i="20"/>
  <c r="C13" i="20"/>
  <c r="C20" i="20"/>
  <c r="K6" i="6"/>
  <c r="K7" i="6"/>
  <c r="K11" i="6"/>
  <c r="K14" i="6"/>
  <c r="J6" i="6"/>
  <c r="J7" i="6"/>
  <c r="J11" i="6"/>
  <c r="J14" i="6"/>
  <c r="I6" i="6"/>
  <c r="I7" i="6"/>
  <c r="I11" i="6"/>
  <c r="I14" i="6"/>
  <c r="H6" i="6"/>
  <c r="H7" i="6"/>
  <c r="H11" i="6"/>
  <c r="H14" i="6"/>
  <c r="G6" i="6"/>
  <c r="G7" i="6"/>
  <c r="G11" i="6"/>
  <c r="G14" i="6"/>
  <c r="F6" i="6"/>
  <c r="F7" i="6"/>
  <c r="F11" i="6"/>
  <c r="F14" i="6"/>
  <c r="E6" i="6"/>
  <c r="E7" i="6"/>
  <c r="E11" i="6"/>
  <c r="E14" i="6"/>
  <c r="D6" i="6"/>
  <c r="D7" i="6"/>
  <c r="D11" i="6"/>
  <c r="D14" i="6"/>
  <c r="C6" i="6"/>
  <c r="C7" i="6"/>
  <c r="C11" i="6"/>
  <c r="C14" i="6"/>
  <c r="K6" i="10"/>
  <c r="K7" i="10"/>
  <c r="K11" i="10"/>
  <c r="K15" i="10"/>
  <c r="J6" i="10"/>
  <c r="J7" i="10"/>
  <c r="J11" i="10"/>
  <c r="J15" i="10"/>
  <c r="I6" i="10"/>
  <c r="I7" i="10"/>
  <c r="I11" i="10"/>
  <c r="I15" i="10"/>
  <c r="H6" i="10"/>
  <c r="H7" i="10"/>
  <c r="H11" i="10"/>
  <c r="H15" i="10"/>
  <c r="G6" i="10"/>
  <c r="G7" i="10"/>
  <c r="G11" i="10"/>
  <c r="G15" i="10"/>
  <c r="F6" i="10"/>
  <c r="F7" i="10"/>
  <c r="F11" i="10"/>
  <c r="F15" i="10"/>
  <c r="E6" i="10"/>
  <c r="E7" i="10"/>
  <c r="E11" i="10"/>
  <c r="E15" i="10"/>
  <c r="D6" i="10"/>
  <c r="D7" i="10"/>
  <c r="D11" i="10"/>
  <c r="D15" i="10"/>
  <c r="C6" i="10"/>
  <c r="C7" i="10"/>
  <c r="C11" i="10"/>
  <c r="C15" i="10"/>
  <c r="K6" i="9"/>
  <c r="K7" i="9"/>
  <c r="K11" i="9"/>
  <c r="K18" i="9"/>
  <c r="J6" i="9"/>
  <c r="J7" i="9"/>
  <c r="J11" i="9"/>
  <c r="J18" i="9"/>
  <c r="I6" i="9"/>
  <c r="I7" i="9"/>
  <c r="I11" i="9"/>
  <c r="I18" i="9"/>
  <c r="H6" i="9"/>
  <c r="H7" i="9"/>
  <c r="H11" i="9"/>
  <c r="H18" i="9"/>
  <c r="G6" i="9"/>
  <c r="G7" i="9"/>
  <c r="G11" i="9"/>
  <c r="G18" i="9"/>
  <c r="F6" i="9"/>
  <c r="F7" i="9"/>
  <c r="F11" i="9"/>
  <c r="F18" i="9"/>
  <c r="E6" i="9"/>
  <c r="E7" i="9"/>
  <c r="E11" i="9"/>
  <c r="E18" i="9"/>
  <c r="D6" i="9"/>
  <c r="D7" i="9"/>
  <c r="D11" i="9"/>
  <c r="D18" i="9"/>
  <c r="C6" i="9"/>
  <c r="C7" i="9"/>
  <c r="C11" i="9"/>
  <c r="C18" i="9"/>
  <c r="K6" i="32"/>
  <c r="K7" i="32"/>
  <c r="K11" i="32"/>
  <c r="K14" i="32" s="1"/>
  <c r="K15" i="32"/>
  <c r="J6" i="32"/>
  <c r="J7" i="32"/>
  <c r="J11" i="32"/>
  <c r="J14" i="32" s="1"/>
  <c r="J15" i="32"/>
  <c r="I7" i="32"/>
  <c r="I11" i="32"/>
  <c r="I14" i="32" s="1"/>
  <c r="I15" i="32"/>
  <c r="H6" i="32"/>
  <c r="H7" i="32"/>
  <c r="H11" i="32"/>
  <c r="H14" i="32" s="1"/>
  <c r="H15" i="32"/>
  <c r="G6" i="32"/>
  <c r="G7" i="32"/>
  <c r="G11" i="32"/>
  <c r="G15" i="32"/>
  <c r="F6" i="32"/>
  <c r="F7" i="32"/>
  <c r="F11" i="32"/>
  <c r="F15" i="32"/>
  <c r="E6" i="32"/>
  <c r="E7" i="32"/>
  <c r="E15" i="32"/>
  <c r="D6" i="32"/>
  <c r="D7" i="32"/>
  <c r="D15" i="32"/>
  <c r="D17" i="32" s="1"/>
  <c r="C6" i="32"/>
  <c r="C7" i="32"/>
  <c r="C11" i="32"/>
  <c r="C15" i="32"/>
  <c r="K7" i="13"/>
  <c r="I7" i="13"/>
  <c r="G7" i="13"/>
  <c r="E7" i="13"/>
  <c r="C7" i="13"/>
  <c r="J11" i="12"/>
  <c r="I6" i="12"/>
  <c r="G6" i="12"/>
  <c r="G16" i="12"/>
  <c r="E16" i="12"/>
  <c r="D11" i="12"/>
  <c r="AD14" i="1"/>
  <c r="C14" i="1"/>
  <c r="F14" i="1"/>
  <c r="G14" i="1"/>
  <c r="H14" i="1"/>
  <c r="J14" i="1"/>
  <c r="K14" i="1"/>
  <c r="C41" i="20"/>
  <c r="D41" i="20"/>
  <c r="E41" i="20"/>
  <c r="F41" i="20"/>
  <c r="G41" i="20"/>
  <c r="H41" i="20"/>
  <c r="I41" i="20"/>
  <c r="J41" i="20"/>
  <c r="K41" i="20"/>
  <c r="C7" i="20"/>
  <c r="D7" i="20"/>
  <c r="E7" i="20"/>
  <c r="F7" i="20"/>
  <c r="F8" i="20" s="1"/>
  <c r="G7" i="20"/>
  <c r="H7" i="20"/>
  <c r="I7" i="20"/>
  <c r="J7" i="20"/>
  <c r="K7" i="20"/>
  <c r="C11" i="20"/>
  <c r="D11" i="20"/>
  <c r="E11" i="20"/>
  <c r="F11" i="20"/>
  <c r="G11" i="20"/>
  <c r="H11" i="20"/>
  <c r="I11" i="20"/>
  <c r="J11" i="20"/>
  <c r="K11" i="20"/>
  <c r="K6" i="21"/>
  <c r="K7" i="21"/>
  <c r="K11" i="21"/>
  <c r="K15" i="21"/>
  <c r="K19" i="21"/>
  <c r="K20" i="21"/>
  <c r="J6" i="21"/>
  <c r="J7" i="21"/>
  <c r="J11" i="21"/>
  <c r="J15" i="21"/>
  <c r="J19" i="21"/>
  <c r="J20" i="21"/>
  <c r="I6" i="21"/>
  <c r="I7" i="21"/>
  <c r="I11" i="21"/>
  <c r="I15" i="21"/>
  <c r="I19" i="21"/>
  <c r="I20" i="21"/>
  <c r="H6" i="21"/>
  <c r="H7" i="21"/>
  <c r="H11" i="21"/>
  <c r="H15" i="21"/>
  <c r="H19" i="21"/>
  <c r="H20" i="21"/>
  <c r="G6" i="21"/>
  <c r="G7" i="21"/>
  <c r="G11" i="21"/>
  <c r="G19" i="21"/>
  <c r="G20" i="21"/>
  <c r="F6" i="21"/>
  <c r="F7" i="21"/>
  <c r="F11" i="21"/>
  <c r="F15" i="21"/>
  <c r="F19" i="21"/>
  <c r="F20" i="21"/>
  <c r="E6" i="21"/>
  <c r="E7" i="21"/>
  <c r="E11" i="21"/>
  <c r="E19" i="21"/>
  <c r="E20" i="21"/>
  <c r="D6" i="21"/>
  <c r="D7" i="21"/>
  <c r="D11" i="21"/>
  <c r="D15" i="21"/>
  <c r="D19" i="21"/>
  <c r="D20" i="21"/>
  <c r="C6" i="21"/>
  <c r="C7" i="21"/>
  <c r="C11" i="21"/>
  <c r="C15" i="21"/>
  <c r="C19" i="21"/>
  <c r="C20" i="21"/>
  <c r="K6" i="26"/>
  <c r="K7" i="26"/>
  <c r="K23" i="26"/>
  <c r="K27" i="26"/>
  <c r="K30" i="26"/>
  <c r="J6" i="26"/>
  <c r="J7" i="26"/>
  <c r="J23" i="26"/>
  <c r="J27" i="26"/>
  <c r="J30" i="26"/>
  <c r="I6" i="26"/>
  <c r="I7" i="26"/>
  <c r="I23" i="26"/>
  <c r="I27" i="26"/>
  <c r="I30" i="26"/>
  <c r="H6" i="26"/>
  <c r="H7" i="26"/>
  <c r="H23" i="26"/>
  <c r="H27" i="26"/>
  <c r="H30" i="26"/>
  <c r="G6" i="26"/>
  <c r="G7" i="26"/>
  <c r="G23" i="26"/>
  <c r="G27" i="26"/>
  <c r="G30" i="26"/>
  <c r="F6" i="26"/>
  <c r="F7" i="26"/>
  <c r="F23" i="26"/>
  <c r="F27" i="26"/>
  <c r="F30" i="26"/>
  <c r="E6" i="26"/>
  <c r="E7" i="26"/>
  <c r="E23" i="26"/>
  <c r="E27" i="26"/>
  <c r="E30" i="26"/>
  <c r="D6" i="26"/>
  <c r="D7" i="26"/>
  <c r="D23" i="26"/>
  <c r="D27" i="26"/>
  <c r="D30" i="26"/>
  <c r="C6" i="26"/>
  <c r="C7" i="26"/>
  <c r="C23" i="26"/>
  <c r="C27" i="26"/>
  <c r="C30" i="26"/>
  <c r="K6" i="35"/>
  <c r="K7" i="35"/>
  <c r="K9" i="35" s="1"/>
  <c r="J485" i="54" s="1"/>
  <c r="K10" i="35"/>
  <c r="K12" i="35" s="1"/>
  <c r="K13" i="35"/>
  <c r="K16" i="35"/>
  <c r="J6" i="35"/>
  <c r="J7" i="35"/>
  <c r="J9" i="35" s="1"/>
  <c r="I485" i="54" s="1"/>
  <c r="J10" i="35"/>
  <c r="J12" i="35" s="1"/>
  <c r="J13" i="35"/>
  <c r="J16" i="35"/>
  <c r="I6" i="35"/>
  <c r="I7" i="35"/>
  <c r="I9" i="35" s="1"/>
  <c r="H485" i="54" s="1"/>
  <c r="I10" i="35"/>
  <c r="I12" i="35" s="1"/>
  <c r="I13" i="35"/>
  <c r="I16" i="35"/>
  <c r="H6" i="35"/>
  <c r="H7" i="35"/>
  <c r="H9" i="35" s="1"/>
  <c r="G485" i="54" s="1"/>
  <c r="H10" i="35"/>
  <c r="H12" i="35" s="1"/>
  <c r="H13" i="35"/>
  <c r="H16" i="35"/>
  <c r="G6" i="35"/>
  <c r="G7" i="35"/>
  <c r="G9" i="35" s="1"/>
  <c r="F485" i="54" s="1"/>
  <c r="G10" i="35"/>
  <c r="G12" i="35" s="1"/>
  <c r="G13" i="35"/>
  <c r="G16" i="35"/>
  <c r="F6" i="35"/>
  <c r="F7" i="35"/>
  <c r="F9" i="35" s="1"/>
  <c r="E485" i="54" s="1"/>
  <c r="F10" i="35"/>
  <c r="F12" i="35" s="1"/>
  <c r="F13" i="35"/>
  <c r="F16" i="35"/>
  <c r="E6" i="35"/>
  <c r="E7" i="35"/>
  <c r="E9" i="35" s="1"/>
  <c r="D485" i="54" s="1"/>
  <c r="E10" i="35"/>
  <c r="E12" i="35" s="1"/>
  <c r="E13" i="35"/>
  <c r="D7" i="35"/>
  <c r="D9" i="35" s="1"/>
  <c r="C485" i="54" s="1"/>
  <c r="D10" i="35"/>
  <c r="D12" i="35" s="1"/>
  <c r="D13" i="35"/>
  <c r="C6" i="35"/>
  <c r="C7" i="35"/>
  <c r="C9" i="35" s="1"/>
  <c r="B485" i="54" s="1"/>
  <c r="C10" i="35"/>
  <c r="C12" i="35" s="1"/>
  <c r="C13" i="35"/>
  <c r="C16" i="35"/>
  <c r="K6" i="43"/>
  <c r="K7" i="43"/>
  <c r="K9" i="43" s="1"/>
  <c r="J501" i="54" s="1"/>
  <c r="K10" i="43"/>
  <c r="K12" i="43"/>
  <c r="J6" i="43"/>
  <c r="J7" i="43"/>
  <c r="J9" i="43" s="1"/>
  <c r="I501" i="54" s="1"/>
  <c r="J10" i="43"/>
  <c r="J12" i="43"/>
  <c r="I6" i="43"/>
  <c r="I7" i="43"/>
  <c r="I9" i="43" s="1"/>
  <c r="H501" i="54" s="1"/>
  <c r="I10" i="43"/>
  <c r="I12" i="43"/>
  <c r="H6" i="43"/>
  <c r="H7" i="43"/>
  <c r="H9" i="43" s="1"/>
  <c r="G501" i="54" s="1"/>
  <c r="G502" i="54" s="1"/>
  <c r="H10" i="43"/>
  <c r="H12" i="43"/>
  <c r="G6" i="43"/>
  <c r="G7" i="43"/>
  <c r="G9" i="43" s="1"/>
  <c r="F501" i="54" s="1"/>
  <c r="G10" i="43"/>
  <c r="G12" i="43"/>
  <c r="F6" i="43"/>
  <c r="F7" i="43"/>
  <c r="F9" i="43" s="1"/>
  <c r="E501" i="54" s="1"/>
  <c r="F10" i="43"/>
  <c r="F12" i="43"/>
  <c r="E6" i="43"/>
  <c r="E7" i="43"/>
  <c r="E9" i="43" s="1"/>
  <c r="D501" i="54" s="1"/>
  <c r="E10" i="43"/>
  <c r="D6" i="43"/>
  <c r="D7" i="43"/>
  <c r="D9" i="43" s="1"/>
  <c r="C501" i="54" s="1"/>
  <c r="D12" i="43"/>
  <c r="C6" i="43"/>
  <c r="C7" i="43"/>
  <c r="C9" i="43" s="1"/>
  <c r="B501" i="54" s="1"/>
  <c r="C10" i="43"/>
  <c r="C12" i="43"/>
  <c r="K6" i="15"/>
  <c r="K20" i="15"/>
  <c r="K24" i="15"/>
  <c r="K25" i="15"/>
  <c r="J6" i="15"/>
  <c r="J20" i="15"/>
  <c r="J24" i="15"/>
  <c r="J25" i="15"/>
  <c r="I6" i="15"/>
  <c r="I20" i="15"/>
  <c r="I24" i="15"/>
  <c r="I25" i="15"/>
  <c r="H6" i="15"/>
  <c r="H20" i="15"/>
  <c r="H24" i="15"/>
  <c r="H25" i="15"/>
  <c r="G6" i="15"/>
  <c r="G20" i="15"/>
  <c r="G24" i="15"/>
  <c r="G25" i="15"/>
  <c r="F6" i="15"/>
  <c r="F20" i="15"/>
  <c r="F24" i="15"/>
  <c r="F25" i="15"/>
  <c r="E6" i="15"/>
  <c r="E20" i="15"/>
  <c r="E24" i="15"/>
  <c r="E25" i="15"/>
  <c r="D6" i="15"/>
  <c r="D20" i="15"/>
  <c r="D24" i="15"/>
  <c r="D25" i="15"/>
  <c r="C6" i="15"/>
  <c r="C20" i="15"/>
  <c r="C24" i="15"/>
  <c r="C25" i="15"/>
  <c r="AD38" i="50"/>
  <c r="K38" i="50"/>
  <c r="J38" i="50"/>
  <c r="I38" i="50"/>
  <c r="H38" i="50"/>
  <c r="G38" i="50"/>
  <c r="F38" i="50"/>
  <c r="E38" i="50"/>
  <c r="D38" i="50"/>
  <c r="C38" i="50"/>
  <c r="AD37" i="50"/>
  <c r="AD35" i="50" s="1"/>
  <c r="K37" i="50"/>
  <c r="K35" i="50" s="1"/>
  <c r="J37" i="50"/>
  <c r="J35" i="50" s="1"/>
  <c r="I37" i="50"/>
  <c r="I35" i="50" s="1"/>
  <c r="H37" i="50"/>
  <c r="H35" i="50" s="1"/>
  <c r="G37" i="50"/>
  <c r="G35" i="50" s="1"/>
  <c r="F37" i="50"/>
  <c r="F35" i="50" s="1"/>
  <c r="E37" i="50"/>
  <c r="E35" i="50" s="1"/>
  <c r="D37" i="50"/>
  <c r="D35" i="50" s="1"/>
  <c r="C37" i="50"/>
  <c r="C35" i="50" s="1"/>
  <c r="AD36" i="50"/>
  <c r="K36" i="50"/>
  <c r="J36" i="50"/>
  <c r="I36" i="50"/>
  <c r="H36" i="50"/>
  <c r="G36" i="50"/>
  <c r="F36" i="50"/>
  <c r="E36" i="50"/>
  <c r="D36" i="50"/>
  <c r="C36" i="50"/>
  <c r="AD33" i="50"/>
  <c r="K33" i="50"/>
  <c r="J33" i="50"/>
  <c r="I33" i="50"/>
  <c r="H33" i="50"/>
  <c r="G33" i="50"/>
  <c r="F33" i="50"/>
  <c r="E33" i="50"/>
  <c r="D33" i="50"/>
  <c r="C33" i="50"/>
  <c r="AD31" i="50"/>
  <c r="K31" i="50"/>
  <c r="J31" i="50"/>
  <c r="I31" i="50"/>
  <c r="H31" i="50"/>
  <c r="G31" i="50"/>
  <c r="F31" i="50"/>
  <c r="D31" i="50"/>
  <c r="C31" i="50"/>
  <c r="AD30" i="50"/>
  <c r="K30" i="50"/>
  <c r="J30" i="50"/>
  <c r="I30" i="50"/>
  <c r="H30" i="50"/>
  <c r="G30" i="50"/>
  <c r="F30" i="50"/>
  <c r="E30" i="50"/>
  <c r="D30" i="50"/>
  <c r="C30" i="50"/>
  <c r="AD29" i="50"/>
  <c r="K29" i="50"/>
  <c r="J29" i="50"/>
  <c r="I29" i="50"/>
  <c r="H29" i="50"/>
  <c r="G29" i="50"/>
  <c r="F29" i="50"/>
  <c r="E29" i="50"/>
  <c r="D29" i="50"/>
  <c r="C29" i="50"/>
  <c r="AD28" i="50"/>
  <c r="K28" i="50"/>
  <c r="J28" i="50"/>
  <c r="I28" i="50"/>
  <c r="H28" i="50"/>
  <c r="G28" i="50"/>
  <c r="F28" i="50"/>
  <c r="E28" i="50"/>
  <c r="D28" i="50"/>
  <c r="C28" i="50"/>
  <c r="AD27" i="50"/>
  <c r="K27" i="50"/>
  <c r="J27" i="50"/>
  <c r="I27" i="50"/>
  <c r="H27" i="50"/>
  <c r="G27" i="50"/>
  <c r="F27" i="50"/>
  <c r="E27" i="50"/>
  <c r="D27" i="50"/>
  <c r="C27" i="50"/>
  <c r="AD26" i="50"/>
  <c r="K26" i="50"/>
  <c r="J26" i="50"/>
  <c r="I26" i="50"/>
  <c r="H26" i="50"/>
  <c r="G26" i="50"/>
  <c r="F26" i="50"/>
  <c r="E26" i="50"/>
  <c r="D26" i="50"/>
  <c r="C26" i="50"/>
  <c r="AD24" i="50"/>
  <c r="K24" i="50"/>
  <c r="J24" i="50"/>
  <c r="I24" i="50"/>
  <c r="H24" i="50"/>
  <c r="G24" i="50"/>
  <c r="F24" i="50"/>
  <c r="E24" i="50"/>
  <c r="D24" i="50"/>
  <c r="C24" i="50"/>
  <c r="AD20" i="50"/>
  <c r="K20" i="50"/>
  <c r="J20" i="50"/>
  <c r="I20" i="50"/>
  <c r="H20" i="50"/>
  <c r="G20" i="50"/>
  <c r="F20" i="50"/>
  <c r="E20" i="50"/>
  <c r="D20" i="50"/>
  <c r="C20" i="50"/>
  <c r="AD19" i="50"/>
  <c r="K19" i="50"/>
  <c r="J19" i="50"/>
  <c r="I19" i="50"/>
  <c r="H19" i="50"/>
  <c r="G19" i="50"/>
  <c r="F19" i="50"/>
  <c r="E19" i="50"/>
  <c r="D19" i="50"/>
  <c r="C19" i="50"/>
  <c r="AD7" i="50"/>
  <c r="J7" i="50"/>
  <c r="I7" i="50"/>
  <c r="H7" i="50"/>
  <c r="G7" i="50"/>
  <c r="F7" i="50"/>
  <c r="C7" i="50"/>
  <c r="K42" i="20"/>
  <c r="J42" i="20"/>
  <c r="I42" i="20"/>
  <c r="H42" i="20"/>
  <c r="G42" i="20"/>
  <c r="F42" i="20"/>
  <c r="E42" i="20"/>
  <c r="D42" i="20"/>
  <c r="C42" i="20"/>
  <c r="K38" i="20"/>
  <c r="J38" i="20"/>
  <c r="I38" i="20"/>
  <c r="H38" i="20"/>
  <c r="G38" i="20"/>
  <c r="F38" i="20"/>
  <c r="E38" i="20"/>
  <c r="D38" i="20"/>
  <c r="C38" i="20"/>
  <c r="K37" i="20"/>
  <c r="J37" i="20"/>
  <c r="I37" i="20"/>
  <c r="H37" i="20"/>
  <c r="G37" i="20"/>
  <c r="F37" i="20"/>
  <c r="E37" i="20"/>
  <c r="D37" i="20"/>
  <c r="C37" i="20"/>
  <c r="K36" i="20"/>
  <c r="J36" i="20"/>
  <c r="I36" i="20"/>
  <c r="H36" i="20"/>
  <c r="G36" i="20"/>
  <c r="F36" i="20"/>
  <c r="E36" i="20"/>
  <c r="D36" i="20"/>
  <c r="C36" i="20"/>
  <c r="K35" i="20"/>
  <c r="J35" i="20"/>
  <c r="I35" i="20"/>
  <c r="H35" i="20"/>
  <c r="G35" i="20"/>
  <c r="F35" i="20"/>
  <c r="E35" i="20"/>
  <c r="D35" i="20"/>
  <c r="C35" i="20"/>
  <c r="K34" i="20"/>
  <c r="J34" i="20"/>
  <c r="I34" i="20"/>
  <c r="H34" i="20"/>
  <c r="G34" i="20"/>
  <c r="F34" i="20"/>
  <c r="E34" i="20"/>
  <c r="D34" i="20"/>
  <c r="C34" i="20"/>
  <c r="K33" i="20"/>
  <c r="J33" i="20"/>
  <c r="I33" i="20"/>
  <c r="H33" i="20"/>
  <c r="G33" i="20"/>
  <c r="F33" i="20"/>
  <c r="E33" i="20"/>
  <c r="D33" i="20"/>
  <c r="C33" i="20"/>
  <c r="K32" i="20"/>
  <c r="J32" i="20"/>
  <c r="I32" i="20"/>
  <c r="H32" i="20"/>
  <c r="G32" i="20"/>
  <c r="F32" i="20"/>
  <c r="E32" i="20"/>
  <c r="D32" i="20"/>
  <c r="C32" i="20"/>
  <c r="K31" i="20"/>
  <c r="J31" i="20"/>
  <c r="I31" i="20"/>
  <c r="H31" i="20"/>
  <c r="G31" i="20"/>
  <c r="F31" i="20"/>
  <c r="E31" i="20"/>
  <c r="D31" i="20"/>
  <c r="C31" i="20"/>
  <c r="K30" i="20"/>
  <c r="J30" i="20"/>
  <c r="I30" i="20"/>
  <c r="H30" i="20"/>
  <c r="G30" i="20"/>
  <c r="F30" i="20"/>
  <c r="E30" i="20"/>
  <c r="D30" i="20"/>
  <c r="C30" i="20"/>
  <c r="K29" i="20"/>
  <c r="J29" i="20"/>
  <c r="I29" i="20"/>
  <c r="H29" i="20"/>
  <c r="G29" i="20"/>
  <c r="F29" i="20"/>
  <c r="E29" i="20"/>
  <c r="D29" i="20"/>
  <c r="C29" i="20"/>
  <c r="K28" i="20"/>
  <c r="J28" i="20"/>
  <c r="I28" i="20"/>
  <c r="H28" i="20"/>
  <c r="G28" i="20"/>
  <c r="F28" i="20"/>
  <c r="E28" i="20"/>
  <c r="D28" i="20"/>
  <c r="C28" i="20"/>
  <c r="K25" i="20"/>
  <c r="J25" i="20"/>
  <c r="I25" i="20"/>
  <c r="H25" i="20"/>
  <c r="G25" i="20"/>
  <c r="F25" i="20"/>
  <c r="E25" i="20"/>
  <c r="D25" i="20"/>
  <c r="C25" i="20"/>
  <c r="K24" i="20"/>
  <c r="J24" i="20"/>
  <c r="I24" i="20"/>
  <c r="H24" i="20"/>
  <c r="G24" i="20"/>
  <c r="F24" i="20"/>
  <c r="E24" i="20"/>
  <c r="D24" i="20"/>
  <c r="C24" i="20"/>
  <c r="J23" i="20"/>
  <c r="I23" i="20"/>
  <c r="H23" i="20"/>
  <c r="G23" i="20"/>
  <c r="F23" i="20"/>
  <c r="E23" i="20"/>
  <c r="D23" i="20"/>
  <c r="C23" i="20"/>
  <c r="K22" i="20"/>
  <c r="J22" i="20"/>
  <c r="I22" i="20"/>
  <c r="H22" i="20"/>
  <c r="G22" i="20"/>
  <c r="F22" i="20"/>
  <c r="E22" i="20"/>
  <c r="D22" i="20"/>
  <c r="C22" i="20"/>
  <c r="K18" i="20"/>
  <c r="J18" i="20"/>
  <c r="I18" i="20"/>
  <c r="H18" i="20"/>
  <c r="G18" i="20"/>
  <c r="F18" i="20"/>
  <c r="E18" i="20"/>
  <c r="D18" i="20"/>
  <c r="C18" i="20"/>
  <c r="K17" i="20"/>
  <c r="J17" i="20"/>
  <c r="I17" i="20"/>
  <c r="H17" i="20"/>
  <c r="G17" i="20"/>
  <c r="F17" i="20"/>
  <c r="E17" i="20"/>
  <c r="D17" i="20"/>
  <c r="C17" i="20"/>
  <c r="K14" i="20"/>
  <c r="J14" i="20"/>
  <c r="I14" i="20"/>
  <c r="H14" i="20"/>
  <c r="G14" i="20"/>
  <c r="F14" i="20"/>
  <c r="E14" i="20"/>
  <c r="D14" i="20"/>
  <c r="C14" i="20"/>
  <c r="C16" i="7"/>
  <c r="K9" i="7"/>
  <c r="J9" i="7"/>
  <c r="I9" i="7"/>
  <c r="H9" i="7"/>
  <c r="G9" i="7"/>
  <c r="F9" i="7"/>
  <c r="E9" i="7"/>
  <c r="D9" i="7"/>
  <c r="C9" i="7"/>
  <c r="K19" i="10"/>
  <c r="J19" i="10"/>
  <c r="I19" i="10"/>
  <c r="H19" i="10"/>
  <c r="G19" i="10"/>
  <c r="G20" i="10" s="1"/>
  <c r="F19" i="10"/>
  <c r="E19" i="10"/>
  <c r="D19" i="10"/>
  <c r="C19" i="10"/>
  <c r="K12" i="10"/>
  <c r="J12" i="10"/>
  <c r="I12" i="10"/>
  <c r="H12" i="10"/>
  <c r="G12" i="10"/>
  <c r="F12" i="10"/>
  <c r="E12" i="10"/>
  <c r="D12" i="10"/>
  <c r="C12" i="10"/>
  <c r="K9" i="10"/>
  <c r="J9" i="10"/>
  <c r="I9" i="10"/>
  <c r="H9" i="10"/>
  <c r="G9" i="10"/>
  <c r="F9" i="10"/>
  <c r="E9" i="10"/>
  <c r="D9" i="10"/>
  <c r="C9" i="10"/>
  <c r="K8" i="10"/>
  <c r="J8" i="10"/>
  <c r="I8" i="10"/>
  <c r="H8" i="10"/>
  <c r="G8" i="10"/>
  <c r="F8" i="10"/>
  <c r="E8" i="10"/>
  <c r="D8" i="10"/>
  <c r="C8" i="10"/>
  <c r="K16" i="9"/>
  <c r="J16" i="9"/>
  <c r="I16" i="9"/>
  <c r="H16" i="9"/>
  <c r="G16" i="9"/>
  <c r="F16" i="9"/>
  <c r="E16" i="9"/>
  <c r="D16" i="9"/>
  <c r="C16" i="9"/>
  <c r="K14" i="9"/>
  <c r="J14" i="9"/>
  <c r="I14" i="9"/>
  <c r="H14" i="9"/>
  <c r="G14" i="9"/>
  <c r="F14" i="9"/>
  <c r="E14" i="9"/>
  <c r="D14" i="9"/>
  <c r="C14" i="9"/>
  <c r="K9" i="9"/>
  <c r="J9" i="9"/>
  <c r="I9" i="9"/>
  <c r="H9" i="9"/>
  <c r="G9" i="9"/>
  <c r="F9" i="9"/>
  <c r="E9" i="9"/>
  <c r="D9" i="9"/>
  <c r="C9" i="9"/>
  <c r="K8" i="9"/>
  <c r="J8" i="9"/>
  <c r="I8" i="9"/>
  <c r="H8" i="9"/>
  <c r="G8" i="9"/>
  <c r="F8" i="9"/>
  <c r="E8" i="9"/>
  <c r="D8" i="9"/>
  <c r="C8" i="9"/>
  <c r="K22" i="31"/>
  <c r="J22" i="31"/>
  <c r="I22" i="31"/>
  <c r="H22" i="31"/>
  <c r="G22" i="31"/>
  <c r="F22" i="31"/>
  <c r="E22" i="31"/>
  <c r="C22" i="31"/>
  <c r="K21" i="31"/>
  <c r="J21" i="31"/>
  <c r="I21" i="31"/>
  <c r="H21" i="31"/>
  <c r="G21" i="31"/>
  <c r="F21" i="31"/>
  <c r="E21" i="31"/>
  <c r="D21" i="31"/>
  <c r="C21" i="31"/>
  <c r="K18" i="31"/>
  <c r="J18" i="31"/>
  <c r="I18" i="31"/>
  <c r="H18" i="31"/>
  <c r="G18" i="31"/>
  <c r="F18" i="31"/>
  <c r="E18" i="31"/>
  <c r="D18" i="31"/>
  <c r="C18" i="31"/>
  <c r="K15" i="31"/>
  <c r="J15" i="31"/>
  <c r="I15" i="31"/>
  <c r="H15" i="31"/>
  <c r="G15" i="31"/>
  <c r="F15" i="31"/>
  <c r="E15" i="31"/>
  <c r="D15" i="31"/>
  <c r="C15" i="31"/>
  <c r="K13" i="31"/>
  <c r="J277" i="3" s="1"/>
  <c r="J13" i="31"/>
  <c r="I277" i="3" s="1"/>
  <c r="I13" i="31"/>
  <c r="H277" i="3" s="1"/>
  <c r="H13" i="31"/>
  <c r="G277" i="3" s="1"/>
  <c r="G13" i="31"/>
  <c r="F277" i="3" s="1"/>
  <c r="F13" i="31"/>
  <c r="E277" i="3" s="1"/>
  <c r="E13" i="31"/>
  <c r="D13" i="31"/>
  <c r="C277" i="3" s="1"/>
  <c r="C13" i="31"/>
  <c r="K12" i="31"/>
  <c r="J12" i="31"/>
  <c r="I12" i="31"/>
  <c r="H12" i="31"/>
  <c r="G12" i="31"/>
  <c r="F12" i="31"/>
  <c r="E12" i="31"/>
  <c r="D12" i="31"/>
  <c r="C12" i="31"/>
  <c r="K9" i="31"/>
  <c r="J9" i="31"/>
  <c r="I9" i="31"/>
  <c r="H9" i="31"/>
  <c r="G9" i="31"/>
  <c r="F9" i="31"/>
  <c r="E9" i="31"/>
  <c r="D9" i="31"/>
  <c r="C9" i="31"/>
  <c r="K8" i="31"/>
  <c r="J8" i="31"/>
  <c r="I8" i="31"/>
  <c r="H8" i="31"/>
  <c r="G8" i="31"/>
  <c r="F8" i="31"/>
  <c r="E8" i="31"/>
  <c r="D8" i="31"/>
  <c r="C8" i="31"/>
  <c r="K19" i="32"/>
  <c r="J19" i="32"/>
  <c r="I19" i="32"/>
  <c r="I20" i="32" s="1"/>
  <c r="H19" i="32"/>
  <c r="H20" i="32" s="1"/>
  <c r="G19" i="32"/>
  <c r="G20" i="32" s="1"/>
  <c r="F19" i="32"/>
  <c r="F20" i="32" s="1"/>
  <c r="E19" i="32"/>
  <c r="E20" i="32" s="1"/>
  <c r="C19" i="32"/>
  <c r="C20" i="32" s="1"/>
  <c r="E17" i="32"/>
  <c r="K9" i="32"/>
  <c r="J9" i="32"/>
  <c r="I9" i="32"/>
  <c r="H9" i="32"/>
  <c r="G9" i="32"/>
  <c r="F9" i="32"/>
  <c r="E9" i="32"/>
  <c r="D9" i="32"/>
  <c r="C9" i="32"/>
  <c r="K8" i="32"/>
  <c r="J8" i="32"/>
  <c r="I8" i="32"/>
  <c r="H8" i="32"/>
  <c r="G8" i="32"/>
  <c r="F8" i="32"/>
  <c r="E8" i="32"/>
  <c r="D8" i="32"/>
  <c r="C8" i="32"/>
  <c r="J13" i="13"/>
  <c r="K9" i="13"/>
  <c r="C9" i="13"/>
  <c r="F30" i="12"/>
  <c r="D30" i="12"/>
  <c r="G29" i="12"/>
  <c r="E29" i="12"/>
  <c r="H28" i="12"/>
  <c r="F28" i="12"/>
  <c r="I27" i="12"/>
  <c r="G27" i="12"/>
  <c r="J26" i="12"/>
  <c r="H26" i="12"/>
  <c r="K25" i="12"/>
  <c r="I25" i="12"/>
  <c r="C25" i="12"/>
  <c r="J24" i="12"/>
  <c r="D24" i="12"/>
  <c r="K23" i="12"/>
  <c r="E23" i="12"/>
  <c r="C23" i="12"/>
  <c r="F19" i="12"/>
  <c r="D19" i="12"/>
  <c r="G18" i="12"/>
  <c r="E18" i="12"/>
  <c r="H14" i="12"/>
  <c r="F14" i="12"/>
  <c r="I13" i="12"/>
  <c r="G13" i="12"/>
  <c r="J9" i="12"/>
  <c r="H9" i="12"/>
  <c r="K13" i="21"/>
  <c r="J13" i="21"/>
  <c r="I13" i="21"/>
  <c r="H13" i="21"/>
  <c r="G13" i="21"/>
  <c r="F13" i="21"/>
  <c r="E13" i="21"/>
  <c r="D13" i="21"/>
  <c r="C13" i="21"/>
  <c r="K9" i="21"/>
  <c r="J9" i="21"/>
  <c r="I9" i="21"/>
  <c r="H9" i="21"/>
  <c r="G9" i="21"/>
  <c r="F9" i="21"/>
  <c r="E9" i="21"/>
  <c r="D9" i="21"/>
  <c r="C9" i="21"/>
  <c r="K28" i="26"/>
  <c r="J28" i="26"/>
  <c r="I28" i="26"/>
  <c r="H28" i="26"/>
  <c r="G28" i="26"/>
  <c r="F28" i="26"/>
  <c r="E28" i="26"/>
  <c r="D28" i="26"/>
  <c r="C28" i="26"/>
  <c r="K25" i="26"/>
  <c r="J25" i="26"/>
  <c r="I25" i="26"/>
  <c r="H25" i="26"/>
  <c r="G25" i="26"/>
  <c r="G26" i="26" s="1"/>
  <c r="F25" i="26"/>
  <c r="E25" i="26"/>
  <c r="D25" i="26"/>
  <c r="C25" i="26"/>
  <c r="C26" i="26" s="1"/>
  <c r="K20" i="26"/>
  <c r="J20" i="26"/>
  <c r="I20" i="26"/>
  <c r="H20" i="26"/>
  <c r="G20" i="26"/>
  <c r="F20" i="26"/>
  <c r="E20" i="26"/>
  <c r="D20" i="26"/>
  <c r="C20" i="26"/>
  <c r="K19" i="26"/>
  <c r="J19" i="26"/>
  <c r="I19" i="26"/>
  <c r="H19" i="26"/>
  <c r="G19" i="26"/>
  <c r="F19" i="26"/>
  <c r="E19" i="26"/>
  <c r="D19" i="26"/>
  <c r="C19" i="26"/>
  <c r="K18" i="26"/>
  <c r="J18" i="26"/>
  <c r="I18" i="26"/>
  <c r="H18" i="26"/>
  <c r="G18" i="26"/>
  <c r="F18" i="26"/>
  <c r="E18" i="26"/>
  <c r="D18" i="26"/>
  <c r="C18" i="26"/>
  <c r="K14" i="26"/>
  <c r="J14" i="26"/>
  <c r="I14" i="26"/>
  <c r="H14" i="26"/>
  <c r="G14" i="26"/>
  <c r="F14" i="26"/>
  <c r="E14" i="26"/>
  <c r="D14" i="26"/>
  <c r="C14" i="26"/>
  <c r="K12" i="26"/>
  <c r="J12" i="26"/>
  <c r="I12" i="26"/>
  <c r="H12" i="26"/>
  <c r="G12" i="26"/>
  <c r="F12" i="26"/>
  <c r="E12" i="26"/>
  <c r="D12" i="26"/>
  <c r="C12" i="26"/>
  <c r="K8" i="26"/>
  <c r="J8" i="26"/>
  <c r="I8" i="26"/>
  <c r="H8" i="26"/>
  <c r="G8" i="26"/>
  <c r="F8" i="26"/>
  <c r="E8" i="26"/>
  <c r="D8" i="26"/>
  <c r="C8" i="26"/>
  <c r="K9" i="42"/>
  <c r="J9" i="42"/>
  <c r="I9" i="42"/>
  <c r="H9" i="42"/>
  <c r="G9" i="42"/>
  <c r="F9" i="42"/>
  <c r="E9" i="42"/>
  <c r="D9" i="42"/>
  <c r="C9" i="42"/>
  <c r="K8" i="42"/>
  <c r="J8" i="42"/>
  <c r="I8" i="42"/>
  <c r="H8" i="42"/>
  <c r="G8" i="42"/>
  <c r="F8" i="42"/>
  <c r="E8" i="42"/>
  <c r="D8" i="42"/>
  <c r="C8" i="42"/>
  <c r="AD36" i="1"/>
  <c r="K36" i="1"/>
  <c r="J36" i="1"/>
  <c r="I36" i="1"/>
  <c r="H36" i="1"/>
  <c r="G36" i="1"/>
  <c r="F36" i="1"/>
  <c r="E36" i="1"/>
  <c r="D36" i="1"/>
  <c r="C36" i="1"/>
  <c r="AD35" i="1"/>
  <c r="AD33" i="1" s="1"/>
  <c r="K35" i="1"/>
  <c r="K33" i="1" s="1"/>
  <c r="J35" i="1"/>
  <c r="J33" i="1" s="1"/>
  <c r="I35" i="1"/>
  <c r="I33" i="1" s="1"/>
  <c r="H35" i="1"/>
  <c r="H33" i="1" s="1"/>
  <c r="G35" i="1"/>
  <c r="G33" i="1" s="1"/>
  <c r="F35" i="1"/>
  <c r="F33" i="1" s="1"/>
  <c r="E35" i="1"/>
  <c r="D35" i="1"/>
  <c r="D33" i="1" s="1"/>
  <c r="C35" i="1"/>
  <c r="C33" i="1" s="1"/>
  <c r="AD34" i="1"/>
  <c r="K34" i="1"/>
  <c r="J34" i="1"/>
  <c r="I34" i="1"/>
  <c r="H34" i="1"/>
  <c r="G34" i="1"/>
  <c r="F34" i="1"/>
  <c r="E34" i="1"/>
  <c r="D34" i="1"/>
  <c r="C34" i="1"/>
  <c r="AD31" i="1"/>
  <c r="K31" i="1"/>
  <c r="J31" i="1"/>
  <c r="I31" i="1"/>
  <c r="H31" i="1"/>
  <c r="G31" i="1"/>
  <c r="F31" i="1"/>
  <c r="E31" i="1"/>
  <c r="D31" i="1"/>
  <c r="C31" i="1"/>
  <c r="AD30" i="1"/>
  <c r="K30" i="1"/>
  <c r="J30" i="1"/>
  <c r="I30" i="1"/>
  <c r="H30" i="1"/>
  <c r="G30" i="1"/>
  <c r="F30" i="1"/>
  <c r="E30" i="1"/>
  <c r="C30" i="1"/>
  <c r="AD29" i="1"/>
  <c r="K29" i="1"/>
  <c r="J29" i="1"/>
  <c r="I29" i="1"/>
  <c r="H29" i="1"/>
  <c r="G29" i="1"/>
  <c r="F29" i="1"/>
  <c r="E29" i="1"/>
  <c r="C29" i="1"/>
  <c r="AD28" i="1"/>
  <c r="K28" i="1"/>
  <c r="J28" i="1"/>
  <c r="I28" i="1"/>
  <c r="H28" i="1"/>
  <c r="G28" i="1"/>
  <c r="F28" i="1"/>
  <c r="E28" i="1"/>
  <c r="C28" i="1"/>
  <c r="AD27" i="1"/>
  <c r="K27" i="1"/>
  <c r="J27" i="1"/>
  <c r="I27" i="1"/>
  <c r="H27" i="1"/>
  <c r="G27" i="1"/>
  <c r="F27" i="1"/>
  <c r="E27" i="1"/>
  <c r="C27" i="1"/>
  <c r="AD25" i="1"/>
  <c r="K25" i="1"/>
  <c r="J25" i="1"/>
  <c r="I25" i="1"/>
  <c r="H25" i="1"/>
  <c r="G25" i="1"/>
  <c r="F25" i="1"/>
  <c r="E25" i="1"/>
  <c r="C25" i="1"/>
  <c r="AD18" i="1"/>
  <c r="K18" i="1"/>
  <c r="J18" i="1"/>
  <c r="I18" i="1"/>
  <c r="H18" i="1"/>
  <c r="G18" i="1"/>
  <c r="F18" i="1"/>
  <c r="E18" i="1"/>
  <c r="D18" i="1"/>
  <c r="C18" i="1"/>
  <c r="AD5" i="50"/>
  <c r="AD39" i="20"/>
  <c r="AD20" i="32"/>
  <c r="AD17" i="32"/>
  <c r="AD14" i="32"/>
  <c r="AD19" i="31"/>
  <c r="AD22" i="9"/>
  <c r="AD20" i="10"/>
  <c r="AD14" i="10"/>
  <c r="AD13" i="6"/>
  <c r="AD12" i="35"/>
  <c r="B314" i="28"/>
  <c r="AD5" i="1"/>
  <c r="B2" i="28"/>
  <c r="B28" i="28"/>
  <c r="B106" i="28"/>
  <c r="B132" i="28"/>
  <c r="B158" i="28"/>
  <c r="B184" i="28"/>
  <c r="B210" i="28"/>
  <c r="B236" i="28"/>
  <c r="B288" i="28"/>
  <c r="B340" i="28"/>
  <c r="AD195" i="3"/>
  <c r="AD308" i="3"/>
  <c r="AD286" i="3"/>
  <c r="C276" i="3"/>
  <c r="AD263" i="3"/>
  <c r="AD241" i="3"/>
  <c r="AD294" i="3"/>
  <c r="AD105" i="3"/>
  <c r="D22" i="31"/>
  <c r="D19" i="32"/>
  <c r="D29" i="1"/>
  <c r="D28" i="1"/>
  <c r="D27" i="1"/>
  <c r="D25" i="1"/>
  <c r="C5" i="55"/>
  <c r="K5" i="55"/>
  <c r="S5" i="55"/>
  <c r="AA5" i="55"/>
  <c r="G6" i="55"/>
  <c r="O6" i="55"/>
  <c r="W6" i="55"/>
  <c r="C7" i="55"/>
  <c r="K7" i="55"/>
  <c r="S7" i="55"/>
  <c r="AA7" i="55"/>
  <c r="G10" i="55"/>
  <c r="O10" i="55"/>
  <c r="W10" i="55"/>
  <c r="C11" i="55"/>
  <c r="K11" i="55"/>
  <c r="S11" i="55"/>
  <c r="AA11" i="55"/>
  <c r="G12" i="55"/>
  <c r="O12" i="55"/>
  <c r="W12" i="55"/>
  <c r="C13" i="55"/>
  <c r="K13" i="55"/>
  <c r="S13" i="55"/>
  <c r="AA13" i="55"/>
  <c r="G14" i="55"/>
  <c r="O14" i="55"/>
  <c r="W14" i="55"/>
  <c r="C8" i="55"/>
  <c r="K8" i="55"/>
  <c r="S8" i="55"/>
  <c r="AA8" i="55"/>
  <c r="E5" i="55"/>
  <c r="M5" i="55"/>
  <c r="U5" i="55"/>
  <c r="I6" i="55"/>
  <c r="Q6" i="55"/>
  <c r="Y6" i="55"/>
  <c r="E7" i="55"/>
  <c r="M7" i="55"/>
  <c r="U7" i="55"/>
  <c r="I10" i="55"/>
  <c r="Q10" i="55"/>
  <c r="Y10" i="55"/>
  <c r="E11" i="55"/>
  <c r="M11" i="55"/>
  <c r="U11" i="55"/>
  <c r="I12" i="55"/>
  <c r="Q12" i="55"/>
  <c r="Y12" i="55"/>
  <c r="E13" i="55"/>
  <c r="M13" i="55"/>
  <c r="U13" i="55"/>
  <c r="I14" i="55"/>
  <c r="Q14" i="55"/>
  <c r="Y14" i="55"/>
  <c r="E8" i="55"/>
  <c r="M8" i="55"/>
  <c r="U8" i="55"/>
  <c r="F5" i="55"/>
  <c r="N5" i="55"/>
  <c r="V5" i="55"/>
  <c r="J6" i="55"/>
  <c r="R6" i="55"/>
  <c r="Z6" i="55"/>
  <c r="F7" i="55"/>
  <c r="N7" i="55"/>
  <c r="V7" i="55"/>
  <c r="J10" i="55"/>
  <c r="R10" i="55"/>
  <c r="Z10" i="55"/>
  <c r="F11" i="55"/>
  <c r="N11" i="55"/>
  <c r="V11" i="55"/>
  <c r="J12" i="55"/>
  <c r="R12" i="55"/>
  <c r="Z12" i="55"/>
  <c r="F13" i="55"/>
  <c r="N13" i="55"/>
  <c r="V13" i="55"/>
  <c r="J14" i="55"/>
  <c r="R14" i="55"/>
  <c r="Z14" i="55"/>
  <c r="F8" i="55"/>
  <c r="N8" i="55"/>
  <c r="V8" i="55"/>
  <c r="G5" i="55"/>
  <c r="O5" i="55"/>
  <c r="W5" i="55"/>
  <c r="C6" i="55"/>
  <c r="K6" i="55"/>
  <c r="S6" i="55"/>
  <c r="AA6" i="55"/>
  <c r="AJ15" i="55"/>
  <c r="AR15" i="55"/>
  <c r="AZ15" i="55"/>
  <c r="G7" i="55"/>
  <c r="O7" i="55"/>
  <c r="W7" i="55"/>
  <c r="C10" i="55"/>
  <c r="K10" i="55"/>
  <c r="S10" i="55"/>
  <c r="AA10" i="55"/>
  <c r="G11" i="55"/>
  <c r="O11" i="55"/>
  <c r="W11" i="55"/>
  <c r="C12" i="55"/>
  <c r="K12" i="55"/>
  <c r="S12" i="55"/>
  <c r="AA12" i="55"/>
  <c r="G13" i="55"/>
  <c r="O13" i="55"/>
  <c r="W13" i="55"/>
  <c r="C14" i="55"/>
  <c r="K14" i="55"/>
  <c r="S14" i="55"/>
  <c r="AA14" i="55"/>
  <c r="G8" i="55"/>
  <c r="O8" i="55"/>
  <c r="W8" i="55"/>
  <c r="AB10" i="55"/>
  <c r="H11" i="55"/>
  <c r="P11" i="55"/>
  <c r="X11" i="55"/>
  <c r="D12" i="55"/>
  <c r="L12" i="55"/>
  <c r="T12" i="55"/>
  <c r="AB12" i="55"/>
  <c r="H13" i="55"/>
  <c r="P13" i="55"/>
  <c r="X13" i="55"/>
  <c r="D14" i="55"/>
  <c r="L14" i="55"/>
  <c r="T14" i="55"/>
  <c r="AB14" i="55"/>
  <c r="H8" i="55"/>
  <c r="P8" i="55"/>
  <c r="X8" i="55"/>
  <c r="I11" i="55"/>
  <c r="Q11" i="55"/>
  <c r="Y11" i="55"/>
  <c r="E12" i="55"/>
  <c r="M12" i="55"/>
  <c r="U12" i="55"/>
  <c r="I13" i="55"/>
  <c r="Q13" i="55"/>
  <c r="Y13" i="55"/>
  <c r="E14" i="55"/>
  <c r="M14" i="55"/>
  <c r="U14" i="55"/>
  <c r="I8" i="55"/>
  <c r="Q8" i="55"/>
  <c r="Y8" i="55"/>
  <c r="J5" i="55"/>
  <c r="R5" i="55"/>
  <c r="Z5" i="55"/>
  <c r="F6" i="55"/>
  <c r="N6" i="55"/>
  <c r="V6" i="55"/>
  <c r="J7" i="55"/>
  <c r="R7" i="55"/>
  <c r="Z7" i="55"/>
  <c r="F10" i="55"/>
  <c r="N10" i="55"/>
  <c r="V10" i="55"/>
  <c r="J11" i="55"/>
  <c r="R11" i="55"/>
  <c r="Z11" i="55"/>
  <c r="F12" i="55"/>
  <c r="N12" i="55"/>
  <c r="V12" i="55"/>
  <c r="J13" i="55"/>
  <c r="R13" i="55"/>
  <c r="Z13" i="55"/>
  <c r="F14" i="55"/>
  <c r="N14" i="55"/>
  <c r="V14" i="55"/>
  <c r="J8" i="55"/>
  <c r="R8" i="55"/>
  <c r="BC300" i="3"/>
  <c r="BF551" i="3"/>
  <c r="BF299" i="3"/>
  <c r="U17" i="32"/>
  <c r="AK25" i="50"/>
  <c r="AK23" i="50" s="1"/>
  <c r="AG12" i="35"/>
  <c r="AV19" i="15"/>
  <c r="BA13" i="30"/>
  <c r="U12" i="35"/>
  <c r="AG21" i="10"/>
  <c r="AL14" i="32"/>
  <c r="AQ21" i="32"/>
  <c r="AR13" i="30"/>
  <c r="AO21" i="10"/>
  <c r="AJ19" i="20"/>
  <c r="AN19" i="20"/>
  <c r="AR19" i="20"/>
  <c r="AM18" i="22"/>
  <c r="AG17" i="30"/>
  <c r="AL13" i="6"/>
  <c r="AI17" i="32"/>
  <c r="AE40" i="20"/>
  <c r="AE43" i="20" s="1"/>
  <c r="AI40" i="20"/>
  <c r="AI18" i="13"/>
  <c r="AO17" i="30"/>
  <c r="AT13" i="6"/>
  <c r="AM32" i="12"/>
  <c r="AQ17" i="32"/>
  <c r="AH40" i="20"/>
  <c r="AH43" i="20" s="1"/>
  <c r="AL19" i="20"/>
  <c r="AP40" i="20"/>
  <c r="AP43" i="20" s="1"/>
  <c r="AP19" i="20"/>
  <c r="AT19" i="20"/>
  <c r="AI21" i="32"/>
  <c r="AN17" i="9"/>
  <c r="BH486" i="3"/>
  <c r="BJ532" i="3"/>
  <c r="BH563" i="3"/>
  <c r="BI571" i="3"/>
  <c r="BH423" i="3"/>
  <c r="CD86" i="54"/>
  <c r="BW86" i="3"/>
  <c r="BJ569" i="3"/>
  <c r="BH366" i="3"/>
  <c r="BH384" i="3"/>
  <c r="BD163" i="54"/>
  <c r="CL86" i="54"/>
  <c r="BI363" i="3"/>
  <c r="AP18" i="21"/>
  <c r="Q163" i="54"/>
  <c r="AI163" i="54"/>
  <c r="BQ86" i="54"/>
  <c r="I18" i="21"/>
  <c r="AN163" i="54"/>
  <c r="BF175" i="54" s="1"/>
  <c r="BV86" i="54"/>
  <c r="T15" i="6"/>
  <c r="S8" i="6"/>
  <c r="R186" i="54" s="1"/>
  <c r="S12" i="6"/>
  <c r="R187" i="3" s="1"/>
  <c r="T5" i="6"/>
  <c r="S183" i="54" s="1"/>
  <c r="S10" i="6"/>
  <c r="S15" i="6"/>
  <c r="T8" i="6"/>
  <c r="S186" i="54" s="1"/>
  <c r="T12" i="6"/>
  <c r="S187" i="3" s="1"/>
  <c r="S5" i="6"/>
  <c r="R183" i="3" s="1"/>
  <c r="T10" i="6"/>
  <c r="S188" i="3" s="1"/>
  <c r="F10" i="10"/>
  <c r="E234" i="54" s="1"/>
  <c r="G10" i="10"/>
  <c r="F234" i="3" s="1"/>
  <c r="H10" i="10"/>
  <c r="G234" i="3" s="1"/>
  <c r="R5" i="10"/>
  <c r="Q229" i="54" s="1"/>
  <c r="U5" i="10"/>
  <c r="T229" i="54" s="1"/>
  <c r="AA18" i="10"/>
  <c r="Z231" i="54" s="1"/>
  <c r="AB18" i="10"/>
  <c r="AA231" i="54" s="1"/>
  <c r="K13" i="10"/>
  <c r="J232" i="3" s="1"/>
  <c r="N16" i="10"/>
  <c r="M233" i="54" s="1"/>
  <c r="C13" i="10"/>
  <c r="B232" i="3" s="1"/>
  <c r="D13" i="10"/>
  <c r="C232" i="54" s="1"/>
  <c r="H16" i="10"/>
  <c r="G233" i="3" s="1"/>
  <c r="I16" i="10"/>
  <c r="H233" i="3" s="1"/>
  <c r="J16" i="10"/>
  <c r="I233" i="54" s="1"/>
  <c r="R10" i="10"/>
  <c r="Q234" i="54" s="1"/>
  <c r="U10" i="10"/>
  <c r="AB5" i="10"/>
  <c r="AA229" i="54" s="1"/>
  <c r="L18" i="10"/>
  <c r="K231" i="3" s="1"/>
  <c r="F13" i="10"/>
  <c r="E232" i="3" s="1"/>
  <c r="G13" i="10"/>
  <c r="F232" i="54" s="1"/>
  <c r="H13" i="10"/>
  <c r="P16" i="10"/>
  <c r="Q16" i="10"/>
  <c r="R16" i="10"/>
  <c r="Q233" i="54" s="1"/>
  <c r="K5" i="10"/>
  <c r="J229" i="54" s="1"/>
  <c r="T18" i="10"/>
  <c r="S231" i="54" s="1"/>
  <c r="S13" i="10"/>
  <c r="R232" i="3" s="1"/>
  <c r="S16" i="10"/>
  <c r="T5" i="10"/>
  <c r="S229" i="54" s="1"/>
  <c r="S10" i="10"/>
  <c r="S18" i="10"/>
  <c r="R231" i="54" s="1"/>
  <c r="T13" i="10"/>
  <c r="S232" i="3" s="1"/>
  <c r="T16" i="10"/>
  <c r="S233" i="54" s="1"/>
  <c r="S5" i="10"/>
  <c r="R229" i="54" s="1"/>
  <c r="T10" i="10"/>
  <c r="S234" i="54" s="1"/>
  <c r="M16" i="10"/>
  <c r="AA5" i="10"/>
  <c r="AA10" i="10"/>
  <c r="Z234" i="3" s="1"/>
  <c r="U16" i="10"/>
  <c r="T233" i="54" s="1"/>
  <c r="Q5" i="10"/>
  <c r="P229" i="54" s="1"/>
  <c r="Q10" i="10"/>
  <c r="P234" i="3" s="1"/>
  <c r="O18" i="10"/>
  <c r="I13" i="10"/>
  <c r="H232" i="54" s="1"/>
  <c r="G16" i="10"/>
  <c r="G17" i="10" s="1"/>
  <c r="E5" i="10"/>
  <c r="D229" i="3" s="1"/>
  <c r="E10" i="10"/>
  <c r="D234" i="3" s="1"/>
  <c r="C18" i="10"/>
  <c r="B231" i="54" s="1"/>
  <c r="M18" i="10"/>
  <c r="M20" i="10" s="1"/>
  <c r="AA13" i="10"/>
  <c r="U18" i="10"/>
  <c r="U20" i="10" s="1"/>
  <c r="Q13" i="10"/>
  <c r="Q14" i="10" s="1"/>
  <c r="O16" i="10"/>
  <c r="N233" i="3" s="1"/>
  <c r="I5" i="10"/>
  <c r="H229" i="3" s="1"/>
  <c r="I10" i="10"/>
  <c r="H234" i="3" s="1"/>
  <c r="G18" i="10"/>
  <c r="F231" i="54" s="1"/>
  <c r="E13" i="10"/>
  <c r="D232" i="54" s="1"/>
  <c r="C16" i="10"/>
  <c r="B233" i="54" s="1"/>
  <c r="C10" i="10"/>
  <c r="B234" i="54" s="1"/>
  <c r="D10" i="10"/>
  <c r="C234" i="3" s="1"/>
  <c r="J5" i="10"/>
  <c r="I229" i="54" s="1"/>
  <c r="O5" i="10"/>
  <c r="N229" i="3" s="1"/>
  <c r="P5" i="10"/>
  <c r="O229" i="3" s="1"/>
  <c r="AB13" i="10"/>
  <c r="AA232" i="54" s="1"/>
  <c r="L16" i="10"/>
  <c r="K233" i="3" s="1"/>
  <c r="D21" i="9"/>
  <c r="D23" i="9"/>
  <c r="C251" i="3" s="1"/>
  <c r="F15" i="9"/>
  <c r="E256" i="3" s="1"/>
  <c r="F13" i="9"/>
  <c r="E252" i="3" s="1"/>
  <c r="H10" i="9"/>
  <c r="G257" i="54" s="1"/>
  <c r="H19" i="9"/>
  <c r="G253" i="54" s="1"/>
  <c r="J20" i="9"/>
  <c r="I254" i="54" s="1"/>
  <c r="J5" i="9"/>
  <c r="I249" i="3" s="1"/>
  <c r="P21" i="9"/>
  <c r="O255" i="54" s="1"/>
  <c r="P23" i="9"/>
  <c r="R15" i="9"/>
  <c r="Q256" i="54" s="1"/>
  <c r="R13" i="9"/>
  <c r="AB15" i="9"/>
  <c r="AA256" i="3" s="1"/>
  <c r="AB13" i="9"/>
  <c r="AA252" i="54" s="1"/>
  <c r="K10" i="9"/>
  <c r="J257" i="3" s="1"/>
  <c r="K19" i="9"/>
  <c r="L20" i="9"/>
  <c r="K254" i="54" s="1"/>
  <c r="L5" i="9"/>
  <c r="K249" i="3" s="1"/>
  <c r="N21" i="9"/>
  <c r="N23" i="9"/>
  <c r="M251" i="54" s="1"/>
  <c r="D20" i="9"/>
  <c r="C254" i="3" s="1"/>
  <c r="D5" i="9"/>
  <c r="C249" i="54" s="1"/>
  <c r="F21" i="9"/>
  <c r="F23" i="9"/>
  <c r="E251" i="54" s="1"/>
  <c r="H15" i="9"/>
  <c r="G256" i="3" s="1"/>
  <c r="H13" i="9"/>
  <c r="G252" i="3" s="1"/>
  <c r="J10" i="9"/>
  <c r="I257" i="3" s="1"/>
  <c r="J19" i="9"/>
  <c r="P20" i="9"/>
  <c r="O254" i="54" s="1"/>
  <c r="P5" i="9"/>
  <c r="O249" i="3" s="1"/>
  <c r="R21" i="9"/>
  <c r="R23" i="9"/>
  <c r="AB21" i="9"/>
  <c r="AB23" i="9"/>
  <c r="K15" i="9"/>
  <c r="J256" i="54" s="1"/>
  <c r="K13" i="9"/>
  <c r="J252" i="54" s="1"/>
  <c r="L10" i="9"/>
  <c r="K257" i="54" s="1"/>
  <c r="L19" i="9"/>
  <c r="N20" i="9"/>
  <c r="M254" i="54" s="1"/>
  <c r="T15" i="9"/>
  <c r="S5" i="9"/>
  <c r="R249" i="3" s="1"/>
  <c r="S13" i="9"/>
  <c r="R252" i="54" s="1"/>
  <c r="T10" i="9"/>
  <c r="S257" i="54" s="1"/>
  <c r="S19" i="9"/>
  <c r="R253" i="54" s="1"/>
  <c r="T23" i="9"/>
  <c r="S251" i="54" s="1"/>
  <c r="S20" i="9"/>
  <c r="T19" i="9"/>
  <c r="S15" i="9"/>
  <c r="R256" i="3" s="1"/>
  <c r="T20" i="9"/>
  <c r="S254" i="3" s="1"/>
  <c r="S10" i="9"/>
  <c r="R257" i="54" s="1"/>
  <c r="S23" i="9"/>
  <c r="R251" i="54" s="1"/>
  <c r="T21" i="9"/>
  <c r="S255" i="3" s="1"/>
  <c r="T13" i="9"/>
  <c r="S252" i="54" s="1"/>
  <c r="T5" i="9"/>
  <c r="S249" i="54" s="1"/>
  <c r="S21" i="9"/>
  <c r="D10" i="9"/>
  <c r="C257" i="54" s="1"/>
  <c r="D19" i="9"/>
  <c r="C253" i="3" s="1"/>
  <c r="F20" i="9"/>
  <c r="E254" i="54" s="1"/>
  <c r="F5" i="9"/>
  <c r="E249" i="54" s="1"/>
  <c r="H21" i="9"/>
  <c r="H23" i="9"/>
  <c r="G251" i="54" s="1"/>
  <c r="J15" i="9"/>
  <c r="J13" i="9"/>
  <c r="I252" i="54" s="1"/>
  <c r="P10" i="9"/>
  <c r="O257" i="3" s="1"/>
  <c r="P19" i="9"/>
  <c r="O253" i="3" s="1"/>
  <c r="R20" i="9"/>
  <c r="Q254" i="54" s="1"/>
  <c r="R5" i="9"/>
  <c r="Q249" i="54" s="1"/>
  <c r="AB20" i="9"/>
  <c r="AA254" i="54" s="1"/>
  <c r="AB5" i="9"/>
  <c r="AA249" i="3" s="1"/>
  <c r="K21" i="9"/>
  <c r="K23" i="9"/>
  <c r="J251" i="54" s="1"/>
  <c r="L15" i="9"/>
  <c r="L13" i="9"/>
  <c r="K252" i="3" s="1"/>
  <c r="N10" i="9"/>
  <c r="M257" i="54" s="1"/>
  <c r="N19" i="9"/>
  <c r="M253" i="54" s="1"/>
  <c r="BE306" i="54"/>
  <c r="BM326" i="54"/>
  <c r="D15" i="9"/>
  <c r="C256" i="54" s="1"/>
  <c r="D13" i="9"/>
  <c r="C252" i="3" s="1"/>
  <c r="F10" i="9"/>
  <c r="E257" i="3" s="1"/>
  <c r="F19" i="9"/>
  <c r="E253" i="3" s="1"/>
  <c r="H20" i="9"/>
  <c r="G254" i="54" s="1"/>
  <c r="H5" i="9"/>
  <c r="G249" i="54" s="1"/>
  <c r="J21" i="9"/>
  <c r="I255" i="3" s="1"/>
  <c r="J23" i="9"/>
  <c r="I251" i="3" s="1"/>
  <c r="P15" i="9"/>
  <c r="P13" i="9"/>
  <c r="O252" i="54" s="1"/>
  <c r="R10" i="9"/>
  <c r="Q257" i="54" s="1"/>
  <c r="R19" i="9"/>
  <c r="Q253" i="3" s="1"/>
  <c r="AB10" i="9"/>
  <c r="AA257" i="3" s="1"/>
  <c r="AB19" i="9"/>
  <c r="AA253" i="3" s="1"/>
  <c r="K20" i="9"/>
  <c r="J254" i="54" s="1"/>
  <c r="K5" i="9"/>
  <c r="J249" i="54" s="1"/>
  <c r="L21" i="9"/>
  <c r="K255" i="54" s="1"/>
  <c r="L23" i="9"/>
  <c r="N15" i="9"/>
  <c r="M256" i="54" s="1"/>
  <c r="N13" i="9"/>
  <c r="M252" i="3" s="1"/>
  <c r="BN297" i="54"/>
  <c r="BN277" i="54"/>
  <c r="N10" i="30"/>
  <c r="W17" i="13"/>
  <c r="V350" i="54" s="1"/>
  <c r="S10" i="30"/>
  <c r="R319" i="54" s="1"/>
  <c r="S15" i="30"/>
  <c r="R317" i="54" s="1"/>
  <c r="S5" i="30"/>
  <c r="R314" i="54" s="1"/>
  <c r="S16" i="30"/>
  <c r="S18" i="30"/>
  <c r="R319" i="3" s="1"/>
  <c r="O12" i="13"/>
  <c r="BN328" i="54"/>
  <c r="BQ327" i="54"/>
  <c r="S17" i="13"/>
  <c r="R353" i="3" s="1"/>
  <c r="Y17" i="13"/>
  <c r="X350" i="54" s="1"/>
  <c r="F10" i="13"/>
  <c r="E356" i="3" s="1"/>
  <c r="P12" i="13"/>
  <c r="O351" i="54" s="1"/>
  <c r="U17" i="13"/>
  <c r="T350" i="54" s="1"/>
  <c r="N5" i="13"/>
  <c r="M348" i="54" s="1"/>
  <c r="O8" i="13"/>
  <c r="BL328" i="54"/>
  <c r="T8" i="13"/>
  <c r="S10" i="14"/>
  <c r="R340" i="3" s="1"/>
  <c r="S5" i="14"/>
  <c r="R334" i="54" s="1"/>
  <c r="S13" i="14"/>
  <c r="R336" i="54" s="1"/>
  <c r="F8" i="12"/>
  <c r="E374" i="3" s="1"/>
  <c r="U22" i="12"/>
  <c r="T370" i="54" s="1"/>
  <c r="M22" i="12"/>
  <c r="L373" i="3" s="1"/>
  <c r="L8" i="50"/>
  <c r="L6" i="50" s="1"/>
  <c r="K390" i="54" s="1"/>
  <c r="BM413" i="54"/>
  <c r="C5" i="12"/>
  <c r="G8" i="12"/>
  <c r="Z17" i="12"/>
  <c r="Y372" i="54" s="1"/>
  <c r="K10" i="12"/>
  <c r="BM412" i="54"/>
  <c r="N13" i="14"/>
  <c r="M336" i="54" s="1"/>
  <c r="C17" i="12"/>
  <c r="B375" i="3" s="1"/>
  <c r="G22" i="12"/>
  <c r="F373" i="3" s="1"/>
  <c r="Z8" i="12"/>
  <c r="Y371" i="54" s="1"/>
  <c r="K17" i="12"/>
  <c r="S5" i="12"/>
  <c r="C8" i="12"/>
  <c r="B371" i="54" s="1"/>
  <c r="Q22" i="12"/>
  <c r="T5" i="12"/>
  <c r="S368" i="54" s="1"/>
  <c r="L5" i="12"/>
  <c r="K371" i="3" s="1"/>
  <c r="BF438" i="54"/>
  <c r="BM458" i="54"/>
  <c r="M5" i="39"/>
  <c r="L467" i="54" s="1"/>
  <c r="N502" i="54"/>
  <c r="BL502" i="54" s="1"/>
  <c r="U12" i="39"/>
  <c r="T472" i="3" s="1"/>
  <c r="T12" i="39"/>
  <c r="S469" i="54" s="1"/>
  <c r="I5" i="39"/>
  <c r="P5" i="39"/>
  <c r="O470" i="3" s="1"/>
  <c r="Q12" i="39"/>
  <c r="P469" i="54" s="1"/>
  <c r="AN522" i="54"/>
  <c r="BF522" i="54" s="1"/>
  <c r="G5" i="51"/>
  <c r="F515" i="3" s="1"/>
  <c r="BD536" i="54"/>
  <c r="S5" i="51"/>
  <c r="R512" i="54" s="1"/>
  <c r="AO536" i="54"/>
  <c r="BI536" i="54" s="1"/>
  <c r="AA10" i="42"/>
  <c r="Z529" i="54" s="1"/>
  <c r="S10" i="42"/>
  <c r="S5" i="42"/>
  <c r="R529" i="3" s="1"/>
  <c r="S13" i="42"/>
  <c r="BN570" i="54"/>
  <c r="BK568" i="54"/>
  <c r="BN567" i="54"/>
  <c r="BK567" i="54"/>
  <c r="M10" i="42"/>
  <c r="L529" i="54" s="1"/>
  <c r="BN566" i="54"/>
  <c r="BK566" i="54"/>
  <c r="T12" i="49"/>
  <c r="S542" i="54" s="1"/>
  <c r="AA21" i="15"/>
  <c r="Z556" i="54" s="1"/>
  <c r="M14" i="15"/>
  <c r="M5" i="15"/>
  <c r="S5" i="49"/>
  <c r="K10" i="15"/>
  <c r="L15" i="15"/>
  <c r="L21" i="15"/>
  <c r="K556" i="54" s="1"/>
  <c r="N10" i="15"/>
  <c r="BM557" i="54"/>
  <c r="BO566" i="54"/>
  <c r="AA13" i="15"/>
  <c r="M10" i="15"/>
  <c r="L560" i="3" s="1"/>
  <c r="AB21" i="15"/>
  <c r="AA559" i="3" s="1"/>
  <c r="K14" i="15"/>
  <c r="J559" i="54" s="1"/>
  <c r="K5" i="15"/>
  <c r="J554" i="54" s="1"/>
  <c r="L13" i="15"/>
  <c r="K558" i="54" s="1"/>
  <c r="BF558" i="54" s="1"/>
  <c r="N14" i="15"/>
  <c r="S10" i="15"/>
  <c r="R557" i="54" s="1"/>
  <c r="S5" i="15"/>
  <c r="S15" i="15"/>
  <c r="R560" i="54" s="1"/>
  <c r="S14" i="15"/>
  <c r="S21" i="15"/>
  <c r="R556" i="54" s="1"/>
  <c r="S13" i="15"/>
  <c r="R558" i="54" s="1"/>
  <c r="BK166" i="3"/>
  <c r="AS425" i="3"/>
  <c r="BP342" i="54"/>
  <c r="AU199" i="54"/>
  <c r="BP199" i="54" s="1"/>
  <c r="AA231" i="3"/>
  <c r="AB20" i="10"/>
  <c r="Z234" i="54"/>
  <c r="M254" i="3"/>
  <c r="C254" i="54"/>
  <c r="R188" i="54"/>
  <c r="R188" i="3"/>
  <c r="Y374" i="3"/>
  <c r="AA257" i="54"/>
  <c r="G252" i="54"/>
  <c r="O229" i="54"/>
  <c r="Q233" i="3"/>
  <c r="BC4" i="12" l="1"/>
  <c r="BB4" i="12"/>
  <c r="N17" i="12"/>
  <c r="M375" i="3" s="1"/>
  <c r="T10" i="12"/>
  <c r="S373" i="54" s="1"/>
  <c r="S10" i="12"/>
  <c r="R376" i="3" s="1"/>
  <c r="AB22" i="12"/>
  <c r="AA370" i="54" s="1"/>
  <c r="E8" i="12"/>
  <c r="D371" i="54" s="1"/>
  <c r="AB8" i="12"/>
  <c r="AA371" i="54" s="1"/>
  <c r="E17" i="12"/>
  <c r="AA8" i="12"/>
  <c r="Z374" i="3" s="1"/>
  <c r="D17" i="12"/>
  <c r="C375" i="3" s="1"/>
  <c r="I9" i="12"/>
  <c r="H13" i="12"/>
  <c r="G14" i="12"/>
  <c r="F18" i="12"/>
  <c r="E19" i="12"/>
  <c r="D23" i="12"/>
  <c r="C24" i="12"/>
  <c r="K24" i="12"/>
  <c r="J25" i="12"/>
  <c r="I26" i="12"/>
  <c r="H27" i="12"/>
  <c r="G28" i="12"/>
  <c r="F29" i="12"/>
  <c r="E30" i="12"/>
  <c r="D6" i="12"/>
  <c r="G11" i="12"/>
  <c r="J16" i="12"/>
  <c r="H7" i="12"/>
  <c r="G12" i="12"/>
  <c r="AJ385" i="3"/>
  <c r="AK386" i="3"/>
  <c r="AK387" i="3" s="1"/>
  <c r="BC387" i="3" s="1"/>
  <c r="L14" i="12"/>
  <c r="L27" i="12"/>
  <c r="M29" i="12"/>
  <c r="M11" i="12"/>
  <c r="N13" i="12"/>
  <c r="N26" i="12"/>
  <c r="N31" i="12" s="1"/>
  <c r="AB13" i="12"/>
  <c r="AB26" i="12"/>
  <c r="U9" i="12"/>
  <c r="O13" i="12"/>
  <c r="R14" i="12"/>
  <c r="T12" i="12"/>
  <c r="AA13" i="12"/>
  <c r="R19" i="12"/>
  <c r="Z19" i="12"/>
  <c r="O26" i="12"/>
  <c r="P26" i="12"/>
  <c r="Q26" i="12"/>
  <c r="R26" i="12"/>
  <c r="S26" i="12"/>
  <c r="T26" i="12"/>
  <c r="U26" i="12"/>
  <c r="U31" i="12" s="1"/>
  <c r="Z26" i="12"/>
  <c r="AA26" i="12"/>
  <c r="P16" i="12"/>
  <c r="R16" i="12"/>
  <c r="T16" i="12"/>
  <c r="Z16" i="12"/>
  <c r="AD32" i="12"/>
  <c r="AO371" i="3"/>
  <c r="BG385" i="3" s="1"/>
  <c r="E371" i="54"/>
  <c r="L10" i="12"/>
  <c r="K373" i="54" s="1"/>
  <c r="O8" i="12"/>
  <c r="N371" i="54" s="1"/>
  <c r="S8" i="12"/>
  <c r="R374" i="3" s="1"/>
  <c r="T22" i="12"/>
  <c r="S370" i="54" s="1"/>
  <c r="T8" i="12"/>
  <c r="S371" i="54" s="1"/>
  <c r="C10" i="12"/>
  <c r="B376" i="3" s="1"/>
  <c r="R8" i="12"/>
  <c r="Q374" i="3" s="1"/>
  <c r="C9" i="12"/>
  <c r="K9" i="12"/>
  <c r="J13" i="12"/>
  <c r="I14" i="12"/>
  <c r="H18" i="12"/>
  <c r="G19" i="12"/>
  <c r="F23" i="12"/>
  <c r="E24" i="12"/>
  <c r="E31" i="12" s="1"/>
  <c r="D25" i="12"/>
  <c r="C26" i="12"/>
  <c r="K26" i="12"/>
  <c r="J27" i="12"/>
  <c r="I28" i="12"/>
  <c r="H29" i="12"/>
  <c r="G30" i="12"/>
  <c r="E11" i="12"/>
  <c r="E15" i="12" s="1"/>
  <c r="H16" i="12"/>
  <c r="J6" i="12"/>
  <c r="J7" i="12"/>
  <c r="I12" i="12"/>
  <c r="AE386" i="3"/>
  <c r="L6" i="12"/>
  <c r="L18" i="12"/>
  <c r="L29" i="12"/>
  <c r="M14" i="12"/>
  <c r="M27" i="12"/>
  <c r="M31" i="12" s="1"/>
  <c r="M6" i="12"/>
  <c r="AM371" i="3"/>
  <c r="N19" i="12"/>
  <c r="N24" i="12"/>
  <c r="AB19" i="12"/>
  <c r="AB24" i="12"/>
  <c r="O9" i="12"/>
  <c r="W9" i="12"/>
  <c r="P14" i="12"/>
  <c r="R12" i="12"/>
  <c r="U13" i="12"/>
  <c r="O19" i="12"/>
  <c r="S19" i="12"/>
  <c r="AA19" i="12"/>
  <c r="O24" i="12"/>
  <c r="P24" i="12"/>
  <c r="Q24" i="12"/>
  <c r="R24" i="12"/>
  <c r="S24" i="12"/>
  <c r="T24" i="12"/>
  <c r="U24" i="12"/>
  <c r="Z24" i="12"/>
  <c r="Z31" i="12" s="1"/>
  <c r="AA24" i="12"/>
  <c r="P7" i="12"/>
  <c r="R7" i="12"/>
  <c r="T7" i="12"/>
  <c r="Z7" i="12"/>
  <c r="BB383" i="3"/>
  <c r="S17" i="12"/>
  <c r="D9" i="12"/>
  <c r="J14" i="12"/>
  <c r="G23" i="12"/>
  <c r="G31" i="12" s="1"/>
  <c r="E25" i="12"/>
  <c r="D26" i="12"/>
  <c r="C27" i="12"/>
  <c r="H30" i="12"/>
  <c r="C16" i="12"/>
  <c r="E6" i="12"/>
  <c r="H11" i="12"/>
  <c r="K16" i="12"/>
  <c r="AI371" i="3"/>
  <c r="C7" i="12"/>
  <c r="K7" i="12"/>
  <c r="J12" i="12"/>
  <c r="L7" i="12"/>
  <c r="L19" i="12"/>
  <c r="L30" i="12"/>
  <c r="M13" i="12"/>
  <c r="M26" i="12"/>
  <c r="N18" i="12"/>
  <c r="N23" i="12"/>
  <c r="AB18" i="12"/>
  <c r="AB23" i="12"/>
  <c r="P9" i="12"/>
  <c r="X9" i="12"/>
  <c r="P13" i="12"/>
  <c r="P15" i="12" s="1"/>
  <c r="S14" i="12"/>
  <c r="U12" i="12"/>
  <c r="O18" i="12"/>
  <c r="S18" i="12"/>
  <c r="AA18" i="12"/>
  <c r="O23" i="12"/>
  <c r="P23" i="12"/>
  <c r="Q23" i="12"/>
  <c r="Q31" i="12" s="1"/>
  <c r="R23" i="12"/>
  <c r="S23" i="12"/>
  <c r="T23" i="12"/>
  <c r="U23" i="12"/>
  <c r="Z23" i="12"/>
  <c r="AA23" i="12"/>
  <c r="P6" i="12"/>
  <c r="R6" i="12"/>
  <c r="T6" i="12"/>
  <c r="Z6" i="12"/>
  <c r="AU385" i="3"/>
  <c r="Q17" i="12"/>
  <c r="P372" i="54" s="1"/>
  <c r="C13" i="12"/>
  <c r="I18" i="12"/>
  <c r="F24" i="12"/>
  <c r="I29" i="12"/>
  <c r="I31" i="12" s="1"/>
  <c r="AB5" i="12"/>
  <c r="AA368" i="54" s="1"/>
  <c r="G5" i="12"/>
  <c r="S22" i="12"/>
  <c r="O17" i="12"/>
  <c r="N22" i="12"/>
  <c r="O5" i="12"/>
  <c r="N371" i="3" s="1"/>
  <c r="M5" i="12"/>
  <c r="L371" i="3" s="1"/>
  <c r="J5" i="12"/>
  <c r="I371" i="3" s="1"/>
  <c r="E9" i="12"/>
  <c r="D13" i="12"/>
  <c r="C14" i="12"/>
  <c r="K14" i="12"/>
  <c r="J18" i="12"/>
  <c r="I19" i="12"/>
  <c r="H23" i="12"/>
  <c r="G24" i="12"/>
  <c r="F25" i="12"/>
  <c r="E26" i="12"/>
  <c r="D27" i="12"/>
  <c r="C28" i="12"/>
  <c r="K28" i="12"/>
  <c r="J29" i="12"/>
  <c r="I30" i="12"/>
  <c r="C11" i="12"/>
  <c r="C15" i="12" s="1"/>
  <c r="F16" i="12"/>
  <c r="H6" i="12"/>
  <c r="K11" i="12"/>
  <c r="D7" i="12"/>
  <c r="C12" i="12"/>
  <c r="K12" i="12"/>
  <c r="K15" i="12" s="1"/>
  <c r="AC384" i="3"/>
  <c r="AG386" i="3"/>
  <c r="AG387" i="3" s="1"/>
  <c r="L9" i="12"/>
  <c r="L23" i="12"/>
  <c r="M12" i="12"/>
  <c r="M25" i="12"/>
  <c r="AL385" i="3"/>
  <c r="N30" i="12"/>
  <c r="N16" i="12"/>
  <c r="AB30" i="12"/>
  <c r="AB16" i="12"/>
  <c r="Q9" i="12"/>
  <c r="Y9" i="12"/>
  <c r="P12" i="12"/>
  <c r="S13" i="12"/>
  <c r="Z14" i="12"/>
  <c r="P19" i="12"/>
  <c r="T19" i="12"/>
  <c r="O30" i="12"/>
  <c r="P30" i="12"/>
  <c r="Q30" i="12"/>
  <c r="R30" i="12"/>
  <c r="S30" i="12"/>
  <c r="T30" i="12"/>
  <c r="U30" i="12"/>
  <c r="Z30" i="12"/>
  <c r="AA30" i="12"/>
  <c r="O16" i="12"/>
  <c r="Q16" i="12"/>
  <c r="S16" i="12"/>
  <c r="U16" i="12"/>
  <c r="AA16" i="12"/>
  <c r="AQ386" i="3"/>
  <c r="BK380" i="54"/>
  <c r="I17" i="12"/>
  <c r="H372" i="54" s="1"/>
  <c r="J28" i="12"/>
  <c r="AB10" i="12"/>
  <c r="AA373" i="54" s="1"/>
  <c r="G10" i="12"/>
  <c r="F373" i="54" s="1"/>
  <c r="N10" i="12"/>
  <c r="M376" i="3" s="1"/>
  <c r="I5" i="12"/>
  <c r="H368" i="54" s="1"/>
  <c r="L8" i="12"/>
  <c r="K371" i="54" s="1"/>
  <c r="O10" i="12"/>
  <c r="N376" i="3" s="1"/>
  <c r="BG376" i="3" s="1"/>
  <c r="M10" i="12"/>
  <c r="L376" i="3" s="1"/>
  <c r="J10" i="12"/>
  <c r="F9" i="12"/>
  <c r="E13" i="12"/>
  <c r="D14" i="12"/>
  <c r="C18" i="12"/>
  <c r="K18" i="12"/>
  <c r="J19" i="12"/>
  <c r="I23" i="12"/>
  <c r="H24" i="12"/>
  <c r="G25" i="12"/>
  <c r="F26" i="12"/>
  <c r="E27" i="12"/>
  <c r="D28" i="12"/>
  <c r="D31" i="12" s="1"/>
  <c r="C29" i="12"/>
  <c r="K29" i="12"/>
  <c r="J30" i="12"/>
  <c r="C6" i="12"/>
  <c r="F11" i="12"/>
  <c r="I16" i="12"/>
  <c r="K6" i="12"/>
  <c r="E7" i="12"/>
  <c r="D12" i="12"/>
  <c r="L11" i="12"/>
  <c r="L15" i="12" s="1"/>
  <c r="L24" i="12"/>
  <c r="M19" i="12"/>
  <c r="M24" i="12"/>
  <c r="N29" i="12"/>
  <c r="N11" i="12"/>
  <c r="AB29" i="12"/>
  <c r="AB11" i="12"/>
  <c r="R9" i="12"/>
  <c r="Z9" i="12"/>
  <c r="Q14" i="12"/>
  <c r="S12" i="12"/>
  <c r="Z13" i="12"/>
  <c r="P18" i="12"/>
  <c r="T18" i="12"/>
  <c r="O29" i="12"/>
  <c r="P29" i="12"/>
  <c r="Q29" i="12"/>
  <c r="R29" i="12"/>
  <c r="S29" i="12"/>
  <c r="T29" i="12"/>
  <c r="U29" i="12"/>
  <c r="Z29" i="12"/>
  <c r="AA29" i="12"/>
  <c r="O11" i="12"/>
  <c r="O15" i="12" s="1"/>
  <c r="Q11" i="12"/>
  <c r="S11" i="12"/>
  <c r="U11" i="12"/>
  <c r="AA11" i="12"/>
  <c r="D22" i="12"/>
  <c r="K8" i="12"/>
  <c r="J374" i="3" s="1"/>
  <c r="Q8" i="12"/>
  <c r="P17" i="12"/>
  <c r="O372" i="54" s="1"/>
  <c r="K13" i="12"/>
  <c r="H19" i="12"/>
  <c r="K27" i="12"/>
  <c r="Z22" i="12"/>
  <c r="E22" i="12"/>
  <c r="D373" i="3" s="1"/>
  <c r="L22" i="12"/>
  <c r="K370" i="54" s="1"/>
  <c r="I10" i="12"/>
  <c r="H376" i="3" s="1"/>
  <c r="K5" i="12"/>
  <c r="J368" i="54" s="1"/>
  <c r="I22" i="12"/>
  <c r="H22" i="12"/>
  <c r="G373" i="3" s="1"/>
  <c r="G9" i="12"/>
  <c r="F13" i="12"/>
  <c r="E14" i="12"/>
  <c r="D18" i="12"/>
  <c r="C19" i="12"/>
  <c r="K19" i="12"/>
  <c r="J23" i="12"/>
  <c r="I24" i="12"/>
  <c r="H25" i="12"/>
  <c r="G26" i="12"/>
  <c r="F27" i="12"/>
  <c r="E28" i="12"/>
  <c r="D29" i="12"/>
  <c r="C30" i="12"/>
  <c r="K30" i="12"/>
  <c r="D16" i="12"/>
  <c r="F6" i="12"/>
  <c r="I11" i="12"/>
  <c r="AC371" i="3"/>
  <c r="F7" i="12"/>
  <c r="E12" i="12"/>
  <c r="AE384" i="3"/>
  <c r="AH385" i="3"/>
  <c r="L12" i="12"/>
  <c r="L25" i="12"/>
  <c r="M18" i="12"/>
  <c r="M23" i="12"/>
  <c r="N9" i="12"/>
  <c r="N28" i="12"/>
  <c r="N7" i="12"/>
  <c r="AB9" i="12"/>
  <c r="AB28" i="12"/>
  <c r="AB7" i="12"/>
  <c r="S9" i="12"/>
  <c r="AA9" i="12"/>
  <c r="Q13" i="12"/>
  <c r="Q15" i="12" s="1"/>
  <c r="T14" i="12"/>
  <c r="Z12" i="12"/>
  <c r="Z15" i="12" s="1"/>
  <c r="Q19" i="12"/>
  <c r="U19" i="12"/>
  <c r="O28" i="12"/>
  <c r="P28" i="12"/>
  <c r="Q28" i="12"/>
  <c r="R28" i="12"/>
  <c r="S28" i="12"/>
  <c r="T28" i="12"/>
  <c r="T31" i="12" s="1"/>
  <c r="U28" i="12"/>
  <c r="Z28" i="12"/>
  <c r="AA28" i="12"/>
  <c r="O7" i="12"/>
  <c r="Q7" i="12"/>
  <c r="S7" i="12"/>
  <c r="U7" i="12"/>
  <c r="AA7" i="12"/>
  <c r="AZ371" i="3"/>
  <c r="U10" i="12"/>
  <c r="Q5" i="13"/>
  <c r="P348" i="54" s="1"/>
  <c r="Q12" i="13"/>
  <c r="D8" i="13"/>
  <c r="C352" i="54" s="1"/>
  <c r="AA12" i="13"/>
  <c r="Z354" i="3" s="1"/>
  <c r="R17" i="13"/>
  <c r="Q350" i="54" s="1"/>
  <c r="F5" i="13"/>
  <c r="E348" i="54" s="1"/>
  <c r="AA10" i="13"/>
  <c r="Z353" i="54" s="1"/>
  <c r="G10" i="13"/>
  <c r="F353" i="54" s="1"/>
  <c r="R8" i="13"/>
  <c r="Q355" i="3" s="1"/>
  <c r="D9" i="13"/>
  <c r="C13" i="13"/>
  <c r="K13" i="13"/>
  <c r="C6" i="13"/>
  <c r="E6" i="13"/>
  <c r="G6" i="13"/>
  <c r="I6" i="13"/>
  <c r="K6" i="13"/>
  <c r="AF363" i="3"/>
  <c r="AH365" i="3"/>
  <c r="L6" i="13"/>
  <c r="M11" i="13"/>
  <c r="N9" i="13"/>
  <c r="AB13" i="13"/>
  <c r="P9" i="13"/>
  <c r="X9" i="13"/>
  <c r="S13" i="13"/>
  <c r="O7" i="13"/>
  <c r="Q7" i="13"/>
  <c r="S7" i="13"/>
  <c r="U7" i="13"/>
  <c r="Y16" i="13"/>
  <c r="AA7" i="13"/>
  <c r="AA18" i="13" s="1"/>
  <c r="AZ366" i="3"/>
  <c r="T17" i="13"/>
  <c r="S353" i="3" s="1"/>
  <c r="F12" i="13"/>
  <c r="E351" i="54" s="1"/>
  <c r="M17" i="13"/>
  <c r="U10" i="13"/>
  <c r="H8" i="13"/>
  <c r="G355" i="3" s="1"/>
  <c r="AA5" i="13"/>
  <c r="Z348" i="54" s="1"/>
  <c r="E17" i="13"/>
  <c r="P5" i="13"/>
  <c r="E9" i="13"/>
  <c r="D13" i="13"/>
  <c r="D16" i="13"/>
  <c r="F16" i="13"/>
  <c r="H16" i="13"/>
  <c r="J16" i="13"/>
  <c r="AK365" i="3"/>
  <c r="BC365" i="3" s="1"/>
  <c r="L7" i="13"/>
  <c r="M7" i="13"/>
  <c r="N13" i="13"/>
  <c r="AB16" i="13"/>
  <c r="Q9" i="13"/>
  <c r="Y9" i="13"/>
  <c r="T13" i="13"/>
  <c r="O6" i="13"/>
  <c r="Q6" i="13"/>
  <c r="S6" i="13"/>
  <c r="U6" i="13"/>
  <c r="Y6" i="13"/>
  <c r="AA6" i="13"/>
  <c r="BH365" i="3"/>
  <c r="C8" i="13"/>
  <c r="B352" i="54" s="1"/>
  <c r="Z12" i="13"/>
  <c r="Y354" i="3" s="1"/>
  <c r="H17" i="13"/>
  <c r="G350" i="54" s="1"/>
  <c r="D12" i="13"/>
  <c r="C354" i="3" s="1"/>
  <c r="U5" i="13"/>
  <c r="T348" i="54" s="1"/>
  <c r="J12" i="13"/>
  <c r="I354" i="3" s="1"/>
  <c r="M8" i="13"/>
  <c r="L352" i="54" s="1"/>
  <c r="L5" i="13"/>
  <c r="K348" i="54" s="1"/>
  <c r="H12" i="13"/>
  <c r="G351" i="54" s="1"/>
  <c r="F9" i="13"/>
  <c r="E13" i="13"/>
  <c r="D11" i="13"/>
  <c r="F11" i="13"/>
  <c r="H11" i="13"/>
  <c r="J11" i="13"/>
  <c r="L9" i="13"/>
  <c r="M6" i="13"/>
  <c r="N16" i="13"/>
  <c r="AB11" i="13"/>
  <c r="R9" i="13"/>
  <c r="Z9" i="13"/>
  <c r="U13" i="13"/>
  <c r="P16" i="13"/>
  <c r="R16" i="13"/>
  <c r="T16" i="13"/>
  <c r="V16" i="13"/>
  <c r="Z16" i="13"/>
  <c r="E12" i="13"/>
  <c r="D354" i="3" s="1"/>
  <c r="AB17" i="13"/>
  <c r="AA350" i="54" s="1"/>
  <c r="J10" i="13"/>
  <c r="F17" i="13"/>
  <c r="AA17" i="13"/>
  <c r="P17" i="13"/>
  <c r="O353" i="3" s="1"/>
  <c r="S10" i="13"/>
  <c r="R356" i="3" s="1"/>
  <c r="BK356" i="3" s="1"/>
  <c r="K12" i="13"/>
  <c r="J351" i="54" s="1"/>
  <c r="D10" i="13"/>
  <c r="C353" i="54" s="1"/>
  <c r="G9" i="13"/>
  <c r="F13" i="13"/>
  <c r="D7" i="13"/>
  <c r="F7" i="13"/>
  <c r="H7" i="13"/>
  <c r="J7" i="13"/>
  <c r="L11" i="13"/>
  <c r="N11" i="13"/>
  <c r="AN364" i="3"/>
  <c r="AB7" i="13"/>
  <c r="S9" i="13"/>
  <c r="AA9" i="13"/>
  <c r="Y13" i="13"/>
  <c r="P11" i="13"/>
  <c r="P18" i="13" s="1"/>
  <c r="R11" i="13"/>
  <c r="T11" i="13"/>
  <c r="V6" i="13"/>
  <c r="Z11" i="13"/>
  <c r="AQ366" i="3"/>
  <c r="AU365" i="3"/>
  <c r="BB4" i="13"/>
  <c r="BC4" i="13" s="1"/>
  <c r="V353" i="3"/>
  <c r="L8" i="13"/>
  <c r="K352" i="54" s="1"/>
  <c r="G17" i="13"/>
  <c r="K8" i="13"/>
  <c r="J355" i="3" s="1"/>
  <c r="J5" i="13"/>
  <c r="I348" i="54" s="1"/>
  <c r="H10" i="13"/>
  <c r="G353" i="54" s="1"/>
  <c r="M10" i="13"/>
  <c r="L356" i="3" s="1"/>
  <c r="R10" i="13"/>
  <c r="Q356" i="3" s="1"/>
  <c r="S5" i="13"/>
  <c r="R348" i="54" s="1"/>
  <c r="AB10" i="13"/>
  <c r="H9" i="13"/>
  <c r="G13" i="13"/>
  <c r="D6" i="13"/>
  <c r="F6" i="13"/>
  <c r="H6" i="13"/>
  <c r="J6" i="13"/>
  <c r="AI351" i="3"/>
  <c r="AC364" i="3"/>
  <c r="AE366" i="3"/>
  <c r="L13" i="13"/>
  <c r="N7" i="13"/>
  <c r="AB6" i="13"/>
  <c r="T9" i="13"/>
  <c r="O13" i="13"/>
  <c r="Z13" i="13"/>
  <c r="P7" i="13"/>
  <c r="R7" i="13"/>
  <c r="T7" i="13"/>
  <c r="W16" i="13"/>
  <c r="Z7" i="13"/>
  <c r="C12" i="13"/>
  <c r="B351" i="54" s="1"/>
  <c r="Z10" i="13"/>
  <c r="Y356" i="3" s="1"/>
  <c r="I10" i="13"/>
  <c r="H353" i="54" s="1"/>
  <c r="L17" i="13"/>
  <c r="K353" i="3" s="1"/>
  <c r="P8" i="13"/>
  <c r="O352" i="54" s="1"/>
  <c r="H5" i="13"/>
  <c r="G348" i="54" s="1"/>
  <c r="M5" i="13"/>
  <c r="L348" i="54" s="1"/>
  <c r="R5" i="13"/>
  <c r="S12" i="13"/>
  <c r="R354" i="3" s="1"/>
  <c r="BK354" i="3" s="1"/>
  <c r="Z17" i="13"/>
  <c r="I9" i="13"/>
  <c r="H13" i="13"/>
  <c r="C16" i="13"/>
  <c r="E16" i="13"/>
  <c r="G16" i="13"/>
  <c r="I16" i="13"/>
  <c r="K16" i="13"/>
  <c r="L16" i="13"/>
  <c r="M9" i="13"/>
  <c r="N6" i="13"/>
  <c r="U9" i="13"/>
  <c r="P13" i="13"/>
  <c r="AA13" i="13"/>
  <c r="P6" i="13"/>
  <c r="R6" i="13"/>
  <c r="R18" i="13" s="1"/>
  <c r="T6" i="13"/>
  <c r="W6" i="13"/>
  <c r="Z6" i="13"/>
  <c r="Q17" i="13"/>
  <c r="P350" i="54" s="1"/>
  <c r="X17" i="13"/>
  <c r="I5" i="13"/>
  <c r="H351" i="3" s="1"/>
  <c r="N10" i="13"/>
  <c r="M353" i="54" s="1"/>
  <c r="R12" i="13"/>
  <c r="Q351" i="54" s="1"/>
  <c r="J8" i="13"/>
  <c r="I352" i="54" s="1"/>
  <c r="D17" i="13"/>
  <c r="C353" i="3" s="1"/>
  <c r="U8" i="13"/>
  <c r="T352" i="54" s="1"/>
  <c r="S8" i="13"/>
  <c r="R355" i="3" s="1"/>
  <c r="T5" i="13"/>
  <c r="S351" i="3" s="1"/>
  <c r="J9" i="13"/>
  <c r="I13" i="13"/>
  <c r="C11" i="13"/>
  <c r="E11" i="13"/>
  <c r="G11" i="13"/>
  <c r="I11" i="13"/>
  <c r="K11" i="13"/>
  <c r="M13" i="13"/>
  <c r="V9" i="13"/>
  <c r="Q13" i="13"/>
  <c r="O16" i="13"/>
  <c r="Q16" i="13"/>
  <c r="S16" i="13"/>
  <c r="U16" i="13"/>
  <c r="X16" i="13"/>
  <c r="AA16" i="13"/>
  <c r="L12" i="13"/>
  <c r="AS364" i="3"/>
  <c r="BB4" i="7"/>
  <c r="BC4" i="7" s="1"/>
  <c r="BC17" i="10"/>
  <c r="AG507" i="54"/>
  <c r="AE510" i="3"/>
  <c r="AK507" i="54"/>
  <c r="AI510" i="3"/>
  <c r="AF493" i="54"/>
  <c r="AD496" i="3"/>
  <c r="AJ493" i="54"/>
  <c r="AH496" i="3"/>
  <c r="AN493" i="54"/>
  <c r="AL496" i="3"/>
  <c r="AJ476" i="54"/>
  <c r="AH479" i="3"/>
  <c r="AN476" i="54"/>
  <c r="AL479" i="3"/>
  <c r="S186" i="3"/>
  <c r="I229" i="3"/>
  <c r="AC265" i="3"/>
  <c r="AK265" i="3"/>
  <c r="BC265" i="3" s="1"/>
  <c r="E279" i="3"/>
  <c r="AF496" i="3"/>
  <c r="AH524" i="3"/>
  <c r="R253" i="3"/>
  <c r="E251" i="3"/>
  <c r="AF244" i="3"/>
  <c r="AD265" i="3"/>
  <c r="B276" i="3"/>
  <c r="AH288" i="3"/>
  <c r="L278" i="3"/>
  <c r="K296" i="3"/>
  <c r="AN106" i="3"/>
  <c r="AE18" i="22"/>
  <c r="AN14" i="22"/>
  <c r="S255" i="54"/>
  <c r="M373" i="54"/>
  <c r="Z231" i="3"/>
  <c r="BD538" i="3"/>
  <c r="AH476" i="54"/>
  <c r="AF479" i="3"/>
  <c r="T233" i="3"/>
  <c r="H233" i="54"/>
  <c r="F231" i="3"/>
  <c r="AG265" i="3"/>
  <c r="I279" i="3"/>
  <c r="J298" i="3"/>
  <c r="AJ229" i="3"/>
  <c r="AK510" i="3"/>
  <c r="AL265" i="3"/>
  <c r="AN265" i="3"/>
  <c r="BF265" i="3" s="1"/>
  <c r="AO465" i="3"/>
  <c r="N233" i="54"/>
  <c r="C97" i="54"/>
  <c r="C97" i="3"/>
  <c r="AO242" i="54"/>
  <c r="AM242" i="3"/>
  <c r="O278" i="54"/>
  <c r="O279" i="3"/>
  <c r="Q277" i="54"/>
  <c r="Q278" i="3"/>
  <c r="Z277" i="54"/>
  <c r="Z278" i="3"/>
  <c r="AR285" i="54"/>
  <c r="AP288" i="3"/>
  <c r="AO284" i="54"/>
  <c r="AM286" i="3"/>
  <c r="AA297" i="54"/>
  <c r="AA300" i="3"/>
  <c r="BB314" i="54"/>
  <c r="AZ317" i="3"/>
  <c r="AV342" i="54"/>
  <c r="AT345" i="3"/>
  <c r="AY360" i="54"/>
  <c r="AW363" i="3"/>
  <c r="AQ383" i="54"/>
  <c r="AO386" i="3"/>
  <c r="O395" i="54"/>
  <c r="O398" i="3"/>
  <c r="AV403" i="54"/>
  <c r="AT406" i="3"/>
  <c r="E414" i="54"/>
  <c r="E417" i="3"/>
  <c r="Q414" i="54"/>
  <c r="Q417" i="3"/>
  <c r="AH421" i="54"/>
  <c r="AF424" i="3"/>
  <c r="BC421" i="54"/>
  <c r="BA424" i="3"/>
  <c r="AM421" i="54"/>
  <c r="AK424" i="3"/>
  <c r="H429" i="54"/>
  <c r="H432" i="3"/>
  <c r="P429" i="54"/>
  <c r="P432" i="3"/>
  <c r="S427" i="54"/>
  <c r="AT79" i="3"/>
  <c r="AV79" i="54"/>
  <c r="L427" i="54"/>
  <c r="AM79" i="3"/>
  <c r="AF427" i="54"/>
  <c r="CP85" i="54"/>
  <c r="AL427" i="54"/>
  <c r="AJ430" i="3"/>
  <c r="CV85" i="54"/>
  <c r="AR427" i="54"/>
  <c r="DB85" i="54"/>
  <c r="BC439" i="54"/>
  <c r="BC440" i="54" s="1"/>
  <c r="BA442" i="3"/>
  <c r="AO439" i="54"/>
  <c r="AM442" i="3"/>
  <c r="C450" i="54"/>
  <c r="C453" i="3"/>
  <c r="D448" i="54"/>
  <c r="D451" i="3"/>
  <c r="O450" i="54"/>
  <c r="O453" i="3"/>
  <c r="P448" i="54"/>
  <c r="P451" i="3"/>
  <c r="Q446" i="54"/>
  <c r="Q449" i="3"/>
  <c r="T450" i="54"/>
  <c r="T453" i="3"/>
  <c r="AI462" i="54"/>
  <c r="AG465" i="3"/>
  <c r="AJ460" i="54"/>
  <c r="AH463" i="3"/>
  <c r="AV462" i="54"/>
  <c r="AT465" i="3"/>
  <c r="AW460" i="54"/>
  <c r="AU463" i="3"/>
  <c r="BC458" i="54"/>
  <c r="BA461" i="3"/>
  <c r="AM462" i="54"/>
  <c r="AK465" i="3"/>
  <c r="AW475" i="54"/>
  <c r="AU478" i="3"/>
  <c r="P481" i="54"/>
  <c r="P484" i="3"/>
  <c r="AA481" i="54"/>
  <c r="AA484" i="3"/>
  <c r="L483" i="54"/>
  <c r="L486" i="3"/>
  <c r="AG491" i="54"/>
  <c r="AE494" i="3"/>
  <c r="AS491" i="54"/>
  <c r="AQ494" i="3"/>
  <c r="BD492" i="54"/>
  <c r="BB495" i="3"/>
  <c r="AN481" i="54"/>
  <c r="BF491" i="54" s="1"/>
  <c r="AL484" i="3"/>
  <c r="BD494" i="3" s="1"/>
  <c r="O500" i="54"/>
  <c r="O503" i="3"/>
  <c r="BH503" i="3" s="1"/>
  <c r="T500" i="54"/>
  <c r="T503" i="3"/>
  <c r="L500" i="54"/>
  <c r="L503" i="3"/>
  <c r="AJ506" i="54"/>
  <c r="AH509" i="3"/>
  <c r="AX506" i="54"/>
  <c r="AV509" i="3"/>
  <c r="BD506" i="54"/>
  <c r="BB509" i="3"/>
  <c r="AI520" i="54"/>
  <c r="AI522" i="54" s="1"/>
  <c r="AG523" i="3"/>
  <c r="AQ520" i="54"/>
  <c r="AO523" i="3"/>
  <c r="AV520" i="54"/>
  <c r="AT523" i="3"/>
  <c r="BD520" i="54"/>
  <c r="BB523" i="3"/>
  <c r="AP520" i="54"/>
  <c r="AP522" i="54" s="1"/>
  <c r="BK522" i="54" s="1"/>
  <c r="AN523" i="3"/>
  <c r="C528" i="54"/>
  <c r="C531" i="3"/>
  <c r="F529" i="54"/>
  <c r="F532" i="3"/>
  <c r="O528" i="54"/>
  <c r="O530" i="54" s="1"/>
  <c r="BM530" i="54" s="1"/>
  <c r="O531" i="3"/>
  <c r="BH531" i="3" s="1"/>
  <c r="S529" i="54"/>
  <c r="S532" i="3"/>
  <c r="AH534" i="54"/>
  <c r="AF537" i="3"/>
  <c r="AQ526" i="54"/>
  <c r="AO529" i="3"/>
  <c r="BG537" i="3" s="1"/>
  <c r="AT534" i="54"/>
  <c r="AR537" i="3"/>
  <c r="BJ537" i="3" s="1"/>
  <c r="BB535" i="54"/>
  <c r="AZ538" i="3"/>
  <c r="AP535" i="54"/>
  <c r="AN538" i="3"/>
  <c r="AS540" i="54"/>
  <c r="AQ543" i="3"/>
  <c r="BD540" i="54"/>
  <c r="BB543" i="3"/>
  <c r="E557" i="54"/>
  <c r="E560" i="3"/>
  <c r="H559" i="54"/>
  <c r="H562" i="3"/>
  <c r="T560" i="54"/>
  <c r="T563" i="3"/>
  <c r="J556" i="54"/>
  <c r="J559" i="3"/>
  <c r="AF569" i="54"/>
  <c r="AD572" i="3"/>
  <c r="AG567" i="54"/>
  <c r="AE570" i="3"/>
  <c r="AJ569" i="54"/>
  <c r="AH572" i="3"/>
  <c r="AO26" i="15"/>
  <c r="AJ13" i="30"/>
  <c r="AF19" i="20"/>
  <c r="AM40" i="20"/>
  <c r="AM43" i="20" s="1"/>
  <c r="BH532" i="3"/>
  <c r="BC12" i="35"/>
  <c r="AA397" i="3"/>
  <c r="AO195" i="3"/>
  <c r="AQ243" i="3"/>
  <c r="AQ288" i="3"/>
  <c r="BB286" i="3"/>
  <c r="AO331" i="3"/>
  <c r="BG331" i="3" s="1"/>
  <c r="BB331" i="3"/>
  <c r="AX345" i="3"/>
  <c r="AO363" i="3"/>
  <c r="AR351" i="3"/>
  <c r="BA351" i="3"/>
  <c r="BA385" i="3"/>
  <c r="BA387" i="3" s="1"/>
  <c r="BB423" i="3"/>
  <c r="N14" i="22"/>
  <c r="S416" i="3"/>
  <c r="AG424" i="3"/>
  <c r="AL14" i="22"/>
  <c r="AL79" i="54"/>
  <c r="BI425" i="3"/>
  <c r="AN14" i="10"/>
  <c r="AD15" i="12"/>
  <c r="BD264" i="3"/>
  <c r="Q18" i="22"/>
  <c r="S18" i="22"/>
  <c r="U21" i="32"/>
  <c r="U26" i="20"/>
  <c r="Z39" i="20"/>
  <c r="BC40" i="20"/>
  <c r="BC43" i="20" s="1"/>
  <c r="AM26" i="15"/>
  <c r="AE15" i="12"/>
  <c r="AM15" i="12"/>
  <c r="AU15" i="12"/>
  <c r="AE32" i="12"/>
  <c r="AQ32" i="12"/>
  <c r="AG18" i="13"/>
  <c r="AO18" i="13"/>
  <c r="AQ18" i="13"/>
  <c r="AF14" i="14"/>
  <c r="AN14" i="14"/>
  <c r="AG21" i="30"/>
  <c r="AK13" i="30"/>
  <c r="AS21" i="30"/>
  <c r="AH14" i="32"/>
  <c r="AL21" i="32"/>
  <c r="AP14" i="32"/>
  <c r="AV14" i="32"/>
  <c r="AE17" i="9"/>
  <c r="AF17" i="9"/>
  <c r="AN24" i="9"/>
  <c r="AV24" i="9"/>
  <c r="AP14" i="10"/>
  <c r="AV20" i="10"/>
  <c r="AT16" i="6"/>
  <c r="AE19" i="20"/>
  <c r="AG19" i="20"/>
  <c r="AM19" i="20"/>
  <c r="AO19" i="20"/>
  <c r="AU19" i="20"/>
  <c r="BA19" i="20"/>
  <c r="AH26" i="20"/>
  <c r="AP26" i="20"/>
  <c r="AE39" i="20"/>
  <c r="AQ39" i="20"/>
  <c r="AF40" i="20"/>
  <c r="AG40" i="20"/>
  <c r="AG43" i="20" s="1"/>
  <c r="AJ40" i="20"/>
  <c r="AV40" i="20"/>
  <c r="BA40" i="20"/>
  <c r="BA43" i="20" s="1"/>
  <c r="AD26" i="15"/>
  <c r="AD21" i="30"/>
  <c r="AD21" i="32"/>
  <c r="AD24" i="9"/>
  <c r="AD19" i="20"/>
  <c r="P276" i="3"/>
  <c r="O298" i="3"/>
  <c r="P417" i="3"/>
  <c r="BI417" i="3" s="1"/>
  <c r="BB109" i="3"/>
  <c r="AO268" i="3"/>
  <c r="BA268" i="3"/>
  <c r="AU286" i="3"/>
  <c r="AO309" i="3"/>
  <c r="AP317" i="3"/>
  <c r="AZ329" i="3"/>
  <c r="AD14" i="22"/>
  <c r="AO424" i="3"/>
  <c r="R93" i="3"/>
  <c r="AS329" i="3"/>
  <c r="K23" i="15"/>
  <c r="AJ20" i="30"/>
  <c r="AO17" i="10"/>
  <c r="AP268" i="3"/>
  <c r="AU274" i="3"/>
  <c r="AU309" i="3"/>
  <c r="AO345" i="3"/>
  <c r="AU337" i="3"/>
  <c r="AQ384" i="3"/>
  <c r="AO408" i="3"/>
  <c r="AP79" i="3"/>
  <c r="AQ424" i="3"/>
  <c r="BI424" i="3" s="1"/>
  <c r="AH14" i="22"/>
  <c r="AP14" i="22"/>
  <c r="BF572" i="3"/>
  <c r="AI12" i="35"/>
  <c r="AK20" i="30"/>
  <c r="AF20" i="32"/>
  <c r="AH20" i="10"/>
  <c r="P296" i="3"/>
  <c r="BI296" i="3" s="1"/>
  <c r="Z298" i="3"/>
  <c r="AQ268" i="3"/>
  <c r="AO288" i="3"/>
  <c r="AQ317" i="3"/>
  <c r="BI331" i="3" s="1"/>
  <c r="K416" i="3"/>
  <c r="AT424" i="3"/>
  <c r="AQ16" i="6"/>
  <c r="AS196" i="3"/>
  <c r="AZ332" i="3"/>
  <c r="AZ365" i="3"/>
  <c r="AZ484" i="3"/>
  <c r="BA14" i="22"/>
  <c r="F14" i="32"/>
  <c r="D168" i="3"/>
  <c r="J167" i="3"/>
  <c r="AD163" i="3"/>
  <c r="AC224" i="3"/>
  <c r="AF242" i="3"/>
  <c r="AF245" i="3" s="1"/>
  <c r="AF263" i="3"/>
  <c r="AH274" i="3"/>
  <c r="AF310" i="3"/>
  <c r="AE311" i="3"/>
  <c r="AD312" i="3"/>
  <c r="AD17" i="30"/>
  <c r="I396" i="3"/>
  <c r="C432" i="3"/>
  <c r="J432" i="3"/>
  <c r="AK196" i="3"/>
  <c r="AH552" i="3"/>
  <c r="I97" i="3"/>
  <c r="AM263" i="3"/>
  <c r="L274" i="3"/>
  <c r="AM385" i="3"/>
  <c r="N397" i="3"/>
  <c r="AN447" i="3"/>
  <c r="AE13" i="30"/>
  <c r="AO20" i="10"/>
  <c r="AM17" i="10"/>
  <c r="O167" i="3"/>
  <c r="AA166" i="3"/>
  <c r="S432" i="3"/>
  <c r="AP267" i="3"/>
  <c r="BB263" i="3"/>
  <c r="AU289" i="3"/>
  <c r="AQ312" i="3"/>
  <c r="AT363" i="3"/>
  <c r="AQ406" i="3"/>
  <c r="AP484" i="3"/>
  <c r="AQ529" i="3"/>
  <c r="AP543" i="3"/>
  <c r="AR570" i="3"/>
  <c r="CY85" i="3"/>
  <c r="AR424" i="3"/>
  <c r="AG14" i="22"/>
  <c r="G80" i="54"/>
  <c r="CZ86" i="54"/>
  <c r="BF328" i="54"/>
  <c r="BI412" i="54"/>
  <c r="BN458" i="54"/>
  <c r="E256" i="54"/>
  <c r="G233" i="54"/>
  <c r="R232" i="54"/>
  <c r="Q256" i="3"/>
  <c r="BH570" i="3"/>
  <c r="AN40" i="20"/>
  <c r="AN43" i="20" s="1"/>
  <c r="B167" i="3"/>
  <c r="AC177" i="3"/>
  <c r="AG263" i="3"/>
  <c r="BC268" i="3"/>
  <c r="I276" i="3"/>
  <c r="F294" i="3"/>
  <c r="I296" i="3"/>
  <c r="I301" i="3" s="1"/>
  <c r="AG308" i="3"/>
  <c r="AH331" i="3"/>
  <c r="AG363" i="3"/>
  <c r="AF385" i="3"/>
  <c r="I417" i="3"/>
  <c r="I486" i="3"/>
  <c r="AC524" i="3"/>
  <c r="AF570" i="3"/>
  <c r="AD364" i="3"/>
  <c r="AD367" i="3" s="1"/>
  <c r="AJ346" i="3"/>
  <c r="AI552" i="3"/>
  <c r="AL177" i="3"/>
  <c r="BE195" i="3"/>
  <c r="AM229" i="3"/>
  <c r="AL263" i="3"/>
  <c r="BE264" i="3"/>
  <c r="AL332" i="3"/>
  <c r="AM329" i="3"/>
  <c r="AL464" i="3"/>
  <c r="K503" i="3"/>
  <c r="CP85" i="3"/>
  <c r="N503" i="3"/>
  <c r="AN263" i="3"/>
  <c r="Q14" i="32"/>
  <c r="BC23" i="31"/>
  <c r="AG19" i="15"/>
  <c r="AG26" i="15"/>
  <c r="AL26" i="15"/>
  <c r="AO19" i="15"/>
  <c r="AV26" i="15"/>
  <c r="AU16" i="42"/>
  <c r="AV16" i="42"/>
  <c r="AL17" i="35"/>
  <c r="AM12" i="35"/>
  <c r="AP14" i="21"/>
  <c r="AI18" i="22"/>
  <c r="AL18" i="22"/>
  <c r="AQ18" i="22"/>
  <c r="AM31" i="12"/>
  <c r="AP31" i="12"/>
  <c r="AL32" i="12"/>
  <c r="AF18" i="13"/>
  <c r="AJ18" i="13"/>
  <c r="AR18" i="13"/>
  <c r="AV18" i="13"/>
  <c r="AS20" i="30"/>
  <c r="AV20" i="32"/>
  <c r="AJ14" i="10"/>
  <c r="Y80" i="3"/>
  <c r="T95" i="3"/>
  <c r="P166" i="3"/>
  <c r="Q274" i="3"/>
  <c r="BJ278" i="3" s="1"/>
  <c r="AA274" i="3"/>
  <c r="S503" i="3"/>
  <c r="AU107" i="3"/>
  <c r="AZ178" i="3"/>
  <c r="BA196" i="3"/>
  <c r="AP263" i="3"/>
  <c r="AQ332" i="3"/>
  <c r="AY337" i="3"/>
  <c r="AT371" i="3"/>
  <c r="BA406" i="3"/>
  <c r="AU423" i="3"/>
  <c r="AO538" i="3"/>
  <c r="AO539" i="3" s="1"/>
  <c r="BG539" i="3" s="1"/>
  <c r="AQ572" i="3"/>
  <c r="DF85" i="3"/>
  <c r="M14" i="22"/>
  <c r="U14" i="22"/>
  <c r="L416" i="3"/>
  <c r="AH424" i="3"/>
  <c r="AH426" i="3" s="1"/>
  <c r="L80" i="54"/>
  <c r="DN86" i="54"/>
  <c r="S300" i="3"/>
  <c r="BP241" i="54"/>
  <c r="AQ40" i="20"/>
  <c r="AQ43" i="20" s="1"/>
  <c r="AI16" i="6"/>
  <c r="BC15" i="51"/>
  <c r="AD183" i="3"/>
  <c r="AF183" i="3"/>
  <c r="AH244" i="3"/>
  <c r="AH263" i="3"/>
  <c r="J296" i="3"/>
  <c r="J274" i="3"/>
  <c r="BC276" i="3" s="1"/>
  <c r="AK408" i="3"/>
  <c r="J417" i="3"/>
  <c r="AJ552" i="3"/>
  <c r="BP86" i="3"/>
  <c r="AL243" i="3"/>
  <c r="L255" i="3"/>
  <c r="AM351" i="3"/>
  <c r="BE363" i="3" s="1"/>
  <c r="AL430" i="3"/>
  <c r="CR85" i="3"/>
  <c r="AN371" i="3"/>
  <c r="P16" i="42"/>
  <c r="BC19" i="20"/>
  <c r="AO13" i="30"/>
  <c r="AP17" i="30"/>
  <c r="AV17" i="30"/>
  <c r="AS24" i="9"/>
  <c r="AD17" i="9"/>
  <c r="AD21" i="10"/>
  <c r="AA298" i="3"/>
  <c r="P399" i="3"/>
  <c r="O417" i="3"/>
  <c r="AA487" i="3"/>
  <c r="AR242" i="3"/>
  <c r="BJ242" i="3" s="1"/>
  <c r="AU263" i="3"/>
  <c r="AU331" i="3"/>
  <c r="AP337" i="3"/>
  <c r="AR366" i="3"/>
  <c r="BJ366" i="3" s="1"/>
  <c r="AU407" i="3"/>
  <c r="AO557" i="3"/>
  <c r="AJ424" i="3"/>
  <c r="AI14" i="22"/>
  <c r="AQ14" i="22"/>
  <c r="BZ86" i="54"/>
  <c r="BI437" i="54"/>
  <c r="AS331" i="3"/>
  <c r="AI263" i="3"/>
  <c r="H299" i="3"/>
  <c r="J183" i="3"/>
  <c r="AD405" i="3"/>
  <c r="BC20" i="10"/>
  <c r="AP20" i="32"/>
  <c r="AJ20" i="10"/>
  <c r="O96" i="3"/>
  <c r="O276" i="3"/>
  <c r="AO177" i="3"/>
  <c r="BA221" i="3"/>
  <c r="AQ263" i="3"/>
  <c r="AO308" i="3"/>
  <c r="AR385" i="3"/>
  <c r="AR407" i="3"/>
  <c r="AU509" i="3"/>
  <c r="BA543" i="3"/>
  <c r="BP198" i="54"/>
  <c r="BP167" i="54"/>
  <c r="K231" i="54"/>
  <c r="K254" i="3"/>
  <c r="BD254" i="3" s="1"/>
  <c r="AV17" i="9"/>
  <c r="BA21" i="30"/>
  <c r="AD229" i="3"/>
  <c r="AG371" i="3"/>
  <c r="AI317" i="3"/>
  <c r="AF366" i="3"/>
  <c r="C93" i="3"/>
  <c r="B97" i="3"/>
  <c r="L300" i="3"/>
  <c r="AL365" i="3"/>
  <c r="AM425" i="3"/>
  <c r="N96" i="3"/>
  <c r="M298" i="3"/>
  <c r="AH20" i="32"/>
  <c r="Z356" i="3"/>
  <c r="G254" i="3"/>
  <c r="M17" i="10"/>
  <c r="AS13" i="30"/>
  <c r="AT21" i="32"/>
  <c r="AD274" i="3"/>
  <c r="AD17" i="10"/>
  <c r="J20" i="32"/>
  <c r="G80" i="3"/>
  <c r="AD107" i="3"/>
  <c r="AI109" i="3"/>
  <c r="E167" i="3"/>
  <c r="AE175" i="3"/>
  <c r="AK176" i="3"/>
  <c r="AH183" i="3"/>
  <c r="AC220" i="3"/>
  <c r="AH229" i="3"/>
  <c r="AH245" i="3" s="1"/>
  <c r="AI241" i="3"/>
  <c r="AK242" i="3"/>
  <c r="BC244" i="3"/>
  <c r="AJ263" i="3"/>
  <c r="AG267" i="3"/>
  <c r="AC274" i="3"/>
  <c r="C279" i="3"/>
  <c r="AE294" i="3"/>
  <c r="AE313" i="3" s="1"/>
  <c r="C300" i="3"/>
  <c r="AJ310" i="3"/>
  <c r="AI312" i="3"/>
  <c r="AC330" i="3"/>
  <c r="B354" i="3"/>
  <c r="AI384" i="3"/>
  <c r="AJ183" i="3"/>
  <c r="B560" i="3"/>
  <c r="AE406" i="3"/>
  <c r="AJ496" i="3"/>
  <c r="C504" i="3"/>
  <c r="AC510" i="3"/>
  <c r="AF524" i="3"/>
  <c r="E95" i="3"/>
  <c r="H97" i="3"/>
  <c r="J97" i="3"/>
  <c r="AL107" i="3"/>
  <c r="L168" i="3"/>
  <c r="AM178" i="3"/>
  <c r="AL196" i="3"/>
  <c r="AM289" i="3"/>
  <c r="AM523" i="3"/>
  <c r="N93" i="3"/>
  <c r="N298" i="3"/>
  <c r="N529" i="3"/>
  <c r="CR86" i="3"/>
  <c r="AN175" i="3"/>
  <c r="AN20" i="30"/>
  <c r="AV20" i="30"/>
  <c r="AI20" i="32"/>
  <c r="AQ20" i="32"/>
  <c r="AF17" i="10"/>
  <c r="AH17" i="10"/>
  <c r="AJ17" i="10"/>
  <c r="AL17" i="10"/>
  <c r="AP17" i="10"/>
  <c r="AR17" i="10"/>
  <c r="AV17" i="10"/>
  <c r="Q95" i="3"/>
  <c r="Y95" i="3"/>
  <c r="S166" i="3"/>
  <c r="P278" i="3"/>
  <c r="T274" i="3"/>
  <c r="P299" i="3"/>
  <c r="BI299" i="3" s="1"/>
  <c r="Z300" i="3"/>
  <c r="AA294" i="3"/>
  <c r="P396" i="3"/>
  <c r="S395" i="3"/>
  <c r="O413" i="3"/>
  <c r="T413" i="3"/>
  <c r="O430" i="3"/>
  <c r="AO109" i="3"/>
  <c r="AP163" i="3"/>
  <c r="AO197" i="3"/>
  <c r="BB224" i="3"/>
  <c r="BA242" i="3"/>
  <c r="BA245" i="3" s="1"/>
  <c r="AR268" i="3"/>
  <c r="BA265" i="3"/>
  <c r="BA270" i="3" s="1"/>
  <c r="AP274" i="3"/>
  <c r="BA286" i="3"/>
  <c r="AP312" i="3"/>
  <c r="AR311" i="3"/>
  <c r="AO330" i="3"/>
  <c r="BG330" i="3" s="1"/>
  <c r="AR331" i="3"/>
  <c r="AU317" i="3"/>
  <c r="BB330" i="3"/>
  <c r="AQ337" i="3"/>
  <c r="BI345" i="3" s="1"/>
  <c r="AW346" i="3"/>
  <c r="BA346" i="3"/>
  <c r="AR363" i="3"/>
  <c r="AU364" i="3"/>
  <c r="AZ363" i="3"/>
  <c r="AR384" i="3"/>
  <c r="AU383" i="3"/>
  <c r="BB384" i="3"/>
  <c r="AP405" i="3"/>
  <c r="AR404" i="3"/>
  <c r="AU404" i="3"/>
  <c r="BB407" i="3"/>
  <c r="AZ413" i="3"/>
  <c r="AO440" i="3"/>
  <c r="BB441" i="3"/>
  <c r="BS86" i="3"/>
  <c r="DD84" i="3"/>
  <c r="H14" i="22"/>
  <c r="P14" i="22"/>
  <c r="E416" i="3"/>
  <c r="Q416" i="3"/>
  <c r="AC424" i="3"/>
  <c r="AZ424" i="3"/>
  <c r="AK14" i="22"/>
  <c r="AS14" i="22"/>
  <c r="Y80" i="54"/>
  <c r="AP78" i="54"/>
  <c r="AS80" i="54"/>
  <c r="CU84" i="54"/>
  <c r="CX85" i="54"/>
  <c r="AK39" i="20"/>
  <c r="BM286" i="54"/>
  <c r="AM17" i="32"/>
  <c r="AJ21" i="30"/>
  <c r="AK34" i="50"/>
  <c r="K20" i="32"/>
  <c r="AD40" i="20"/>
  <c r="AD43" i="20" s="1"/>
  <c r="I166" i="3"/>
  <c r="E276" i="3"/>
  <c r="AK383" i="3"/>
  <c r="AJ274" i="3"/>
  <c r="AJ351" i="3"/>
  <c r="AF407" i="3"/>
  <c r="AI195" i="3"/>
  <c r="AG345" i="3"/>
  <c r="AL552" i="3"/>
  <c r="BC17" i="30"/>
  <c r="AT26" i="15"/>
  <c r="AG16" i="42"/>
  <c r="AG20" i="30"/>
  <c r="P80" i="3"/>
  <c r="P433" i="3"/>
  <c r="AA529" i="3"/>
  <c r="AQ175" i="3"/>
  <c r="BA263" i="3"/>
  <c r="AP364" i="3"/>
  <c r="BB363" i="3"/>
  <c r="AP383" i="3"/>
  <c r="BH383" i="3" s="1"/>
  <c r="AZ406" i="3"/>
  <c r="BA425" i="3"/>
  <c r="BB430" i="3"/>
  <c r="BB470" i="3"/>
  <c r="AT484" i="3"/>
  <c r="BA523" i="3"/>
  <c r="BB570" i="3"/>
  <c r="AD424" i="3"/>
  <c r="BO277" i="54"/>
  <c r="G256" i="54"/>
  <c r="AI43" i="20"/>
  <c r="AV19" i="20"/>
  <c r="AI175" i="3"/>
  <c r="AC243" i="3"/>
  <c r="AK263" i="3"/>
  <c r="BC263" i="3" s="1"/>
  <c r="D300" i="3"/>
  <c r="B298" i="3"/>
  <c r="AK310" i="3"/>
  <c r="K94" i="3"/>
  <c r="C355" i="3"/>
  <c r="P351" i="54"/>
  <c r="L373" i="54"/>
  <c r="AG14" i="10"/>
  <c r="J8" i="20"/>
  <c r="C14" i="32"/>
  <c r="G163" i="3"/>
  <c r="AH178" i="3"/>
  <c r="AC263" i="3"/>
  <c r="AF274" i="3"/>
  <c r="AE332" i="3"/>
  <c r="AC386" i="3"/>
  <c r="AC387" i="3" s="1"/>
  <c r="B529" i="3"/>
  <c r="AC557" i="3"/>
  <c r="AH404" i="3"/>
  <c r="AG408" i="3"/>
  <c r="F434" i="3"/>
  <c r="AG494" i="3"/>
  <c r="AH537" i="3"/>
  <c r="AH539" i="3" s="1"/>
  <c r="AK557" i="3"/>
  <c r="AI365" i="3"/>
  <c r="AE552" i="3"/>
  <c r="F97" i="3"/>
  <c r="J95" i="3"/>
  <c r="AM346" i="3"/>
  <c r="K484" i="3"/>
  <c r="AM509" i="3"/>
  <c r="BE509" i="3" s="1"/>
  <c r="N560" i="3"/>
  <c r="M94" i="3"/>
  <c r="M396" i="3"/>
  <c r="AB12" i="35"/>
  <c r="Q12" i="35"/>
  <c r="BC18" i="13"/>
  <c r="AO14" i="10"/>
  <c r="AL16" i="6"/>
  <c r="AI19" i="20"/>
  <c r="AQ19" i="20"/>
  <c r="AI39" i="20"/>
  <c r="AM39" i="20"/>
  <c r="AT40" i="20"/>
  <c r="AT43" i="20" s="1"/>
  <c r="AD29" i="26"/>
  <c r="AD14" i="21"/>
  <c r="AD16" i="6"/>
  <c r="AD26" i="20"/>
  <c r="AA93" i="3"/>
  <c r="Y163" i="3"/>
  <c r="P274" i="3"/>
  <c r="Z274" i="3"/>
  <c r="P487" i="3"/>
  <c r="BI487" i="3" s="1"/>
  <c r="AP109" i="3"/>
  <c r="AO243" i="3"/>
  <c r="AO263" i="3"/>
  <c r="BB268" i="3"/>
  <c r="AP331" i="3"/>
  <c r="BH331" i="3" s="1"/>
  <c r="AR329" i="3"/>
  <c r="BB345" i="3"/>
  <c r="BB347" i="3" s="1"/>
  <c r="BA366" i="3"/>
  <c r="AT386" i="3"/>
  <c r="BL386" i="3" s="1"/>
  <c r="BB371" i="3"/>
  <c r="BB529" i="3"/>
  <c r="AU543" i="3"/>
  <c r="BA572" i="3"/>
  <c r="BA574" i="3" s="1"/>
  <c r="T416" i="3"/>
  <c r="T418" i="3" s="1"/>
  <c r="AP424" i="3"/>
  <c r="AP426" i="3" s="1"/>
  <c r="BH426" i="3" s="1"/>
  <c r="AE14" i="22"/>
  <c r="BK448" i="54"/>
  <c r="BN460" i="54"/>
  <c r="BM491" i="54"/>
  <c r="R187" i="54"/>
  <c r="C372" i="54"/>
  <c r="F19" i="31"/>
  <c r="AJ266" i="3"/>
  <c r="AC108" i="3"/>
  <c r="AM106" i="3"/>
  <c r="AF22" i="9"/>
  <c r="AF24" i="9"/>
  <c r="AH22" i="9"/>
  <c r="AJ22" i="9"/>
  <c r="AL22" i="9"/>
  <c r="AN22" i="9"/>
  <c r="AP22" i="9"/>
  <c r="AR22" i="9"/>
  <c r="AV22" i="9"/>
  <c r="BA39" i="20"/>
  <c r="AK40" i="20"/>
  <c r="AK43" i="20" s="1"/>
  <c r="AK19" i="20"/>
  <c r="AL40" i="20"/>
  <c r="AL43" i="20" s="1"/>
  <c r="BB178" i="3"/>
  <c r="N416" i="3"/>
  <c r="AU540" i="54"/>
  <c r="AS543" i="3"/>
  <c r="AV196" i="54"/>
  <c r="AT196" i="3"/>
  <c r="I252" i="3"/>
  <c r="L231" i="54"/>
  <c r="R526" i="54"/>
  <c r="G253" i="3"/>
  <c r="M252" i="54"/>
  <c r="H17" i="10"/>
  <c r="B373" i="54"/>
  <c r="I257" i="54"/>
  <c r="H234" i="54"/>
  <c r="P354" i="3"/>
  <c r="BI354" i="3" s="1"/>
  <c r="R371" i="54"/>
  <c r="AA556" i="54"/>
  <c r="S23" i="15"/>
  <c r="AK363" i="3"/>
  <c r="G397" i="3"/>
  <c r="AJ198" i="3"/>
  <c r="K297" i="3"/>
  <c r="O449" i="3"/>
  <c r="BH449" i="3" s="1"/>
  <c r="AO407" i="3"/>
  <c r="I14" i="22"/>
  <c r="F416" i="3"/>
  <c r="P351" i="3"/>
  <c r="I355" i="3"/>
  <c r="AR32" i="12"/>
  <c r="AA396" i="3"/>
  <c r="AV346" i="3"/>
  <c r="AL108" i="54"/>
  <c r="AJ108" i="3"/>
  <c r="AS108" i="54"/>
  <c r="AQ108" i="3"/>
  <c r="BD106" i="54"/>
  <c r="BB106" i="3"/>
  <c r="AN106" i="54"/>
  <c r="AL106" i="3"/>
  <c r="C167" i="54"/>
  <c r="C167" i="3"/>
  <c r="E166" i="54"/>
  <c r="E166" i="3"/>
  <c r="G167" i="54"/>
  <c r="G167" i="3"/>
  <c r="N165" i="54"/>
  <c r="BL165" i="54" s="1"/>
  <c r="N165" i="3"/>
  <c r="Q163" i="3"/>
  <c r="Q80" i="3"/>
  <c r="T166" i="54"/>
  <c r="T166" i="3"/>
  <c r="K166" i="54"/>
  <c r="K166" i="3"/>
  <c r="M168" i="54"/>
  <c r="M168" i="3"/>
  <c r="BF168" i="3" s="1"/>
  <c r="AF177" i="54"/>
  <c r="AD177" i="3"/>
  <c r="AI176" i="54"/>
  <c r="AG176" i="3"/>
  <c r="AH19" i="20"/>
  <c r="AK178" i="54"/>
  <c r="AI178" i="3"/>
  <c r="AL175" i="54"/>
  <c r="AJ175" i="3"/>
  <c r="AQ163" i="3"/>
  <c r="BI175" i="3" s="1"/>
  <c r="BT86" i="3"/>
  <c r="AT163" i="3"/>
  <c r="AU40" i="20"/>
  <c r="AU43" i="20" s="1"/>
  <c r="BB176" i="54"/>
  <c r="AZ176" i="3"/>
  <c r="AM175" i="54"/>
  <c r="AK175" i="3"/>
  <c r="AO177" i="54"/>
  <c r="AM177" i="3"/>
  <c r="AH195" i="54"/>
  <c r="AF195" i="3"/>
  <c r="AT195" i="54"/>
  <c r="AR195" i="3"/>
  <c r="AF198" i="54"/>
  <c r="AF199" i="54" s="1"/>
  <c r="AD198" i="3"/>
  <c r="AJ198" i="54"/>
  <c r="AH198" i="3"/>
  <c r="AR198" i="54"/>
  <c r="AP198" i="3"/>
  <c r="BC198" i="54"/>
  <c r="BC199" i="54" s="1"/>
  <c r="BA198" i="3"/>
  <c r="BD183" i="54"/>
  <c r="BB183" i="3"/>
  <c r="AN183" i="54"/>
  <c r="AN199" i="54" s="1"/>
  <c r="BF199" i="54" s="1"/>
  <c r="AL183" i="3"/>
  <c r="AP183" i="54"/>
  <c r="AN183" i="3"/>
  <c r="AF243" i="54"/>
  <c r="AD243" i="3"/>
  <c r="AI242" i="54"/>
  <c r="AI245" i="54" s="1"/>
  <c r="AG242" i="3"/>
  <c r="AL241" i="54"/>
  <c r="AL245" i="54" s="1"/>
  <c r="AJ241" i="3"/>
  <c r="AS229" i="54"/>
  <c r="AQ229" i="3"/>
  <c r="BI243" i="3" s="1"/>
  <c r="AW242" i="54"/>
  <c r="AU242" i="3"/>
  <c r="AM241" i="54"/>
  <c r="BE241" i="54" s="1"/>
  <c r="AK241" i="3"/>
  <c r="BC241" i="3" s="1"/>
  <c r="AO243" i="54"/>
  <c r="AM243" i="3"/>
  <c r="AP229" i="54"/>
  <c r="AN229" i="3"/>
  <c r="BF241" i="3" s="1"/>
  <c r="AE266" i="54"/>
  <c r="AC266" i="3"/>
  <c r="AF266" i="54"/>
  <c r="AF270" i="54" s="1"/>
  <c r="AD266" i="3"/>
  <c r="AG266" i="54"/>
  <c r="AG270" i="54" s="1"/>
  <c r="AE266" i="3"/>
  <c r="AI266" i="54"/>
  <c r="AG266" i="3"/>
  <c r="AK266" i="54"/>
  <c r="AI266" i="3"/>
  <c r="AS266" i="54"/>
  <c r="BN266" i="54" s="1"/>
  <c r="AQ266" i="3"/>
  <c r="BC266" i="54"/>
  <c r="BA266" i="3"/>
  <c r="BD266" i="54"/>
  <c r="BB266" i="3"/>
  <c r="AM266" i="54"/>
  <c r="AK266" i="3"/>
  <c r="AN266" i="54"/>
  <c r="AN270" i="54" s="1"/>
  <c r="BF270" i="54" s="1"/>
  <c r="AL266" i="3"/>
  <c r="AO266" i="54"/>
  <c r="AO270" i="54" s="1"/>
  <c r="BI270" i="54" s="1"/>
  <c r="AM266" i="3"/>
  <c r="AP266" i="54"/>
  <c r="AN266" i="3"/>
  <c r="D276" i="54"/>
  <c r="D276" i="3"/>
  <c r="H274" i="54"/>
  <c r="H279" i="54" s="1"/>
  <c r="H274" i="3"/>
  <c r="N274" i="54"/>
  <c r="BL276" i="54" s="1"/>
  <c r="N274" i="3"/>
  <c r="AO285" i="54"/>
  <c r="AM288" i="3"/>
  <c r="G293" i="54"/>
  <c r="G296" i="3"/>
  <c r="N294" i="54"/>
  <c r="BL294" i="54" s="1"/>
  <c r="N297" i="3"/>
  <c r="Q296" i="54"/>
  <c r="BO296" i="54" s="1"/>
  <c r="Q299" i="3"/>
  <c r="J296" i="54"/>
  <c r="J299" i="3"/>
  <c r="L291" i="54"/>
  <c r="BI293" i="54" s="1"/>
  <c r="L294" i="3"/>
  <c r="AE306" i="54"/>
  <c r="AE310" i="54" s="1"/>
  <c r="AC309" i="3"/>
  <c r="AJ306" i="54"/>
  <c r="AH309" i="3"/>
  <c r="AK291" i="54"/>
  <c r="AI294" i="3"/>
  <c r="AQ308" i="54"/>
  <c r="AO311" i="3"/>
  <c r="AR306" i="54"/>
  <c r="BM306" i="54" s="1"/>
  <c r="AP309" i="3"/>
  <c r="BH309" i="3" s="1"/>
  <c r="AS291" i="54"/>
  <c r="AQ294" i="3"/>
  <c r="BC306" i="54"/>
  <c r="BC310" i="54" s="1"/>
  <c r="BA309" i="3"/>
  <c r="BD291" i="54"/>
  <c r="BB294" i="3"/>
  <c r="AN308" i="54"/>
  <c r="BF308" i="54" s="1"/>
  <c r="AL311" i="3"/>
  <c r="AP291" i="54"/>
  <c r="BK308" i="54" s="1"/>
  <c r="AN294" i="3"/>
  <c r="BF309" i="3" s="1"/>
  <c r="AF327" i="54"/>
  <c r="AD330" i="3"/>
  <c r="AH329" i="54"/>
  <c r="AF332" i="3"/>
  <c r="AI326" i="54"/>
  <c r="AI330" i="54" s="1"/>
  <c r="AG329" i="3"/>
  <c r="AK328" i="54"/>
  <c r="AI331" i="3"/>
  <c r="AL314" i="54"/>
  <c r="AJ317" i="3"/>
  <c r="AR327" i="54"/>
  <c r="AP330" i="3"/>
  <c r="BH330" i="3" s="1"/>
  <c r="AT329" i="54"/>
  <c r="AT330" i="54" s="1"/>
  <c r="BO330" i="54" s="1"/>
  <c r="AR332" i="3"/>
  <c r="BB328" i="54"/>
  <c r="AZ331" i="3"/>
  <c r="BA17" i="30"/>
  <c r="AP326" i="54"/>
  <c r="BK326" i="54" s="1"/>
  <c r="AN329" i="3"/>
  <c r="H336" i="54"/>
  <c r="H339" i="3"/>
  <c r="AA337" i="54"/>
  <c r="AA340" i="3"/>
  <c r="AE334" i="54"/>
  <c r="AC337" i="3"/>
  <c r="AQ334" i="54"/>
  <c r="BL343" i="54" s="1"/>
  <c r="AO337" i="3"/>
  <c r="BG345" i="3" s="1"/>
  <c r="AT342" i="54"/>
  <c r="AR345" i="3"/>
  <c r="AZ334" i="54"/>
  <c r="AX337" i="3"/>
  <c r="BC342" i="54"/>
  <c r="BA345" i="3"/>
  <c r="AN343" i="54"/>
  <c r="BF343" i="54" s="1"/>
  <c r="AL346" i="3"/>
  <c r="AP334" i="54"/>
  <c r="BK342" i="54" s="1"/>
  <c r="AN337" i="3"/>
  <c r="AE348" i="54"/>
  <c r="AD18" i="13"/>
  <c r="AG361" i="54"/>
  <c r="AE364" i="3"/>
  <c r="AI363" i="54"/>
  <c r="AI364" i="54" s="1"/>
  <c r="AG366" i="3"/>
  <c r="AJ360" i="54"/>
  <c r="AJ364" i="54" s="1"/>
  <c r="AH363" i="3"/>
  <c r="AH367" i="3" s="1"/>
  <c r="AL362" i="54"/>
  <c r="AJ365" i="3"/>
  <c r="AO362" i="54"/>
  <c r="AM365" i="3"/>
  <c r="AP348" i="54"/>
  <c r="BK363" i="54" s="1"/>
  <c r="AN351" i="3"/>
  <c r="BF363" i="3" s="1"/>
  <c r="AF383" i="54"/>
  <c r="AF384" i="54" s="1"/>
  <c r="AD386" i="3"/>
  <c r="AG380" i="54"/>
  <c r="AE383" i="3"/>
  <c r="AI382" i="54"/>
  <c r="AI384" i="54" s="1"/>
  <c r="AG385" i="3"/>
  <c r="AL381" i="54"/>
  <c r="AL384" i="54" s="1"/>
  <c r="AJ384" i="3"/>
  <c r="AR383" i="54"/>
  <c r="AP386" i="3"/>
  <c r="AS380" i="54"/>
  <c r="BN380" i="54" s="1"/>
  <c r="AQ383" i="3"/>
  <c r="AR31" i="12"/>
  <c r="AV382" i="54"/>
  <c r="AT385" i="3"/>
  <c r="BL385" i="3" s="1"/>
  <c r="AW368" i="54"/>
  <c r="AU371" i="3"/>
  <c r="BC381" i="54"/>
  <c r="BA384" i="3"/>
  <c r="AN380" i="54"/>
  <c r="AL383" i="3"/>
  <c r="AL387" i="3" s="1"/>
  <c r="BD387" i="3" s="1"/>
  <c r="B394" i="54"/>
  <c r="B397" i="3"/>
  <c r="E393" i="54"/>
  <c r="E396" i="3"/>
  <c r="E400" i="3" s="1"/>
  <c r="F393" i="54"/>
  <c r="F396" i="3"/>
  <c r="H395" i="54"/>
  <c r="H398" i="3"/>
  <c r="T393" i="54"/>
  <c r="T396" i="3"/>
  <c r="J394" i="54"/>
  <c r="J397" i="3"/>
  <c r="K395" i="54"/>
  <c r="K398" i="3"/>
  <c r="L396" i="54"/>
  <c r="L399" i="3"/>
  <c r="AE404" i="54"/>
  <c r="AC407" i="3"/>
  <c r="AK402" i="54"/>
  <c r="AI405" i="3"/>
  <c r="AL403" i="54"/>
  <c r="AJ406" i="3"/>
  <c r="AR405" i="54"/>
  <c r="AP408" i="3"/>
  <c r="AS401" i="54"/>
  <c r="AQ404" i="3"/>
  <c r="AV401" i="54"/>
  <c r="AT404" i="3"/>
  <c r="BC401" i="54"/>
  <c r="BA404" i="3"/>
  <c r="AO402" i="54"/>
  <c r="AM405" i="3"/>
  <c r="AP403" i="54"/>
  <c r="AN406" i="3"/>
  <c r="D414" i="54"/>
  <c r="D417" i="3"/>
  <c r="H413" i="54"/>
  <c r="H416" i="3"/>
  <c r="H418" i="3" s="1"/>
  <c r="S412" i="54"/>
  <c r="S415" i="3"/>
  <c r="K412" i="54"/>
  <c r="K415" i="3"/>
  <c r="BD415" i="3" s="1"/>
  <c r="M412" i="54"/>
  <c r="M415" i="3"/>
  <c r="AE420" i="54"/>
  <c r="AC423" i="3"/>
  <c r="AG420" i="54"/>
  <c r="AE423" i="3"/>
  <c r="AE426" i="3" s="1"/>
  <c r="AI420" i="54"/>
  <c r="AH18" i="22"/>
  <c r="AG423" i="3"/>
  <c r="AK420" i="54"/>
  <c r="AI423" i="3"/>
  <c r="AQ420" i="54"/>
  <c r="AO423" i="3"/>
  <c r="AS420" i="54"/>
  <c r="BN420" i="54" s="1"/>
  <c r="AR18" i="22"/>
  <c r="AQ423" i="3"/>
  <c r="BI423" i="3" s="1"/>
  <c r="AV420" i="54"/>
  <c r="AT423" i="3"/>
  <c r="BB420" i="54"/>
  <c r="AZ423" i="3"/>
  <c r="AN421" i="54"/>
  <c r="AL424" i="3"/>
  <c r="AL426" i="3" s="1"/>
  <c r="BD426" i="3" s="1"/>
  <c r="AP421" i="54"/>
  <c r="AN424" i="3"/>
  <c r="B427" i="54"/>
  <c r="AC79" i="3"/>
  <c r="I429" i="54"/>
  <c r="I432" i="3"/>
  <c r="T427" i="54"/>
  <c r="AU79" i="3"/>
  <c r="DQ79" i="3" s="1"/>
  <c r="AA427" i="54"/>
  <c r="AA430" i="3"/>
  <c r="BD79" i="54"/>
  <c r="K427" i="54"/>
  <c r="AN79" i="54"/>
  <c r="AL79" i="3"/>
  <c r="K430" i="3"/>
  <c r="M427" i="54"/>
  <c r="BK431" i="54" s="1"/>
  <c r="AN79" i="3"/>
  <c r="M430" i="3"/>
  <c r="AP79" i="54"/>
  <c r="AE427" i="54"/>
  <c r="CO85" i="54"/>
  <c r="AG427" i="54"/>
  <c r="CQ85" i="54"/>
  <c r="AI427" i="54"/>
  <c r="CS85" i="54"/>
  <c r="AG430" i="3"/>
  <c r="AG443" i="3" s="1"/>
  <c r="CK85" i="3"/>
  <c r="AK427" i="54"/>
  <c r="CU85" i="54"/>
  <c r="AQ427" i="54"/>
  <c r="AO430" i="3"/>
  <c r="DA85" i="54"/>
  <c r="DS84" i="54" s="1"/>
  <c r="AS427" i="54"/>
  <c r="AQ430" i="3"/>
  <c r="BI440" i="3" s="1"/>
  <c r="CU85" i="3"/>
  <c r="AW439" i="54"/>
  <c r="AU442" i="3"/>
  <c r="B448" i="54"/>
  <c r="B451" i="3"/>
  <c r="C446" i="54"/>
  <c r="C451" i="54" s="1"/>
  <c r="C449" i="3"/>
  <c r="E450" i="54"/>
  <c r="E453" i="3"/>
  <c r="F448" i="54"/>
  <c r="F451" i="3"/>
  <c r="G446" i="54"/>
  <c r="G449" i="3"/>
  <c r="Q450" i="54"/>
  <c r="Q451" i="54" s="1"/>
  <c r="BO451" i="54" s="1"/>
  <c r="Q453" i="3"/>
  <c r="S448" i="54"/>
  <c r="S451" i="3"/>
  <c r="T446" i="54"/>
  <c r="T449" i="3"/>
  <c r="J448" i="54"/>
  <c r="J451" i="3"/>
  <c r="K446" i="54"/>
  <c r="K451" i="54" s="1"/>
  <c r="BF451" i="54" s="1"/>
  <c r="K449" i="3"/>
  <c r="M450" i="54"/>
  <c r="BK450" i="54" s="1"/>
  <c r="M453" i="3"/>
  <c r="AE458" i="54"/>
  <c r="AC461" i="3"/>
  <c r="AG462" i="54"/>
  <c r="AE465" i="3"/>
  <c r="AH460" i="54"/>
  <c r="AH463" i="54" s="1"/>
  <c r="AF463" i="3"/>
  <c r="AK462" i="54"/>
  <c r="AI465" i="3"/>
  <c r="AL460" i="54"/>
  <c r="AJ463" i="3"/>
  <c r="BC462" i="54"/>
  <c r="BA465" i="3"/>
  <c r="BD460" i="54"/>
  <c r="BD463" i="54" s="1"/>
  <c r="BB463" i="3"/>
  <c r="BC475" i="54"/>
  <c r="BC477" i="54" s="1"/>
  <c r="BA478" i="3"/>
  <c r="AO475" i="54"/>
  <c r="AO477" i="54" s="1"/>
  <c r="BI477" i="54" s="1"/>
  <c r="AM478" i="3"/>
  <c r="F484" i="54"/>
  <c r="F487" i="3"/>
  <c r="H481" i="54"/>
  <c r="H486" i="54" s="1"/>
  <c r="H484" i="3"/>
  <c r="O484" i="54"/>
  <c r="O486" i="54" s="1"/>
  <c r="BM486" i="54" s="1"/>
  <c r="O487" i="3"/>
  <c r="BH487" i="3" s="1"/>
  <c r="S483" i="54"/>
  <c r="S486" i="3"/>
  <c r="M483" i="54"/>
  <c r="M486" i="3"/>
  <c r="AE481" i="54"/>
  <c r="AC484" i="3"/>
  <c r="AH491" i="54"/>
  <c r="AH494" i="54" s="1"/>
  <c r="AF494" i="3"/>
  <c r="AK492" i="54"/>
  <c r="AI495" i="3"/>
  <c r="BB491" i="54"/>
  <c r="AZ494" i="3"/>
  <c r="AM492" i="54"/>
  <c r="AM494" i="54" s="1"/>
  <c r="BE494" i="54" s="1"/>
  <c r="AK495" i="3"/>
  <c r="H498" i="54"/>
  <c r="H501" i="3"/>
  <c r="P498" i="54"/>
  <c r="BN500" i="54" s="1"/>
  <c r="P501" i="3"/>
  <c r="V500" i="54"/>
  <c r="V503" i="3"/>
  <c r="AA498" i="54"/>
  <c r="AA502" i="54" s="1"/>
  <c r="AA501" i="3"/>
  <c r="AG498" i="54"/>
  <c r="AG508" i="54" s="1"/>
  <c r="AE501" i="3"/>
  <c r="AK498" i="54"/>
  <c r="AI501" i="3"/>
  <c r="AS498" i="54"/>
  <c r="AQ501" i="3"/>
  <c r="BA506" i="54"/>
  <c r="AY509" i="3"/>
  <c r="AF512" i="54"/>
  <c r="AD515" i="3"/>
  <c r="AJ512" i="54"/>
  <c r="AH515" i="3"/>
  <c r="AR512" i="54"/>
  <c r="AP515" i="3"/>
  <c r="BH523" i="3" s="1"/>
  <c r="AM512" i="54"/>
  <c r="BE520" i="54" s="1"/>
  <c r="AK515" i="3"/>
  <c r="G529" i="54"/>
  <c r="G532" i="3"/>
  <c r="AF526" i="54"/>
  <c r="AD529" i="3"/>
  <c r="AR526" i="54"/>
  <c r="AP529" i="3"/>
  <c r="AV534" i="54"/>
  <c r="AV536" i="54" s="1"/>
  <c r="BQ536" i="54" s="1"/>
  <c r="AT537" i="3"/>
  <c r="BL537" i="3" s="1"/>
  <c r="BC526" i="54"/>
  <c r="BA529" i="3"/>
  <c r="AE548" i="54"/>
  <c r="AE550" i="54" s="1"/>
  <c r="AC551" i="3"/>
  <c r="AI548" i="54"/>
  <c r="AG551" i="3"/>
  <c r="AQ548" i="54"/>
  <c r="AQ550" i="54" s="1"/>
  <c r="BL550" i="54" s="1"/>
  <c r="AO551" i="3"/>
  <c r="AV548" i="54"/>
  <c r="AT551" i="3"/>
  <c r="N560" i="54"/>
  <c r="N563" i="3"/>
  <c r="O556" i="54"/>
  <c r="O559" i="3"/>
  <c r="Q556" i="54"/>
  <c r="Q559" i="3"/>
  <c r="AE568" i="54"/>
  <c r="AE571" i="54" s="1"/>
  <c r="AC571" i="3"/>
  <c r="AF566" i="54"/>
  <c r="AD569" i="3"/>
  <c r="AI568" i="54"/>
  <c r="AG571" i="3"/>
  <c r="AJ566" i="54"/>
  <c r="AJ571" i="54" s="1"/>
  <c r="AH569" i="3"/>
  <c r="AQ568" i="54"/>
  <c r="AQ571" i="54" s="1"/>
  <c r="BL571" i="54" s="1"/>
  <c r="AO571" i="3"/>
  <c r="BG571" i="3" s="1"/>
  <c r="AR566" i="54"/>
  <c r="AP569" i="3"/>
  <c r="AT570" i="54"/>
  <c r="BO570" i="54" s="1"/>
  <c r="AR573" i="3"/>
  <c r="AV568" i="54"/>
  <c r="BQ568" i="54" s="1"/>
  <c r="AT571" i="3"/>
  <c r="AW566" i="54"/>
  <c r="AW571" i="54" s="1"/>
  <c r="AU569" i="3"/>
  <c r="BD570" i="54"/>
  <c r="BB573" i="3"/>
  <c r="AM568" i="54"/>
  <c r="AK571" i="3"/>
  <c r="AN566" i="54"/>
  <c r="AN571" i="54" s="1"/>
  <c r="BF571" i="54" s="1"/>
  <c r="AL569" i="3"/>
  <c r="BD569" i="3" s="1"/>
  <c r="AS109" i="3"/>
  <c r="S183" i="3"/>
  <c r="D95" i="54"/>
  <c r="D95" i="3"/>
  <c r="F93" i="54"/>
  <c r="F93" i="3"/>
  <c r="AG108" i="54"/>
  <c r="AE108" i="3"/>
  <c r="AK244" i="54"/>
  <c r="AK245" i="54" s="1"/>
  <c r="AI244" i="3"/>
  <c r="K561" i="3"/>
  <c r="J254" i="3"/>
  <c r="BP319" i="54"/>
  <c r="AV163" i="54"/>
  <c r="AR40" i="20"/>
  <c r="AR43" i="20" s="1"/>
  <c r="AF108" i="3"/>
  <c r="AK106" i="3"/>
  <c r="F274" i="3"/>
  <c r="B278" i="3"/>
  <c r="AK288" i="3"/>
  <c r="F298" i="3"/>
  <c r="C398" i="3"/>
  <c r="AD408" i="3"/>
  <c r="L97" i="3"/>
  <c r="BB424" i="3"/>
  <c r="BB426" i="3" s="1"/>
  <c r="E93" i="54"/>
  <c r="E93" i="3"/>
  <c r="H93" i="54"/>
  <c r="H93" i="3"/>
  <c r="K97" i="54"/>
  <c r="K97" i="3"/>
  <c r="M97" i="54"/>
  <c r="M97" i="3"/>
  <c r="AI108" i="54"/>
  <c r="AG108" i="3"/>
  <c r="AG229" i="54"/>
  <c r="AE229" i="3"/>
  <c r="J249" i="3"/>
  <c r="Y375" i="3"/>
  <c r="AA229" i="3"/>
  <c r="B231" i="3"/>
  <c r="P229" i="3"/>
  <c r="O354" i="3"/>
  <c r="AH21" i="30"/>
  <c r="AH108" i="3"/>
  <c r="AF266" i="3"/>
  <c r="AF198" i="3"/>
  <c r="AF199" i="3" s="1"/>
  <c r="BH86" i="3"/>
  <c r="I399" i="3"/>
  <c r="BB79" i="3"/>
  <c r="AQ465" i="3"/>
  <c r="S232" i="54"/>
  <c r="S13" i="6"/>
  <c r="M351" i="3"/>
  <c r="Z371" i="54"/>
  <c r="B372" i="54"/>
  <c r="BH424" i="3"/>
  <c r="H80" i="3"/>
  <c r="AH266" i="3"/>
  <c r="N18" i="22"/>
  <c r="AU266" i="3"/>
  <c r="AT329" i="3"/>
  <c r="BL329" i="3" s="1"/>
  <c r="AU515" i="3"/>
  <c r="AA416" i="3"/>
  <c r="BI277" i="3"/>
  <c r="BC22" i="9"/>
  <c r="AH14" i="21"/>
  <c r="AN18" i="22"/>
  <c r="AL31" i="12"/>
  <c r="AS31" i="12"/>
  <c r="AT32" i="12"/>
  <c r="AO14" i="14"/>
  <c r="AW14" i="14"/>
  <c r="AK21" i="30"/>
  <c r="AO21" i="30"/>
  <c r="AF14" i="32"/>
  <c r="AN14" i="32"/>
  <c r="P94" i="3"/>
  <c r="O299" i="3"/>
  <c r="AQ249" i="3"/>
  <c r="BI268" i="3" s="1"/>
  <c r="BA249" i="3"/>
  <c r="AO329" i="3"/>
  <c r="AM14" i="22"/>
  <c r="AU364" i="54"/>
  <c r="BP364" i="54" s="1"/>
  <c r="R23" i="15"/>
  <c r="AA15" i="12"/>
  <c r="AL12" i="35"/>
  <c r="AJ17" i="30"/>
  <c r="AL17" i="30"/>
  <c r="AG20" i="10"/>
  <c r="AE17" i="10"/>
  <c r="AI17" i="10"/>
  <c r="O166" i="3"/>
  <c r="AU198" i="3"/>
  <c r="BE197" i="54"/>
  <c r="BN360" i="54"/>
  <c r="BM438" i="54"/>
  <c r="S39" i="20"/>
  <c r="AI23" i="15"/>
  <c r="AQ23" i="15"/>
  <c r="AU20" i="30"/>
  <c r="AD23" i="31"/>
  <c r="Z96" i="3"/>
  <c r="T163" i="3"/>
  <c r="Q294" i="3"/>
  <c r="BA105" i="3"/>
  <c r="AO198" i="3"/>
  <c r="AU249" i="3"/>
  <c r="BH569" i="3"/>
  <c r="AO14" i="22"/>
  <c r="BQ500" i="54"/>
  <c r="AS345" i="3"/>
  <c r="AP26" i="26"/>
  <c r="AQ22" i="9"/>
  <c r="AU22" i="9"/>
  <c r="AD19" i="15"/>
  <c r="AD13" i="49"/>
  <c r="AD16" i="42"/>
  <c r="AD18" i="22"/>
  <c r="AD31" i="12"/>
  <c r="AD14" i="14"/>
  <c r="AD24" i="31"/>
  <c r="AD26" i="31" s="1"/>
  <c r="BC14" i="22"/>
  <c r="U14" i="32"/>
  <c r="AO20" i="30"/>
  <c r="AG14" i="32"/>
  <c r="AK14" i="32"/>
  <c r="AS14" i="32"/>
  <c r="AU14" i="32"/>
  <c r="AA97" i="3"/>
  <c r="P163" i="3"/>
  <c r="AA279" i="3"/>
  <c r="P297" i="3"/>
  <c r="BI297" i="3" s="1"/>
  <c r="AO242" i="3"/>
  <c r="AR365" i="3"/>
  <c r="BI269" i="54"/>
  <c r="BN558" i="54"/>
  <c r="AJ43" i="20"/>
  <c r="H26" i="26"/>
  <c r="BE453" i="3"/>
  <c r="N95" i="3"/>
  <c r="P12" i="35"/>
  <c r="AJ12" i="35"/>
  <c r="AH20" i="30"/>
  <c r="AP20" i="30"/>
  <c r="AE17" i="30"/>
  <c r="AI17" i="30"/>
  <c r="AQ17" i="30"/>
  <c r="AK20" i="10"/>
  <c r="AN17" i="10"/>
  <c r="AA94" i="3"/>
  <c r="S399" i="3"/>
  <c r="AP107" i="3"/>
  <c r="BA183" i="3"/>
  <c r="AP241" i="3"/>
  <c r="BH241" i="3" s="1"/>
  <c r="AU229" i="3"/>
  <c r="AR249" i="3"/>
  <c r="BB249" i="3"/>
  <c r="AR309" i="3"/>
  <c r="AR317" i="3"/>
  <c r="AR333" i="3" s="1"/>
  <c r="BJ333" i="3" s="1"/>
  <c r="G14" i="22"/>
  <c r="O14" i="22"/>
  <c r="P80" i="54"/>
  <c r="AV440" i="54"/>
  <c r="BQ440" i="54" s="1"/>
  <c r="BK462" i="54"/>
  <c r="O18" i="22"/>
  <c r="O14" i="32"/>
  <c r="AE23" i="15"/>
  <c r="AM23" i="15"/>
  <c r="AV14" i="10"/>
  <c r="AL20" i="10"/>
  <c r="AN13" i="6"/>
  <c r="O97" i="3"/>
  <c r="P398" i="3"/>
  <c r="AO176" i="3"/>
  <c r="AQ198" i="3"/>
  <c r="AQ264" i="3"/>
  <c r="BA264" i="3"/>
  <c r="BB337" i="3"/>
  <c r="AP363" i="3"/>
  <c r="AP367" i="3" s="1"/>
  <c r="BH367" i="3" s="1"/>
  <c r="AB14" i="22"/>
  <c r="AS424" i="3"/>
  <c r="BB221" i="3"/>
  <c r="F372" i="54"/>
  <c r="F375" i="3"/>
  <c r="P352" i="54"/>
  <c r="P355" i="3"/>
  <c r="BI355" i="3" s="1"/>
  <c r="M256" i="3"/>
  <c r="E12" i="51"/>
  <c r="D514" i="54" s="1"/>
  <c r="L24" i="9"/>
  <c r="AA14" i="10"/>
  <c r="H557" i="3"/>
  <c r="C13" i="51"/>
  <c r="D10" i="51"/>
  <c r="E6" i="51"/>
  <c r="G13" i="51"/>
  <c r="H10" i="51"/>
  <c r="I6" i="51"/>
  <c r="K13" i="51"/>
  <c r="L11" i="51"/>
  <c r="M14" i="51"/>
  <c r="AB7" i="51"/>
  <c r="P13" i="51"/>
  <c r="Q10" i="51"/>
  <c r="S14" i="51"/>
  <c r="T11" i="51"/>
  <c r="U7" i="51"/>
  <c r="Y13" i="51"/>
  <c r="U12" i="13"/>
  <c r="E5" i="51"/>
  <c r="T13" i="15"/>
  <c r="T19" i="15" s="1"/>
  <c r="U21" i="15"/>
  <c r="AB13" i="15"/>
  <c r="M15" i="15"/>
  <c r="E257" i="54"/>
  <c r="S374" i="3"/>
  <c r="M5" i="51"/>
  <c r="L512" i="54" s="1"/>
  <c r="Q257" i="3"/>
  <c r="K374" i="3"/>
  <c r="BD374" i="3" s="1"/>
  <c r="S231" i="3"/>
  <c r="AA249" i="54"/>
  <c r="Z559" i="3"/>
  <c r="L353" i="54"/>
  <c r="L23" i="15"/>
  <c r="P5" i="51"/>
  <c r="N12" i="51"/>
  <c r="U12" i="51"/>
  <c r="T514" i="54" s="1"/>
  <c r="C560" i="3"/>
  <c r="C564" i="3" s="1"/>
  <c r="G560" i="3"/>
  <c r="C11" i="51"/>
  <c r="D7" i="51"/>
  <c r="F14" i="51"/>
  <c r="G11" i="51"/>
  <c r="H7" i="51"/>
  <c r="J14" i="51"/>
  <c r="K11" i="51"/>
  <c r="L13" i="51"/>
  <c r="M13" i="51"/>
  <c r="N14" i="51"/>
  <c r="N562" i="3"/>
  <c r="AB6" i="51"/>
  <c r="O14" i="51"/>
  <c r="P11" i="51"/>
  <c r="Q7" i="51"/>
  <c r="S13" i="51"/>
  <c r="T10" i="51"/>
  <c r="U6" i="51"/>
  <c r="Y6" i="51"/>
  <c r="P353" i="3"/>
  <c r="BI353" i="3" s="1"/>
  <c r="R6" i="51"/>
  <c r="I5" i="51"/>
  <c r="M13" i="15"/>
  <c r="D12" i="51"/>
  <c r="S350" i="54"/>
  <c r="G249" i="3"/>
  <c r="J12" i="51"/>
  <c r="I514" i="54" s="1"/>
  <c r="K5" i="51"/>
  <c r="J512" i="54" s="1"/>
  <c r="J5" i="51"/>
  <c r="C10" i="51"/>
  <c r="D6" i="51"/>
  <c r="F13" i="51"/>
  <c r="G10" i="51"/>
  <c r="H6" i="51"/>
  <c r="J13" i="51"/>
  <c r="K10" i="51"/>
  <c r="B562" i="3"/>
  <c r="L14" i="51"/>
  <c r="M11" i="51"/>
  <c r="N13" i="51"/>
  <c r="O13" i="51"/>
  <c r="P10" i="51"/>
  <c r="Q6" i="51"/>
  <c r="S11" i="51"/>
  <c r="T7" i="51"/>
  <c r="V13" i="51"/>
  <c r="T531" i="3"/>
  <c r="C21" i="9"/>
  <c r="O12" i="51"/>
  <c r="N514" i="54" s="1"/>
  <c r="O21" i="15"/>
  <c r="O23" i="15" s="1"/>
  <c r="Q15" i="15"/>
  <c r="R13" i="15"/>
  <c r="T21" i="15"/>
  <c r="T23" i="15" s="1"/>
  <c r="AA15" i="15"/>
  <c r="AB5" i="15"/>
  <c r="M21" i="15"/>
  <c r="R229" i="3"/>
  <c r="BK232" i="3" s="1"/>
  <c r="D5" i="51"/>
  <c r="AB5" i="51"/>
  <c r="U5" i="51"/>
  <c r="T512" i="54" s="1"/>
  <c r="H12" i="51"/>
  <c r="G514" i="54" s="1"/>
  <c r="C7" i="51"/>
  <c r="E14" i="51"/>
  <c r="F11" i="51"/>
  <c r="G7" i="51"/>
  <c r="I14" i="51"/>
  <c r="J11" i="51"/>
  <c r="K7" i="51"/>
  <c r="M10" i="51"/>
  <c r="N11" i="51"/>
  <c r="O11" i="51"/>
  <c r="P7" i="51"/>
  <c r="R14" i="51"/>
  <c r="S10" i="51"/>
  <c r="T6" i="51"/>
  <c r="V6" i="51"/>
  <c r="P529" i="3"/>
  <c r="AA562" i="3"/>
  <c r="E21" i="9"/>
  <c r="W8" i="39"/>
  <c r="O8" i="39"/>
  <c r="G8" i="39"/>
  <c r="P8" i="39"/>
  <c r="V8" i="39"/>
  <c r="N8" i="39"/>
  <c r="F8" i="39"/>
  <c r="U8" i="39"/>
  <c r="M8" i="39"/>
  <c r="E8" i="39"/>
  <c r="T8" i="39"/>
  <c r="L8" i="39"/>
  <c r="D8" i="39"/>
  <c r="S8" i="39"/>
  <c r="K8" i="39"/>
  <c r="AB8" i="39"/>
  <c r="R8" i="39"/>
  <c r="J8" i="39"/>
  <c r="Z8" i="39"/>
  <c r="AA8" i="39"/>
  <c r="Q8" i="39"/>
  <c r="I8" i="39"/>
  <c r="H8" i="39"/>
  <c r="P12" i="51"/>
  <c r="O514" i="54" s="1"/>
  <c r="O5" i="15"/>
  <c r="Q14" i="15"/>
  <c r="R10" i="15"/>
  <c r="T5" i="15"/>
  <c r="AA14" i="15"/>
  <c r="Z559" i="54" s="1"/>
  <c r="K15" i="15"/>
  <c r="N15" i="15"/>
  <c r="U6" i="55"/>
  <c r="E337" i="3"/>
  <c r="D557" i="3"/>
  <c r="C6" i="51"/>
  <c r="E13" i="51"/>
  <c r="F10" i="51"/>
  <c r="G6" i="51"/>
  <c r="I13" i="51"/>
  <c r="J10" i="51"/>
  <c r="K6" i="51"/>
  <c r="M7" i="51"/>
  <c r="K557" i="3"/>
  <c r="N10" i="51"/>
  <c r="AB14" i="51"/>
  <c r="U23" i="15"/>
  <c r="O10" i="51"/>
  <c r="P6" i="51"/>
  <c r="R13" i="51"/>
  <c r="S7" i="51"/>
  <c r="U14" i="51"/>
  <c r="W13" i="51"/>
  <c r="T560" i="3"/>
  <c r="Q5" i="51"/>
  <c r="AA10" i="15"/>
  <c r="K13" i="15"/>
  <c r="N21" i="15"/>
  <c r="Q254" i="3"/>
  <c r="B234" i="3"/>
  <c r="L12" i="51"/>
  <c r="R12" i="51"/>
  <c r="Q517" i="3" s="1"/>
  <c r="O254" i="3"/>
  <c r="BF556" i="54"/>
  <c r="N5" i="51"/>
  <c r="T5" i="51"/>
  <c r="S512" i="54" s="1"/>
  <c r="H5" i="51"/>
  <c r="G512" i="54" s="1"/>
  <c r="D14" i="51"/>
  <c r="E11" i="51"/>
  <c r="F7" i="51"/>
  <c r="H14" i="51"/>
  <c r="I11" i="51"/>
  <c r="J7" i="51"/>
  <c r="L6" i="51"/>
  <c r="M6" i="51"/>
  <c r="N7" i="51"/>
  <c r="N532" i="3"/>
  <c r="AB13" i="51"/>
  <c r="O7" i="51"/>
  <c r="Q14" i="51"/>
  <c r="R11" i="51"/>
  <c r="S6" i="51"/>
  <c r="U13" i="51"/>
  <c r="W6" i="51"/>
  <c r="S562" i="3"/>
  <c r="E10" i="13"/>
  <c r="B374" i="3"/>
  <c r="T373" i="3"/>
  <c r="N354" i="3"/>
  <c r="K249" i="54"/>
  <c r="BF257" i="54" s="1"/>
  <c r="S12" i="51"/>
  <c r="Q12" i="51"/>
  <c r="F12" i="51"/>
  <c r="E517" i="3" s="1"/>
  <c r="D13" i="51"/>
  <c r="E10" i="51"/>
  <c r="F6" i="51"/>
  <c r="H13" i="51"/>
  <c r="I10" i="51"/>
  <c r="J6" i="51"/>
  <c r="F562" i="3"/>
  <c r="L7" i="51"/>
  <c r="N6" i="51"/>
  <c r="AB11" i="51"/>
  <c r="O6" i="51"/>
  <c r="Q13" i="51"/>
  <c r="R10" i="51"/>
  <c r="T14" i="51"/>
  <c r="U11" i="51"/>
  <c r="X13" i="51"/>
  <c r="W340" i="3"/>
  <c r="P557" i="3"/>
  <c r="BI561" i="3" s="1"/>
  <c r="C12" i="51"/>
  <c r="AB15" i="15"/>
  <c r="L10" i="15"/>
  <c r="BC224" i="54"/>
  <c r="BA224" i="3"/>
  <c r="F374" i="3"/>
  <c r="F371" i="54"/>
  <c r="M372" i="54"/>
  <c r="Y353" i="54"/>
  <c r="L351" i="3"/>
  <c r="BE356" i="3" s="1"/>
  <c r="Z232" i="3"/>
  <c r="N372" i="54"/>
  <c r="J18" i="22"/>
  <c r="P234" i="54"/>
  <c r="R339" i="3"/>
  <c r="J252" i="3"/>
  <c r="BC252" i="3" s="1"/>
  <c r="F17" i="50"/>
  <c r="O253" i="54"/>
  <c r="E234" i="3"/>
  <c r="D374" i="3"/>
  <c r="R559" i="54"/>
  <c r="R562" i="3"/>
  <c r="J354" i="3"/>
  <c r="Z232" i="54"/>
  <c r="Q234" i="3"/>
  <c r="S233" i="3"/>
  <c r="AU39" i="20"/>
  <c r="AS19" i="20"/>
  <c r="L355" i="3"/>
  <c r="L231" i="3"/>
  <c r="R322" i="3"/>
  <c r="N351" i="54"/>
  <c r="AA376" i="3"/>
  <c r="J257" i="54"/>
  <c r="BK187" i="3"/>
  <c r="AG199" i="3"/>
  <c r="C17" i="10"/>
  <c r="M257" i="3"/>
  <c r="Z351" i="3"/>
  <c r="P375" i="3"/>
  <c r="T351" i="3"/>
  <c r="G354" i="3"/>
  <c r="D517" i="3"/>
  <c r="Q39" i="20"/>
  <c r="T39" i="20"/>
  <c r="BH573" i="3"/>
  <c r="AV43" i="20"/>
  <c r="AF43" i="20"/>
  <c r="F9" i="55"/>
  <c r="AD108" i="3"/>
  <c r="AH105" i="3"/>
  <c r="AL176" i="3"/>
  <c r="BD479" i="3"/>
  <c r="BD573" i="3"/>
  <c r="N167" i="3"/>
  <c r="AN496" i="3"/>
  <c r="BF496" i="3" s="1"/>
  <c r="S19" i="31"/>
  <c r="AL13" i="30"/>
  <c r="AT13" i="30"/>
  <c r="AK17" i="10"/>
  <c r="Q97" i="3"/>
  <c r="T94" i="3"/>
  <c r="O163" i="3"/>
  <c r="AA168" i="3"/>
  <c r="AO108" i="3"/>
  <c r="AQ178" i="3"/>
  <c r="AU176" i="3"/>
  <c r="AQ195" i="3"/>
  <c r="AO244" i="3"/>
  <c r="BG244" i="3" s="1"/>
  <c r="BB267" i="3"/>
  <c r="AU312" i="3"/>
  <c r="BA308" i="3"/>
  <c r="N80" i="54"/>
  <c r="CA86" i="54"/>
  <c r="BK195" i="54"/>
  <c r="BE459" i="54"/>
  <c r="BM506" i="54"/>
  <c r="R95" i="3"/>
  <c r="G97" i="3"/>
  <c r="BD175" i="3"/>
  <c r="BE197" i="3"/>
  <c r="AI20" i="10"/>
  <c r="BA8" i="20"/>
  <c r="O80" i="3"/>
  <c r="AA167" i="3"/>
  <c r="AQ177" i="3"/>
  <c r="AU175" i="3"/>
  <c r="BA267" i="3"/>
  <c r="O80" i="54"/>
  <c r="BF285" i="54"/>
  <c r="BI307" i="54"/>
  <c r="BL437" i="54"/>
  <c r="AE536" i="54"/>
  <c r="AH536" i="54"/>
  <c r="AO571" i="54"/>
  <c r="BI571" i="54" s="1"/>
  <c r="AS244" i="3"/>
  <c r="BF196" i="3"/>
  <c r="U14" i="21"/>
  <c r="AF23" i="31"/>
  <c r="AM13" i="6"/>
  <c r="AR196" i="3"/>
  <c r="BB197" i="3"/>
  <c r="AO163" i="54"/>
  <c r="BQ326" i="54"/>
  <c r="BE506" i="54"/>
  <c r="C9" i="55"/>
  <c r="BC569" i="3"/>
  <c r="F96" i="3"/>
  <c r="AM105" i="3"/>
  <c r="K168" i="3"/>
  <c r="L165" i="3"/>
  <c r="BD269" i="3"/>
  <c r="BE415" i="3"/>
  <c r="K488" i="3"/>
  <c r="P97" i="3"/>
  <c r="Q167" i="3"/>
  <c r="BJ167" i="3" s="1"/>
  <c r="Y166" i="3"/>
  <c r="Z276" i="3"/>
  <c r="O297" i="3"/>
  <c r="AP106" i="3"/>
  <c r="AU109" i="3"/>
  <c r="BB105" i="3"/>
  <c r="AR176" i="3"/>
  <c r="AO332" i="3"/>
  <c r="AO333" i="3" s="1"/>
  <c r="BG333" i="3" s="1"/>
  <c r="BH364" i="3"/>
  <c r="BL569" i="3"/>
  <c r="S80" i="54"/>
  <c r="BK196" i="54"/>
  <c r="AS195" i="3"/>
  <c r="J93" i="3"/>
  <c r="AH21" i="32"/>
  <c r="AP21" i="32"/>
  <c r="P96" i="3"/>
  <c r="Q166" i="3"/>
  <c r="Y165" i="3"/>
  <c r="AP105" i="3"/>
  <c r="AT178" i="3"/>
  <c r="BL178" i="3" s="1"/>
  <c r="F80" i="54"/>
  <c r="BP86" i="54"/>
  <c r="BI285" i="54"/>
  <c r="F415" i="54"/>
  <c r="BL529" i="54"/>
  <c r="BL567" i="54"/>
  <c r="BO569" i="54"/>
  <c r="R416" i="3"/>
  <c r="M95" i="3"/>
  <c r="R15" i="12"/>
  <c r="AU106" i="3"/>
  <c r="AO175" i="3"/>
  <c r="BB163" i="3"/>
  <c r="BG509" i="3"/>
  <c r="AS163" i="54"/>
  <c r="BE362" i="54"/>
  <c r="AJ423" i="54"/>
  <c r="BI461" i="54"/>
  <c r="L94" i="3"/>
  <c r="BJ277" i="3"/>
  <c r="AD17" i="35"/>
  <c r="P93" i="3"/>
  <c r="BB243" i="3"/>
  <c r="BL506" i="54"/>
  <c r="N22" i="9"/>
  <c r="AA23" i="15"/>
  <c r="BC277" i="3"/>
  <c r="B488" i="3"/>
  <c r="B504" i="3"/>
  <c r="B505" i="3" s="1"/>
  <c r="BF267" i="3"/>
  <c r="AA488" i="3"/>
  <c r="AA485" i="54"/>
  <c r="AA486" i="54" s="1"/>
  <c r="O504" i="3"/>
  <c r="BH504" i="3" s="1"/>
  <c r="O501" i="54"/>
  <c r="O24" i="31"/>
  <c r="O26" i="31" s="1"/>
  <c r="O8" i="20"/>
  <c r="BC14" i="10"/>
  <c r="AT549" i="54"/>
  <c r="AR552" i="3"/>
  <c r="AK15" i="51"/>
  <c r="AK9" i="51"/>
  <c r="AS15" i="51"/>
  <c r="AS9" i="51"/>
  <c r="AO479" i="3"/>
  <c r="AQ476" i="54"/>
  <c r="O488" i="3"/>
  <c r="BH488" i="3" s="1"/>
  <c r="AG163" i="54"/>
  <c r="BO86" i="54"/>
  <c r="AR178" i="54"/>
  <c r="AP178" i="3"/>
  <c r="D488" i="3"/>
  <c r="AW521" i="54"/>
  <c r="AW522" i="54" s="1"/>
  <c r="AU524" i="3"/>
  <c r="AU525" i="3" s="1"/>
  <c r="AP15" i="43"/>
  <c r="AT507" i="54"/>
  <c r="AR510" i="3"/>
  <c r="BB476" i="54"/>
  <c r="AZ479" i="3"/>
  <c r="AK21" i="21"/>
  <c r="AO510" i="3"/>
  <c r="BG510" i="3" s="1"/>
  <c r="BA510" i="3"/>
  <c r="Q168" i="54"/>
  <c r="Q168" i="3"/>
  <c r="AA163" i="54"/>
  <c r="AA80" i="54"/>
  <c r="AA163" i="3"/>
  <c r="AQ380" i="54"/>
  <c r="BL380" i="54" s="1"/>
  <c r="AO383" i="3"/>
  <c r="AS382" i="54"/>
  <c r="AS384" i="54" s="1"/>
  <c r="BN384" i="54" s="1"/>
  <c r="AQ385" i="3"/>
  <c r="AT368" i="54"/>
  <c r="AR371" i="3"/>
  <c r="AW381" i="54"/>
  <c r="AU384" i="3"/>
  <c r="BB380" i="54"/>
  <c r="AZ383" i="3"/>
  <c r="BD382" i="54"/>
  <c r="BB385" i="3"/>
  <c r="O394" i="54"/>
  <c r="O397" i="3"/>
  <c r="Q396" i="54"/>
  <c r="Q399" i="3"/>
  <c r="T392" i="54"/>
  <c r="T395" i="3"/>
  <c r="AA395" i="54"/>
  <c r="AA398" i="3"/>
  <c r="BC405" i="54"/>
  <c r="BA408" i="3"/>
  <c r="BD401" i="54"/>
  <c r="BB404" i="3"/>
  <c r="D413" i="54"/>
  <c r="D416" i="3"/>
  <c r="P412" i="54"/>
  <c r="BN412" i="54" s="1"/>
  <c r="P415" i="3"/>
  <c r="BI415" i="3" s="1"/>
  <c r="S410" i="54"/>
  <c r="BQ414" i="54" s="1"/>
  <c r="S413" i="3"/>
  <c r="AV78" i="54"/>
  <c r="AA410" i="54"/>
  <c r="BD78" i="54"/>
  <c r="AA413" i="3"/>
  <c r="BB78" i="3"/>
  <c r="AQ410" i="54"/>
  <c r="BL421" i="54" s="1"/>
  <c r="AO413" i="3"/>
  <c r="BG425" i="3" s="1"/>
  <c r="DA84" i="54"/>
  <c r="AS410" i="54"/>
  <c r="BN422" i="54" s="1"/>
  <c r="CU84" i="3"/>
  <c r="DC84" i="54"/>
  <c r="BD410" i="54"/>
  <c r="DF84" i="3"/>
  <c r="AN410" i="54"/>
  <c r="BF420" i="54" s="1"/>
  <c r="AL413" i="3"/>
  <c r="BD425" i="3" s="1"/>
  <c r="CX84" i="54"/>
  <c r="D234" i="54"/>
  <c r="T229" i="3"/>
  <c r="B233" i="3"/>
  <c r="K19" i="31"/>
  <c r="F488" i="3"/>
  <c r="F489" i="3" s="1"/>
  <c r="D504" i="3"/>
  <c r="L40" i="20"/>
  <c r="L43" i="20" s="1"/>
  <c r="BC551" i="3"/>
  <c r="BD178" i="3"/>
  <c r="L504" i="3"/>
  <c r="AA504" i="3"/>
  <c r="AA501" i="54"/>
  <c r="BC16" i="42"/>
  <c r="AS521" i="54"/>
  <c r="AS522" i="54" s="1"/>
  <c r="BN522" i="54" s="1"/>
  <c r="AQ524" i="3"/>
  <c r="AI15" i="43"/>
  <c r="AR493" i="54"/>
  <c r="BM493" i="54" s="1"/>
  <c r="AP496" i="3"/>
  <c r="AT476" i="54"/>
  <c r="AR479" i="3"/>
  <c r="AU21" i="21"/>
  <c r="AV15" i="12"/>
  <c r="AQ496" i="3"/>
  <c r="O93" i="54"/>
  <c r="O93" i="3"/>
  <c r="AT108" i="54"/>
  <c r="AR108" i="3"/>
  <c r="BB109" i="54"/>
  <c r="AZ109" i="3"/>
  <c r="AS361" i="54"/>
  <c r="AQ364" i="3"/>
  <c r="BI364" i="3" s="1"/>
  <c r="AV363" i="54"/>
  <c r="AT366" i="3"/>
  <c r="BL366" i="3" s="1"/>
  <c r="AW360" i="54"/>
  <c r="AU363" i="3"/>
  <c r="BB361" i="54"/>
  <c r="BB364" i="54" s="1"/>
  <c r="AZ364" i="3"/>
  <c r="AZ367" i="3" s="1"/>
  <c r="BD363" i="54"/>
  <c r="BB366" i="3"/>
  <c r="L557" i="54"/>
  <c r="C356" i="3"/>
  <c r="H488" i="3"/>
  <c r="E504" i="3"/>
  <c r="BE242" i="3"/>
  <c r="BF461" i="3"/>
  <c r="P488" i="3"/>
  <c r="P485" i="54"/>
  <c r="BD549" i="54"/>
  <c r="BD550" i="54" s="1"/>
  <c r="BB552" i="3"/>
  <c r="BB496" i="3"/>
  <c r="BB497" i="3" s="1"/>
  <c r="BD493" i="54"/>
  <c r="AU552" i="3"/>
  <c r="AU553" i="3" s="1"/>
  <c r="AW549" i="54"/>
  <c r="AW550" i="54" s="1"/>
  <c r="AT524" i="3"/>
  <c r="AV521" i="54"/>
  <c r="AE17" i="35"/>
  <c r="AG17" i="35"/>
  <c r="BA17" i="35"/>
  <c r="BA9" i="35"/>
  <c r="AU479" i="3"/>
  <c r="AU480" i="3" s="1"/>
  <c r="AW476" i="54"/>
  <c r="AW477" i="54" s="1"/>
  <c r="AF21" i="21"/>
  <c r="AP21" i="21"/>
  <c r="AR21" i="21"/>
  <c r="AT14" i="21"/>
  <c r="BA524" i="3"/>
  <c r="BC244" i="54"/>
  <c r="BA244" i="3"/>
  <c r="BD241" i="54"/>
  <c r="BB241" i="3"/>
  <c r="AQ265" i="54"/>
  <c r="AO265" i="3"/>
  <c r="AR265" i="54"/>
  <c r="BM265" i="54" s="1"/>
  <c r="AP265" i="3"/>
  <c r="BD265" i="54"/>
  <c r="BB265" i="3"/>
  <c r="Q278" i="54"/>
  <c r="Q279" i="3"/>
  <c r="O291" i="54"/>
  <c r="O294" i="3"/>
  <c r="T294" i="54"/>
  <c r="T297" i="3"/>
  <c r="AA294" i="54"/>
  <c r="AA298" i="54" s="1"/>
  <c r="AA297" i="3"/>
  <c r="AQ291" i="54"/>
  <c r="AO294" i="3"/>
  <c r="AS308" i="54"/>
  <c r="AQ311" i="3"/>
  <c r="BI311" i="3" s="1"/>
  <c r="AT307" i="54"/>
  <c r="AR310" i="3"/>
  <c r="AW305" i="54"/>
  <c r="AU308" i="3"/>
  <c r="BC307" i="54"/>
  <c r="BA310" i="3"/>
  <c r="AS326" i="54"/>
  <c r="AQ329" i="3"/>
  <c r="BI329" i="3" s="1"/>
  <c r="AV328" i="54"/>
  <c r="AT331" i="3"/>
  <c r="BL331" i="3" s="1"/>
  <c r="BC329" i="54"/>
  <c r="BA332" i="3"/>
  <c r="S336" i="54"/>
  <c r="S339" i="3"/>
  <c r="AS343" i="54"/>
  <c r="BN343" i="54" s="1"/>
  <c r="AQ346" i="3"/>
  <c r="AV334" i="54"/>
  <c r="AV344" i="54" s="1"/>
  <c r="BQ344" i="54" s="1"/>
  <c r="AT337" i="3"/>
  <c r="AY342" i="54"/>
  <c r="AY344" i="54" s="1"/>
  <c r="AW345" i="3"/>
  <c r="BB343" i="54"/>
  <c r="AZ346" i="3"/>
  <c r="F370" i="54"/>
  <c r="S187" i="54"/>
  <c r="BC264" i="3"/>
  <c r="F504" i="3"/>
  <c r="M19" i="31"/>
  <c r="M488" i="3"/>
  <c r="M504" i="3"/>
  <c r="Q501" i="54"/>
  <c r="Q504" i="3"/>
  <c r="BJ504" i="3" s="1"/>
  <c r="AA31" i="26"/>
  <c r="BC15" i="43"/>
  <c r="AQ549" i="54"/>
  <c r="AO552" i="3"/>
  <c r="AO553" i="3" s="1"/>
  <c r="BG553" i="3" s="1"/>
  <c r="AQ552" i="3"/>
  <c r="AS549" i="54"/>
  <c r="AP524" i="3"/>
  <c r="AR521" i="54"/>
  <c r="AQ510" i="3"/>
  <c r="AS507" i="54"/>
  <c r="BN507" i="54" s="1"/>
  <c r="AQ493" i="54"/>
  <c r="BL493" i="54" s="1"/>
  <c r="AO496" i="3"/>
  <c r="AK14" i="21"/>
  <c r="K19" i="15"/>
  <c r="H504" i="3"/>
  <c r="BE168" i="3"/>
  <c r="BE386" i="3"/>
  <c r="T501" i="54"/>
  <c r="T502" i="54" s="1"/>
  <c r="T504" i="3"/>
  <c r="BD507" i="54"/>
  <c r="BD508" i="54" s="1"/>
  <c r="BB510" i="3"/>
  <c r="BA552" i="3"/>
  <c r="BA553" i="3" s="1"/>
  <c r="BC549" i="54"/>
  <c r="AZ552" i="3"/>
  <c r="BB549" i="54"/>
  <c r="BB550" i="54" s="1"/>
  <c r="AU521" i="54"/>
  <c r="BP521" i="54" s="1"/>
  <c r="AS524" i="3"/>
  <c r="AR496" i="3"/>
  <c r="S254" i="54"/>
  <c r="K257" i="3"/>
  <c r="S234" i="3"/>
  <c r="H24" i="9"/>
  <c r="BC266" i="3"/>
  <c r="BC486" i="3"/>
  <c r="I504" i="3"/>
  <c r="U26" i="15"/>
  <c r="R488" i="3"/>
  <c r="R485" i="54"/>
  <c r="AA21" i="32"/>
  <c r="AO524" i="3"/>
  <c r="AQ521" i="54"/>
  <c r="BL521" i="54" s="1"/>
  <c r="AP510" i="3"/>
  <c r="BH510" i="3" s="1"/>
  <c r="AR507" i="54"/>
  <c r="BB507" i="54"/>
  <c r="AZ510" i="3"/>
  <c r="AZ511" i="3" s="1"/>
  <c r="AT510" i="3"/>
  <c r="AQ183" i="54"/>
  <c r="BL195" i="54" s="1"/>
  <c r="AO183" i="3"/>
  <c r="C253" i="54"/>
  <c r="Z351" i="54"/>
  <c r="BC267" i="3"/>
  <c r="J504" i="3"/>
  <c r="BC571" i="3"/>
  <c r="K504" i="3"/>
  <c r="DJ79" i="3"/>
  <c r="BF441" i="3"/>
  <c r="AB21" i="10"/>
  <c r="R14" i="21"/>
  <c r="BD521" i="54"/>
  <c r="BB524" i="3"/>
  <c r="AZ524" i="3"/>
  <c r="BB521" i="54"/>
  <c r="AT496" i="3"/>
  <c r="AV493" i="54"/>
  <c r="S488" i="3"/>
  <c r="BL488" i="3" s="1"/>
  <c r="S504" i="3"/>
  <c r="T486" i="54"/>
  <c r="L486" i="54"/>
  <c r="BI486" i="54" s="1"/>
  <c r="AG522" i="54"/>
  <c r="AF20" i="30"/>
  <c r="AH17" i="30"/>
  <c r="AH24" i="31"/>
  <c r="AH26" i="31" s="1"/>
  <c r="AP24" i="31"/>
  <c r="AP26" i="31" s="1"/>
  <c r="AL8" i="20"/>
  <c r="T167" i="3"/>
  <c r="P434" i="3"/>
  <c r="AA433" i="3"/>
  <c r="AA453" i="3"/>
  <c r="AO249" i="3"/>
  <c r="BH288" i="3"/>
  <c r="BI509" i="3"/>
  <c r="AN413" i="3"/>
  <c r="BF425" i="3" s="1"/>
  <c r="CZ84" i="54"/>
  <c r="DR84" i="54" s="1"/>
  <c r="BN414" i="54"/>
  <c r="BM422" i="54"/>
  <c r="BL459" i="54"/>
  <c r="AS407" i="3"/>
  <c r="AU343" i="54"/>
  <c r="BP343" i="54" s="1"/>
  <c r="AO8" i="20"/>
  <c r="AD15" i="43"/>
  <c r="AU108" i="3"/>
  <c r="AO178" i="3"/>
  <c r="AZ177" i="3"/>
  <c r="AP242" i="3"/>
  <c r="BI263" i="3"/>
  <c r="AO441" i="3"/>
  <c r="BG441" i="3" s="1"/>
  <c r="AT461" i="3"/>
  <c r="E14" i="22"/>
  <c r="BM167" i="54"/>
  <c r="BN243" i="54"/>
  <c r="BO294" i="54"/>
  <c r="O415" i="54"/>
  <c r="BM415" i="54" s="1"/>
  <c r="BE421" i="54"/>
  <c r="BF492" i="54"/>
  <c r="BE458" i="54"/>
  <c r="AT265" i="3"/>
  <c r="AE22" i="9"/>
  <c r="AG22" i="9"/>
  <c r="AI22" i="9"/>
  <c r="AK22" i="9"/>
  <c r="AM22" i="9"/>
  <c r="AO22" i="9"/>
  <c r="AS22" i="9"/>
  <c r="Q165" i="3"/>
  <c r="BJ165" i="3" s="1"/>
  <c r="Y167" i="3"/>
  <c r="Q451" i="3"/>
  <c r="AR178" i="3"/>
  <c r="AP196" i="3"/>
  <c r="BG423" i="3"/>
  <c r="AO461" i="3"/>
  <c r="AR463" i="3"/>
  <c r="AR494" i="3"/>
  <c r="AH79" i="54"/>
  <c r="AJ9" i="55"/>
  <c r="AR9" i="55"/>
  <c r="AZ9" i="55"/>
  <c r="AR20" i="30"/>
  <c r="AK17" i="30"/>
  <c r="AM17" i="30"/>
  <c r="AU17" i="30"/>
  <c r="AO20" i="32"/>
  <c r="AR14" i="10"/>
  <c r="P168" i="3"/>
  <c r="BI168" i="3" s="1"/>
  <c r="S433" i="3"/>
  <c r="BB465" i="3"/>
  <c r="AR470" i="3"/>
  <c r="BJ479" i="3" s="1"/>
  <c r="AS366" i="3"/>
  <c r="AS461" i="3"/>
  <c r="BJ503" i="3"/>
  <c r="BA195" i="3"/>
  <c r="AP249" i="3"/>
  <c r="AP494" i="3"/>
  <c r="AO550" i="54"/>
  <c r="BI550" i="54" s="1"/>
  <c r="S299" i="3"/>
  <c r="AT21" i="10"/>
  <c r="AD26" i="26"/>
  <c r="AP175" i="3"/>
  <c r="BH175" i="3" s="1"/>
  <c r="AR244" i="3"/>
  <c r="BJ244" i="3" s="1"/>
  <c r="AQ441" i="3"/>
  <c r="BB440" i="3"/>
  <c r="CY86" i="54"/>
  <c r="AE477" i="54"/>
  <c r="R97" i="3"/>
  <c r="AT244" i="3"/>
  <c r="S298" i="3"/>
  <c r="AS371" i="3"/>
  <c r="BL293" i="54"/>
  <c r="AR364" i="54"/>
  <c r="BM364" i="54" s="1"/>
  <c r="BD440" i="54"/>
  <c r="BM475" i="54"/>
  <c r="AM508" i="54"/>
  <c r="BE508" i="54" s="1"/>
  <c r="BL528" i="54"/>
  <c r="AM536" i="54"/>
  <c r="BE536" i="54" s="1"/>
  <c r="AG550" i="54"/>
  <c r="AG571" i="54"/>
  <c r="AL571" i="54"/>
  <c r="AT571" i="54"/>
  <c r="BO571" i="54" s="1"/>
  <c r="BQ412" i="54"/>
  <c r="BQ458" i="54"/>
  <c r="BI458" i="54"/>
  <c r="DR78" i="54"/>
  <c r="BK293" i="54"/>
  <c r="BE500" i="54"/>
  <c r="BQ507" i="54"/>
  <c r="BL520" i="54"/>
  <c r="BM168" i="54"/>
  <c r="BN430" i="54"/>
  <c r="BO446" i="54"/>
  <c r="AF463" i="54"/>
  <c r="BO460" i="54"/>
  <c r="BQ501" i="54"/>
  <c r="BM507" i="54"/>
  <c r="BQ413" i="54"/>
  <c r="BE460" i="54"/>
  <c r="BI460" i="54"/>
  <c r="AK494" i="54"/>
  <c r="BK198" i="54"/>
  <c r="BE549" i="54"/>
  <c r="BM492" i="54"/>
  <c r="AI550" i="54"/>
  <c r="AK550" i="54"/>
  <c r="Y12" i="49"/>
  <c r="V8" i="49"/>
  <c r="N8" i="49"/>
  <c r="N9" i="49" s="1"/>
  <c r="F8" i="49"/>
  <c r="P8" i="49"/>
  <c r="W8" i="49"/>
  <c r="U8" i="49"/>
  <c r="M8" i="49"/>
  <c r="E8" i="49"/>
  <c r="Q8" i="49"/>
  <c r="AB8" i="49"/>
  <c r="AB9" i="49" s="1"/>
  <c r="T8" i="49"/>
  <c r="L8" i="49"/>
  <c r="L9" i="49" s="1"/>
  <c r="D8" i="49"/>
  <c r="O8" i="49"/>
  <c r="G8" i="49"/>
  <c r="AA8" i="49"/>
  <c r="AA9" i="49" s="1"/>
  <c r="S8" i="49"/>
  <c r="K8" i="49"/>
  <c r="C8" i="49"/>
  <c r="H8" i="49"/>
  <c r="Z8" i="49"/>
  <c r="R8" i="49"/>
  <c r="J8" i="49"/>
  <c r="J9" i="49" s="1"/>
  <c r="I8" i="49"/>
  <c r="I9" i="49" s="1"/>
  <c r="D6" i="49"/>
  <c r="C7" i="49"/>
  <c r="K7" i="49"/>
  <c r="J10" i="49"/>
  <c r="I11" i="49"/>
  <c r="L10" i="49"/>
  <c r="AD552" i="3"/>
  <c r="M10" i="49"/>
  <c r="AL551" i="3"/>
  <c r="AL553" i="3" s="1"/>
  <c r="BD553" i="3" s="1"/>
  <c r="N6" i="49"/>
  <c r="AB6" i="49"/>
  <c r="O10" i="49"/>
  <c r="Q10" i="49"/>
  <c r="S7" i="49"/>
  <c r="U7" i="49"/>
  <c r="X11" i="49"/>
  <c r="Z11" i="49"/>
  <c r="I12" i="49"/>
  <c r="H542" i="54" s="1"/>
  <c r="AK552" i="3"/>
  <c r="H12" i="49"/>
  <c r="E6" i="49"/>
  <c r="D7" i="49"/>
  <c r="C10" i="49"/>
  <c r="K10" i="49"/>
  <c r="J11" i="49"/>
  <c r="L11" i="49"/>
  <c r="M7" i="49"/>
  <c r="O7" i="49"/>
  <c r="O9" i="49" s="1"/>
  <c r="Q7" i="49"/>
  <c r="S6" i="49"/>
  <c r="U6" i="49"/>
  <c r="X10" i="49"/>
  <c r="Z10" i="49"/>
  <c r="J5" i="49"/>
  <c r="L12" i="49"/>
  <c r="K545" i="3" s="1"/>
  <c r="F6" i="49"/>
  <c r="E7" i="49"/>
  <c r="D10" i="49"/>
  <c r="C11" i="49"/>
  <c r="K11" i="49"/>
  <c r="E545" i="3"/>
  <c r="M6" i="49"/>
  <c r="O6" i="49"/>
  <c r="Q6" i="49"/>
  <c r="T11" i="49"/>
  <c r="V11" i="49"/>
  <c r="Z7" i="49"/>
  <c r="AP552" i="3"/>
  <c r="AR543" i="3"/>
  <c r="AW551" i="3"/>
  <c r="AZ551" i="3"/>
  <c r="Z5" i="49"/>
  <c r="Y540" i="54" s="1"/>
  <c r="K12" i="49"/>
  <c r="G6" i="49"/>
  <c r="F7" i="49"/>
  <c r="E10" i="49"/>
  <c r="D11" i="49"/>
  <c r="AG552" i="3"/>
  <c r="P11" i="49"/>
  <c r="R11" i="49"/>
  <c r="T10" i="49"/>
  <c r="V10" i="49"/>
  <c r="X6" i="49"/>
  <c r="Z6" i="49"/>
  <c r="AP551" i="3"/>
  <c r="BH551" i="3" s="1"/>
  <c r="AT552" i="3"/>
  <c r="AZ543" i="3"/>
  <c r="X12" i="49"/>
  <c r="W542" i="54" s="1"/>
  <c r="AB12" i="49"/>
  <c r="AA542" i="54" s="1"/>
  <c r="BI549" i="54"/>
  <c r="AF543" i="3"/>
  <c r="H6" i="49"/>
  <c r="G7" i="49"/>
  <c r="F10" i="49"/>
  <c r="E11" i="49"/>
  <c r="AI551" i="3"/>
  <c r="AM543" i="3"/>
  <c r="BE551" i="3" s="1"/>
  <c r="P10" i="49"/>
  <c r="R10" i="49"/>
  <c r="T7" i="49"/>
  <c r="V6" i="49"/>
  <c r="Y11" i="49"/>
  <c r="AA11" i="49"/>
  <c r="W12" i="49"/>
  <c r="S12" i="49"/>
  <c r="I6" i="49"/>
  <c r="H7" i="49"/>
  <c r="G10" i="49"/>
  <c r="F11" i="49"/>
  <c r="N11" i="49"/>
  <c r="AN552" i="3"/>
  <c r="BF552" i="3" s="1"/>
  <c r="AB11" i="49"/>
  <c r="P7" i="49"/>
  <c r="R7" i="49"/>
  <c r="T6" i="49"/>
  <c r="W11" i="49"/>
  <c r="Y10" i="49"/>
  <c r="AA10" i="49"/>
  <c r="E12" i="49"/>
  <c r="Z12" i="49"/>
  <c r="AC515" i="3"/>
  <c r="AD15" i="51"/>
  <c r="AF523" i="3"/>
  <c r="AF525" i="3" s="1"/>
  <c r="AK524" i="3"/>
  <c r="BC524" i="3" s="1"/>
  <c r="F5" i="51"/>
  <c r="O5" i="51"/>
  <c r="K12" i="51"/>
  <c r="BB520" i="54"/>
  <c r="AI524" i="3"/>
  <c r="AI525" i="3" s="1"/>
  <c r="G12" i="51"/>
  <c r="T515" i="3"/>
  <c r="BI514" i="54"/>
  <c r="AM515" i="3"/>
  <c r="BE524" i="3" s="1"/>
  <c r="L5" i="51"/>
  <c r="V8" i="51"/>
  <c r="N8" i="51"/>
  <c r="F8" i="51"/>
  <c r="K8" i="51"/>
  <c r="K9" i="51" s="1"/>
  <c r="U8" i="51"/>
  <c r="U9" i="51" s="1"/>
  <c r="M8" i="51"/>
  <c r="M9" i="51" s="1"/>
  <c r="E8" i="51"/>
  <c r="E9" i="51" s="1"/>
  <c r="W8" i="51"/>
  <c r="AB8" i="51"/>
  <c r="AB9" i="51" s="1"/>
  <c r="T8" i="51"/>
  <c r="L8" i="51"/>
  <c r="D8" i="51"/>
  <c r="D9" i="51" s="1"/>
  <c r="AA8" i="51"/>
  <c r="S8" i="51"/>
  <c r="S9" i="51" s="1"/>
  <c r="C8" i="51"/>
  <c r="Z8" i="51"/>
  <c r="R8" i="51"/>
  <c r="R9" i="51" s="1"/>
  <c r="J8" i="51"/>
  <c r="J9" i="51" s="1"/>
  <c r="P8" i="51"/>
  <c r="H8" i="51"/>
  <c r="G8" i="51"/>
  <c r="Q8" i="51"/>
  <c r="I8" i="51"/>
  <c r="I9" i="51" s="1"/>
  <c r="O8" i="51"/>
  <c r="F512" i="54"/>
  <c r="AO515" i="3"/>
  <c r="AR523" i="3"/>
  <c r="BJ523" i="3" s="1"/>
  <c r="C5" i="51"/>
  <c r="I12" i="51"/>
  <c r="R5" i="51"/>
  <c r="L517" i="3"/>
  <c r="T12" i="51"/>
  <c r="AB12" i="51"/>
  <c r="AI508" i="54"/>
  <c r="I502" i="54"/>
  <c r="AI511" i="3"/>
  <c r="BQ506" i="54"/>
  <c r="AD501" i="3"/>
  <c r="I501" i="3"/>
  <c r="G504" i="3"/>
  <c r="G505" i="3" s="1"/>
  <c r="AG509" i="3"/>
  <c r="W503" i="3"/>
  <c r="AP509" i="3"/>
  <c r="AT501" i="3"/>
  <c r="BL509" i="3" s="1"/>
  <c r="BA509" i="3"/>
  <c r="I503" i="3"/>
  <c r="AG510" i="3"/>
  <c r="AL510" i="3"/>
  <c r="BD510" i="3" s="1"/>
  <c r="P504" i="3"/>
  <c r="S501" i="3"/>
  <c r="S505" i="3" s="1"/>
  <c r="BL505" i="3" s="1"/>
  <c r="AP501" i="3"/>
  <c r="AU510" i="3"/>
  <c r="AU511" i="3" s="1"/>
  <c r="BA501" i="3"/>
  <c r="AD509" i="3"/>
  <c r="AD511" i="3" s="1"/>
  <c r="AL509" i="3"/>
  <c r="AL511" i="3" s="1"/>
  <c r="BD511" i="3" s="1"/>
  <c r="M501" i="3"/>
  <c r="Q15" i="43"/>
  <c r="P503" i="3"/>
  <c r="AN501" i="3"/>
  <c r="J501" i="3"/>
  <c r="BC504" i="3" s="1"/>
  <c r="C503" i="3"/>
  <c r="AO17" i="35"/>
  <c r="AG484" i="3"/>
  <c r="G488" i="3"/>
  <c r="AF495" i="3"/>
  <c r="N484" i="3"/>
  <c r="BG486" i="3" s="1"/>
  <c r="AF492" i="54"/>
  <c r="AF494" i="54" s="1"/>
  <c r="BF495" i="3"/>
  <c r="AI484" i="3"/>
  <c r="I488" i="3"/>
  <c r="I489" i="3" s="1"/>
  <c r="AH495" i="3"/>
  <c r="J488" i="3"/>
  <c r="BC488" i="3" s="1"/>
  <c r="AK12" i="35"/>
  <c r="P486" i="3"/>
  <c r="BI486" i="3" s="1"/>
  <c r="T488" i="3"/>
  <c r="AO484" i="3"/>
  <c r="BG494" i="3" s="1"/>
  <c r="AQ484" i="3"/>
  <c r="BI495" i="3" s="1"/>
  <c r="AU496" i="3"/>
  <c r="BA496" i="3"/>
  <c r="E486" i="3"/>
  <c r="C488" i="3"/>
  <c r="AK494" i="3"/>
  <c r="BC494" i="3" s="1"/>
  <c r="AJ495" i="3"/>
  <c r="BD495" i="3"/>
  <c r="S17" i="35"/>
  <c r="L488" i="3"/>
  <c r="L489" i="3" s="1"/>
  <c r="BE489" i="3" s="1"/>
  <c r="AM496" i="3"/>
  <c r="AM497" i="3" s="1"/>
  <c r="BE497" i="3" s="1"/>
  <c r="Q488" i="3"/>
  <c r="T486" i="3"/>
  <c r="AP495" i="3"/>
  <c r="AP497" i="3" s="1"/>
  <c r="BH497" i="3" s="1"/>
  <c r="AR495" i="3"/>
  <c r="AU494" i="3"/>
  <c r="BA494" i="3"/>
  <c r="AE484" i="3"/>
  <c r="G486" i="3"/>
  <c r="E488" i="3"/>
  <c r="AK496" i="3"/>
  <c r="BC496" i="3" s="1"/>
  <c r="BF494" i="3"/>
  <c r="AO470" i="3"/>
  <c r="BG478" i="3" s="1"/>
  <c r="AF478" i="3"/>
  <c r="AN15" i="39"/>
  <c r="AP479" i="3"/>
  <c r="AK477" i="54"/>
  <c r="AI479" i="3"/>
  <c r="AE15" i="39"/>
  <c r="AO15" i="39"/>
  <c r="AU15" i="39"/>
  <c r="AZ470" i="3"/>
  <c r="AD15" i="39"/>
  <c r="AC470" i="3"/>
  <c r="AI478" i="3"/>
  <c r="AN478" i="3"/>
  <c r="AK478" i="3"/>
  <c r="BB479" i="3"/>
  <c r="BD478" i="3"/>
  <c r="AR478" i="3"/>
  <c r="V10" i="38"/>
  <c r="N10" i="38"/>
  <c r="F10" i="38"/>
  <c r="U10" i="38"/>
  <c r="M10" i="38"/>
  <c r="E10" i="38"/>
  <c r="AA10" i="38"/>
  <c r="C10" i="38"/>
  <c r="H10" i="38"/>
  <c r="AB10" i="38"/>
  <c r="T10" i="38"/>
  <c r="L10" i="38"/>
  <c r="D10" i="38"/>
  <c r="S10" i="38"/>
  <c r="K10" i="38"/>
  <c r="O10" i="38"/>
  <c r="Z10" i="38"/>
  <c r="R10" i="38"/>
  <c r="J10" i="38"/>
  <c r="P10" i="38"/>
  <c r="W10" i="38"/>
  <c r="Y10" i="38"/>
  <c r="Q10" i="38"/>
  <c r="I10" i="38"/>
  <c r="G10" i="38"/>
  <c r="S10" i="39"/>
  <c r="AM15" i="39"/>
  <c r="BA479" i="3"/>
  <c r="BA480" i="3" s="1"/>
  <c r="AK470" i="3"/>
  <c r="BC479" i="3" s="1"/>
  <c r="S5" i="39"/>
  <c r="R470" i="3" s="1"/>
  <c r="T469" i="54"/>
  <c r="S12" i="39"/>
  <c r="R469" i="54" s="1"/>
  <c r="E5" i="39"/>
  <c r="D470" i="3" s="1"/>
  <c r="O12" i="39"/>
  <c r="T5" i="39"/>
  <c r="J12" i="39"/>
  <c r="BN476" i="54"/>
  <c r="AG470" i="3"/>
  <c r="AJ478" i="3"/>
  <c r="AP478" i="3"/>
  <c r="BH478" i="3" s="1"/>
  <c r="AT479" i="3"/>
  <c r="Q5" i="39"/>
  <c r="P470" i="3" s="1"/>
  <c r="AI470" i="3"/>
  <c r="J7" i="39"/>
  <c r="J9" i="39" s="1"/>
  <c r="AD478" i="3"/>
  <c r="AQ479" i="3"/>
  <c r="BI479" i="3" s="1"/>
  <c r="AT470" i="3"/>
  <c r="BL478" i="3" s="1"/>
  <c r="AB5" i="39"/>
  <c r="AA467" i="54" s="1"/>
  <c r="AB12" i="39"/>
  <c r="C7" i="39"/>
  <c r="K13" i="39"/>
  <c r="N13" i="39"/>
  <c r="L470" i="3"/>
  <c r="E12" i="39"/>
  <c r="D469" i="54" s="1"/>
  <c r="K5" i="39"/>
  <c r="K12" i="39"/>
  <c r="H5" i="39"/>
  <c r="G467" i="54" s="1"/>
  <c r="G13" i="39"/>
  <c r="AE479" i="3"/>
  <c r="N10" i="39"/>
  <c r="AN479" i="3"/>
  <c r="G5" i="39"/>
  <c r="F467" i="54" s="1"/>
  <c r="L5" i="39"/>
  <c r="L12" i="39"/>
  <c r="F12" i="39"/>
  <c r="E469" i="54" s="1"/>
  <c r="H6" i="39"/>
  <c r="O11" i="39"/>
  <c r="BE476" i="54"/>
  <c r="C12" i="39"/>
  <c r="B472" i="3" s="1"/>
  <c r="D5" i="39"/>
  <c r="G12" i="39"/>
  <c r="N5" i="39"/>
  <c r="C11" i="39"/>
  <c r="AG479" i="3"/>
  <c r="AG480" i="3" s="1"/>
  <c r="AN470" i="3"/>
  <c r="V9" i="38"/>
  <c r="V11" i="38" s="1"/>
  <c r="N9" i="38"/>
  <c r="N11" i="38" s="1"/>
  <c r="F9" i="38"/>
  <c r="F11" i="38" s="1"/>
  <c r="Q9" i="38"/>
  <c r="U9" i="38"/>
  <c r="M9" i="38"/>
  <c r="E9" i="38"/>
  <c r="I9" i="38"/>
  <c r="I11" i="38" s="1"/>
  <c r="AB9" i="38"/>
  <c r="T9" i="38"/>
  <c r="L9" i="38"/>
  <c r="D9" i="38"/>
  <c r="S9" i="38"/>
  <c r="S11" i="38" s="1"/>
  <c r="K9" i="38"/>
  <c r="C9" i="38"/>
  <c r="R9" i="38"/>
  <c r="R11" i="38" s="1"/>
  <c r="J9" i="38"/>
  <c r="J11" i="38" s="1"/>
  <c r="P9" i="38"/>
  <c r="P11" i="38" s="1"/>
  <c r="H9" i="38"/>
  <c r="W9" i="38"/>
  <c r="O9" i="38"/>
  <c r="G9" i="38"/>
  <c r="V14" i="38"/>
  <c r="N14" i="38"/>
  <c r="F14" i="38"/>
  <c r="R13" i="38"/>
  <c r="J13" i="38"/>
  <c r="V12" i="38"/>
  <c r="N12" i="38"/>
  <c r="F12" i="38"/>
  <c r="V8" i="38"/>
  <c r="N8" i="38"/>
  <c r="F8" i="38"/>
  <c r="V7" i="38"/>
  <c r="N7" i="38"/>
  <c r="F7" i="38"/>
  <c r="R6" i="38"/>
  <c r="J6" i="38"/>
  <c r="V5" i="38"/>
  <c r="N5" i="38"/>
  <c r="F5" i="38"/>
  <c r="V13" i="38"/>
  <c r="J8" i="38"/>
  <c r="N6" i="38"/>
  <c r="E13" i="38"/>
  <c r="I12" i="38"/>
  <c r="Q7" i="38"/>
  <c r="U6" i="38"/>
  <c r="I5" i="38"/>
  <c r="H14" i="38"/>
  <c r="T13" i="38"/>
  <c r="P12" i="38"/>
  <c r="H5" i="38"/>
  <c r="W8" i="38"/>
  <c r="W7" i="38"/>
  <c r="U14" i="38"/>
  <c r="M14" i="38"/>
  <c r="E14" i="38"/>
  <c r="Y13" i="38"/>
  <c r="Q13" i="38"/>
  <c r="I13" i="38"/>
  <c r="U12" i="38"/>
  <c r="M12" i="38"/>
  <c r="E12" i="38"/>
  <c r="U8" i="38"/>
  <c r="M8" i="38"/>
  <c r="E8" i="38"/>
  <c r="U7" i="38"/>
  <c r="M7" i="38"/>
  <c r="E7" i="38"/>
  <c r="Y6" i="38"/>
  <c r="Q6" i="38"/>
  <c r="I6" i="38"/>
  <c r="U5" i="38"/>
  <c r="M5" i="38"/>
  <c r="E5" i="38"/>
  <c r="N13" i="38"/>
  <c r="J12" i="38"/>
  <c r="R7" i="38"/>
  <c r="F6" i="38"/>
  <c r="R5" i="38"/>
  <c r="I8" i="38"/>
  <c r="Q5" i="38"/>
  <c r="L13" i="38"/>
  <c r="H12" i="38"/>
  <c r="H8" i="38"/>
  <c r="P5" i="38"/>
  <c r="W14" i="38"/>
  <c r="C13" i="38"/>
  <c r="G12" i="38"/>
  <c r="O8" i="38"/>
  <c r="AB14" i="38"/>
  <c r="T14" i="38"/>
  <c r="L14" i="38"/>
  <c r="D14" i="38"/>
  <c r="X13" i="38"/>
  <c r="P13" i="38"/>
  <c r="H13" i="38"/>
  <c r="AB12" i="38"/>
  <c r="T12" i="38"/>
  <c r="L12" i="38"/>
  <c r="D12" i="38"/>
  <c r="AB8" i="38"/>
  <c r="T8" i="38"/>
  <c r="L8" i="38"/>
  <c r="D8" i="38"/>
  <c r="AB7" i="38"/>
  <c r="T7" i="38"/>
  <c r="L7" i="38"/>
  <c r="D7" i="38"/>
  <c r="X6" i="38"/>
  <c r="P6" i="38"/>
  <c r="H6" i="38"/>
  <c r="AB5" i="38"/>
  <c r="T5" i="38"/>
  <c r="L5" i="38"/>
  <c r="D5" i="38"/>
  <c r="R14" i="38"/>
  <c r="R8" i="38"/>
  <c r="J7" i="38"/>
  <c r="V6" i="38"/>
  <c r="J5" i="38"/>
  <c r="I14" i="38"/>
  <c r="U13" i="38"/>
  <c r="Q8" i="38"/>
  <c r="E6" i="38"/>
  <c r="P14" i="38"/>
  <c r="AB13" i="38"/>
  <c r="P8" i="38"/>
  <c r="H7" i="38"/>
  <c r="AB6" i="38"/>
  <c r="L6" i="38"/>
  <c r="D6" i="38"/>
  <c r="O14" i="38"/>
  <c r="S13" i="38"/>
  <c r="O12" i="38"/>
  <c r="O7" i="38"/>
  <c r="W5" i="38"/>
  <c r="O5" i="38"/>
  <c r="G5" i="38"/>
  <c r="S14" i="38"/>
  <c r="K14" i="38"/>
  <c r="C14" i="38"/>
  <c r="W13" i="38"/>
  <c r="O13" i="38"/>
  <c r="G13" i="38"/>
  <c r="S12" i="38"/>
  <c r="K12" i="38"/>
  <c r="C12" i="38"/>
  <c r="S8" i="38"/>
  <c r="K8" i="38"/>
  <c r="C8" i="38"/>
  <c r="S7" i="38"/>
  <c r="K7" i="38"/>
  <c r="C7" i="38"/>
  <c r="W6" i="38"/>
  <c r="O6" i="38"/>
  <c r="G6" i="38"/>
  <c r="S5" i="38"/>
  <c r="K5" i="38"/>
  <c r="C5" i="38"/>
  <c r="J14" i="38"/>
  <c r="F13" i="38"/>
  <c r="R12" i="38"/>
  <c r="Q14" i="38"/>
  <c r="M13" i="38"/>
  <c r="Q12" i="38"/>
  <c r="I7" i="38"/>
  <c r="M6" i="38"/>
  <c r="D13" i="38"/>
  <c r="P7" i="38"/>
  <c r="T6" i="38"/>
  <c r="G14" i="38"/>
  <c r="K13" i="38"/>
  <c r="W12" i="38"/>
  <c r="G8" i="38"/>
  <c r="G7" i="38"/>
  <c r="S6" i="38"/>
  <c r="K6" i="38"/>
  <c r="C6" i="38"/>
  <c r="F453" i="3"/>
  <c r="AE461" i="3"/>
  <c r="K453" i="3"/>
  <c r="AN462" i="3"/>
  <c r="AK447" i="3"/>
  <c r="BC463" i="3" s="1"/>
  <c r="U22" i="26"/>
  <c r="Q26" i="26"/>
  <c r="BC26" i="26"/>
  <c r="AR22" i="26"/>
  <c r="T452" i="3"/>
  <c r="Z451" i="3"/>
  <c r="BH461" i="3"/>
  <c r="CW86" i="54"/>
  <c r="DO86" i="54" s="1"/>
  <c r="T22" i="26"/>
  <c r="CV86" i="54"/>
  <c r="BE462" i="54"/>
  <c r="AD463" i="3"/>
  <c r="AM464" i="3"/>
  <c r="N447" i="3"/>
  <c r="BG450" i="3" s="1"/>
  <c r="P452" i="3"/>
  <c r="S453" i="3"/>
  <c r="BL453" i="3" s="1"/>
  <c r="AQ461" i="3"/>
  <c r="BB464" i="3"/>
  <c r="AO80" i="3"/>
  <c r="CS86" i="3"/>
  <c r="DT85" i="54"/>
  <c r="BK446" i="54"/>
  <c r="AU31" i="26"/>
  <c r="B453" i="3"/>
  <c r="AI461" i="3"/>
  <c r="AA452" i="3"/>
  <c r="D449" i="3"/>
  <c r="H450" i="3"/>
  <c r="L451" i="3"/>
  <c r="P450" i="3"/>
  <c r="AT447" i="3"/>
  <c r="BL463" i="3" s="1"/>
  <c r="BB461" i="3"/>
  <c r="CX86" i="3"/>
  <c r="BO462" i="54"/>
  <c r="BL458" i="54"/>
  <c r="CK86" i="3"/>
  <c r="J450" i="3"/>
  <c r="AC465" i="3"/>
  <c r="C451" i="3"/>
  <c r="M449" i="3"/>
  <c r="AQ31" i="26"/>
  <c r="P449" i="3"/>
  <c r="AA449" i="3"/>
  <c r="AP463" i="3"/>
  <c r="BH463" i="3" s="1"/>
  <c r="AG80" i="3"/>
  <c r="I450" i="3"/>
  <c r="AJ462" i="3"/>
  <c r="AM465" i="3"/>
  <c r="AL80" i="3"/>
  <c r="DH79" i="3" s="1"/>
  <c r="AN465" i="3"/>
  <c r="AC447" i="3"/>
  <c r="B447" i="3"/>
  <c r="S31" i="26"/>
  <c r="AJ29" i="26"/>
  <c r="AH31" i="26"/>
  <c r="AD22" i="26"/>
  <c r="Q447" i="3"/>
  <c r="BJ451" i="3" s="1"/>
  <c r="AE80" i="54"/>
  <c r="DF86" i="54"/>
  <c r="AN463" i="3"/>
  <c r="AN31" i="26"/>
  <c r="AV22" i="26"/>
  <c r="AD31" i="26"/>
  <c r="O452" i="3"/>
  <c r="BH452" i="3" s="1"/>
  <c r="AI80" i="54"/>
  <c r="DA86" i="54"/>
  <c r="AT463" i="54"/>
  <c r="BO463" i="54" s="1"/>
  <c r="BO448" i="54"/>
  <c r="AK461" i="3"/>
  <c r="AE464" i="3"/>
  <c r="BE449" i="3"/>
  <c r="K447" i="3"/>
  <c r="BD449" i="3" s="1"/>
  <c r="Q22" i="26"/>
  <c r="AA450" i="3"/>
  <c r="AQ464" i="3"/>
  <c r="AN80" i="54"/>
  <c r="AQ80" i="54"/>
  <c r="DS79" i="54" s="1"/>
  <c r="CO86" i="54"/>
  <c r="P451" i="54"/>
  <c r="BN451" i="54" s="1"/>
  <c r="BM459" i="54"/>
  <c r="AK31" i="26"/>
  <c r="CG86" i="3"/>
  <c r="D452" i="3"/>
  <c r="AJ447" i="3"/>
  <c r="AQ22" i="26"/>
  <c r="Z452" i="3"/>
  <c r="AL80" i="54"/>
  <c r="E29" i="26"/>
  <c r="E450" i="3"/>
  <c r="AH464" i="3"/>
  <c r="M452" i="3"/>
  <c r="S447" i="3"/>
  <c r="BL449" i="3" s="1"/>
  <c r="AT80" i="3"/>
  <c r="DP80" i="3" s="1"/>
  <c r="AO447" i="3"/>
  <c r="AV80" i="54"/>
  <c r="CS86" i="54"/>
  <c r="BE447" i="54"/>
  <c r="AC80" i="3"/>
  <c r="G452" i="3"/>
  <c r="AF462" i="3"/>
  <c r="AI464" i="3"/>
  <c r="AG447" i="3"/>
  <c r="AG466" i="3" s="1"/>
  <c r="F447" i="3"/>
  <c r="U31" i="26"/>
  <c r="AA22" i="26"/>
  <c r="AF22" i="26"/>
  <c r="AL22" i="26"/>
  <c r="AU22" i="26"/>
  <c r="Q450" i="3"/>
  <c r="BH465" i="3"/>
  <c r="BO458" i="54"/>
  <c r="AG31" i="26"/>
  <c r="AV31" i="26"/>
  <c r="CJ86" i="3"/>
  <c r="F452" i="3"/>
  <c r="L452" i="3"/>
  <c r="BE452" i="3" s="1"/>
  <c r="AU26" i="26"/>
  <c r="AT80" i="54"/>
  <c r="AM80" i="54"/>
  <c r="CU86" i="54"/>
  <c r="AJ80" i="3"/>
  <c r="C450" i="3"/>
  <c r="AE462" i="3"/>
  <c r="AC464" i="3"/>
  <c r="L450" i="3"/>
  <c r="BE450" i="3" s="1"/>
  <c r="AI447" i="3"/>
  <c r="M447" i="3"/>
  <c r="E447" i="3"/>
  <c r="AU29" i="26"/>
  <c r="AP464" i="3"/>
  <c r="BH464" i="3" s="1"/>
  <c r="AQ462" i="3"/>
  <c r="AR447" i="3"/>
  <c r="BJ465" i="3" s="1"/>
  <c r="AU464" i="3"/>
  <c r="BA464" i="3"/>
  <c r="BB462" i="3"/>
  <c r="AG80" i="54"/>
  <c r="DD86" i="54"/>
  <c r="AB31" i="26"/>
  <c r="CM86" i="3"/>
  <c r="D450" i="3"/>
  <c r="D454" i="3" s="1"/>
  <c r="AD464" i="3"/>
  <c r="K452" i="3"/>
  <c r="AM463" i="3"/>
  <c r="BE463" i="3" s="1"/>
  <c r="M450" i="3"/>
  <c r="D447" i="3"/>
  <c r="O450" i="3"/>
  <c r="BH450" i="3" s="1"/>
  <c r="P447" i="3"/>
  <c r="S452" i="3"/>
  <c r="T450" i="3"/>
  <c r="Z450" i="3"/>
  <c r="AA447" i="3"/>
  <c r="BB80" i="3"/>
  <c r="DL78" i="3"/>
  <c r="AH80" i="54"/>
  <c r="AK80" i="3"/>
  <c r="CN86" i="3"/>
  <c r="B452" i="3"/>
  <c r="AL465" i="3"/>
  <c r="BD465" i="3" s="1"/>
  <c r="T31" i="26"/>
  <c r="AR80" i="3"/>
  <c r="AO464" i="3"/>
  <c r="AP462" i="3"/>
  <c r="BH462" i="3" s="1"/>
  <c r="AQ447" i="3"/>
  <c r="AT464" i="3"/>
  <c r="BL464" i="3" s="1"/>
  <c r="AU462" i="3"/>
  <c r="AU466" i="3" s="1"/>
  <c r="BA462" i="3"/>
  <c r="BB447" i="3"/>
  <c r="CQ86" i="54"/>
  <c r="AE80" i="3"/>
  <c r="C452" i="3"/>
  <c r="AH462" i="3"/>
  <c r="N26" i="26"/>
  <c r="N452" i="3"/>
  <c r="AF447" i="3"/>
  <c r="J447" i="3"/>
  <c r="BC451" i="3" s="1"/>
  <c r="CU86" i="3"/>
  <c r="DF86" i="3"/>
  <c r="CR86" i="54"/>
  <c r="DC86" i="54"/>
  <c r="DU86" i="54" s="1"/>
  <c r="R451" i="3"/>
  <c r="AF80" i="3"/>
  <c r="G450" i="3"/>
  <c r="AI462" i="3"/>
  <c r="AG464" i="3"/>
  <c r="AE447" i="3"/>
  <c r="I447" i="3"/>
  <c r="CV86" i="3"/>
  <c r="AK80" i="54"/>
  <c r="AS465" i="3"/>
  <c r="AF442" i="3"/>
  <c r="T434" i="3"/>
  <c r="AU441" i="3"/>
  <c r="BM437" i="54"/>
  <c r="Q21" i="21"/>
  <c r="B434" i="3"/>
  <c r="D433" i="3"/>
  <c r="L434" i="3"/>
  <c r="BF439" i="54"/>
  <c r="AH442" i="3"/>
  <c r="BA441" i="3"/>
  <c r="AQ79" i="3"/>
  <c r="DM78" i="3" s="1"/>
  <c r="H430" i="3"/>
  <c r="AK441" i="3"/>
  <c r="BC441" i="3" s="1"/>
  <c r="N430" i="3"/>
  <c r="BG432" i="3" s="1"/>
  <c r="P430" i="3"/>
  <c r="AR442" i="3"/>
  <c r="AK79" i="54"/>
  <c r="AJ442" i="3"/>
  <c r="J433" i="3"/>
  <c r="AO79" i="3"/>
  <c r="AS79" i="54"/>
  <c r="DU79" i="54" s="1"/>
  <c r="J434" i="3"/>
  <c r="AI79" i="3"/>
  <c r="F432" i="3"/>
  <c r="G434" i="3"/>
  <c r="P21" i="21"/>
  <c r="AD21" i="21"/>
  <c r="M18" i="21"/>
  <c r="U18" i="21"/>
  <c r="I434" i="3"/>
  <c r="CJ85" i="3"/>
  <c r="AF430" i="3"/>
  <c r="B432" i="3"/>
  <c r="AJ440" i="3"/>
  <c r="E433" i="3"/>
  <c r="AK430" i="3"/>
  <c r="AJ441" i="3"/>
  <c r="L433" i="3"/>
  <c r="O434" i="3"/>
  <c r="Q434" i="3"/>
  <c r="T433" i="3"/>
  <c r="AO79" i="54"/>
  <c r="AK79" i="3"/>
  <c r="AK440" i="3"/>
  <c r="L432" i="3"/>
  <c r="AM440" i="3"/>
  <c r="O433" i="3"/>
  <c r="BH433" i="3" s="1"/>
  <c r="Q433" i="3"/>
  <c r="T432" i="3"/>
  <c r="AP441" i="3"/>
  <c r="BH441" i="3" s="1"/>
  <c r="AR441" i="3"/>
  <c r="AU440" i="3"/>
  <c r="BA440" i="3"/>
  <c r="CR85" i="54"/>
  <c r="CL85" i="3"/>
  <c r="AH430" i="3"/>
  <c r="B430" i="3"/>
  <c r="D432" i="3"/>
  <c r="AD440" i="3"/>
  <c r="AD443" i="3" s="1"/>
  <c r="G433" i="3"/>
  <c r="AD441" i="3"/>
  <c r="L430" i="3"/>
  <c r="AM430" i="3"/>
  <c r="BE441" i="3" s="1"/>
  <c r="AN442" i="3"/>
  <c r="BF442" i="3" s="1"/>
  <c r="O432" i="3"/>
  <c r="Q432" i="3"/>
  <c r="T430" i="3"/>
  <c r="AP440" i="3"/>
  <c r="AR440" i="3"/>
  <c r="AU430" i="3"/>
  <c r="BA430" i="3"/>
  <c r="DE85" i="3"/>
  <c r="AW79" i="54"/>
  <c r="AS440" i="3"/>
  <c r="DG85" i="54"/>
  <c r="DY85" i="54" s="1"/>
  <c r="AI21" i="21"/>
  <c r="AN21" i="21"/>
  <c r="E434" i="3"/>
  <c r="BD434" i="3"/>
  <c r="AL442" i="3"/>
  <c r="CQ85" i="3"/>
  <c r="DI84" i="3" s="1"/>
  <c r="AP430" i="3"/>
  <c r="AT442" i="3"/>
  <c r="BL442" i="3" s="1"/>
  <c r="BB442" i="3"/>
  <c r="BB443" i="3" s="1"/>
  <c r="CT85" i="3"/>
  <c r="CT85" i="54"/>
  <c r="DM85" i="54"/>
  <c r="AH441" i="3"/>
  <c r="E18" i="21"/>
  <c r="Q18" i="21"/>
  <c r="AQ21" i="21"/>
  <c r="AE21" i="21"/>
  <c r="CN85" i="3"/>
  <c r="C18" i="21"/>
  <c r="AF440" i="3"/>
  <c r="J430" i="3"/>
  <c r="BC432" i="3" s="1"/>
  <c r="I433" i="3"/>
  <c r="I435" i="3" s="1"/>
  <c r="AF441" i="3"/>
  <c r="AE79" i="54"/>
  <c r="AM79" i="54"/>
  <c r="CY85" i="54"/>
  <c r="K298" i="3"/>
  <c r="BD298" i="3" s="1"/>
  <c r="L296" i="3"/>
  <c r="S14" i="32"/>
  <c r="L14" i="32"/>
  <c r="Z296" i="3"/>
  <c r="BB312" i="3"/>
  <c r="U20" i="32"/>
  <c r="Q21" i="32"/>
  <c r="N296" i="3"/>
  <c r="BG296" i="3" s="1"/>
  <c r="M20" i="32"/>
  <c r="O20" i="32"/>
  <c r="R14" i="32"/>
  <c r="T296" i="3"/>
  <c r="AT20" i="32"/>
  <c r="Q298" i="3"/>
  <c r="AL308" i="3"/>
  <c r="AA20" i="32"/>
  <c r="AE20" i="32"/>
  <c r="AM20" i="32"/>
  <c r="P300" i="3"/>
  <c r="BI300" i="3" s="1"/>
  <c r="BE288" i="3"/>
  <c r="AV19" i="31"/>
  <c r="AR289" i="3"/>
  <c r="N19" i="31"/>
  <c r="AN288" i="3"/>
  <c r="BH287" i="3"/>
  <c r="AT16" i="31"/>
  <c r="AP289" i="3"/>
  <c r="S278" i="3"/>
  <c r="G274" i="3"/>
  <c r="G280" i="3" s="1"/>
  <c r="AI24" i="31"/>
  <c r="AI26" i="31" s="1"/>
  <c r="AQ24" i="31"/>
  <c r="AQ26" i="31" s="1"/>
  <c r="AI16" i="31"/>
  <c r="AF289" i="3"/>
  <c r="I274" i="3"/>
  <c r="U16" i="31"/>
  <c r="AA16" i="31"/>
  <c r="J279" i="3"/>
  <c r="J280" i="3" s="1"/>
  <c r="BC280" i="3" s="1"/>
  <c r="AH289" i="3"/>
  <c r="O16" i="31"/>
  <c r="AQ16" i="31"/>
  <c r="AD16" i="31"/>
  <c r="AS286" i="3"/>
  <c r="C278" i="3"/>
  <c r="AJ289" i="3"/>
  <c r="AF19" i="31"/>
  <c r="AQ274" i="3"/>
  <c r="BI287" i="3" s="1"/>
  <c r="E274" i="3"/>
  <c r="C19" i="31"/>
  <c r="AD289" i="3"/>
  <c r="AD290" i="3" s="1"/>
  <c r="Q352" i="54"/>
  <c r="O5" i="39"/>
  <c r="O15" i="39" s="1"/>
  <c r="D12" i="39"/>
  <c r="J5" i="39"/>
  <c r="C5" i="39"/>
  <c r="U5" i="39"/>
  <c r="I12" i="39"/>
  <c r="R6" i="39"/>
  <c r="N12" i="39"/>
  <c r="R12" i="39"/>
  <c r="M12" i="39"/>
  <c r="P12" i="39"/>
  <c r="F5" i="39"/>
  <c r="V13" i="39"/>
  <c r="T7" i="39"/>
  <c r="T9" i="39" s="1"/>
  <c r="S11" i="39"/>
  <c r="Q6" i="39"/>
  <c r="P10" i="39"/>
  <c r="O13" i="39"/>
  <c r="AB7" i="39"/>
  <c r="N14" i="39"/>
  <c r="M13" i="39"/>
  <c r="K6" i="39"/>
  <c r="J10" i="39"/>
  <c r="I6" i="39"/>
  <c r="H13" i="39"/>
  <c r="F7" i="39"/>
  <c r="E14" i="39"/>
  <c r="C10" i="39"/>
  <c r="H12" i="39"/>
  <c r="Y6" i="39"/>
  <c r="U6" i="39"/>
  <c r="T10" i="39"/>
  <c r="S13" i="39"/>
  <c r="Q7" i="39"/>
  <c r="P11" i="39"/>
  <c r="O14" i="39"/>
  <c r="AB10" i="39"/>
  <c r="M14" i="39"/>
  <c r="L7" i="39"/>
  <c r="K10" i="39"/>
  <c r="J11" i="39"/>
  <c r="I11" i="39"/>
  <c r="I7" i="39"/>
  <c r="I9" i="39" s="1"/>
  <c r="H14" i="39"/>
  <c r="F10" i="39"/>
  <c r="D6" i="39"/>
  <c r="C13" i="39"/>
  <c r="U7" i="39"/>
  <c r="T11" i="39"/>
  <c r="S14" i="39"/>
  <c r="Q10" i="39"/>
  <c r="P13" i="39"/>
  <c r="AB11" i="39"/>
  <c r="L6" i="39"/>
  <c r="K11" i="39"/>
  <c r="H11" i="39"/>
  <c r="I10" i="39"/>
  <c r="G6" i="39"/>
  <c r="F13" i="39"/>
  <c r="D7" i="39"/>
  <c r="C14" i="39"/>
  <c r="X13" i="39"/>
  <c r="U10" i="39"/>
  <c r="T13" i="39"/>
  <c r="R7" i="39"/>
  <c r="R9" i="39" s="1"/>
  <c r="Q470" i="54" s="1"/>
  <c r="Q11" i="39"/>
  <c r="P14" i="39"/>
  <c r="AB13" i="39"/>
  <c r="N6" i="39"/>
  <c r="L14" i="39"/>
  <c r="G11" i="39"/>
  <c r="I13" i="39"/>
  <c r="G7" i="39"/>
  <c r="G9" i="39" s="1"/>
  <c r="F14" i="39"/>
  <c r="D10" i="39"/>
  <c r="U11" i="39"/>
  <c r="T14" i="39"/>
  <c r="R10" i="39"/>
  <c r="Q13" i="39"/>
  <c r="O6" i="39"/>
  <c r="AB14" i="39"/>
  <c r="N7" i="39"/>
  <c r="N9" i="39" s="1"/>
  <c r="M470" i="54" s="1"/>
  <c r="M6" i="39"/>
  <c r="L13" i="39"/>
  <c r="C8" i="39"/>
  <c r="J13" i="39"/>
  <c r="F11" i="39"/>
  <c r="I14" i="39"/>
  <c r="G10" i="39"/>
  <c r="E6" i="39"/>
  <c r="D13" i="39"/>
  <c r="W13" i="39"/>
  <c r="U14" i="39"/>
  <c r="S7" i="39"/>
  <c r="S9" i="39" s="1"/>
  <c r="R470" i="54" s="1"/>
  <c r="R13" i="39"/>
  <c r="P6" i="39"/>
  <c r="O10" i="39"/>
  <c r="N11" i="39"/>
  <c r="M10" i="39"/>
  <c r="L10" i="39"/>
  <c r="K7" i="39"/>
  <c r="J14" i="39"/>
  <c r="D11" i="39"/>
  <c r="H7" i="39"/>
  <c r="G14" i="39"/>
  <c r="E10" i="39"/>
  <c r="C6" i="39"/>
  <c r="D512" i="54"/>
  <c r="D515" i="3"/>
  <c r="B529" i="54"/>
  <c r="B530" i="54" s="1"/>
  <c r="B532" i="3"/>
  <c r="B533" i="3" s="1"/>
  <c r="D526" i="54"/>
  <c r="D529" i="3"/>
  <c r="D533" i="3" s="1"/>
  <c r="G528" i="54"/>
  <c r="G530" i="54" s="1"/>
  <c r="G531" i="3"/>
  <c r="G533" i="3" s="1"/>
  <c r="P528" i="54"/>
  <c r="P531" i="3"/>
  <c r="T529" i="54"/>
  <c r="T532" i="3"/>
  <c r="J232" i="54"/>
  <c r="M251" i="3"/>
  <c r="L18" i="13"/>
  <c r="T13" i="6"/>
  <c r="J251" i="3"/>
  <c r="B232" i="54"/>
  <c r="R316" i="54"/>
  <c r="BP316" i="54" s="1"/>
  <c r="Q18" i="13"/>
  <c r="N375" i="3"/>
  <c r="AA353" i="3"/>
  <c r="R373" i="54"/>
  <c r="R559" i="3"/>
  <c r="Z532" i="3"/>
  <c r="D22" i="9"/>
  <c r="H10" i="39"/>
  <c r="K14" i="39"/>
  <c r="L11" i="39"/>
  <c r="L20" i="10"/>
  <c r="S6" i="39"/>
  <c r="O7" i="39"/>
  <c r="O9" i="39" s="1"/>
  <c r="N473" i="3" s="1"/>
  <c r="U13" i="39"/>
  <c r="R337" i="3"/>
  <c r="BK339" i="3" s="1"/>
  <c r="R186" i="3"/>
  <c r="O350" i="54"/>
  <c r="R252" i="3"/>
  <c r="G356" i="3"/>
  <c r="K368" i="54"/>
  <c r="BF370" i="54" s="1"/>
  <c r="D467" i="54"/>
  <c r="H229" i="54"/>
  <c r="S257" i="3"/>
  <c r="G352" i="54"/>
  <c r="G354" i="54" s="1"/>
  <c r="R560" i="3"/>
  <c r="C351" i="54"/>
  <c r="E249" i="3"/>
  <c r="F232" i="3"/>
  <c r="R351" i="3"/>
  <c r="D14" i="39"/>
  <c r="E11" i="39"/>
  <c r="AB6" i="39"/>
  <c r="P7" i="39"/>
  <c r="P9" i="39" s="1"/>
  <c r="V6" i="39"/>
  <c r="N16" i="30"/>
  <c r="M318" i="54" s="1"/>
  <c r="Z18" i="30"/>
  <c r="T15" i="30"/>
  <c r="O15" i="30"/>
  <c r="F5" i="30"/>
  <c r="U7" i="30"/>
  <c r="S7" i="30"/>
  <c r="Q7" i="30"/>
  <c r="O7" i="30"/>
  <c r="T19" i="30"/>
  <c r="M10" i="30"/>
  <c r="T16" i="30"/>
  <c r="O16" i="30"/>
  <c r="F18" i="30"/>
  <c r="Z6" i="30"/>
  <c r="X6" i="30"/>
  <c r="U11" i="30"/>
  <c r="S11" i="30"/>
  <c r="Q11" i="30"/>
  <c r="O11" i="30"/>
  <c r="S19" i="30"/>
  <c r="AA9" i="30"/>
  <c r="L10" i="30"/>
  <c r="R15" i="30"/>
  <c r="O10" i="30"/>
  <c r="E5" i="30"/>
  <c r="Z7" i="30"/>
  <c r="U14" i="30"/>
  <c r="S14" i="30"/>
  <c r="Q14" i="30"/>
  <c r="O14" i="30"/>
  <c r="R19" i="30"/>
  <c r="K5" i="30"/>
  <c r="Q18" i="30"/>
  <c r="J16" i="30"/>
  <c r="D5" i="30"/>
  <c r="K18" i="30"/>
  <c r="Q15" i="30"/>
  <c r="I16" i="30"/>
  <c r="D15" i="30"/>
  <c r="Z14" i="30"/>
  <c r="T7" i="30"/>
  <c r="R7" i="30"/>
  <c r="P7" i="30"/>
  <c r="Z19" i="30"/>
  <c r="P19" i="30"/>
  <c r="S12" i="30"/>
  <c r="X9" i="30"/>
  <c r="N18" i="30"/>
  <c r="U5" i="30"/>
  <c r="P15" i="30"/>
  <c r="H18" i="30"/>
  <c r="D10" i="30"/>
  <c r="AA7" i="30"/>
  <c r="V6" i="30"/>
  <c r="T14" i="30"/>
  <c r="R14" i="30"/>
  <c r="P14" i="30"/>
  <c r="AA12" i="30"/>
  <c r="Q12" i="30"/>
  <c r="N15" i="30"/>
  <c r="AA18" i="30"/>
  <c r="T5" i="30"/>
  <c r="O18" i="30"/>
  <c r="G10" i="30"/>
  <c r="C10" i="30"/>
  <c r="U6" i="30"/>
  <c r="S6" i="30"/>
  <c r="Q6" i="30"/>
  <c r="O6" i="30"/>
  <c r="U19" i="30"/>
  <c r="Z12" i="30"/>
  <c r="P12" i="30"/>
  <c r="P13" i="30" s="1"/>
  <c r="Q16" i="30"/>
  <c r="T6" i="30"/>
  <c r="Q19" i="30"/>
  <c r="W9" i="30"/>
  <c r="O9" i="30"/>
  <c r="R8" i="30"/>
  <c r="AB19" i="30"/>
  <c r="N6" i="30"/>
  <c r="M8" i="30"/>
  <c r="L19" i="30"/>
  <c r="J11" i="30"/>
  <c r="H11" i="30"/>
  <c r="F11" i="30"/>
  <c r="D11" i="30"/>
  <c r="I19" i="30"/>
  <c r="J12" i="30"/>
  <c r="K9" i="30"/>
  <c r="C9" i="30"/>
  <c r="D8" i="30"/>
  <c r="H5" i="30"/>
  <c r="T11" i="30"/>
  <c r="O19" i="30"/>
  <c r="V9" i="30"/>
  <c r="AA8" i="30"/>
  <c r="Q8" i="30"/>
  <c r="AB12" i="30"/>
  <c r="N7" i="30"/>
  <c r="M6" i="30"/>
  <c r="L14" i="30"/>
  <c r="J14" i="30"/>
  <c r="H14" i="30"/>
  <c r="F14" i="30"/>
  <c r="D14" i="30"/>
  <c r="H19" i="30"/>
  <c r="I12" i="30"/>
  <c r="I13" i="30" s="1"/>
  <c r="J9" i="30"/>
  <c r="K8" i="30"/>
  <c r="C8" i="30"/>
  <c r="D16" i="30"/>
  <c r="R6" i="30"/>
  <c r="U12" i="30"/>
  <c r="U9" i="30"/>
  <c r="Z8" i="30"/>
  <c r="P8" i="30"/>
  <c r="AB9" i="30"/>
  <c r="N11" i="30"/>
  <c r="N13" i="30" s="1"/>
  <c r="M7" i="30"/>
  <c r="L12" i="30"/>
  <c r="L13" i="30" s="1"/>
  <c r="K6" i="30"/>
  <c r="I6" i="30"/>
  <c r="G6" i="30"/>
  <c r="E6" i="30"/>
  <c r="C6" i="30"/>
  <c r="G19" i="30"/>
  <c r="H12" i="30"/>
  <c r="I9" i="30"/>
  <c r="J8" i="30"/>
  <c r="AA6" i="30"/>
  <c r="R11" i="30"/>
  <c r="T12" i="30"/>
  <c r="T9" i="30"/>
  <c r="O8" i="30"/>
  <c r="AB8" i="30"/>
  <c r="N14" i="30"/>
  <c r="M11" i="30"/>
  <c r="L11" i="30"/>
  <c r="K7" i="30"/>
  <c r="I7" i="30"/>
  <c r="G7" i="30"/>
  <c r="E7" i="30"/>
  <c r="C7" i="30"/>
  <c r="F19" i="30"/>
  <c r="G12" i="30"/>
  <c r="H9" i="30"/>
  <c r="I8" i="30"/>
  <c r="Z11" i="30"/>
  <c r="P6" i="30"/>
  <c r="R12" i="30"/>
  <c r="S9" i="30"/>
  <c r="AB6" i="30"/>
  <c r="N19" i="30"/>
  <c r="M14" i="30"/>
  <c r="L9" i="30"/>
  <c r="K11" i="30"/>
  <c r="K13" i="30" s="1"/>
  <c r="I11" i="30"/>
  <c r="G11" i="30"/>
  <c r="E11" i="30"/>
  <c r="C11" i="30"/>
  <c r="C13" i="30" s="1"/>
  <c r="E19" i="30"/>
  <c r="F12" i="30"/>
  <c r="G9" i="30"/>
  <c r="H8" i="30"/>
  <c r="AB5" i="30"/>
  <c r="AA19" i="30"/>
  <c r="Z9" i="30"/>
  <c r="Q9" i="30"/>
  <c r="T8" i="30"/>
  <c r="AB11" i="30"/>
  <c r="AB13" i="30" s="1"/>
  <c r="N9" i="30"/>
  <c r="M12" i="30"/>
  <c r="M13" i="30" s="1"/>
  <c r="L7" i="30"/>
  <c r="J6" i="30"/>
  <c r="H6" i="30"/>
  <c r="F6" i="30"/>
  <c r="D6" i="30"/>
  <c r="K19" i="30"/>
  <c r="K20" i="30" s="1"/>
  <c r="C19" i="30"/>
  <c r="D12" i="30"/>
  <c r="E9" i="30"/>
  <c r="F8" i="30"/>
  <c r="I337" i="54"/>
  <c r="I340" i="3"/>
  <c r="J336" i="54"/>
  <c r="J339" i="3"/>
  <c r="T373" i="54"/>
  <c r="T376" i="3"/>
  <c r="P232" i="3"/>
  <c r="N17" i="9"/>
  <c r="R515" i="3"/>
  <c r="L532" i="3"/>
  <c r="Q371" i="54"/>
  <c r="E13" i="39"/>
  <c r="M11" i="39"/>
  <c r="Q14" i="39"/>
  <c r="W6" i="39"/>
  <c r="F336" i="54"/>
  <c r="F339" i="3"/>
  <c r="T351" i="54"/>
  <c r="T354" i="3"/>
  <c r="I249" i="54"/>
  <c r="H348" i="54"/>
  <c r="Z353" i="3"/>
  <c r="S376" i="3"/>
  <c r="K17" i="9"/>
  <c r="P472" i="3"/>
  <c r="M255" i="54"/>
  <c r="S188" i="54"/>
  <c r="BQ188" i="54" s="1"/>
  <c r="Z350" i="54"/>
  <c r="R257" i="3"/>
  <c r="H373" i="54"/>
  <c r="R251" i="3"/>
  <c r="M356" i="3"/>
  <c r="BF356" i="3" s="1"/>
  <c r="E254" i="3"/>
  <c r="K350" i="54"/>
  <c r="BF350" i="54" s="1"/>
  <c r="D472" i="3"/>
  <c r="J229" i="3"/>
  <c r="BC232" i="3" s="1"/>
  <c r="L559" i="54"/>
  <c r="G251" i="3"/>
  <c r="E7" i="39"/>
  <c r="E9" i="39" s="1"/>
  <c r="D470" i="54" s="1"/>
  <c r="M7" i="39"/>
  <c r="M9" i="39" s="1"/>
  <c r="L470" i="54" s="1"/>
  <c r="BI470" i="54" s="1"/>
  <c r="R14" i="39"/>
  <c r="X6" i="39"/>
  <c r="AA543" i="3"/>
  <c r="X336" i="54"/>
  <c r="X339" i="3"/>
  <c r="C370" i="54"/>
  <c r="C373" i="3"/>
  <c r="BO256" i="54"/>
  <c r="I255" i="54"/>
  <c r="K252" i="54"/>
  <c r="E253" i="54"/>
  <c r="C251" i="54"/>
  <c r="G234" i="54"/>
  <c r="M562" i="3"/>
  <c r="F6" i="39"/>
  <c r="J6" i="39"/>
  <c r="I529" i="3"/>
  <c r="I533" i="3" s="1"/>
  <c r="M531" i="3"/>
  <c r="R11" i="39"/>
  <c r="Y13" i="39"/>
  <c r="T16" i="6"/>
  <c r="C13" i="7"/>
  <c r="R17" i="12"/>
  <c r="AA10" i="12"/>
  <c r="P22" i="12"/>
  <c r="P31" i="12" s="1"/>
  <c r="F17" i="12"/>
  <c r="C22" i="12"/>
  <c r="P8" i="12"/>
  <c r="F10" i="12"/>
  <c r="J22" i="12"/>
  <c r="E5" i="12"/>
  <c r="H5" i="12"/>
  <c r="H32" i="12" s="1"/>
  <c r="E10" i="12"/>
  <c r="U5" i="12"/>
  <c r="U32" i="12" s="1"/>
  <c r="H8" i="12"/>
  <c r="D5" i="12"/>
  <c r="D32" i="12" s="1"/>
  <c r="AB17" i="12"/>
  <c r="T17" i="12"/>
  <c r="F5" i="12"/>
  <c r="D8" i="12"/>
  <c r="AA17" i="12"/>
  <c r="Q5" i="12"/>
  <c r="Q32" i="12" s="1"/>
  <c r="F22" i="12"/>
  <c r="F31" i="12" s="1"/>
  <c r="D10" i="12"/>
  <c r="N9" i="55"/>
  <c r="D14" i="10"/>
  <c r="C20" i="10"/>
  <c r="F24" i="9"/>
  <c r="C14" i="10"/>
  <c r="G14" i="10"/>
  <c r="K14" i="10"/>
  <c r="AA8" i="7"/>
  <c r="Z207" i="54" s="1"/>
  <c r="K16" i="10"/>
  <c r="T7" i="10"/>
  <c r="R7" i="10"/>
  <c r="P7" i="10"/>
  <c r="P19" i="10"/>
  <c r="T12" i="10"/>
  <c r="Y9" i="10"/>
  <c r="Q9" i="10"/>
  <c r="T8" i="10"/>
  <c r="T11" i="10"/>
  <c r="R11" i="10"/>
  <c r="P11" i="10"/>
  <c r="O19" i="10"/>
  <c r="O20" i="10" s="1"/>
  <c r="S12" i="10"/>
  <c r="S14" i="10" s="1"/>
  <c r="X9" i="10"/>
  <c r="P9" i="10"/>
  <c r="S8" i="10"/>
  <c r="T15" i="10"/>
  <c r="T17" i="10" s="1"/>
  <c r="R15" i="10"/>
  <c r="R17" i="10" s="1"/>
  <c r="P15" i="10"/>
  <c r="P17" i="10" s="1"/>
  <c r="R12" i="10"/>
  <c r="W9" i="10"/>
  <c r="O9" i="10"/>
  <c r="R8" i="10"/>
  <c r="AA7" i="10"/>
  <c r="AA21" i="10" s="1"/>
  <c r="U7" i="10"/>
  <c r="S7" i="10"/>
  <c r="Q7" i="10"/>
  <c r="O7" i="10"/>
  <c r="T19" i="10"/>
  <c r="T20" i="10" s="1"/>
  <c r="P12" i="10"/>
  <c r="U9" i="10"/>
  <c r="P8" i="10"/>
  <c r="AA16" i="10"/>
  <c r="AA15" i="10"/>
  <c r="U15" i="10"/>
  <c r="U17" i="10" s="1"/>
  <c r="S15" i="10"/>
  <c r="S17" i="10" s="1"/>
  <c r="Q15" i="10"/>
  <c r="Q17" i="10" s="1"/>
  <c r="O15" i="10"/>
  <c r="O17" i="10" s="1"/>
  <c r="R19" i="10"/>
  <c r="AA9" i="10"/>
  <c r="S9" i="10"/>
  <c r="O10" i="10"/>
  <c r="T6" i="10"/>
  <c r="R6" i="10"/>
  <c r="P6" i="10"/>
  <c r="AA19" i="10"/>
  <c r="AA20" i="10" s="1"/>
  <c r="Q19" i="10"/>
  <c r="U12" i="10"/>
  <c r="Z9" i="10"/>
  <c r="R9" i="10"/>
  <c r="U8" i="10"/>
  <c r="O334" i="54"/>
  <c r="O337" i="3"/>
  <c r="BH340" i="3" s="1"/>
  <c r="F15" i="12"/>
  <c r="O559" i="54"/>
  <c r="BM559" i="54" s="1"/>
  <c r="O562" i="3"/>
  <c r="BH562" i="3" s="1"/>
  <c r="P557" i="54"/>
  <c r="P560" i="3"/>
  <c r="BI560" i="3" s="1"/>
  <c r="Q554" i="54"/>
  <c r="Q557" i="3"/>
  <c r="BJ562" i="3" s="1"/>
  <c r="T559" i="54"/>
  <c r="T562" i="3"/>
  <c r="BQ186" i="54"/>
  <c r="E9" i="55"/>
  <c r="AB26" i="15"/>
  <c r="AB8" i="7"/>
  <c r="C15" i="7"/>
  <c r="AA16" i="7"/>
  <c r="X9" i="7"/>
  <c r="P9" i="7"/>
  <c r="AB14" i="7"/>
  <c r="C10" i="7"/>
  <c r="Z16" i="7"/>
  <c r="W9" i="7"/>
  <c r="O9" i="7"/>
  <c r="AB10" i="7"/>
  <c r="Y16" i="7"/>
  <c r="V9" i="7"/>
  <c r="W16" i="7"/>
  <c r="O16" i="7"/>
  <c r="T9" i="7"/>
  <c r="AA14" i="7"/>
  <c r="C8" i="7"/>
  <c r="Z9" i="7"/>
  <c r="R9" i="7"/>
  <c r="AB13" i="7"/>
  <c r="AA15" i="7"/>
  <c r="Z209" i="3" s="1"/>
  <c r="C14" i="7"/>
  <c r="Y9" i="7"/>
  <c r="Q9" i="7"/>
  <c r="T337" i="54"/>
  <c r="T340" i="3"/>
  <c r="D13" i="14"/>
  <c r="D14" i="14" s="1"/>
  <c r="G10" i="14"/>
  <c r="I5" i="14"/>
  <c r="P13" i="14"/>
  <c r="P14" i="14" s="1"/>
  <c r="T5" i="14"/>
  <c r="Y10" i="14"/>
  <c r="K10" i="14"/>
  <c r="N12" i="13"/>
  <c r="V13" i="13"/>
  <c r="D5" i="49"/>
  <c r="AA12" i="49"/>
  <c r="I10" i="9"/>
  <c r="E10" i="14"/>
  <c r="G5" i="14"/>
  <c r="J13" i="14"/>
  <c r="Q10" i="14"/>
  <c r="U13" i="14"/>
  <c r="Y5" i="14"/>
  <c r="Y14" i="14" s="1"/>
  <c r="K5" i="14"/>
  <c r="E8" i="13"/>
  <c r="E5" i="49"/>
  <c r="I5" i="49"/>
  <c r="L5" i="49"/>
  <c r="N13" i="15"/>
  <c r="I5" i="9"/>
  <c r="E13" i="14"/>
  <c r="H10" i="14"/>
  <c r="J5" i="14"/>
  <c r="Q13" i="14"/>
  <c r="V5" i="14"/>
  <c r="Z10" i="14"/>
  <c r="L10" i="14"/>
  <c r="G8" i="13"/>
  <c r="U5" i="42"/>
  <c r="U16" i="42" s="1"/>
  <c r="AB10" i="42"/>
  <c r="J12" i="49"/>
  <c r="U12" i="49"/>
  <c r="N5" i="49"/>
  <c r="O23" i="9"/>
  <c r="C10" i="14"/>
  <c r="E5" i="14"/>
  <c r="H13" i="14"/>
  <c r="O10" i="14"/>
  <c r="Q5" i="14"/>
  <c r="W10" i="14"/>
  <c r="AA10" i="14"/>
  <c r="M13" i="14"/>
  <c r="I12" i="13"/>
  <c r="Z5" i="13"/>
  <c r="Z18" i="13" s="1"/>
  <c r="N5" i="15"/>
  <c r="N26" i="15" s="1"/>
  <c r="Q7" i="55"/>
  <c r="Q9" i="55" s="1"/>
  <c r="R10" i="6"/>
  <c r="Q188" i="54" s="1"/>
  <c r="Q23" i="9"/>
  <c r="C13" i="14"/>
  <c r="F10" i="14"/>
  <c r="H5" i="14"/>
  <c r="O13" i="14"/>
  <c r="R10" i="14"/>
  <c r="W13" i="14"/>
  <c r="AA13" i="14"/>
  <c r="N10" i="14"/>
  <c r="I17" i="13"/>
  <c r="AB5" i="13"/>
  <c r="K10" i="42"/>
  <c r="O12" i="49"/>
  <c r="C5" i="14"/>
  <c r="C14" i="14" s="1"/>
  <c r="F13" i="14"/>
  <c r="I10" i="14"/>
  <c r="O5" i="14"/>
  <c r="R13" i="14"/>
  <c r="W5" i="14"/>
  <c r="AA5" i="14"/>
  <c r="N5" i="14"/>
  <c r="N14" i="14" s="1"/>
  <c r="O17" i="13"/>
  <c r="K17" i="13"/>
  <c r="K13" i="42"/>
  <c r="C5" i="49"/>
  <c r="G5" i="49"/>
  <c r="P12" i="49"/>
  <c r="F234" i="54"/>
  <c r="R249" i="54"/>
  <c r="BP253" i="54" s="1"/>
  <c r="D370" i="54"/>
  <c r="S18" i="13"/>
  <c r="G19" i="15"/>
  <c r="BC366" i="3"/>
  <c r="AA26" i="15"/>
  <c r="B95" i="54"/>
  <c r="B95" i="3"/>
  <c r="G93" i="54"/>
  <c r="G93" i="3"/>
  <c r="N94" i="54"/>
  <c r="N94" i="3"/>
  <c r="O95" i="54"/>
  <c r="O95" i="3"/>
  <c r="P95" i="54"/>
  <c r="P95" i="3"/>
  <c r="Q96" i="54"/>
  <c r="Q96" i="3"/>
  <c r="Y96" i="54"/>
  <c r="Y96" i="3"/>
  <c r="Z97" i="54"/>
  <c r="Z97" i="3"/>
  <c r="AF106" i="54"/>
  <c r="AD106" i="3"/>
  <c r="Z209" i="54"/>
  <c r="AI309" i="54"/>
  <c r="AI310" i="54" s="1"/>
  <c r="AG312" i="3"/>
  <c r="AQ309" i="54"/>
  <c r="BL309" i="54" s="1"/>
  <c r="AO312" i="3"/>
  <c r="AR307" i="54"/>
  <c r="AP310" i="3"/>
  <c r="AS305" i="54"/>
  <c r="AQ308" i="3"/>
  <c r="BI308" i="3" s="1"/>
  <c r="AT291" i="54"/>
  <c r="AT310" i="54" s="1"/>
  <c r="BO310" i="54" s="1"/>
  <c r="AR294" i="3"/>
  <c r="AS21" i="32"/>
  <c r="O257" i="54"/>
  <c r="R183" i="54"/>
  <c r="S19" i="15"/>
  <c r="F233" i="54"/>
  <c r="F233" i="3"/>
  <c r="BD464" i="3"/>
  <c r="E390" i="54"/>
  <c r="Y351" i="54"/>
  <c r="AA254" i="3"/>
  <c r="N374" i="3"/>
  <c r="BG374" i="3" s="1"/>
  <c r="S355" i="3"/>
  <c r="BL355" i="3" s="1"/>
  <c r="S352" i="54"/>
  <c r="D351" i="54"/>
  <c r="H17" i="9"/>
  <c r="S371" i="3"/>
  <c r="BL376" i="3" s="1"/>
  <c r="D473" i="3"/>
  <c r="D474" i="3" s="1"/>
  <c r="Q229" i="3"/>
  <c r="M253" i="3"/>
  <c r="K351" i="3"/>
  <c r="BD353" i="3" s="1"/>
  <c r="O355" i="3"/>
  <c r="F376" i="3"/>
  <c r="L17" i="50"/>
  <c r="P24" i="9"/>
  <c r="T355" i="3"/>
  <c r="O467" i="54"/>
  <c r="J562" i="3"/>
  <c r="O233" i="3"/>
  <c r="BH233" i="3" s="1"/>
  <c r="J557" i="3"/>
  <c r="M560" i="3"/>
  <c r="M557" i="54"/>
  <c r="H370" i="54"/>
  <c r="H373" i="3"/>
  <c r="I353" i="54"/>
  <c r="I356" i="3"/>
  <c r="R255" i="54"/>
  <c r="R255" i="3"/>
  <c r="BK255" i="3" s="1"/>
  <c r="AB14" i="10"/>
  <c r="N470" i="54"/>
  <c r="J256" i="3"/>
  <c r="BC256" i="3" s="1"/>
  <c r="C232" i="3"/>
  <c r="I254" i="3"/>
  <c r="C252" i="54"/>
  <c r="C257" i="3"/>
  <c r="B469" i="54"/>
  <c r="R350" i="54"/>
  <c r="BP350" i="54" s="1"/>
  <c r="E232" i="54"/>
  <c r="O249" i="54"/>
  <c r="BM255" i="54" s="1"/>
  <c r="C350" i="54"/>
  <c r="L562" i="3"/>
  <c r="C234" i="54"/>
  <c r="G353" i="3"/>
  <c r="P467" i="54"/>
  <c r="O233" i="54"/>
  <c r="BM233" i="54" s="1"/>
  <c r="L19" i="15"/>
  <c r="L26" i="15"/>
  <c r="K559" i="3"/>
  <c r="BD559" i="3" s="1"/>
  <c r="I94" i="3"/>
  <c r="S24" i="9"/>
  <c r="O252" i="3"/>
  <c r="BH252" i="3" s="1"/>
  <c r="I17" i="10"/>
  <c r="X353" i="3"/>
  <c r="AA256" i="54"/>
  <c r="Q353" i="3"/>
  <c r="T231" i="3"/>
  <c r="L26" i="20"/>
  <c r="P22" i="9"/>
  <c r="T231" i="54"/>
  <c r="J560" i="3"/>
  <c r="J557" i="54"/>
  <c r="O251" i="54"/>
  <c r="O251" i="3"/>
  <c r="H14" i="21"/>
  <c r="O31" i="26"/>
  <c r="S21" i="21"/>
  <c r="P39" i="20"/>
  <c r="R39" i="20"/>
  <c r="T291" i="54"/>
  <c r="T294" i="3"/>
  <c r="Z291" i="54"/>
  <c r="Z298" i="54" s="1"/>
  <c r="Z294" i="3"/>
  <c r="R9" i="55"/>
  <c r="U9" i="55"/>
  <c r="AJ511" i="3"/>
  <c r="BD462" i="3"/>
  <c r="AR195" i="54"/>
  <c r="AP195" i="3"/>
  <c r="BD195" i="54"/>
  <c r="BB195" i="3"/>
  <c r="AT183" i="54"/>
  <c r="BO198" i="54" s="1"/>
  <c r="AR183" i="3"/>
  <c r="BD196" i="54"/>
  <c r="BB196" i="3"/>
  <c r="AS244" i="54"/>
  <c r="BN244" i="54" s="1"/>
  <c r="AQ244" i="3"/>
  <c r="BI244" i="3" s="1"/>
  <c r="AT241" i="54"/>
  <c r="AR241" i="3"/>
  <c r="BJ241" i="3" s="1"/>
  <c r="BC243" i="54"/>
  <c r="BA243" i="3"/>
  <c r="BD229" i="54"/>
  <c r="BB229" i="3"/>
  <c r="AP244" i="54"/>
  <c r="AN244" i="3"/>
  <c r="AN245" i="3" s="1"/>
  <c r="BF245" i="3" s="1"/>
  <c r="AQ269" i="54"/>
  <c r="BL269" i="54" s="1"/>
  <c r="AO269" i="3"/>
  <c r="BG269" i="3" s="1"/>
  <c r="AR269" i="54"/>
  <c r="BM269" i="54" s="1"/>
  <c r="AP269" i="3"/>
  <c r="AS269" i="54"/>
  <c r="BN269" i="54" s="1"/>
  <c r="AQ269" i="3"/>
  <c r="AT269" i="54"/>
  <c r="BO269" i="54" s="1"/>
  <c r="AR269" i="3"/>
  <c r="BJ269" i="3" s="1"/>
  <c r="AW269" i="54"/>
  <c r="AU269" i="3"/>
  <c r="P278" i="54"/>
  <c r="BN278" i="54" s="1"/>
  <c r="P279" i="3"/>
  <c r="BI279" i="3" s="1"/>
  <c r="T278" i="54"/>
  <c r="T279" i="54" s="1"/>
  <c r="T279" i="3"/>
  <c r="Z278" i="54"/>
  <c r="Z279" i="54" s="1"/>
  <c r="Z279" i="3"/>
  <c r="Z280" i="3" s="1"/>
  <c r="L278" i="54"/>
  <c r="L279" i="54" s="1"/>
  <c r="BI279" i="54" s="1"/>
  <c r="L279" i="3"/>
  <c r="L280" i="3" s="1"/>
  <c r="BE280" i="3" s="1"/>
  <c r="AQ274" i="54"/>
  <c r="BL285" i="54" s="1"/>
  <c r="AO274" i="3"/>
  <c r="BD286" i="54"/>
  <c r="BD287" i="54" s="1"/>
  <c r="BB289" i="3"/>
  <c r="AN286" i="54"/>
  <c r="AN287" i="54" s="1"/>
  <c r="BF287" i="54" s="1"/>
  <c r="AL289" i="3"/>
  <c r="BD289" i="3" s="1"/>
  <c r="AP286" i="54"/>
  <c r="BK286" i="54" s="1"/>
  <c r="AN289" i="3"/>
  <c r="O297" i="54"/>
  <c r="BM297" i="54" s="1"/>
  <c r="O300" i="3"/>
  <c r="P295" i="54"/>
  <c r="BN295" i="54" s="1"/>
  <c r="P298" i="3"/>
  <c r="BI298" i="3" s="1"/>
  <c r="Q293" i="54"/>
  <c r="BO293" i="54" s="1"/>
  <c r="Q296" i="3"/>
  <c r="Q301" i="3" s="1"/>
  <c r="BJ301" i="3" s="1"/>
  <c r="J19" i="31"/>
  <c r="D14" i="21"/>
  <c r="BC299" i="3"/>
  <c r="C18" i="22"/>
  <c r="H16" i="42"/>
  <c r="L22" i="26"/>
  <c r="L39" i="20"/>
  <c r="BD461" i="3"/>
  <c r="AB17" i="32"/>
  <c r="AN16" i="42"/>
  <c r="AA165" i="54"/>
  <c r="AA165" i="3"/>
  <c r="AQ163" i="54"/>
  <c r="BL175" i="54" s="1"/>
  <c r="AO163" i="3"/>
  <c r="AS176" i="54"/>
  <c r="AS179" i="54" s="1"/>
  <c r="BN179" i="54" s="1"/>
  <c r="AQ176" i="3"/>
  <c r="BI176" i="3" s="1"/>
  <c r="AV177" i="54"/>
  <c r="AT177" i="3"/>
  <c r="BL177" i="3" s="1"/>
  <c r="BD175" i="54"/>
  <c r="BB175" i="3"/>
  <c r="BB179" i="3" s="1"/>
  <c r="AP163" i="54"/>
  <c r="AP179" i="54" s="1"/>
  <c r="BK179" i="54" s="1"/>
  <c r="BX86" i="54"/>
  <c r="AN163" i="3"/>
  <c r="BQ86" i="3"/>
  <c r="AQ241" i="54"/>
  <c r="AO241" i="3"/>
  <c r="F19" i="20"/>
  <c r="J25" i="50"/>
  <c r="H25" i="50"/>
  <c r="H34" i="50" s="1"/>
  <c r="G19" i="31"/>
  <c r="L24" i="31"/>
  <c r="L26" i="31" s="1"/>
  <c r="BE299" i="3"/>
  <c r="N21" i="21"/>
  <c r="S165" i="54"/>
  <c r="S165" i="3"/>
  <c r="BL165" i="3" s="1"/>
  <c r="U18" i="13"/>
  <c r="G9" i="55"/>
  <c r="BC178" i="3"/>
  <c r="BC346" i="3"/>
  <c r="B418" i="3"/>
  <c r="AC480" i="3"/>
  <c r="AE511" i="3"/>
  <c r="AI539" i="3"/>
  <c r="BD195" i="3"/>
  <c r="AU21" i="30"/>
  <c r="N168" i="54"/>
  <c r="N168" i="3"/>
  <c r="BG168" i="3" s="1"/>
  <c r="O165" i="54"/>
  <c r="O169" i="54" s="1"/>
  <c r="BM169" i="54" s="1"/>
  <c r="O165" i="3"/>
  <c r="BC223" i="54"/>
  <c r="BA223" i="3"/>
  <c r="BD222" i="54"/>
  <c r="BB222" i="3"/>
  <c r="AQ107" i="54"/>
  <c r="AO107" i="3"/>
  <c r="AS109" i="54"/>
  <c r="AQ109" i="3"/>
  <c r="AV109" i="54"/>
  <c r="AT109" i="3"/>
  <c r="BC109" i="54"/>
  <c r="BA109" i="3"/>
  <c r="B163" i="54"/>
  <c r="B169" i="54" s="1"/>
  <c r="B80" i="54"/>
  <c r="AW291" i="54"/>
  <c r="AU294" i="3"/>
  <c r="BC291" i="54"/>
  <c r="BA294" i="3"/>
  <c r="S276" i="3"/>
  <c r="AS462" i="3"/>
  <c r="BD463" i="3"/>
  <c r="AH25" i="50"/>
  <c r="AI25" i="50"/>
  <c r="AJ25" i="50"/>
  <c r="AJ34" i="50" s="1"/>
  <c r="AL25" i="50"/>
  <c r="AM25" i="50"/>
  <c r="AM34" i="50" s="1"/>
  <c r="AG19" i="31"/>
  <c r="AO19" i="31"/>
  <c r="S95" i="3"/>
  <c r="T168" i="3"/>
  <c r="BA106" i="3"/>
  <c r="AU195" i="3"/>
  <c r="AQ267" i="3"/>
  <c r="AR266" i="3"/>
  <c r="BJ266" i="3" s="1"/>
  <c r="AQ229" i="54"/>
  <c r="AT229" i="3"/>
  <c r="AS289" i="3"/>
  <c r="AS571" i="3"/>
  <c r="AS20" i="10"/>
  <c r="AM29" i="26"/>
  <c r="AU14" i="21"/>
  <c r="BG242" i="3"/>
  <c r="AS263" i="3"/>
  <c r="R299" i="3"/>
  <c r="AI9" i="55"/>
  <c r="AQ9" i="55"/>
  <c r="BF332" i="3"/>
  <c r="R17" i="32"/>
  <c r="AU8" i="20"/>
  <c r="P167" i="3"/>
  <c r="BI167" i="3" s="1"/>
  <c r="AT175" i="3"/>
  <c r="BL175" i="3" s="1"/>
  <c r="AU197" i="3"/>
  <c r="AQ242" i="3"/>
  <c r="AU244" i="3"/>
  <c r="AN18" i="21"/>
  <c r="K80" i="54"/>
  <c r="R486" i="3"/>
  <c r="M321" i="3"/>
  <c r="R40" i="20"/>
  <c r="AK8" i="20"/>
  <c r="Q94" i="3"/>
  <c r="AA96" i="3"/>
  <c r="BI432" i="3"/>
  <c r="BB107" i="3"/>
  <c r="AQ241" i="3"/>
  <c r="AU243" i="3"/>
  <c r="AO267" i="3"/>
  <c r="BM430" i="54"/>
  <c r="R504" i="3"/>
  <c r="R19" i="31"/>
  <c r="Q24" i="31"/>
  <c r="Q26" i="31" s="1"/>
  <c r="AF16" i="42"/>
  <c r="AQ16" i="42"/>
  <c r="AJ20" i="32"/>
  <c r="AR20" i="32"/>
  <c r="AS8" i="20"/>
  <c r="AT107" i="3"/>
  <c r="AP177" i="3"/>
  <c r="AQ197" i="3"/>
  <c r="AP244" i="3"/>
  <c r="BA241" i="3"/>
  <c r="BF277" i="3"/>
  <c r="BF263" i="3"/>
  <c r="R20" i="32"/>
  <c r="R23" i="31"/>
  <c r="AP17" i="32"/>
  <c r="AI14" i="32"/>
  <c r="AM14" i="32"/>
  <c r="AQ14" i="32"/>
  <c r="AP20" i="10"/>
  <c r="Y168" i="3"/>
  <c r="AQ107" i="3"/>
  <c r="AP176" i="3"/>
  <c r="BB220" i="3"/>
  <c r="BA229" i="3"/>
  <c r="AU267" i="3"/>
  <c r="BN363" i="54"/>
  <c r="AS309" i="3"/>
  <c r="AS552" i="3"/>
  <c r="R532" i="3"/>
  <c r="R529" i="54"/>
  <c r="M515" i="3"/>
  <c r="M512" i="54"/>
  <c r="M517" i="3"/>
  <c r="M514" i="54"/>
  <c r="J376" i="3"/>
  <c r="J373" i="54"/>
  <c r="BE373" i="54" s="1"/>
  <c r="N352" i="54"/>
  <c r="N355" i="3"/>
  <c r="M18" i="13"/>
  <c r="L350" i="54"/>
  <c r="L353" i="3"/>
  <c r="T353" i="54"/>
  <c r="T356" i="3"/>
  <c r="E14" i="10"/>
  <c r="D232" i="3"/>
  <c r="N231" i="54"/>
  <c r="N231" i="3"/>
  <c r="R233" i="54"/>
  <c r="H14" i="10"/>
  <c r="G232" i="54"/>
  <c r="G232" i="3"/>
  <c r="J17" i="10"/>
  <c r="I233" i="3"/>
  <c r="N229" i="54"/>
  <c r="T353" i="3"/>
  <c r="M559" i="54"/>
  <c r="M255" i="3"/>
  <c r="K255" i="3"/>
  <c r="BD255" i="3" s="1"/>
  <c r="L368" i="54"/>
  <c r="BI373" i="54" s="1"/>
  <c r="R337" i="54"/>
  <c r="R371" i="3"/>
  <c r="R368" i="54"/>
  <c r="BP371" i="54" s="1"/>
  <c r="H371" i="3"/>
  <c r="S348" i="54"/>
  <c r="BQ350" i="54" s="1"/>
  <c r="T18" i="13"/>
  <c r="M319" i="54"/>
  <c r="M322" i="3"/>
  <c r="J255" i="54"/>
  <c r="J255" i="3"/>
  <c r="K253" i="54"/>
  <c r="BF253" i="54" s="1"/>
  <c r="K253" i="3"/>
  <c r="BD253" i="3" s="1"/>
  <c r="I253" i="54"/>
  <c r="I253" i="3"/>
  <c r="J22" i="9"/>
  <c r="C255" i="3"/>
  <c r="R22" i="9"/>
  <c r="R352" i="54"/>
  <c r="W350" i="54"/>
  <c r="BC297" i="3"/>
  <c r="T17" i="9"/>
  <c r="AB17" i="9"/>
  <c r="C255" i="54"/>
  <c r="Q253" i="54"/>
  <c r="G370" i="54"/>
  <c r="E353" i="54"/>
  <c r="AA252" i="3"/>
  <c r="D229" i="54"/>
  <c r="AA469" i="54"/>
  <c r="AA472" i="3"/>
  <c r="S185" i="3"/>
  <c r="S185" i="54"/>
  <c r="K9" i="55"/>
  <c r="S252" i="3"/>
  <c r="S17" i="9"/>
  <c r="B355" i="3"/>
  <c r="Z561" i="3"/>
  <c r="AA253" i="54"/>
  <c r="L22" i="9"/>
  <c r="I351" i="3"/>
  <c r="R256" i="54"/>
  <c r="S20" i="10"/>
  <c r="R231" i="3"/>
  <c r="S20" i="30"/>
  <c r="O255" i="3"/>
  <c r="BH255" i="3" s="1"/>
  <c r="P232" i="54"/>
  <c r="BN232" i="54" s="1"/>
  <c r="BK256" i="3"/>
  <c r="I351" i="54"/>
  <c r="Z558" i="54"/>
  <c r="J352" i="54"/>
  <c r="R320" i="3"/>
  <c r="S17" i="30"/>
  <c r="R233" i="3"/>
  <c r="O348" i="54"/>
  <c r="BM352" i="54" s="1"/>
  <c r="O351" i="3"/>
  <c r="BH353" i="3" s="1"/>
  <c r="S256" i="3"/>
  <c r="S256" i="54"/>
  <c r="BQ256" i="54" s="1"/>
  <c r="Q252" i="54"/>
  <c r="BO252" i="54" s="1"/>
  <c r="Q252" i="3"/>
  <c r="E252" i="54"/>
  <c r="F17" i="9"/>
  <c r="I23" i="31"/>
  <c r="K24" i="31"/>
  <c r="K26" i="31" s="1"/>
  <c r="M19" i="20"/>
  <c r="M40" i="20"/>
  <c r="M43" i="20" s="1"/>
  <c r="BD503" i="3"/>
  <c r="AA24" i="31"/>
  <c r="AA26" i="31" s="1"/>
  <c r="AH19" i="15"/>
  <c r="AN19" i="15"/>
  <c r="AR19" i="15"/>
  <c r="AT19" i="15"/>
  <c r="AI29" i="26"/>
  <c r="AF31" i="26"/>
  <c r="AR14" i="21"/>
  <c r="AN13" i="30"/>
  <c r="AZ107" i="3"/>
  <c r="BL363" i="3"/>
  <c r="BD242" i="54"/>
  <c r="BB242" i="3"/>
  <c r="AS362" i="54"/>
  <c r="AS364" i="54" s="1"/>
  <c r="BN364" i="54" s="1"/>
  <c r="AQ365" i="3"/>
  <c r="AQ196" i="54"/>
  <c r="AO196" i="3"/>
  <c r="AS196" i="54"/>
  <c r="AQ196" i="3"/>
  <c r="AW196" i="54"/>
  <c r="AU196" i="3"/>
  <c r="AW308" i="54"/>
  <c r="AU311" i="3"/>
  <c r="AU313" i="3" s="1"/>
  <c r="AQ348" i="54"/>
  <c r="BL361" i="54" s="1"/>
  <c r="AO351" i="3"/>
  <c r="BG365" i="3" s="1"/>
  <c r="N392" i="54"/>
  <c r="O8" i="50"/>
  <c r="O6" i="50" s="1"/>
  <c r="BE263" i="3"/>
  <c r="I26" i="26"/>
  <c r="T19" i="31"/>
  <c r="BC24" i="9"/>
  <c r="AP13" i="30"/>
  <c r="AP24" i="9"/>
  <c r="AI8" i="20"/>
  <c r="BL531" i="3"/>
  <c r="AW163" i="54"/>
  <c r="AW179" i="54" s="1"/>
  <c r="AU163" i="3"/>
  <c r="CE86" i="54"/>
  <c r="BB175" i="54"/>
  <c r="AZ175" i="3"/>
  <c r="BD177" i="54"/>
  <c r="BB177" i="3"/>
  <c r="AS183" i="54"/>
  <c r="AQ183" i="3"/>
  <c r="BI198" i="3" s="1"/>
  <c r="AW183" i="54"/>
  <c r="AU183" i="3"/>
  <c r="BC220" i="54"/>
  <c r="BA220" i="3"/>
  <c r="BC269" i="54"/>
  <c r="BA269" i="3"/>
  <c r="BD269" i="54"/>
  <c r="BB269" i="3"/>
  <c r="AR284" i="54"/>
  <c r="AP286" i="3"/>
  <c r="AT284" i="54"/>
  <c r="AR286" i="3"/>
  <c r="AK421" i="54"/>
  <c r="AI424" i="3"/>
  <c r="AT410" i="54"/>
  <c r="BO420" i="54" s="1"/>
  <c r="AR413" i="3"/>
  <c r="BJ425" i="3" s="1"/>
  <c r="M17" i="35"/>
  <c r="H22" i="26"/>
  <c r="J26" i="26"/>
  <c r="I29" i="26"/>
  <c r="D25" i="50"/>
  <c r="D34" i="50" s="1"/>
  <c r="AH347" i="3"/>
  <c r="AE553" i="3"/>
  <c r="L29" i="26"/>
  <c r="M26" i="26"/>
  <c r="BF384" i="3"/>
  <c r="BF504" i="3"/>
  <c r="AJ13" i="49"/>
  <c r="AL13" i="49"/>
  <c r="BA13" i="49"/>
  <c r="AQ14" i="10"/>
  <c r="S97" i="3"/>
  <c r="AR107" i="3"/>
  <c r="AJ163" i="54"/>
  <c r="BR86" i="54"/>
  <c r="AV176" i="54"/>
  <c r="BQ176" i="54" s="1"/>
  <c r="AT176" i="3"/>
  <c r="BL176" i="3" s="1"/>
  <c r="BB163" i="54"/>
  <c r="CJ86" i="54"/>
  <c r="AZ163" i="3"/>
  <c r="BD176" i="54"/>
  <c r="BB176" i="3"/>
  <c r="AM163" i="54"/>
  <c r="BU86" i="54"/>
  <c r="AR343" i="54"/>
  <c r="BM343" i="54" s="1"/>
  <c r="AP346" i="3"/>
  <c r="AP347" i="3" s="1"/>
  <c r="BH347" i="3" s="1"/>
  <c r="AT334" i="54"/>
  <c r="BO343" i="54" s="1"/>
  <c r="AR337" i="3"/>
  <c r="AX342" i="54"/>
  <c r="AV345" i="3"/>
  <c r="BA343" i="54"/>
  <c r="BA344" i="54" s="1"/>
  <c r="AY346" i="3"/>
  <c r="BC334" i="54"/>
  <c r="BC344" i="54" s="1"/>
  <c r="BA337" i="3"/>
  <c r="F17" i="32"/>
  <c r="E25" i="50"/>
  <c r="E23" i="50" s="1"/>
  <c r="N17" i="32"/>
  <c r="BG417" i="3"/>
  <c r="AT25" i="50"/>
  <c r="AT23" i="50" s="1"/>
  <c r="AU25" i="50"/>
  <c r="AU34" i="50" s="1"/>
  <c r="AV25" i="50"/>
  <c r="AS19" i="15"/>
  <c r="AE29" i="26"/>
  <c r="AY14" i="14"/>
  <c r="AQ8" i="20"/>
  <c r="AA95" i="3"/>
  <c r="BD198" i="54"/>
  <c r="BB198" i="3"/>
  <c r="AQ286" i="54"/>
  <c r="AO289" i="3"/>
  <c r="AS286" i="54"/>
  <c r="BN286" i="54" s="1"/>
  <c r="AQ289" i="3"/>
  <c r="AR329" i="54"/>
  <c r="BM329" i="54" s="1"/>
  <c r="AP332" i="3"/>
  <c r="AS327" i="54"/>
  <c r="AQ330" i="3"/>
  <c r="AV329" i="54"/>
  <c r="BQ329" i="54" s="1"/>
  <c r="AT332" i="3"/>
  <c r="BL332" i="3" s="1"/>
  <c r="AW326" i="54"/>
  <c r="AU329" i="3"/>
  <c r="AU333" i="3" s="1"/>
  <c r="BB327" i="54"/>
  <c r="BB330" i="54" s="1"/>
  <c r="AZ330" i="3"/>
  <c r="BD329" i="54"/>
  <c r="BD330" i="54" s="1"/>
  <c r="BB332" i="3"/>
  <c r="BB381" i="54"/>
  <c r="AZ384" i="3"/>
  <c r="BD383" i="54"/>
  <c r="BB386" i="3"/>
  <c r="P413" i="54"/>
  <c r="BN413" i="54" s="1"/>
  <c r="P416" i="3"/>
  <c r="K410" i="54"/>
  <c r="K415" i="54" s="1"/>
  <c r="BF415" i="54" s="1"/>
  <c r="AN78" i="54"/>
  <c r="F25" i="50"/>
  <c r="F23" i="50" s="1"/>
  <c r="BG415" i="3"/>
  <c r="P15" i="43"/>
  <c r="U15" i="43"/>
  <c r="AN25" i="50"/>
  <c r="AO25" i="50"/>
  <c r="AO34" i="50" s="1"/>
  <c r="AQ25" i="50"/>
  <c r="AR25" i="50"/>
  <c r="AR23" i="50" s="1"/>
  <c r="AS25" i="50"/>
  <c r="AK14" i="10"/>
  <c r="AS14" i="10"/>
  <c r="BI165" i="3"/>
  <c r="AO105" i="3"/>
  <c r="T18" i="21"/>
  <c r="H163" i="54"/>
  <c r="H80" i="54"/>
  <c r="AW241" i="54"/>
  <c r="AU241" i="3"/>
  <c r="AQ266" i="54"/>
  <c r="BL266" i="54" s="1"/>
  <c r="AO266" i="3"/>
  <c r="BG266" i="3" s="1"/>
  <c r="AR266" i="54"/>
  <c r="BM266" i="54" s="1"/>
  <c r="AP266" i="3"/>
  <c r="BH266" i="3" s="1"/>
  <c r="BE277" i="3"/>
  <c r="BE198" i="3"/>
  <c r="AE8" i="20"/>
  <c r="M163" i="54"/>
  <c r="BK168" i="54" s="1"/>
  <c r="M80" i="54"/>
  <c r="AF163" i="54"/>
  <c r="AF179" i="54" s="1"/>
  <c r="BN86" i="54"/>
  <c r="BD244" i="54"/>
  <c r="BB244" i="3"/>
  <c r="AS265" i="54"/>
  <c r="AS270" i="54" s="1"/>
  <c r="BN270" i="54" s="1"/>
  <c r="AQ265" i="3"/>
  <c r="AT265" i="54"/>
  <c r="BO265" i="54" s="1"/>
  <c r="AR265" i="3"/>
  <c r="BJ265" i="3" s="1"/>
  <c r="AW265" i="54"/>
  <c r="AU265" i="3"/>
  <c r="BD306" i="54"/>
  <c r="BB309" i="3"/>
  <c r="R17" i="9"/>
  <c r="I19" i="31"/>
  <c r="M25" i="50"/>
  <c r="DI78" i="3"/>
  <c r="AE23" i="31"/>
  <c r="AH23" i="31"/>
  <c r="AM23" i="31"/>
  <c r="AP23" i="31"/>
  <c r="AL17" i="9"/>
  <c r="AM8" i="20"/>
  <c r="Z94" i="3"/>
  <c r="BJ452" i="3"/>
  <c r="BJ531" i="3"/>
  <c r="AQ106" i="3"/>
  <c r="AQ264" i="54"/>
  <c r="BL264" i="54" s="1"/>
  <c r="AO264" i="3"/>
  <c r="BG264" i="3" s="1"/>
  <c r="AR264" i="54"/>
  <c r="AP264" i="3"/>
  <c r="BH264" i="3" s="1"/>
  <c r="AW403" i="54"/>
  <c r="AU406" i="3"/>
  <c r="AS268" i="3"/>
  <c r="R278" i="3"/>
  <c r="AS332" i="3"/>
  <c r="R452" i="3"/>
  <c r="T16" i="31"/>
  <c r="BH571" i="3"/>
  <c r="BL573" i="3"/>
  <c r="AE18" i="21"/>
  <c r="AI18" i="21"/>
  <c r="AM18" i="21"/>
  <c r="BC18" i="21"/>
  <c r="Q14" i="22"/>
  <c r="AS570" i="3"/>
  <c r="BK570" i="3" s="1"/>
  <c r="BA288" i="3"/>
  <c r="BB310" i="3"/>
  <c r="BB313" i="3" s="1"/>
  <c r="AQ525" i="3"/>
  <c r="BI525" i="3" s="1"/>
  <c r="AT525" i="3"/>
  <c r="BL525" i="3" s="1"/>
  <c r="AQ539" i="3"/>
  <c r="BI539" i="3" s="1"/>
  <c r="BL572" i="3"/>
  <c r="BF327" i="54"/>
  <c r="BQ493" i="54"/>
  <c r="AS229" i="3"/>
  <c r="BK244" i="3" s="1"/>
  <c r="AS265" i="3"/>
  <c r="AS495" i="3"/>
  <c r="AU288" i="3"/>
  <c r="BA311" i="3"/>
  <c r="BE449" i="54"/>
  <c r="R167" i="3"/>
  <c r="AS183" i="3"/>
  <c r="BK197" i="3" s="1"/>
  <c r="AS264" i="3"/>
  <c r="AS312" i="3"/>
  <c r="AS464" i="3"/>
  <c r="AT197" i="3"/>
  <c r="AT243" i="3"/>
  <c r="BL243" i="3" s="1"/>
  <c r="AS288" i="3"/>
  <c r="AS311" i="3"/>
  <c r="AS509" i="3"/>
  <c r="AU476" i="54"/>
  <c r="AW9" i="55"/>
  <c r="BG440" i="3"/>
  <c r="BN326" i="54"/>
  <c r="M8" i="50"/>
  <c r="AS178" i="3"/>
  <c r="AS308" i="3"/>
  <c r="R434" i="3"/>
  <c r="AP9" i="55"/>
  <c r="AX9" i="55"/>
  <c r="AS269" i="3"/>
  <c r="R298" i="3"/>
  <c r="AT308" i="3"/>
  <c r="S8" i="50"/>
  <c r="S17" i="50" s="1"/>
  <c r="AY9" i="55"/>
  <c r="BM327" i="54"/>
  <c r="H502" i="54"/>
  <c r="AI494" i="54"/>
  <c r="BE252" i="54"/>
  <c r="BF448" i="54"/>
  <c r="BI414" i="54"/>
  <c r="BI294" i="54"/>
  <c r="BO363" i="54"/>
  <c r="BI459" i="54"/>
  <c r="BK461" i="54"/>
  <c r="M486" i="54"/>
  <c r="BK486" i="54" s="1"/>
  <c r="AN440" i="54"/>
  <c r="BF440" i="54" s="1"/>
  <c r="BK476" i="54"/>
  <c r="BM166" i="54"/>
  <c r="BQ166" i="54"/>
  <c r="BO242" i="54"/>
  <c r="AG287" i="54"/>
  <c r="BF306" i="54"/>
  <c r="AQ463" i="54"/>
  <c r="BL463" i="54" s="1"/>
  <c r="Q530" i="54"/>
  <c r="BO530" i="54" s="1"/>
  <c r="BN284" i="54"/>
  <c r="AL463" i="54"/>
  <c r="AQ477" i="54"/>
  <c r="BL477" i="54" s="1"/>
  <c r="BK534" i="54"/>
  <c r="BI353" i="54"/>
  <c r="BI244" i="54"/>
  <c r="BK268" i="54"/>
  <c r="BO380" i="54"/>
  <c r="BM534" i="54"/>
  <c r="BK381" i="54"/>
  <c r="BL430" i="54"/>
  <c r="BM501" i="54"/>
  <c r="BQ528" i="54"/>
  <c r="AJ536" i="54"/>
  <c r="BM560" i="54"/>
  <c r="BK570" i="54"/>
  <c r="BP197" i="54"/>
  <c r="BI198" i="54"/>
  <c r="BI196" i="54"/>
  <c r="BN535" i="54"/>
  <c r="BN534" i="54"/>
  <c r="BM483" i="54"/>
  <c r="BM485" i="54"/>
  <c r="J5" i="20"/>
  <c r="J40" i="20" s="1"/>
  <c r="J43" i="20" s="1"/>
  <c r="J17" i="1"/>
  <c r="M415" i="54"/>
  <c r="BK415" i="54" s="1"/>
  <c r="BK412" i="54"/>
  <c r="F17" i="1"/>
  <c r="F5" i="20"/>
  <c r="F40" i="20" s="1"/>
  <c r="F43" i="20" s="1"/>
  <c r="BI506" i="54"/>
  <c r="BI507" i="54"/>
  <c r="G486" i="54"/>
  <c r="AT5" i="31"/>
  <c r="AT13" i="1"/>
  <c r="C21" i="12"/>
  <c r="Q19" i="20"/>
  <c r="AS13" i="49"/>
  <c r="AE19" i="31"/>
  <c r="AM19" i="31"/>
  <c r="BF307" i="54"/>
  <c r="AI8" i="50"/>
  <c r="AI6" i="50" s="1"/>
  <c r="I415" i="54"/>
  <c r="AF550" i="54"/>
  <c r="AT289" i="3"/>
  <c r="AS557" i="3"/>
  <c r="BK571" i="3" s="1"/>
  <c r="AU526" i="54"/>
  <c r="AS9" i="55"/>
  <c r="BA9" i="55"/>
  <c r="S11" i="31"/>
  <c r="AU11" i="31"/>
  <c r="AT11" i="22"/>
  <c r="E15" i="21"/>
  <c r="E5" i="21"/>
  <c r="D16" i="35"/>
  <c r="D6" i="20"/>
  <c r="P17" i="31"/>
  <c r="P19" i="31" s="1"/>
  <c r="K26" i="15"/>
  <c r="F29" i="26"/>
  <c r="BD552" i="3"/>
  <c r="BF310" i="3"/>
  <c r="BF331" i="3"/>
  <c r="BF523" i="3"/>
  <c r="O17" i="35"/>
  <c r="Q17" i="35"/>
  <c r="S15" i="12"/>
  <c r="AM18" i="13"/>
  <c r="AV21" i="32"/>
  <c r="AR19" i="31"/>
  <c r="BG424" i="3"/>
  <c r="Q8" i="50"/>
  <c r="Q6" i="50" s="1"/>
  <c r="BE450" i="54"/>
  <c r="CW86" i="3"/>
  <c r="AS408" i="3"/>
  <c r="AD9" i="55"/>
  <c r="AL9" i="55"/>
  <c r="AT9" i="55"/>
  <c r="AT17" i="22"/>
  <c r="AT12" i="22"/>
  <c r="AT14" i="22" s="1"/>
  <c r="AT10" i="35"/>
  <c r="AT12" i="35" s="1"/>
  <c r="AS13" i="43"/>
  <c r="AS6" i="31"/>
  <c r="D10" i="43"/>
  <c r="D17" i="31"/>
  <c r="I6" i="32"/>
  <c r="E17" i="31"/>
  <c r="E19" i="31" s="1"/>
  <c r="E11" i="32"/>
  <c r="E14" i="32" s="1"/>
  <c r="AS11" i="21"/>
  <c r="AS14" i="21" s="1"/>
  <c r="AS5" i="21"/>
  <c r="S6" i="32"/>
  <c r="S21" i="32" s="1"/>
  <c r="S32" i="12"/>
  <c r="BF330" i="3"/>
  <c r="O14" i="21"/>
  <c r="AS18" i="22"/>
  <c r="BH453" i="3"/>
  <c r="BG241" i="3"/>
  <c r="BK475" i="54"/>
  <c r="R432" i="3"/>
  <c r="AS496" i="3"/>
  <c r="AS538" i="3"/>
  <c r="BK538" i="3" s="1"/>
  <c r="BP360" i="54"/>
  <c r="AE9" i="55"/>
  <c r="AM9" i="55"/>
  <c r="AU9" i="55"/>
  <c r="BC9" i="55"/>
  <c r="T6" i="31"/>
  <c r="AU12" i="22"/>
  <c r="AU14" i="22" s="1"/>
  <c r="D11" i="32"/>
  <c r="D14" i="32" s="1"/>
  <c r="E17" i="22"/>
  <c r="F23" i="31"/>
  <c r="AB15" i="12"/>
  <c r="Z29" i="26"/>
  <c r="AN29" i="26"/>
  <c r="AO14" i="21"/>
  <c r="AG17" i="32"/>
  <c r="AL18" i="21"/>
  <c r="BL295" i="54"/>
  <c r="BO327" i="54"/>
  <c r="BN342" i="54"/>
  <c r="AT241" i="3"/>
  <c r="AT268" i="3"/>
  <c r="AT312" i="3"/>
  <c r="AS337" i="3"/>
  <c r="BK346" i="3" s="1"/>
  <c r="AS442" i="3"/>
  <c r="AS463" i="3"/>
  <c r="AN9" i="55"/>
  <c r="AT7" i="21"/>
  <c r="AT5" i="21"/>
  <c r="M14" i="43"/>
  <c r="E6" i="31"/>
  <c r="D5" i="21"/>
  <c r="D21" i="21" s="1"/>
  <c r="S14" i="14"/>
  <c r="C21" i="32"/>
  <c r="F19" i="15"/>
  <c r="N18" i="21"/>
  <c r="BO326" i="54"/>
  <c r="L392" i="54"/>
  <c r="P486" i="54"/>
  <c r="BN486" i="54" s="1"/>
  <c r="AP550" i="54"/>
  <c r="BK550" i="54" s="1"/>
  <c r="AS404" i="3"/>
  <c r="AS10" i="35"/>
  <c r="AS12" i="35" s="1"/>
  <c r="R20" i="21"/>
  <c r="R5" i="21"/>
  <c r="E16" i="35"/>
  <c r="H22" i="9"/>
  <c r="H17" i="32"/>
  <c r="G8" i="20"/>
  <c r="I8" i="20"/>
  <c r="C24" i="31"/>
  <c r="C26" i="31" s="1"/>
  <c r="R26" i="26"/>
  <c r="AP16" i="31"/>
  <c r="BK276" i="54"/>
  <c r="R8" i="50"/>
  <c r="R6" i="50" s="1"/>
  <c r="K8" i="50"/>
  <c r="K6" i="50" s="1"/>
  <c r="BQ450" i="54"/>
  <c r="BO501" i="54"/>
  <c r="AS365" i="3"/>
  <c r="K17" i="22"/>
  <c r="D6" i="35"/>
  <c r="Z15" i="55"/>
  <c r="K24" i="9"/>
  <c r="K14" i="14"/>
  <c r="O26" i="15"/>
  <c r="T26" i="15"/>
  <c r="BC24" i="31"/>
  <c r="BC26" i="31" s="1"/>
  <c r="BC21" i="10"/>
  <c r="AI13" i="49"/>
  <c r="AF26" i="26"/>
  <c r="AN26" i="26"/>
  <c r="AN23" i="31"/>
  <c r="AV23" i="31"/>
  <c r="BM305" i="54"/>
  <c r="BF309" i="54"/>
  <c r="AT264" i="3"/>
  <c r="R453" i="3"/>
  <c r="AS510" i="3"/>
  <c r="AT17" i="31"/>
  <c r="E27" i="20"/>
  <c r="D11" i="22"/>
  <c r="T11" i="32"/>
  <c r="T14" i="32" s="1"/>
  <c r="BO165" i="54"/>
  <c r="C22" i="26"/>
  <c r="H31" i="12"/>
  <c r="C17" i="35"/>
  <c r="E31" i="26"/>
  <c r="H21" i="32"/>
  <c r="G24" i="31"/>
  <c r="G26" i="31" s="1"/>
  <c r="BD167" i="3"/>
  <c r="BI241" i="54"/>
  <c r="AU11" i="22"/>
  <c r="AS14" i="43"/>
  <c r="R16" i="22"/>
  <c r="E11" i="22"/>
  <c r="G5" i="21"/>
  <c r="G15" i="21"/>
  <c r="BF396" i="54"/>
  <c r="K397" i="54"/>
  <c r="BF397" i="54" s="1"/>
  <c r="BF392" i="54"/>
  <c r="F350" i="54"/>
  <c r="F353" i="3"/>
  <c r="Z229" i="54"/>
  <c r="Z229" i="3"/>
  <c r="R543" i="3"/>
  <c r="D372" i="54"/>
  <c r="D375" i="3"/>
  <c r="K233" i="54"/>
  <c r="L17" i="10"/>
  <c r="R540" i="54"/>
  <c r="J372" i="54"/>
  <c r="J375" i="3"/>
  <c r="AA255" i="54"/>
  <c r="AA255" i="3"/>
  <c r="AB22" i="9"/>
  <c r="Q255" i="54"/>
  <c r="BO255" i="54" s="1"/>
  <c r="Q255" i="3"/>
  <c r="F22" i="9"/>
  <c r="E255" i="54"/>
  <c r="E255" i="3"/>
  <c r="H15" i="12"/>
  <c r="H232" i="3"/>
  <c r="J371" i="54"/>
  <c r="BE371" i="54" s="1"/>
  <c r="P370" i="54"/>
  <c r="P373" i="3"/>
  <c r="R372" i="54"/>
  <c r="R375" i="3"/>
  <c r="G255" i="54"/>
  <c r="G258" i="54" s="1"/>
  <c r="G255" i="3"/>
  <c r="C17" i="32"/>
  <c r="K393" i="3"/>
  <c r="BD395" i="3" s="1"/>
  <c r="Y350" i="54"/>
  <c r="Y353" i="3"/>
  <c r="R318" i="54"/>
  <c r="R321" i="3"/>
  <c r="AA545" i="3"/>
  <c r="K514" i="54"/>
  <c r="K517" i="3"/>
  <c r="K467" i="54"/>
  <c r="K470" i="3"/>
  <c r="K19" i="20"/>
  <c r="BQ373" i="54"/>
  <c r="H18" i="13"/>
  <c r="G351" i="3"/>
  <c r="G357" i="3" s="1"/>
  <c r="R234" i="54"/>
  <c r="BP234" i="54" s="1"/>
  <c r="R234" i="3"/>
  <c r="P233" i="54"/>
  <c r="P233" i="3"/>
  <c r="BI233" i="3" s="1"/>
  <c r="M233" i="3"/>
  <c r="N17" i="10"/>
  <c r="E16" i="31"/>
  <c r="D277" i="3"/>
  <c r="I14" i="10"/>
  <c r="P17" i="9"/>
  <c r="J26" i="20"/>
  <c r="B371" i="3"/>
  <c r="S31" i="12"/>
  <c r="AA232" i="3"/>
  <c r="AB32" i="12"/>
  <c r="G515" i="3"/>
  <c r="O9" i="55"/>
  <c r="J23" i="31"/>
  <c r="H29" i="26"/>
  <c r="B368" i="54"/>
  <c r="R373" i="3"/>
  <c r="Q249" i="3"/>
  <c r="D24" i="9"/>
  <c r="BP317" i="54"/>
  <c r="H356" i="3"/>
  <c r="AA371" i="3"/>
  <c r="C29" i="26"/>
  <c r="K29" i="26"/>
  <c r="K17" i="32"/>
  <c r="BL374" i="3"/>
  <c r="R370" i="54"/>
  <c r="BP370" i="54" s="1"/>
  <c r="S251" i="3"/>
  <c r="C249" i="3"/>
  <c r="AB23" i="15"/>
  <c r="G257" i="3"/>
  <c r="R317" i="3"/>
  <c r="BK319" i="3" s="1"/>
  <c r="G15" i="51"/>
  <c r="N15" i="55"/>
  <c r="W9" i="55"/>
  <c r="G15" i="55"/>
  <c r="V15" i="55"/>
  <c r="F15" i="55"/>
  <c r="R15" i="55"/>
  <c r="M9" i="55"/>
  <c r="G16" i="31"/>
  <c r="E23" i="31"/>
  <c r="D23" i="31"/>
  <c r="E26" i="20"/>
  <c r="F24" i="31"/>
  <c r="J24" i="31"/>
  <c r="J26" i="31" s="1"/>
  <c r="BO254" i="54"/>
  <c r="K355" i="3"/>
  <c r="E354" i="3"/>
  <c r="K14" i="21"/>
  <c r="AD25" i="50"/>
  <c r="F21" i="21"/>
  <c r="I14" i="21"/>
  <c r="H24" i="31"/>
  <c r="H26" i="31" s="1"/>
  <c r="BH251" i="3"/>
  <c r="C256" i="3"/>
  <c r="C16" i="31"/>
  <c r="B277" i="3"/>
  <c r="B280" i="3" s="1"/>
  <c r="E8" i="20"/>
  <c r="BL185" i="3"/>
  <c r="H26" i="15"/>
  <c r="G40" i="20"/>
  <c r="H18" i="22"/>
  <c r="L17" i="35"/>
  <c r="BD241" i="3"/>
  <c r="BE297" i="3"/>
  <c r="BD310" i="3"/>
  <c r="BE330" i="3"/>
  <c r="O16" i="42"/>
  <c r="O26" i="26"/>
  <c r="R16" i="31"/>
  <c r="Q19" i="31"/>
  <c r="O19" i="20"/>
  <c r="R25" i="50"/>
  <c r="R23" i="50" s="1"/>
  <c r="BC19" i="15"/>
  <c r="BC17" i="35"/>
  <c r="BC22" i="26"/>
  <c r="AV13" i="49"/>
  <c r="AI15" i="51"/>
  <c r="AM15" i="51"/>
  <c r="AQ15" i="39"/>
  <c r="AR26" i="26"/>
  <c r="AJ31" i="26"/>
  <c r="AT29" i="26"/>
  <c r="AI15" i="12"/>
  <c r="AF31" i="12"/>
  <c r="AH31" i="12"/>
  <c r="AI31" i="12"/>
  <c r="AK31" i="12"/>
  <c r="AL18" i="13"/>
  <c r="AZ14" i="14"/>
  <c r="AN21" i="30"/>
  <c r="AP21" i="30"/>
  <c r="AT21" i="30"/>
  <c r="AV21" i="30"/>
  <c r="BD287" i="3"/>
  <c r="BF287" i="3"/>
  <c r="AH19" i="31"/>
  <c r="AI14" i="10"/>
  <c r="AU21" i="10"/>
  <c r="AE16" i="6"/>
  <c r="AG16" i="6"/>
  <c r="D26" i="26"/>
  <c r="L18" i="22"/>
  <c r="P26" i="26"/>
  <c r="T14" i="14"/>
  <c r="P21" i="32"/>
  <c r="BC8" i="20"/>
  <c r="AM15" i="43"/>
  <c r="AP15" i="39"/>
  <c r="AT15" i="39"/>
  <c r="AG347" i="3"/>
  <c r="L21" i="21"/>
  <c r="L19" i="31"/>
  <c r="L8" i="20"/>
  <c r="AB29" i="26"/>
  <c r="O17" i="32"/>
  <c r="BC15" i="39"/>
  <c r="AH26" i="15"/>
  <c r="AP26" i="15"/>
  <c r="AR13" i="49"/>
  <c r="AS16" i="42"/>
  <c r="AH15" i="51"/>
  <c r="AL15" i="51"/>
  <c r="AL15" i="43"/>
  <c r="AS15" i="39"/>
  <c r="AG26" i="26"/>
  <c r="AO26" i="26"/>
  <c r="AS26" i="26"/>
  <c r="AM14" i="21"/>
  <c r="AM21" i="21"/>
  <c r="AS14" i="14"/>
  <c r="AI13" i="30"/>
  <c r="AQ21" i="30"/>
  <c r="AG21" i="32"/>
  <c r="AK21" i="32"/>
  <c r="AJ17" i="9"/>
  <c r="G16" i="42"/>
  <c r="I16" i="42"/>
  <c r="I14" i="14"/>
  <c r="N24" i="31"/>
  <c r="N26" i="31" s="1"/>
  <c r="AB19" i="20"/>
  <c r="T26" i="26"/>
  <c r="U29" i="26"/>
  <c r="BC13" i="49"/>
  <c r="AH13" i="49"/>
  <c r="AO16" i="42"/>
  <c r="AL26" i="26"/>
  <c r="AG29" i="26"/>
  <c r="AO29" i="26"/>
  <c r="AG14" i="14"/>
  <c r="AK14" i="14"/>
  <c r="AF17" i="32"/>
  <c r="AH17" i="32"/>
  <c r="AJ17" i="32"/>
  <c r="AT14" i="10"/>
  <c r="M39" i="20"/>
  <c r="Q29" i="26"/>
  <c r="Q14" i="21"/>
  <c r="AA23" i="31"/>
  <c r="Q40" i="20"/>
  <c r="Q43" i="20" s="1"/>
  <c r="BC29" i="26"/>
  <c r="AJ19" i="15"/>
  <c r="AP19" i="15"/>
  <c r="AE26" i="15"/>
  <c r="AF29" i="26"/>
  <c r="AL29" i="26"/>
  <c r="AF14" i="21"/>
  <c r="AO18" i="22"/>
  <c r="AH15" i="12"/>
  <c r="AI32" i="12"/>
  <c r="AO32" i="12"/>
  <c r="AN18" i="13"/>
  <c r="AP18" i="13"/>
  <c r="AT18" i="13"/>
  <c r="AJ14" i="14"/>
  <c r="AX14" i="14"/>
  <c r="BC287" i="3"/>
  <c r="BE287" i="3"/>
  <c r="AE14" i="10"/>
  <c r="AN21" i="10"/>
  <c r="D19" i="15"/>
  <c r="H19" i="15"/>
  <c r="L26" i="26"/>
  <c r="L17" i="32"/>
  <c r="M14" i="21"/>
  <c r="BE300" i="3"/>
  <c r="BD488" i="3"/>
  <c r="N29" i="26"/>
  <c r="U19" i="15"/>
  <c r="T23" i="31"/>
  <c r="Z19" i="20"/>
  <c r="AK13" i="49"/>
  <c r="AQ19" i="31"/>
  <c r="AF14" i="10"/>
  <c r="L16" i="31"/>
  <c r="K277" i="3"/>
  <c r="BD277" i="3" s="1"/>
  <c r="M29" i="26"/>
  <c r="BE332" i="3"/>
  <c r="N15" i="12"/>
  <c r="AB18" i="22"/>
  <c r="P14" i="21"/>
  <c r="P18" i="22"/>
  <c r="T15" i="12"/>
  <c r="P17" i="32"/>
  <c r="BG277" i="3"/>
  <c r="AQ13" i="49"/>
  <c r="AN15" i="51"/>
  <c r="AR15" i="51"/>
  <c r="AT15" i="51"/>
  <c r="AV15" i="43"/>
  <c r="AI17" i="35"/>
  <c r="AR15" i="39"/>
  <c r="AI26" i="26"/>
  <c r="AI14" i="21"/>
  <c r="AL14" i="21"/>
  <c r="AP32" i="12"/>
  <c r="AR15" i="12"/>
  <c r="AT15" i="12"/>
  <c r="AV13" i="30"/>
  <c r="AV17" i="32"/>
  <c r="AO24" i="31"/>
  <c r="AO26" i="31" s="1"/>
  <c r="M21" i="21"/>
  <c r="M418" i="3"/>
  <c r="BF418" i="3" s="1"/>
  <c r="AN443" i="3"/>
  <c r="BF443" i="3" s="1"/>
  <c r="T14" i="21"/>
  <c r="AE13" i="49"/>
  <c r="AU13" i="49"/>
  <c r="AL16" i="42"/>
  <c r="AH17" i="35"/>
  <c r="AP17" i="35"/>
  <c r="AN31" i="12"/>
  <c r="AO31" i="12"/>
  <c r="AT31" i="12"/>
  <c r="BA31" i="12"/>
  <c r="AK18" i="13"/>
  <c r="AH14" i="14"/>
  <c r="AI19" i="31"/>
  <c r="AK23" i="31"/>
  <c r="AS23" i="31"/>
  <c r="AL24" i="31"/>
  <c r="AL26" i="31" s="1"/>
  <c r="AN16" i="31"/>
  <c r="AS17" i="9"/>
  <c r="AQ21" i="10"/>
  <c r="BI551" i="3"/>
  <c r="BI569" i="3"/>
  <c r="F18" i="21"/>
  <c r="J18" i="21"/>
  <c r="AS18" i="21"/>
  <c r="BC425" i="3"/>
  <c r="AH8" i="20"/>
  <c r="BB108" i="3"/>
  <c r="BB333" i="3"/>
  <c r="BL345" i="3"/>
  <c r="AW347" i="3"/>
  <c r="AP387" i="3"/>
  <c r="BH387" i="3" s="1"/>
  <c r="BI384" i="3"/>
  <c r="BJ573" i="3"/>
  <c r="G18" i="21"/>
  <c r="K18" i="21"/>
  <c r="O18" i="21"/>
  <c r="BE269" i="54"/>
  <c r="AT8" i="20"/>
  <c r="BA26" i="20"/>
  <c r="BI488" i="3"/>
  <c r="AR105" i="3"/>
  <c r="BH269" i="3"/>
  <c r="BI269" i="3"/>
  <c r="AP313" i="3"/>
  <c r="BH313" i="3" s="1"/>
  <c r="BH329" i="3"/>
  <c r="BJ331" i="3"/>
  <c r="BJ365" i="3"/>
  <c r="BJ538" i="3"/>
  <c r="BJ572" i="3"/>
  <c r="AP39" i="20"/>
  <c r="AF8" i="20"/>
  <c r="AJ8" i="20"/>
  <c r="AN8" i="20"/>
  <c r="AR8" i="20"/>
  <c r="AV8" i="20"/>
  <c r="O169" i="3"/>
  <c r="BH169" i="3" s="1"/>
  <c r="BJ563" i="3"/>
  <c r="AP108" i="3"/>
  <c r="AU105" i="3"/>
  <c r="BA108" i="3"/>
  <c r="BI177" i="3"/>
  <c r="AX347" i="3"/>
  <c r="BJ364" i="3"/>
  <c r="BI573" i="3"/>
  <c r="D18" i="21"/>
  <c r="H18" i="21"/>
  <c r="AF18" i="21"/>
  <c r="AU18" i="21"/>
  <c r="DR80" i="54"/>
  <c r="BI434" i="3"/>
  <c r="BL486" i="3"/>
  <c r="BI572" i="3"/>
  <c r="AR18" i="21"/>
  <c r="AP8" i="20"/>
  <c r="AL26" i="20"/>
  <c r="BH166" i="3"/>
  <c r="AB18" i="21"/>
  <c r="AG18" i="21"/>
  <c r="AK18" i="21"/>
  <c r="BF177" i="54"/>
  <c r="Q8" i="6"/>
  <c r="M10" i="6"/>
  <c r="I18" i="10"/>
  <c r="M5" i="10"/>
  <c r="AJ245" i="54"/>
  <c r="BI242" i="54"/>
  <c r="C15" i="9"/>
  <c r="E15" i="9"/>
  <c r="G15" i="9"/>
  <c r="I23" i="9"/>
  <c r="O13" i="9"/>
  <c r="Q13" i="9"/>
  <c r="U19" i="9"/>
  <c r="AA21" i="9"/>
  <c r="M15" i="9"/>
  <c r="N5" i="9"/>
  <c r="BF268" i="54"/>
  <c r="BE277" i="54"/>
  <c r="BM293" i="54"/>
  <c r="BN293" i="54"/>
  <c r="O13" i="10"/>
  <c r="O14" i="10" s="1"/>
  <c r="AB10" i="10"/>
  <c r="C20" i="9"/>
  <c r="E20" i="9"/>
  <c r="G21" i="9"/>
  <c r="I15" i="9"/>
  <c r="O10" i="9"/>
  <c r="O5" i="9"/>
  <c r="O24" i="9" s="1"/>
  <c r="U13" i="9"/>
  <c r="AA20" i="9"/>
  <c r="M20" i="9"/>
  <c r="E12" i="6"/>
  <c r="E13" i="6" s="1"/>
  <c r="C5" i="10"/>
  <c r="P18" i="10"/>
  <c r="K18" i="10"/>
  <c r="K20" i="10" s="1"/>
  <c r="C19" i="9"/>
  <c r="E19" i="9"/>
  <c r="G20" i="9"/>
  <c r="I21" i="9"/>
  <c r="O15" i="9"/>
  <c r="Q10" i="9"/>
  <c r="Q5" i="9"/>
  <c r="U23" i="9"/>
  <c r="AA19" i="9"/>
  <c r="M19" i="9"/>
  <c r="BI268" i="54"/>
  <c r="M5" i="30"/>
  <c r="L18" i="30"/>
  <c r="K15" i="30"/>
  <c r="AB15" i="30"/>
  <c r="AA15" i="30"/>
  <c r="Z16" i="30"/>
  <c r="U16" i="30"/>
  <c r="T10" i="30"/>
  <c r="R10" i="30"/>
  <c r="J5" i="30"/>
  <c r="I5" i="30"/>
  <c r="G15" i="30"/>
  <c r="F15" i="30"/>
  <c r="E15" i="30"/>
  <c r="C5" i="30"/>
  <c r="M18" i="30"/>
  <c r="M20" i="30" s="1"/>
  <c r="L15" i="30"/>
  <c r="K16" i="30"/>
  <c r="AA16" i="30"/>
  <c r="Z10" i="30"/>
  <c r="U10" i="30"/>
  <c r="Q10" i="30"/>
  <c r="O5" i="30"/>
  <c r="I18" i="30"/>
  <c r="H15" i="30"/>
  <c r="E16" i="30"/>
  <c r="C18" i="30"/>
  <c r="M15" i="30"/>
  <c r="L16" i="30"/>
  <c r="AB16" i="30"/>
  <c r="R5" i="30"/>
  <c r="Q5" i="30"/>
  <c r="P5" i="30"/>
  <c r="J18" i="30"/>
  <c r="J20" i="30" s="1"/>
  <c r="I15" i="30"/>
  <c r="H16" i="30"/>
  <c r="G16" i="30"/>
  <c r="F16" i="30"/>
  <c r="E10" i="30"/>
  <c r="N5" i="30"/>
  <c r="AB10" i="30"/>
  <c r="Z5" i="30"/>
  <c r="T18" i="30"/>
  <c r="P18" i="30"/>
  <c r="I10" i="30"/>
  <c r="H10" i="30"/>
  <c r="F10" i="30"/>
  <c r="D18" i="30"/>
  <c r="D20" i="30" s="1"/>
  <c r="C16" i="30"/>
  <c r="E15" i="6"/>
  <c r="D16" i="10"/>
  <c r="D17" i="10" s="1"/>
  <c r="Q18" i="10"/>
  <c r="L10" i="10"/>
  <c r="C13" i="9"/>
  <c r="E13" i="9"/>
  <c r="G19" i="9"/>
  <c r="I20" i="9"/>
  <c r="O21" i="9"/>
  <c r="Q15" i="9"/>
  <c r="U10" i="9"/>
  <c r="U5" i="9"/>
  <c r="AA13" i="9"/>
  <c r="M13" i="9"/>
  <c r="BI278" i="54"/>
  <c r="BK297" i="54"/>
  <c r="E18" i="30"/>
  <c r="G18" i="30"/>
  <c r="G20" i="30" s="1"/>
  <c r="J10" i="30"/>
  <c r="P10" i="30"/>
  <c r="R16" i="30"/>
  <c r="U15" i="30"/>
  <c r="Z15" i="30"/>
  <c r="AB18" i="30"/>
  <c r="L5" i="30"/>
  <c r="F12" i="6"/>
  <c r="AA12" i="6"/>
  <c r="E16" i="10"/>
  <c r="L13" i="10"/>
  <c r="C23" i="9"/>
  <c r="E23" i="9"/>
  <c r="G13" i="9"/>
  <c r="I19" i="9"/>
  <c r="O20" i="9"/>
  <c r="Q21" i="9"/>
  <c r="U15" i="9"/>
  <c r="AA23" i="9"/>
  <c r="BI284" i="54"/>
  <c r="BI309" i="54"/>
  <c r="G5" i="30"/>
  <c r="P16" i="30"/>
  <c r="U18" i="30"/>
  <c r="G12" i="6"/>
  <c r="K10" i="6"/>
  <c r="E18" i="10"/>
  <c r="E20" i="10" s="1"/>
  <c r="M10" i="10"/>
  <c r="C5" i="9"/>
  <c r="E5" i="9"/>
  <c r="G23" i="9"/>
  <c r="I13" i="9"/>
  <c r="Q20" i="9"/>
  <c r="U21" i="9"/>
  <c r="AA10" i="9"/>
  <c r="AA5" i="9"/>
  <c r="M23" i="9"/>
  <c r="M24" i="9" s="1"/>
  <c r="BK307" i="54"/>
  <c r="BK175" i="54"/>
  <c r="O5" i="6"/>
  <c r="G5" i="10"/>
  <c r="M13" i="10"/>
  <c r="C10" i="9"/>
  <c r="E10" i="9"/>
  <c r="G10" i="9"/>
  <c r="G5" i="9"/>
  <c r="O19" i="9"/>
  <c r="Q19" i="9"/>
  <c r="U20" i="9"/>
  <c r="AA15" i="9"/>
  <c r="M10" i="9"/>
  <c r="BI265" i="54"/>
  <c r="BE278" i="54"/>
  <c r="C15" i="30"/>
  <c r="J15" i="30"/>
  <c r="R18" i="30"/>
  <c r="AA10" i="30"/>
  <c r="K10" i="30"/>
  <c r="M16" i="30"/>
  <c r="E5" i="13"/>
  <c r="J17" i="13"/>
  <c r="T10" i="13"/>
  <c r="K5" i="13"/>
  <c r="J8" i="50"/>
  <c r="R294" i="54"/>
  <c r="R297" i="3"/>
  <c r="BQ195" i="54"/>
  <c r="AU175" i="54"/>
  <c r="AS175" i="3"/>
  <c r="BF293" i="54"/>
  <c r="BE305" i="54"/>
  <c r="BF305" i="54"/>
  <c r="BI305" i="54"/>
  <c r="AE330" i="54"/>
  <c r="AS330" i="54"/>
  <c r="BN330" i="54" s="1"/>
  <c r="C10" i="13"/>
  <c r="F8" i="13"/>
  <c r="O10" i="13"/>
  <c r="T12" i="13"/>
  <c r="Z8" i="13"/>
  <c r="L10" i="13"/>
  <c r="AK8" i="50"/>
  <c r="AK17" i="50" s="1"/>
  <c r="I432" i="54"/>
  <c r="BL429" i="54"/>
  <c r="S432" i="54"/>
  <c r="BQ432" i="54" s="1"/>
  <c r="M6" i="50"/>
  <c r="AU382" i="54"/>
  <c r="BP382" i="54" s="1"/>
  <c r="AS385" i="3"/>
  <c r="AU307" i="54"/>
  <c r="AS310" i="3"/>
  <c r="R297" i="54"/>
  <c r="R300" i="3"/>
  <c r="BQ197" i="54"/>
  <c r="U5" i="14"/>
  <c r="X13" i="14"/>
  <c r="Z13" i="14"/>
  <c r="AB13" i="14"/>
  <c r="L5" i="14"/>
  <c r="C17" i="13"/>
  <c r="G12" i="13"/>
  <c r="O5" i="13"/>
  <c r="V12" i="13"/>
  <c r="AA8" i="13"/>
  <c r="M12" i="13"/>
  <c r="J8" i="12"/>
  <c r="M8" i="12"/>
  <c r="R393" i="54"/>
  <c r="R396" i="3"/>
  <c r="AU249" i="54"/>
  <c r="BP263" i="54" s="1"/>
  <c r="AS249" i="3"/>
  <c r="R5" i="14"/>
  <c r="R14" i="14" s="1"/>
  <c r="V10" i="14"/>
  <c r="X5" i="14"/>
  <c r="M10" i="14"/>
  <c r="C5" i="13"/>
  <c r="G5" i="13"/>
  <c r="P10" i="13"/>
  <c r="AB8" i="13"/>
  <c r="N17" i="13"/>
  <c r="D8" i="50"/>
  <c r="D6" i="50" s="1"/>
  <c r="AU266" i="54"/>
  <c r="AS266" i="3"/>
  <c r="BI295" i="54"/>
  <c r="BE308" i="54"/>
  <c r="T10" i="14"/>
  <c r="V13" i="14"/>
  <c r="Z5" i="14"/>
  <c r="AB5" i="14"/>
  <c r="D5" i="13"/>
  <c r="D18" i="13" s="1"/>
  <c r="I8" i="13"/>
  <c r="Q10" i="13"/>
  <c r="AB12" i="13"/>
  <c r="N8" i="13"/>
  <c r="BK382" i="54"/>
  <c r="T8" i="50"/>
  <c r="T6" i="50" s="1"/>
  <c r="AU548" i="54"/>
  <c r="AS551" i="3"/>
  <c r="BK551" i="3" s="1"/>
  <c r="AU520" i="54"/>
  <c r="AU522" i="54" s="1"/>
  <c r="BP522" i="54" s="1"/>
  <c r="AS523" i="3"/>
  <c r="BK523" i="3" s="1"/>
  <c r="R500" i="54"/>
  <c r="R503" i="3"/>
  <c r="R427" i="54"/>
  <c r="BP429" i="54" s="1"/>
  <c r="R430" i="3"/>
  <c r="AU79" i="54"/>
  <c r="AS79" i="3"/>
  <c r="AW344" i="54"/>
  <c r="BD344" i="54"/>
  <c r="BL360" i="54"/>
  <c r="BQ360" i="54"/>
  <c r="AA415" i="54"/>
  <c r="AS363" i="3"/>
  <c r="AM15" i="55"/>
  <c r="AU15" i="55"/>
  <c r="M10" i="55"/>
  <c r="AH15" i="55"/>
  <c r="BE439" i="54"/>
  <c r="BK439" i="54"/>
  <c r="BM570" i="54"/>
  <c r="BI567" i="54"/>
  <c r="AS351" i="3"/>
  <c r="BK364" i="3" s="1"/>
  <c r="AR463" i="54"/>
  <c r="BM463" i="54" s="1"/>
  <c r="BQ461" i="54"/>
  <c r="BE461" i="54"/>
  <c r="AN463" i="54"/>
  <c r="BF463" i="54" s="1"/>
  <c r="BQ476" i="54"/>
  <c r="BB477" i="54"/>
  <c r="BF475" i="54"/>
  <c r="I486" i="54"/>
  <c r="N486" i="54"/>
  <c r="BL486" i="54" s="1"/>
  <c r="K486" i="54"/>
  <c r="BF486" i="54" s="1"/>
  <c r="AO494" i="54"/>
  <c r="BI494" i="54" s="1"/>
  <c r="Q502" i="54"/>
  <c r="BO502" i="54" s="1"/>
  <c r="M502" i="54"/>
  <c r="BK502" i="54" s="1"/>
  <c r="AJ508" i="54"/>
  <c r="AW508" i="54"/>
  <c r="AN508" i="54"/>
  <c r="BF508" i="54" s="1"/>
  <c r="BD522" i="54"/>
  <c r="AO522" i="54"/>
  <c r="BI522" i="54" s="1"/>
  <c r="BQ529" i="54"/>
  <c r="Z10" i="42"/>
  <c r="K5" i="42"/>
  <c r="AK536" i="54"/>
  <c r="BL534" i="54"/>
  <c r="AR550" i="54"/>
  <c r="BM550" i="54" s="1"/>
  <c r="D561" i="54"/>
  <c r="BN557" i="54"/>
  <c r="BC571" i="54"/>
  <c r="AS163" i="3"/>
  <c r="BK175" i="3" s="1"/>
  <c r="AS386" i="3"/>
  <c r="AS515" i="3"/>
  <c r="AO15" i="55"/>
  <c r="AW15" i="55"/>
  <c r="AE15" i="55"/>
  <c r="H14" i="55"/>
  <c r="AF440" i="54"/>
  <c r="AI440" i="54"/>
  <c r="AJ440" i="54"/>
  <c r="AL440" i="54"/>
  <c r="BM439" i="54"/>
  <c r="AS440" i="54"/>
  <c r="BN440" i="54" s="1"/>
  <c r="AP440" i="54"/>
  <c r="BK440" i="54" s="1"/>
  <c r="B451" i="54"/>
  <c r="F451" i="54"/>
  <c r="H451" i="54"/>
  <c r="BN448" i="54"/>
  <c r="AA451" i="54"/>
  <c r="BF449" i="54"/>
  <c r="L451" i="54"/>
  <c r="BI451" i="54" s="1"/>
  <c r="R5" i="39"/>
  <c r="BN528" i="54"/>
  <c r="L10" i="42"/>
  <c r="AP536" i="54"/>
  <c r="BK536" i="54" s="1"/>
  <c r="AJ550" i="54"/>
  <c r="AS550" i="54"/>
  <c r="BN550" i="54" s="1"/>
  <c r="BL569" i="54"/>
  <c r="BN568" i="54"/>
  <c r="AT183" i="3"/>
  <c r="BL197" i="3" s="1"/>
  <c r="AS243" i="3"/>
  <c r="S279" i="3"/>
  <c r="S297" i="3"/>
  <c r="AT310" i="3"/>
  <c r="L11" i="55"/>
  <c r="BM568" i="54"/>
  <c r="BI570" i="54"/>
  <c r="AS241" i="3"/>
  <c r="AT309" i="3"/>
  <c r="AS384" i="3"/>
  <c r="R450" i="3"/>
  <c r="AJ477" i="54"/>
  <c r="L5" i="42"/>
  <c r="L16" i="42" s="1"/>
  <c r="AS198" i="3"/>
  <c r="AS199" i="3" s="1"/>
  <c r="BK199" i="3" s="1"/>
  <c r="AT266" i="3"/>
  <c r="R449" i="3"/>
  <c r="BK552" i="3"/>
  <c r="AB8" i="55"/>
  <c r="M5" i="42"/>
  <c r="R96" i="3"/>
  <c r="R397" i="3"/>
  <c r="R417" i="3"/>
  <c r="R487" i="3"/>
  <c r="Q5" i="55"/>
  <c r="Q15" i="55" s="1"/>
  <c r="BI383" i="3"/>
  <c r="BH559" i="3"/>
  <c r="BG166" i="3"/>
  <c r="BF415" i="3"/>
  <c r="AE497" i="3"/>
  <c r="AH511" i="3"/>
  <c r="BE244" i="3"/>
  <c r="BD572" i="3"/>
  <c r="BF266" i="3"/>
  <c r="BF278" i="3"/>
  <c r="BF329" i="3"/>
  <c r="BI195" i="3"/>
  <c r="BL494" i="3"/>
  <c r="BI478" i="3"/>
  <c r="BH385" i="3"/>
  <c r="AI333" i="3"/>
  <c r="AM199" i="3"/>
  <c r="BE199" i="3" s="1"/>
  <c r="BF488" i="3"/>
  <c r="BL166" i="3"/>
  <c r="Q280" i="3"/>
  <c r="BJ280" i="3" s="1"/>
  <c r="BH244" i="3"/>
  <c r="AQ347" i="3"/>
  <c r="BI347" i="3" s="1"/>
  <c r="BA426" i="3"/>
  <c r="BH442" i="3"/>
  <c r="AZ525" i="3"/>
  <c r="AU539" i="3"/>
  <c r="AQ270" i="3"/>
  <c r="BI270" i="3" s="1"/>
  <c r="AP333" i="3"/>
  <c r="BH333" i="3" s="1"/>
  <c r="BH434" i="3"/>
  <c r="AP574" i="3"/>
  <c r="BH574" i="3" s="1"/>
  <c r="BC364" i="3"/>
  <c r="BD312" i="3"/>
  <c r="BD570" i="3"/>
  <c r="BF264" i="3"/>
  <c r="BF487" i="3"/>
  <c r="BH165" i="3"/>
  <c r="BJ279" i="3"/>
  <c r="BA199" i="3"/>
  <c r="BH496" i="3"/>
  <c r="BI537" i="3"/>
  <c r="E533" i="3"/>
  <c r="AH553" i="3"/>
  <c r="AI497" i="3"/>
  <c r="BD311" i="3"/>
  <c r="BF486" i="3"/>
  <c r="BF503" i="3"/>
  <c r="BI196" i="3"/>
  <c r="BK196" i="3"/>
  <c r="BH561" i="3"/>
  <c r="BI385" i="3"/>
  <c r="AQ387" i="3"/>
  <c r="BI387" i="3" s="1"/>
  <c r="AF290" i="3"/>
  <c r="AK539" i="3"/>
  <c r="BC539" i="3" s="1"/>
  <c r="AH525" i="3"/>
  <c r="BC195" i="3"/>
  <c r="AI199" i="3"/>
  <c r="AE347" i="3"/>
  <c r="BD263" i="3"/>
  <c r="BD309" i="3"/>
  <c r="BF269" i="3"/>
  <c r="M301" i="3"/>
  <c r="BF301" i="3" s="1"/>
  <c r="BI504" i="3"/>
  <c r="BL346" i="3"/>
  <c r="AQ574" i="3"/>
  <c r="BI574" i="3" s="1"/>
  <c r="BC495" i="3"/>
  <c r="BC423" i="3"/>
  <c r="BD166" i="3"/>
  <c r="BG167" i="3"/>
  <c r="BF509" i="3"/>
  <c r="BI503" i="3"/>
  <c r="AT511" i="3"/>
  <c r="BL511" i="3" s="1"/>
  <c r="BB511" i="3"/>
  <c r="BI570" i="3"/>
  <c r="BK353" i="3"/>
  <c r="BC312" i="3"/>
  <c r="BI332" i="3"/>
  <c r="AQ333" i="3"/>
  <c r="BI333" i="3" s="1"/>
  <c r="BG346" i="3"/>
  <c r="AO347" i="3"/>
  <c r="BG347" i="3" s="1"/>
  <c r="BE329" i="3"/>
  <c r="AM333" i="3"/>
  <c r="BE333" i="3" s="1"/>
  <c r="BL440" i="3"/>
  <c r="BH254" i="3"/>
  <c r="BC255" i="3"/>
  <c r="BD386" i="3"/>
  <c r="G418" i="3"/>
  <c r="BK532" i="3"/>
  <c r="BE312" i="3"/>
  <c r="AM313" i="3"/>
  <c r="BE313" i="3" s="1"/>
  <c r="BF167" i="3"/>
  <c r="M169" i="3"/>
  <c r="BF169" i="3" s="1"/>
  <c r="BH509" i="3"/>
  <c r="BC330" i="3"/>
  <c r="H435" i="3"/>
  <c r="B489" i="3"/>
  <c r="E505" i="3"/>
  <c r="AC539" i="3"/>
  <c r="BC442" i="3"/>
  <c r="BD176" i="3"/>
  <c r="K505" i="3"/>
  <c r="BD505" i="3" s="1"/>
  <c r="BD524" i="3"/>
  <c r="BE538" i="3"/>
  <c r="BD562" i="3"/>
  <c r="BF288" i="3"/>
  <c r="BF311" i="3"/>
  <c r="BJ449" i="3"/>
  <c r="BG267" i="3"/>
  <c r="BI267" i="3"/>
  <c r="AT574" i="3"/>
  <c r="BL574" i="3" s="1"/>
  <c r="AD347" i="3"/>
  <c r="C533" i="3"/>
  <c r="I505" i="3"/>
  <c r="AG525" i="3"/>
  <c r="BC523" i="3"/>
  <c r="BE167" i="3"/>
  <c r="BE243" i="3"/>
  <c r="BD297" i="3"/>
  <c r="BE311" i="3"/>
  <c r="BE496" i="3"/>
  <c r="BE510" i="3"/>
  <c r="BF166" i="3"/>
  <c r="AA280" i="3"/>
  <c r="BI433" i="3"/>
  <c r="BL487" i="3"/>
  <c r="AU245" i="3"/>
  <c r="AU290" i="3"/>
  <c r="AU347" i="3"/>
  <c r="BI366" i="3"/>
  <c r="AR387" i="3"/>
  <c r="BJ387" i="3" s="1"/>
  <c r="AT539" i="3"/>
  <c r="BL539" i="3" s="1"/>
  <c r="J435" i="3"/>
  <c r="BC435" i="3" s="1"/>
  <c r="AH199" i="3"/>
  <c r="AI245" i="3"/>
  <c r="F301" i="3"/>
  <c r="AF367" i="3"/>
  <c r="AG333" i="3"/>
  <c r="AK313" i="3"/>
  <c r="BC313" i="3" s="1"/>
  <c r="AE333" i="3"/>
  <c r="AE443" i="3"/>
  <c r="BC197" i="3"/>
  <c r="DG86" i="3"/>
  <c r="BD198" i="3"/>
  <c r="BE310" i="3"/>
  <c r="BE346" i="3"/>
  <c r="BD364" i="3"/>
  <c r="BD423" i="3"/>
  <c r="BE487" i="3"/>
  <c r="BG279" i="3"/>
  <c r="BF165" i="3"/>
  <c r="BF243" i="3"/>
  <c r="O418" i="3"/>
  <c r="BH418" i="3" s="1"/>
  <c r="BH289" i="3"/>
  <c r="BI524" i="3"/>
  <c r="BL524" i="3"/>
  <c r="AG426" i="3"/>
  <c r="AF480" i="3"/>
  <c r="BD197" i="3"/>
  <c r="BE309" i="3"/>
  <c r="AM347" i="3"/>
  <c r="BE347" i="3" s="1"/>
  <c r="BD363" i="3"/>
  <c r="BE486" i="3"/>
  <c r="BE494" i="3"/>
  <c r="BG278" i="3"/>
  <c r="BF510" i="3"/>
  <c r="AQ511" i="3"/>
  <c r="BI511" i="3" s="1"/>
  <c r="BC286" i="3"/>
  <c r="AK426" i="3"/>
  <c r="BC426" i="3" s="1"/>
  <c r="BD196" i="3"/>
  <c r="BE308" i="3"/>
  <c r="DJ78" i="3"/>
  <c r="BF178" i="3"/>
  <c r="BI276" i="3"/>
  <c r="P435" i="3"/>
  <c r="BI435" i="3" s="1"/>
  <c r="BF177" i="3"/>
  <c r="AU179" i="3"/>
  <c r="BL441" i="3"/>
  <c r="AD245" i="3"/>
  <c r="AD270" i="3"/>
  <c r="AC497" i="3"/>
  <c r="AF511" i="3"/>
  <c r="AC553" i="3"/>
  <c r="BD487" i="3"/>
  <c r="BF176" i="3"/>
  <c r="BF195" i="3"/>
  <c r="BF464" i="3"/>
  <c r="AN539" i="3"/>
  <c r="BF539" i="3" s="1"/>
  <c r="BI532" i="3"/>
  <c r="BH268" i="3"/>
  <c r="BJ571" i="3"/>
  <c r="BL571" i="3"/>
  <c r="DQ84" i="3"/>
  <c r="BF366" i="3"/>
  <c r="AN367" i="3"/>
  <c r="BF367" i="3" s="1"/>
  <c r="BJ570" i="3"/>
  <c r="AR574" i="3"/>
  <c r="BJ574" i="3" s="1"/>
  <c r="BI442" i="3"/>
  <c r="BC311" i="3"/>
  <c r="BC309" i="3"/>
  <c r="BI234" i="3"/>
  <c r="BL188" i="3"/>
  <c r="BH253" i="3"/>
  <c r="AJ466" i="3"/>
  <c r="BD279" i="3"/>
  <c r="BD276" i="3"/>
  <c r="BD278" i="3"/>
  <c r="BI232" i="3"/>
  <c r="BE241" i="3"/>
  <c r="AM245" i="3"/>
  <c r="BE245" i="3" s="1"/>
  <c r="AL333" i="3"/>
  <c r="BD333" i="3" s="1"/>
  <c r="BD329" i="3"/>
  <c r="BE385" i="3"/>
  <c r="AM387" i="3"/>
  <c r="BE387" i="3" s="1"/>
  <c r="BD440" i="3"/>
  <c r="AL443" i="3"/>
  <c r="BD443" i="3" s="1"/>
  <c r="BD441" i="3"/>
  <c r="BD442" i="3"/>
  <c r="BG300" i="3"/>
  <c r="BG298" i="3"/>
  <c r="BH299" i="3"/>
  <c r="O301" i="3"/>
  <c r="BH301" i="3" s="1"/>
  <c r="BC254" i="3"/>
  <c r="BG231" i="3"/>
  <c r="BK340" i="3"/>
  <c r="G169" i="3"/>
  <c r="Q169" i="3"/>
  <c r="BJ169" i="3" s="1"/>
  <c r="BJ166" i="3"/>
  <c r="BJ168" i="3"/>
  <c r="BL353" i="3"/>
  <c r="AH480" i="3"/>
  <c r="BC570" i="3"/>
  <c r="AK574" i="3"/>
  <c r="BC574" i="3" s="1"/>
  <c r="BG233" i="3"/>
  <c r="BD308" i="3"/>
  <c r="AL313" i="3"/>
  <c r="BD313" i="3" s="1"/>
  <c r="H169" i="3"/>
  <c r="AG179" i="3"/>
  <c r="AC245" i="3"/>
  <c r="AF347" i="3"/>
  <c r="AH333" i="3"/>
  <c r="AC443" i="3"/>
  <c r="E489" i="3"/>
  <c r="I564" i="3"/>
  <c r="BC198" i="3"/>
  <c r="BD243" i="3"/>
  <c r="BE345" i="3"/>
  <c r="BD366" i="3"/>
  <c r="BH168" i="3"/>
  <c r="BL168" i="3"/>
  <c r="BH298" i="3"/>
  <c r="S418" i="3"/>
  <c r="BL418" i="3" s="1"/>
  <c r="AA418" i="3"/>
  <c r="BI330" i="3"/>
  <c r="BH425" i="3"/>
  <c r="BB525" i="3"/>
  <c r="AZ553" i="3"/>
  <c r="DL86" i="3"/>
  <c r="BL242" i="3"/>
  <c r="BC310" i="3"/>
  <c r="BC175" i="3"/>
  <c r="AD480" i="3"/>
  <c r="AF553" i="3"/>
  <c r="AJ539" i="3"/>
  <c r="AE525" i="3"/>
  <c r="BD300" i="3"/>
  <c r="BG504" i="3"/>
  <c r="BF242" i="3"/>
  <c r="BF346" i="3"/>
  <c r="AN525" i="3"/>
  <c r="BF525" i="3" s="1"/>
  <c r="P505" i="3"/>
  <c r="BI505" i="3" s="1"/>
  <c r="BI242" i="3"/>
  <c r="BB245" i="3"/>
  <c r="AZ426" i="3"/>
  <c r="AT480" i="3"/>
  <c r="BL480" i="3" s="1"/>
  <c r="BI538" i="3"/>
  <c r="BG551" i="3"/>
  <c r="AQ553" i="3"/>
  <c r="BI553" i="3" s="1"/>
  <c r="DQ86" i="3"/>
  <c r="BC424" i="3"/>
  <c r="AF426" i="3"/>
  <c r="AG497" i="3"/>
  <c r="BC573" i="3"/>
  <c r="BE286" i="3"/>
  <c r="BE331" i="3"/>
  <c r="BE425" i="3"/>
  <c r="BE571" i="3"/>
  <c r="DH84" i="3"/>
  <c r="BF308" i="3"/>
  <c r="AE179" i="3"/>
  <c r="BC329" i="3"/>
  <c r="AG539" i="3"/>
  <c r="M280" i="3"/>
  <c r="BF280" i="3" s="1"/>
  <c r="BH311" i="3"/>
  <c r="AT367" i="3"/>
  <c r="BL367" i="3" s="1"/>
  <c r="BH386" i="3"/>
  <c r="AU426" i="3"/>
  <c r="BG442" i="3"/>
  <c r="BE424" i="3"/>
  <c r="AC179" i="3"/>
  <c r="BC384" i="3"/>
  <c r="F418" i="3"/>
  <c r="AD574" i="3"/>
  <c r="BC345" i="3"/>
  <c r="BC552" i="3"/>
  <c r="BD385" i="3"/>
  <c r="BD486" i="3"/>
  <c r="AL539" i="3"/>
  <c r="BD539" i="3" s="1"/>
  <c r="BH310" i="3"/>
  <c r="AT347" i="3"/>
  <c r="BL347" i="3" s="1"/>
  <c r="BL384" i="3"/>
  <c r="BH538" i="3"/>
  <c r="DQ85" i="3"/>
  <c r="F280" i="3"/>
  <c r="BC385" i="3"/>
  <c r="AJ387" i="3"/>
  <c r="AJ426" i="3"/>
  <c r="F533" i="3"/>
  <c r="BD268" i="3"/>
  <c r="BE268" i="3"/>
  <c r="AL347" i="3"/>
  <c r="BD347" i="3" s="1"/>
  <c r="BE569" i="3"/>
  <c r="N489" i="3"/>
  <c r="BG489" i="3" s="1"/>
  <c r="BF538" i="3"/>
  <c r="BF570" i="3"/>
  <c r="BL383" i="3"/>
  <c r="BH479" i="3"/>
  <c r="BH537" i="3"/>
  <c r="AJ270" i="3"/>
  <c r="AE367" i="3"/>
  <c r="AH313" i="3"/>
  <c r="BC332" i="3"/>
  <c r="AF387" i="3"/>
  <c r="BC288" i="3"/>
  <c r="AJ313" i="3"/>
  <c r="H533" i="3"/>
  <c r="H489" i="3"/>
  <c r="AF497" i="3"/>
  <c r="BC509" i="3"/>
  <c r="AI466" i="3"/>
  <c r="AK199" i="3"/>
  <c r="BC199" i="3" s="1"/>
  <c r="BE175" i="3"/>
  <c r="BD267" i="3"/>
  <c r="BD286" i="3"/>
  <c r="L301" i="3"/>
  <c r="BE301" i="3" s="1"/>
  <c r="BD432" i="3"/>
  <c r="BH415" i="3"/>
  <c r="BL434" i="3"/>
  <c r="S533" i="3"/>
  <c r="BL533" i="3" s="1"/>
  <c r="BH176" i="3"/>
  <c r="BL523" i="3"/>
  <c r="BL551" i="3"/>
  <c r="BL244" i="3"/>
  <c r="BO234" i="54"/>
  <c r="BF176" i="54"/>
  <c r="BK548" i="54"/>
  <c r="BK501" i="54"/>
  <c r="BK447" i="54"/>
  <c r="AV463" i="54"/>
  <c r="BQ463" i="54" s="1"/>
  <c r="BF267" i="54"/>
  <c r="BM165" i="54"/>
  <c r="BF166" i="54"/>
  <c r="BE276" i="54"/>
  <c r="BQ460" i="54"/>
  <c r="BK500" i="54"/>
  <c r="H561" i="54"/>
  <c r="BQ569" i="54"/>
  <c r="BF567" i="54"/>
  <c r="BN233" i="54"/>
  <c r="BN556" i="54"/>
  <c r="BL296" i="54"/>
  <c r="BM175" i="54"/>
  <c r="BE195" i="54"/>
  <c r="BI462" i="54"/>
  <c r="AJ494" i="54"/>
  <c r="BM558" i="54"/>
  <c r="BQ251" i="54"/>
  <c r="BQ475" i="54"/>
  <c r="BL485" i="54"/>
  <c r="BN437" i="54"/>
  <c r="BN439" i="54"/>
  <c r="BN327" i="54"/>
  <c r="BF265" i="54"/>
  <c r="AW463" i="54"/>
  <c r="BC463" i="54"/>
  <c r="AP463" i="54"/>
  <c r="BK463" i="54" s="1"/>
  <c r="AT477" i="54"/>
  <c r="BO477" i="54" s="1"/>
  <c r="BO233" i="54"/>
  <c r="BO168" i="54"/>
  <c r="BO500" i="54"/>
  <c r="BL483" i="54"/>
  <c r="BK460" i="54"/>
  <c r="BM566" i="54"/>
  <c r="BP178" i="54"/>
  <c r="BQ254" i="54"/>
  <c r="BQ252" i="54"/>
  <c r="AO463" i="54"/>
  <c r="BI463" i="54" s="1"/>
  <c r="BO166" i="54"/>
  <c r="BK243" i="54"/>
  <c r="BE264" i="54"/>
  <c r="BF264" i="54"/>
  <c r="K279" i="54"/>
  <c r="BF279" i="54" s="1"/>
  <c r="BC287" i="54"/>
  <c r="AG310" i="54"/>
  <c r="AK310" i="54"/>
  <c r="AO310" i="54"/>
  <c r="BI310" i="54" s="1"/>
  <c r="AG330" i="54"/>
  <c r="AI344" i="54"/>
  <c r="AH364" i="54"/>
  <c r="BD364" i="54"/>
  <c r="BE363" i="54"/>
  <c r="AM384" i="54"/>
  <c r="BE384" i="54" s="1"/>
  <c r="G415" i="54"/>
  <c r="BE420" i="54"/>
  <c r="BI421" i="54"/>
  <c r="T432" i="54"/>
  <c r="AG440" i="54"/>
  <c r="BN438" i="54"/>
  <c r="AW440" i="54"/>
  <c r="BI439" i="54"/>
  <c r="I451" i="54"/>
  <c r="BP362" i="54"/>
  <c r="BQ255" i="54"/>
  <c r="AQ536" i="54"/>
  <c r="BL536" i="54" s="1"/>
  <c r="J279" i="54"/>
  <c r="BE279" i="54" s="1"/>
  <c r="BK277" i="54"/>
  <c r="AH344" i="54"/>
  <c r="AA432" i="54"/>
  <c r="BM556" i="54"/>
  <c r="BP361" i="54"/>
  <c r="BO167" i="54"/>
  <c r="BI448" i="54"/>
  <c r="DT80" i="54"/>
  <c r="DP86" i="54"/>
  <c r="H169" i="54"/>
  <c r="BL168" i="54"/>
  <c r="Y169" i="54"/>
  <c r="AJ179" i="54"/>
  <c r="AQ179" i="54"/>
  <c r="BL179" i="54" s="1"/>
  <c r="AN179" i="54"/>
  <c r="BF179" i="54" s="1"/>
  <c r="AL199" i="54"/>
  <c r="BC423" i="54"/>
  <c r="BQ462" i="54"/>
  <c r="AH245" i="54"/>
  <c r="AT245" i="54"/>
  <c r="BO245" i="54" s="1"/>
  <c r="AJ270" i="54"/>
  <c r="BN263" i="54"/>
  <c r="BN491" i="54"/>
  <c r="BD494" i="54"/>
  <c r="BM500" i="54"/>
  <c r="BF500" i="54"/>
  <c r="AP508" i="54"/>
  <c r="BK508" i="54" s="1"/>
  <c r="AV522" i="54"/>
  <c r="BQ522" i="54" s="1"/>
  <c r="C530" i="54"/>
  <c r="E530" i="54"/>
  <c r="S530" i="54"/>
  <c r="BQ530" i="54" s="1"/>
  <c r="BQ242" i="54"/>
  <c r="BF395" i="54"/>
  <c r="BE557" i="54"/>
  <c r="AO423" i="54"/>
  <c r="BI423" i="54" s="1"/>
  <c r="BE360" i="54"/>
  <c r="AV364" i="54"/>
  <c r="BQ364" i="54" s="1"/>
  <c r="BN267" i="54"/>
  <c r="AG199" i="54"/>
  <c r="H432" i="54"/>
  <c r="O432" i="54"/>
  <c r="BM432" i="54" s="1"/>
  <c r="BK429" i="54"/>
  <c r="BF178" i="54"/>
  <c r="BE380" i="54"/>
  <c r="AQ364" i="54"/>
  <c r="BL364" i="54" s="1"/>
  <c r="BN264" i="54"/>
  <c r="DR79" i="54"/>
  <c r="G169" i="54"/>
  <c r="P169" i="54"/>
  <c r="BN169" i="54" s="1"/>
  <c r="BN175" i="54"/>
  <c r="AK199" i="54"/>
  <c r="AP199" i="54"/>
  <c r="BK199" i="54" s="1"/>
  <c r="BL306" i="54"/>
  <c r="AF423" i="54"/>
  <c r="AI423" i="54"/>
  <c r="AK423" i="54"/>
  <c r="AL423" i="54"/>
  <c r="AR423" i="54"/>
  <c r="BM423" i="54" s="1"/>
  <c r="BD423" i="54"/>
  <c r="BE430" i="54"/>
  <c r="BN449" i="54"/>
  <c r="BB508" i="54"/>
  <c r="BQ187" i="54"/>
  <c r="BM350" i="54"/>
  <c r="R338" i="54"/>
  <c r="BP338" i="54" s="1"/>
  <c r="BN268" i="54"/>
  <c r="BQ175" i="54"/>
  <c r="DT79" i="54"/>
  <c r="AF364" i="54"/>
  <c r="AG364" i="54"/>
  <c r="AL364" i="54"/>
  <c r="BC364" i="54"/>
  <c r="AM364" i="54"/>
  <c r="BE364" i="54" s="1"/>
  <c r="AN364" i="54"/>
  <c r="BF364" i="54" s="1"/>
  <c r="AG384" i="54"/>
  <c r="BL383" i="54"/>
  <c r="BO383" i="54"/>
  <c r="AW384" i="54"/>
  <c r="AO384" i="54"/>
  <c r="BI384" i="54" s="1"/>
  <c r="N415" i="54"/>
  <c r="BL415" i="54" s="1"/>
  <c r="BQ430" i="54"/>
  <c r="BF431" i="54"/>
  <c r="BK485" i="54"/>
  <c r="BO382" i="54"/>
  <c r="BE361" i="54"/>
  <c r="BK177" i="54"/>
  <c r="BE177" i="54"/>
  <c r="AF344" i="54"/>
  <c r="BI342" i="54"/>
  <c r="BQ437" i="54"/>
  <c r="BL461" i="54"/>
  <c r="BQ234" i="54"/>
  <c r="BO381" i="54"/>
  <c r="AP384" i="54"/>
  <c r="BK384" i="54" s="1"/>
  <c r="BI422" i="54"/>
  <c r="BF430" i="54"/>
  <c r="BN446" i="54"/>
  <c r="BQ243" i="54"/>
  <c r="BQ165" i="54"/>
  <c r="BI195" i="54"/>
  <c r="AI287" i="54"/>
  <c r="AW287" i="54"/>
  <c r="AM287" i="54"/>
  <c r="BE287" i="54" s="1"/>
  <c r="E298" i="54"/>
  <c r="AJ310" i="54"/>
  <c r="BM360" i="54"/>
  <c r="BF360" i="54"/>
  <c r="BM264" i="54"/>
  <c r="BM263" i="54"/>
  <c r="BK264" i="54"/>
  <c r="BK266" i="54"/>
  <c r="BK265" i="54"/>
  <c r="BK269" i="54"/>
  <c r="AQ494" i="54"/>
  <c r="BL494" i="54" s="1"/>
  <c r="BL491" i="54"/>
  <c r="AV494" i="54"/>
  <c r="BQ494" i="54" s="1"/>
  <c r="BQ491" i="54"/>
  <c r="BL507" i="54"/>
  <c r="AQ508" i="54"/>
  <c r="BL508" i="54" s="1"/>
  <c r="BM521" i="54"/>
  <c r="BM520" i="54"/>
  <c r="BL438" i="54"/>
  <c r="AQ440" i="54"/>
  <c r="BL440" i="54" s="1"/>
  <c r="N451" i="54"/>
  <c r="BL451" i="54" s="1"/>
  <c r="BL447" i="54"/>
  <c r="O451" i="54"/>
  <c r="BM451" i="54" s="1"/>
  <c r="BM447" i="54"/>
  <c r="BM446" i="54"/>
  <c r="BM448" i="54"/>
  <c r="BE446" i="54"/>
  <c r="J451" i="54"/>
  <c r="BE451" i="54" s="1"/>
  <c r="BI446" i="54"/>
  <c r="BI449" i="54"/>
  <c r="BI447" i="54"/>
  <c r="BN459" i="54"/>
  <c r="AS463" i="54"/>
  <c r="BN463" i="54" s="1"/>
  <c r="BF461" i="54"/>
  <c r="BF459" i="54"/>
  <c r="BQ485" i="54"/>
  <c r="BQ483" i="54"/>
  <c r="BQ484" i="54"/>
  <c r="BE483" i="54"/>
  <c r="J486" i="54"/>
  <c r="BE486" i="54" s="1"/>
  <c r="S235" i="54"/>
  <c r="BQ235" i="54" s="1"/>
  <c r="BP337" i="54"/>
  <c r="BL431" i="54"/>
  <c r="N432" i="54"/>
  <c r="BL432" i="54" s="1"/>
  <c r="BE429" i="54"/>
  <c r="J432" i="54"/>
  <c r="BE432" i="54" s="1"/>
  <c r="BI431" i="54"/>
  <c r="L432" i="54"/>
  <c r="BI432" i="54" s="1"/>
  <c r="BK353" i="54"/>
  <c r="BP336" i="54"/>
  <c r="BN234" i="54"/>
  <c r="BO362" i="54"/>
  <c r="AT364" i="54"/>
  <c r="BO364" i="54" s="1"/>
  <c r="BO360" i="54"/>
  <c r="AM344" i="54"/>
  <c r="BE344" i="54" s="1"/>
  <c r="BE342" i="54"/>
  <c r="BM351" i="54"/>
  <c r="DP79" i="54"/>
  <c r="DP78" i="54"/>
  <c r="BI296" i="54"/>
  <c r="L298" i="54"/>
  <c r="BI298" i="54" s="1"/>
  <c r="BL307" i="54"/>
  <c r="BE309" i="54"/>
  <c r="AM310" i="54"/>
  <c r="BE310" i="54" s="1"/>
  <c r="DY78" i="54"/>
  <c r="DQ79" i="54"/>
  <c r="DS80" i="54"/>
  <c r="BQ177" i="54"/>
  <c r="AA279" i="54"/>
  <c r="M279" i="54"/>
  <c r="BK279" i="54" s="1"/>
  <c r="AI536" i="54"/>
  <c r="AT536" i="54"/>
  <c r="BO536" i="54" s="1"/>
  <c r="AW536" i="54"/>
  <c r="AN536" i="54"/>
  <c r="BF536" i="54" s="1"/>
  <c r="AV550" i="54"/>
  <c r="BQ550" i="54" s="1"/>
  <c r="AN550" i="54"/>
  <c r="BF550" i="54" s="1"/>
  <c r="E561" i="54"/>
  <c r="BE556" i="54"/>
  <c r="AF571" i="54"/>
  <c r="AR571" i="54"/>
  <c r="BM571" i="54" s="1"/>
  <c r="AM571" i="54"/>
  <c r="BE571" i="54" s="1"/>
  <c r="BP568" i="54"/>
  <c r="DX78" i="54"/>
  <c r="AH270" i="54"/>
  <c r="AI270" i="54"/>
  <c r="AK270" i="54"/>
  <c r="AL270" i="54"/>
  <c r="BO264" i="54"/>
  <c r="BC270" i="54"/>
  <c r="F279" i="54"/>
  <c r="G279" i="54"/>
  <c r="AJ384" i="54"/>
  <c r="AK384" i="54"/>
  <c r="AQ384" i="54"/>
  <c r="BL384" i="54" s="1"/>
  <c r="BM383" i="54"/>
  <c r="BQ381" i="54"/>
  <c r="BC384" i="54"/>
  <c r="BF380" i="54"/>
  <c r="BF437" i="54"/>
  <c r="BF535" i="54"/>
  <c r="BN548" i="54"/>
  <c r="BP567" i="54"/>
  <c r="Q169" i="54"/>
  <c r="BO169" i="54" s="1"/>
  <c r="BM244" i="54"/>
  <c r="BE286" i="54"/>
  <c r="AG344" i="54"/>
  <c r="BI363" i="54"/>
  <c r="BI493" i="54"/>
  <c r="AK522" i="54"/>
  <c r="AG245" i="54"/>
  <c r="AN245" i="54"/>
  <c r="BF245" i="54" s="1"/>
  <c r="M298" i="54"/>
  <c r="BK298" i="54" s="1"/>
  <c r="AF330" i="54"/>
  <c r="AH330" i="54"/>
  <c r="AQ330" i="54"/>
  <c r="BL330" i="54" s="1"/>
  <c r="AO330" i="54"/>
  <c r="BI330" i="54" s="1"/>
  <c r="BO361" i="54"/>
  <c r="BI362" i="54"/>
  <c r="BF460" i="54"/>
  <c r="BE485" i="54"/>
  <c r="BI492" i="54"/>
  <c r="BM549" i="54"/>
  <c r="BF242" i="54"/>
  <c r="BE294" i="54"/>
  <c r="BI361" i="54"/>
  <c r="BO475" i="54"/>
  <c r="BN492" i="54"/>
  <c r="BI491" i="54"/>
  <c r="AI199" i="54"/>
  <c r="BL198" i="54"/>
  <c r="BM241" i="54"/>
  <c r="BE243" i="54"/>
  <c r="BF241" i="54"/>
  <c r="BK263" i="54"/>
  <c r="BF278" i="54"/>
  <c r="AS287" i="54"/>
  <c r="BN287" i="54" s="1"/>
  <c r="BI286" i="54"/>
  <c r="BK284" i="54"/>
  <c r="BN306" i="54"/>
  <c r="BI360" i="54"/>
  <c r="BP570" i="54"/>
  <c r="BK267" i="54"/>
  <c r="AP270" i="54"/>
  <c r="BK270" i="54" s="1"/>
  <c r="E397" i="54"/>
  <c r="AV384" i="54"/>
  <c r="BQ384" i="54" s="1"/>
  <c r="BO263" i="54"/>
  <c r="BE263" i="54"/>
  <c r="AM270" i="54"/>
  <c r="BE270" i="54" s="1"/>
  <c r="AN384" i="54"/>
  <c r="BF384" i="54" s="1"/>
  <c r="BM381" i="54"/>
  <c r="BF570" i="54"/>
  <c r="AT270" i="54"/>
  <c r="BO270" i="54" s="1"/>
  <c r="BO267" i="54"/>
  <c r="BO266" i="54"/>
  <c r="BF263" i="54"/>
  <c r="BE256" i="54"/>
  <c r="BE254" i="54"/>
  <c r="BI350" i="54"/>
  <c r="BK383" i="54"/>
  <c r="AP245" i="54"/>
  <c r="BK245" i="54" s="1"/>
  <c r="BK241" i="54"/>
  <c r="AF310" i="54"/>
  <c r="BE326" i="54"/>
  <c r="AM330" i="54"/>
  <c r="BE330" i="54" s="1"/>
  <c r="Q279" i="54"/>
  <c r="BO279" i="54" s="1"/>
  <c r="BO278" i="54"/>
  <c r="BP187" i="54"/>
  <c r="BQ232" i="54"/>
  <c r="AR384" i="54"/>
  <c r="BM384" i="54" s="1"/>
  <c r="BL382" i="54"/>
  <c r="N530" i="54"/>
  <c r="BL530" i="54" s="1"/>
  <c r="BO257" i="54"/>
  <c r="BQ567" i="54"/>
  <c r="DY79" i="54"/>
  <c r="DS86" i="54"/>
  <c r="BL297" i="54"/>
  <c r="BM295" i="54"/>
  <c r="BM296" i="54"/>
  <c r="BM294" i="54"/>
  <c r="BN294" i="54"/>
  <c r="BN296" i="54"/>
  <c r="K298" i="54"/>
  <c r="BF298" i="54" s="1"/>
  <c r="BQ566" i="54"/>
  <c r="BK535" i="54"/>
  <c r="BQ570" i="54"/>
  <c r="BF534" i="54"/>
  <c r="DQ78" i="54"/>
  <c r="DQ80" i="54"/>
  <c r="BI165" i="54"/>
  <c r="BI166" i="54"/>
  <c r="BI167" i="54"/>
  <c r="L169" i="54"/>
  <c r="BI169" i="54" s="1"/>
  <c r="BE178" i="54"/>
  <c r="BI177" i="54"/>
  <c r="BI176" i="54"/>
  <c r="BL197" i="54"/>
  <c r="BM267" i="54"/>
  <c r="BP186" i="54"/>
  <c r="O561" i="54"/>
  <c r="BM561" i="54" s="1"/>
  <c r="BL166" i="54"/>
  <c r="N169" i="54"/>
  <c r="BL169" i="54" s="1"/>
  <c r="AE179" i="54"/>
  <c r="BN178" i="54"/>
  <c r="BN177" i="54"/>
  <c r="BI276" i="54"/>
  <c r="BI277" i="54"/>
  <c r="BM429" i="54"/>
  <c r="DY80" i="54"/>
  <c r="BI255" i="54"/>
  <c r="BL265" i="54"/>
  <c r="BO268" i="54"/>
  <c r="BE382" i="54"/>
  <c r="BE422" i="54"/>
  <c r="AP423" i="54"/>
  <c r="BK423" i="54" s="1"/>
  <c r="BN431" i="54"/>
  <c r="AM463" i="54"/>
  <c r="BE463" i="54" s="1"/>
  <c r="BF458" i="54"/>
  <c r="D530" i="54"/>
  <c r="DY86" i="54"/>
  <c r="F169" i="54"/>
  <c r="BN168" i="54"/>
  <c r="BL176" i="54"/>
  <c r="AF245" i="54"/>
  <c r="B486" i="54"/>
  <c r="BE491" i="54"/>
  <c r="G561" i="54"/>
  <c r="DT78" i="54"/>
  <c r="DT86" i="54"/>
  <c r="BN167" i="54"/>
  <c r="BI178" i="54"/>
  <c r="BM328" i="54"/>
  <c r="BM363" i="54"/>
  <c r="BK438" i="54"/>
  <c r="B502" i="54"/>
  <c r="BI521" i="54"/>
  <c r="BI548" i="54"/>
  <c r="BE568" i="54"/>
  <c r="BP244" i="54"/>
  <c r="AI179" i="54"/>
  <c r="BE242" i="54"/>
  <c r="BO295" i="54"/>
  <c r="BE297" i="54"/>
  <c r="BF362" i="54"/>
  <c r="BI382" i="54"/>
  <c r="BI420" i="54"/>
  <c r="BN429" i="54"/>
  <c r="BK437" i="54"/>
  <c r="BK449" i="54"/>
  <c r="BF476" i="54"/>
  <c r="BI483" i="54"/>
  <c r="AS494" i="54"/>
  <c r="BN494" i="54" s="1"/>
  <c r="BK493" i="54"/>
  <c r="AH508" i="54"/>
  <c r="BQ521" i="54"/>
  <c r="P530" i="54"/>
  <c r="BN530" i="54" s="1"/>
  <c r="AS536" i="54"/>
  <c r="BN536" i="54" s="1"/>
  <c r="BN166" i="54"/>
  <c r="BM362" i="54"/>
  <c r="BQ363" i="54"/>
  <c r="BQ382" i="54"/>
  <c r="BK414" i="54"/>
  <c r="BF462" i="54"/>
  <c r="BK459" i="54"/>
  <c r="BK492" i="54"/>
  <c r="BK549" i="54"/>
  <c r="DP80" i="54"/>
  <c r="BN165" i="54"/>
  <c r="BI175" i="54"/>
  <c r="BL268" i="54"/>
  <c r="BI306" i="54"/>
  <c r="BI328" i="54"/>
  <c r="BL412" i="54"/>
  <c r="BK413" i="54"/>
  <c r="AR440" i="54"/>
  <c r="BM440" i="54" s="1"/>
  <c r="BQ438" i="54"/>
  <c r="BL476" i="54"/>
  <c r="BK491" i="54"/>
  <c r="BL570" i="54"/>
  <c r="BP243" i="54"/>
  <c r="AA353" i="54"/>
  <c r="AA356" i="3"/>
  <c r="R185" i="3"/>
  <c r="R189" i="3" s="1"/>
  <c r="BK189" i="3" s="1"/>
  <c r="S16" i="6"/>
  <c r="BD257" i="3"/>
  <c r="BD252" i="3"/>
  <c r="BF352" i="54"/>
  <c r="BF268" i="3"/>
  <c r="AN270" i="3"/>
  <c r="BF270" i="3" s="1"/>
  <c r="BF573" i="3"/>
  <c r="AN574" i="3"/>
  <c r="BF574" i="3" s="1"/>
  <c r="BE257" i="54"/>
  <c r="N469" i="54"/>
  <c r="N472" i="3"/>
  <c r="I472" i="3"/>
  <c r="H467" i="54"/>
  <c r="H470" i="3"/>
  <c r="M467" i="54"/>
  <c r="M470" i="3"/>
  <c r="E472" i="3"/>
  <c r="J253" i="3"/>
  <c r="BC253" i="3" s="1"/>
  <c r="K22" i="9"/>
  <c r="J253" i="54"/>
  <c r="BE253" i="54" s="1"/>
  <c r="BP231" i="54"/>
  <c r="R185" i="54"/>
  <c r="R189" i="54" s="1"/>
  <c r="BP189" i="54" s="1"/>
  <c r="L554" i="54"/>
  <c r="L557" i="3"/>
  <c r="R531" i="3"/>
  <c r="R528" i="54"/>
  <c r="BP528" i="54" s="1"/>
  <c r="P371" i="54"/>
  <c r="P374" i="3"/>
  <c r="T234" i="54"/>
  <c r="T234" i="3"/>
  <c r="J15" i="55"/>
  <c r="J9" i="55"/>
  <c r="O15" i="55"/>
  <c r="G14" i="32"/>
  <c r="G21" i="32"/>
  <c r="BN352" i="54"/>
  <c r="BN350" i="54"/>
  <c r="BN351" i="54"/>
  <c r="K560" i="54"/>
  <c r="K563" i="3"/>
  <c r="K251" i="54"/>
  <c r="K251" i="3"/>
  <c r="BD251" i="3" s="1"/>
  <c r="J24" i="9"/>
  <c r="I251" i="54"/>
  <c r="AA251" i="54"/>
  <c r="AB24" i="9"/>
  <c r="AA251" i="3"/>
  <c r="Q251" i="54"/>
  <c r="BO251" i="54" s="1"/>
  <c r="Q251" i="3"/>
  <c r="R24" i="9"/>
  <c r="Y370" i="54"/>
  <c r="Y373" i="3"/>
  <c r="F368" i="54"/>
  <c r="F371" i="3"/>
  <c r="G32" i="12"/>
  <c r="E350" i="54"/>
  <c r="E353" i="3"/>
  <c r="E351" i="3"/>
  <c r="F18" i="13"/>
  <c r="BK355" i="3"/>
  <c r="S253" i="3"/>
  <c r="T22" i="9"/>
  <c r="S253" i="54"/>
  <c r="S258" i="54" s="1"/>
  <c r="BQ258" i="54" s="1"/>
  <c r="L233" i="54"/>
  <c r="L233" i="3"/>
  <c r="S229" i="3"/>
  <c r="S235" i="3" s="1"/>
  <c r="BL235" i="3" s="1"/>
  <c r="T21" i="10"/>
  <c r="F14" i="10"/>
  <c r="BE255" i="54"/>
  <c r="BL233" i="54"/>
  <c r="BE251" i="54"/>
  <c r="O512" i="54"/>
  <c r="O515" i="3"/>
  <c r="R514" i="54"/>
  <c r="BP514" i="54" s="1"/>
  <c r="R517" i="3"/>
  <c r="M370" i="54"/>
  <c r="M373" i="3"/>
  <c r="BN469" i="54"/>
  <c r="BC559" i="3"/>
  <c r="I469" i="54"/>
  <c r="R554" i="54"/>
  <c r="BP556" i="54" s="1"/>
  <c r="R557" i="3"/>
  <c r="S26" i="15"/>
  <c r="M32" i="12"/>
  <c r="L370" i="54"/>
  <c r="I368" i="54"/>
  <c r="L17" i="9"/>
  <c r="K256" i="3"/>
  <c r="BD256" i="3" s="1"/>
  <c r="K256" i="54"/>
  <c r="J17" i="9"/>
  <c r="I256" i="54"/>
  <c r="I256" i="3"/>
  <c r="I17" i="32"/>
  <c r="AF333" i="3"/>
  <c r="BC363" i="3"/>
  <c r="BD523" i="3"/>
  <c r="AL525" i="3"/>
  <c r="BD525" i="3" s="1"/>
  <c r="BG276" i="3"/>
  <c r="N280" i="3"/>
  <c r="BG280" i="3" s="1"/>
  <c r="BE464" i="3"/>
  <c r="AB14" i="21"/>
  <c r="AB21" i="21"/>
  <c r="P29" i="26"/>
  <c r="P31" i="26"/>
  <c r="S22" i="9"/>
  <c r="J15" i="12"/>
  <c r="AI290" i="3"/>
  <c r="BI352" i="54"/>
  <c r="R563" i="3"/>
  <c r="H375" i="3"/>
  <c r="S16" i="42"/>
  <c r="S545" i="3"/>
  <c r="W545" i="3"/>
  <c r="O256" i="3"/>
  <c r="BH256" i="3" s="1"/>
  <c r="R561" i="3"/>
  <c r="V9" i="55"/>
  <c r="W15" i="55"/>
  <c r="I21" i="21"/>
  <c r="AD179" i="3"/>
  <c r="AI179" i="3"/>
  <c r="AE387" i="3"/>
  <c r="AJ333" i="3"/>
  <c r="R341" i="3"/>
  <c r="BK341" i="3" s="1"/>
  <c r="BK186" i="3"/>
  <c r="BQ371" i="54"/>
  <c r="W353" i="3"/>
  <c r="BE376" i="3"/>
  <c r="G470" i="3"/>
  <c r="O256" i="54"/>
  <c r="J22" i="26"/>
  <c r="G15" i="12"/>
  <c r="H16" i="31"/>
  <c r="DG84" i="3"/>
  <c r="DG85" i="3"/>
  <c r="H19" i="31"/>
  <c r="BQ231" i="54"/>
  <c r="BG375" i="3"/>
  <c r="BP233" i="54"/>
  <c r="BE373" i="3"/>
  <c r="BC562" i="3"/>
  <c r="AV179" i="54"/>
  <c r="BQ179" i="54" s="1"/>
  <c r="BQ178" i="54"/>
  <c r="AD313" i="3"/>
  <c r="G14" i="21"/>
  <c r="C40" i="20"/>
  <c r="C43" i="20" s="1"/>
  <c r="C8" i="20"/>
  <c r="AF179" i="3"/>
  <c r="BC296" i="3"/>
  <c r="J301" i="3"/>
  <c r="BC301" i="3" s="1"/>
  <c r="BD365" i="3"/>
  <c r="AL367" i="3"/>
  <c r="BD367" i="3" s="1"/>
  <c r="BE366" i="3"/>
  <c r="BE364" i="3"/>
  <c r="AM367" i="3"/>
  <c r="BE367" i="3" s="1"/>
  <c r="S16" i="31"/>
  <c r="BQ233" i="54"/>
  <c r="BK188" i="3"/>
  <c r="E258" i="3"/>
  <c r="AA470" i="3"/>
  <c r="BE559" i="54"/>
  <c r="AA9" i="55"/>
  <c r="C23" i="31"/>
  <c r="BC487" i="3"/>
  <c r="BC503" i="3"/>
  <c r="J505" i="3"/>
  <c r="BC505" i="3" s="1"/>
  <c r="AE199" i="3"/>
  <c r="BE573" i="3"/>
  <c r="AM574" i="3"/>
  <c r="BE574" i="3" s="1"/>
  <c r="BK373" i="3"/>
  <c r="BP188" i="54"/>
  <c r="D17" i="9"/>
  <c r="K22" i="26"/>
  <c r="H19" i="20"/>
  <c r="F26" i="20"/>
  <c r="AE245" i="3"/>
  <c r="BC298" i="3"/>
  <c r="AI313" i="3"/>
  <c r="C16" i="42"/>
  <c r="BD266" i="3"/>
  <c r="AL270" i="3"/>
  <c r="BD270" i="3" s="1"/>
  <c r="BE266" i="3"/>
  <c r="AM270" i="3"/>
  <c r="BE270" i="3" s="1"/>
  <c r="BF312" i="3"/>
  <c r="AN313" i="3"/>
  <c r="BF313" i="3" s="1"/>
  <c r="AA15" i="55"/>
  <c r="E22" i="26"/>
  <c r="F26" i="26"/>
  <c r="D29" i="26"/>
  <c r="J14" i="21"/>
  <c r="I16" i="31"/>
  <c r="H23" i="31"/>
  <c r="G23" i="31"/>
  <c r="C19" i="20"/>
  <c r="G26" i="20"/>
  <c r="G26" i="15"/>
  <c r="G17" i="35"/>
  <c r="K31" i="26"/>
  <c r="C14" i="21"/>
  <c r="J21" i="21"/>
  <c r="BC243" i="3"/>
  <c r="E280" i="3"/>
  <c r="AG290" i="3"/>
  <c r="AC313" i="3"/>
  <c r="I18" i="22"/>
  <c r="AH497" i="3"/>
  <c r="AC511" i="3"/>
  <c r="D16" i="42"/>
  <c r="AD553" i="3"/>
  <c r="D564" i="3"/>
  <c r="AE574" i="3"/>
  <c r="E19" i="15"/>
  <c r="J16" i="42"/>
  <c r="L15" i="43"/>
  <c r="M16" i="31"/>
  <c r="DI86" i="3"/>
  <c r="DI85" i="3"/>
  <c r="N40" i="20"/>
  <c r="N43" i="20" s="1"/>
  <c r="N533" i="3"/>
  <c r="BG533" i="3" s="1"/>
  <c r="BG531" i="3"/>
  <c r="DJ80" i="3"/>
  <c r="AN387" i="3"/>
  <c r="BF387" i="3" s="1"/>
  <c r="AB15" i="43"/>
  <c r="AB26" i="26"/>
  <c r="Q16" i="42"/>
  <c r="T16" i="42"/>
  <c r="S29" i="26"/>
  <c r="Z8" i="20"/>
  <c r="Z40" i="20"/>
  <c r="Z43" i="20" s="1"/>
  <c r="BB108" i="54"/>
  <c r="AZ108" i="3"/>
  <c r="S167" i="54"/>
  <c r="S167" i="3"/>
  <c r="T165" i="54"/>
  <c r="T169" i="54" s="1"/>
  <c r="T165" i="3"/>
  <c r="AR183" i="54"/>
  <c r="AP183" i="3"/>
  <c r="AR243" i="54"/>
  <c r="AP243" i="3"/>
  <c r="J39" i="20"/>
  <c r="C25" i="50"/>
  <c r="C34" i="50" s="1"/>
  <c r="K25" i="50"/>
  <c r="K34" i="50" s="1"/>
  <c r="C26" i="15"/>
  <c r="E26" i="15"/>
  <c r="F15" i="43"/>
  <c r="H21" i="21"/>
  <c r="K8" i="20"/>
  <c r="K21" i="32"/>
  <c r="H26" i="20"/>
  <c r="B169" i="3"/>
  <c r="AK347" i="3"/>
  <c r="BC347" i="3" s="1"/>
  <c r="AG270" i="3"/>
  <c r="AH290" i="3"/>
  <c r="BC289" i="3"/>
  <c r="AK245" i="3"/>
  <c r="BC245" i="3" s="1"/>
  <c r="AF539" i="3"/>
  <c r="F16" i="42"/>
  <c r="AC525" i="3"/>
  <c r="AJ574" i="3"/>
  <c r="AE270" i="3"/>
  <c r="BD417" i="3"/>
  <c r="BF276" i="3"/>
  <c r="AN480" i="3"/>
  <c r="BF480" i="3" s="1"/>
  <c r="BF479" i="3"/>
  <c r="AB39" i="20"/>
  <c r="AK16" i="31"/>
  <c r="BG312" i="3"/>
  <c r="AK553" i="3"/>
  <c r="BC553" i="3" s="1"/>
  <c r="I15" i="12"/>
  <c r="F26" i="15"/>
  <c r="J15" i="43"/>
  <c r="D8" i="20"/>
  <c r="H280" i="3"/>
  <c r="AE290" i="3"/>
  <c r="AF313" i="3"/>
  <c r="AI347" i="3"/>
  <c r="G301" i="3"/>
  <c r="AH387" i="3"/>
  <c r="G18" i="22"/>
  <c r="F564" i="3"/>
  <c r="AG574" i="3"/>
  <c r="G564" i="3"/>
  <c r="I19" i="15"/>
  <c r="I418" i="3"/>
  <c r="AJ553" i="3"/>
  <c r="H505" i="3"/>
  <c r="L23" i="31"/>
  <c r="M15" i="12"/>
  <c r="L169" i="3"/>
  <c r="BE169" i="3" s="1"/>
  <c r="BE196" i="3"/>
  <c r="AL480" i="3"/>
  <c r="BD480" i="3" s="1"/>
  <c r="AL497" i="3"/>
  <c r="BD497" i="3" s="1"/>
  <c r="BE570" i="3"/>
  <c r="N14" i="21"/>
  <c r="N23" i="31"/>
  <c r="BG503" i="3"/>
  <c r="BF478" i="3"/>
  <c r="AN511" i="3"/>
  <c r="BF511" i="3" s="1"/>
  <c r="AB23" i="31"/>
  <c r="U19" i="31"/>
  <c r="O19" i="31"/>
  <c r="Z26" i="20"/>
  <c r="BC16" i="6"/>
  <c r="I25" i="50"/>
  <c r="I34" i="50" s="1"/>
  <c r="G25" i="50"/>
  <c r="G23" i="50" s="1"/>
  <c r="I17" i="35"/>
  <c r="H31" i="26"/>
  <c r="K21" i="21"/>
  <c r="J21" i="32"/>
  <c r="I40" i="20"/>
  <c r="I43" i="20" s="1"/>
  <c r="BC196" i="3"/>
  <c r="AF270" i="3"/>
  <c r="I24" i="31"/>
  <c r="I26" i="31" s="1"/>
  <c r="AI387" i="3"/>
  <c r="AD333" i="3"/>
  <c r="AI367" i="3"/>
  <c r="I280" i="3"/>
  <c r="J19" i="15"/>
  <c r="E418" i="3"/>
  <c r="BE276" i="3"/>
  <c r="BE279" i="3"/>
  <c r="BD450" i="3"/>
  <c r="BE479" i="3"/>
  <c r="AM480" i="3"/>
  <c r="BE480" i="3" s="1"/>
  <c r="O22" i="26"/>
  <c r="U15" i="12"/>
  <c r="K15" i="55"/>
  <c r="AD199" i="3"/>
  <c r="I22" i="26"/>
  <c r="D15" i="12"/>
  <c r="K16" i="31"/>
  <c r="K23" i="31"/>
  <c r="C26" i="20"/>
  <c r="C15" i="43"/>
  <c r="K15" i="43"/>
  <c r="K17" i="35"/>
  <c r="G29" i="26"/>
  <c r="E14" i="21"/>
  <c r="F21" i="32"/>
  <c r="AJ245" i="3"/>
  <c r="AH270" i="3"/>
  <c r="E301" i="3"/>
  <c r="AC347" i="3"/>
  <c r="AG313" i="3"/>
  <c r="E13" i="30"/>
  <c r="BC383" i="3"/>
  <c r="BC278" i="3"/>
  <c r="AI426" i="3"/>
  <c r="AE480" i="3"/>
  <c r="E16" i="42"/>
  <c r="H564" i="3"/>
  <c r="AI574" i="3"/>
  <c r="AI443" i="3"/>
  <c r="AE539" i="3"/>
  <c r="AD539" i="3"/>
  <c r="M23" i="31"/>
  <c r="BE269" i="3"/>
  <c r="L418" i="3"/>
  <c r="BE418" i="3" s="1"/>
  <c r="BE462" i="3"/>
  <c r="BD537" i="3"/>
  <c r="BF383" i="3"/>
  <c r="BF440" i="3"/>
  <c r="BF569" i="3"/>
  <c r="P19" i="15"/>
  <c r="P17" i="35"/>
  <c r="Y29" i="26"/>
  <c r="S19" i="20"/>
  <c r="BC21" i="21"/>
  <c r="AC574" i="3"/>
  <c r="G14" i="14"/>
  <c r="AN426" i="3"/>
  <c r="BF426" i="3" s="1"/>
  <c r="BF423" i="3"/>
  <c r="AB16" i="31"/>
  <c r="K26" i="26"/>
  <c r="J29" i="26"/>
  <c r="J31" i="12"/>
  <c r="D39" i="20"/>
  <c r="H23" i="50"/>
  <c r="I26" i="15"/>
  <c r="H17" i="35"/>
  <c r="F169" i="3"/>
  <c r="BC177" i="3"/>
  <c r="BC242" i="3"/>
  <c r="D16" i="31"/>
  <c r="AG367" i="3"/>
  <c r="AD387" i="3"/>
  <c r="AD426" i="3"/>
  <c r="F18" i="22"/>
  <c r="G435" i="3"/>
  <c r="AI553" i="3"/>
  <c r="AC199" i="3"/>
  <c r="K169" i="3"/>
  <c r="BD169" i="3" s="1"/>
  <c r="BE176" i="3"/>
  <c r="BE177" i="3"/>
  <c r="AM179" i="3"/>
  <c r="BE179" i="3" s="1"/>
  <c r="BE267" i="3"/>
  <c r="BD299" i="3"/>
  <c r="BD345" i="3"/>
  <c r="N21" i="32"/>
  <c r="N14" i="32"/>
  <c r="AN199" i="3"/>
  <c r="BF199" i="3" s="1"/>
  <c r="BF286" i="3"/>
  <c r="BF345" i="3"/>
  <c r="AN347" i="3"/>
  <c r="BF347" i="3" s="1"/>
  <c r="T15" i="43"/>
  <c r="T29" i="26"/>
  <c r="R29" i="26"/>
  <c r="S22" i="26"/>
  <c r="AA19" i="31"/>
  <c r="Q17" i="9"/>
  <c r="T8" i="20"/>
  <c r="R8" i="20"/>
  <c r="BC18" i="22"/>
  <c r="BC17" i="9"/>
  <c r="C19" i="15"/>
  <c r="H454" i="3"/>
  <c r="AD497" i="3"/>
  <c r="BC538" i="3"/>
  <c r="AD525" i="3"/>
  <c r="BC572" i="3"/>
  <c r="AJ367" i="3"/>
  <c r="L25" i="50"/>
  <c r="L34" i="50" s="1"/>
  <c r="M16" i="42"/>
  <c r="M22" i="26"/>
  <c r="BD168" i="3"/>
  <c r="BE166" i="3"/>
  <c r="BD242" i="3"/>
  <c r="BE255" i="3"/>
  <c r="BD296" i="3"/>
  <c r="BE296" i="3"/>
  <c r="BE461" i="3"/>
  <c r="BE478" i="3"/>
  <c r="BD496" i="3"/>
  <c r="BD504" i="3"/>
  <c r="BE537" i="3"/>
  <c r="AL574" i="3"/>
  <c r="BD574" i="3" s="1"/>
  <c r="DH85" i="3"/>
  <c r="N19" i="20"/>
  <c r="N418" i="3"/>
  <c r="BG418" i="3" s="1"/>
  <c r="BF365" i="3"/>
  <c r="BF463" i="3"/>
  <c r="AN497" i="3"/>
  <c r="BF497" i="3" s="1"/>
  <c r="BF571" i="3"/>
  <c r="AB19" i="15"/>
  <c r="AB17" i="35"/>
  <c r="AB19" i="31"/>
  <c r="AB8" i="20"/>
  <c r="AB26" i="20"/>
  <c r="O15" i="43"/>
  <c r="R15" i="43"/>
  <c r="AA29" i="26"/>
  <c r="Q17" i="32"/>
  <c r="Q23" i="31"/>
  <c r="U24" i="31"/>
  <c r="U26" i="31" s="1"/>
  <c r="U19" i="20"/>
  <c r="T26" i="20"/>
  <c r="P8" i="20"/>
  <c r="T40" i="20"/>
  <c r="T43" i="20" s="1"/>
  <c r="BC25" i="50"/>
  <c r="BC32" i="12"/>
  <c r="BC14" i="14"/>
  <c r="BC21" i="32"/>
  <c r="BC19" i="31"/>
  <c r="AJ26" i="15"/>
  <c r="AF13" i="49"/>
  <c r="AP15" i="51"/>
  <c r="AE15" i="43"/>
  <c r="AO15" i="43"/>
  <c r="AE16" i="31"/>
  <c r="AK19" i="31"/>
  <c r="O40" i="20"/>
  <c r="O43" i="20" s="1"/>
  <c r="R43" i="20"/>
  <c r="AO15" i="51"/>
  <c r="M18" i="22"/>
  <c r="M24" i="31"/>
  <c r="M26" i="31" s="1"/>
  <c r="AL179" i="3"/>
  <c r="BD179" i="3" s="1"/>
  <c r="BE265" i="3"/>
  <c r="BE572" i="3"/>
  <c r="DH86" i="3"/>
  <c r="N31" i="26"/>
  <c r="N39" i="20"/>
  <c r="BG532" i="3"/>
  <c r="BF289" i="3"/>
  <c r="BF386" i="3"/>
  <c r="O29" i="26"/>
  <c r="O21" i="21"/>
  <c r="T21" i="21"/>
  <c r="AA17" i="32"/>
  <c r="O23" i="31"/>
  <c r="R24" i="31"/>
  <c r="R26" i="31" s="1"/>
  <c r="Q8" i="20"/>
  <c r="P25" i="50"/>
  <c r="BC26" i="15"/>
  <c r="BC14" i="21"/>
  <c r="BC31" i="12"/>
  <c r="BC21" i="30"/>
  <c r="BC39" i="20"/>
  <c r="AR16" i="42"/>
  <c r="AH15" i="43"/>
  <c r="AN15" i="43"/>
  <c r="BA15" i="39"/>
  <c r="AM14" i="14"/>
  <c r="L19" i="20"/>
  <c r="M8" i="20"/>
  <c r="AL199" i="3"/>
  <c r="BD199" i="3" s="1"/>
  <c r="K435" i="3"/>
  <c r="BD435" i="3" s="1"/>
  <c r="BF197" i="3"/>
  <c r="BF385" i="3"/>
  <c r="M505" i="3"/>
  <c r="BF505" i="3" s="1"/>
  <c r="AB24" i="31"/>
  <c r="AB26" i="31" s="1"/>
  <c r="AB40" i="20"/>
  <c r="AB43" i="20" s="1"/>
  <c r="U17" i="35"/>
  <c r="P22" i="26"/>
  <c r="U18" i="22"/>
  <c r="X14" i="14"/>
  <c r="R19" i="20"/>
  <c r="S26" i="20"/>
  <c r="S40" i="20"/>
  <c r="S43" i="20" s="1"/>
  <c r="O25" i="50"/>
  <c r="Q25" i="50"/>
  <c r="Q34" i="50" s="1"/>
  <c r="BC15" i="12"/>
  <c r="AQ19" i="15"/>
  <c r="AN13" i="49"/>
  <c r="AJ497" i="3"/>
  <c r="AC426" i="3"/>
  <c r="AJ480" i="3"/>
  <c r="AF574" i="3"/>
  <c r="AD466" i="3"/>
  <c r="F14" i="14"/>
  <c r="AJ347" i="3"/>
  <c r="L31" i="26"/>
  <c r="L14" i="21"/>
  <c r="AG553" i="3"/>
  <c r="M21" i="32"/>
  <c r="BD165" i="3"/>
  <c r="BD265" i="3"/>
  <c r="BD288" i="3"/>
  <c r="BD346" i="3"/>
  <c r="BE384" i="3"/>
  <c r="BE417" i="3"/>
  <c r="BD571" i="3"/>
  <c r="N16" i="31"/>
  <c r="BF279" i="3"/>
  <c r="BF524" i="3"/>
  <c r="BF537" i="3"/>
  <c r="AB25" i="50"/>
  <c r="O19" i="15"/>
  <c r="Q26" i="15"/>
  <c r="R16" i="42"/>
  <c r="T17" i="35"/>
  <c r="O13" i="30"/>
  <c r="T17" i="32"/>
  <c r="P23" i="31"/>
  <c r="U23" i="31"/>
  <c r="Q16" i="31"/>
  <c r="T19" i="20"/>
  <c r="P26" i="20"/>
  <c r="R26" i="20"/>
  <c r="S25" i="50"/>
  <c r="T25" i="50"/>
  <c r="U25" i="50"/>
  <c r="U23" i="50" s="1"/>
  <c r="BC16" i="31"/>
  <c r="BC26" i="20"/>
  <c r="AG25" i="50"/>
  <c r="AG13" i="49"/>
  <c r="AU15" i="51"/>
  <c r="AV16" i="31"/>
  <c r="AH17" i="9"/>
  <c r="AU23" i="50"/>
  <c r="AK26" i="15"/>
  <c r="AQ26" i="15"/>
  <c r="AS26" i="15"/>
  <c r="AI16" i="42"/>
  <c r="AV15" i="51"/>
  <c r="AQ15" i="43"/>
  <c r="AK17" i="35"/>
  <c r="AQ17" i="35"/>
  <c r="AI15" i="39"/>
  <c r="AK15" i="39"/>
  <c r="AM26" i="26"/>
  <c r="AQ29" i="26"/>
  <c r="AJ22" i="26"/>
  <c r="AN22" i="26"/>
  <c r="AS31" i="26"/>
  <c r="AE31" i="12"/>
  <c r="AG31" i="12"/>
  <c r="AJ31" i="12"/>
  <c r="AQ31" i="12"/>
  <c r="AU31" i="12"/>
  <c r="AF15" i="12"/>
  <c r="AJ32" i="12"/>
  <c r="AS32" i="12"/>
  <c r="AE18" i="13"/>
  <c r="AU18" i="13"/>
  <c r="AG13" i="30"/>
  <c r="AR21" i="30"/>
  <c r="AE21" i="32"/>
  <c r="AO17" i="32"/>
  <c r="AJ19" i="31"/>
  <c r="AG24" i="31"/>
  <c r="AG26" i="31" s="1"/>
  <c r="AO16" i="31"/>
  <c r="AR24" i="31"/>
  <c r="AR26" i="31" s="1"/>
  <c r="AG17" i="9"/>
  <c r="AK15" i="43"/>
  <c r="AU15" i="43"/>
  <c r="AF15" i="39"/>
  <c r="AQ26" i="26"/>
  <c r="AE31" i="26"/>
  <c r="AI22" i="26"/>
  <c r="AG21" i="21"/>
  <c r="AH21" i="21"/>
  <c r="AL21" i="21"/>
  <c r="AP15" i="12"/>
  <c r="AV31" i="12"/>
  <c r="AF32" i="12"/>
  <c r="AH32" i="12"/>
  <c r="AQ14" i="14"/>
  <c r="AE21" i="30"/>
  <c r="AU21" i="32"/>
  <c r="AG16" i="31"/>
  <c r="AT17" i="9"/>
  <c r="AI19" i="15"/>
  <c r="AK19" i="15"/>
  <c r="AF19" i="15"/>
  <c r="AP13" i="49"/>
  <c r="AE16" i="42"/>
  <c r="AF15" i="51"/>
  <c r="AG15" i="51"/>
  <c r="AJ15" i="43"/>
  <c r="AE22" i="26"/>
  <c r="AJ26" i="26"/>
  <c r="AV26" i="26"/>
  <c r="AH29" i="26"/>
  <c r="AP29" i="26"/>
  <c r="AQ14" i="21"/>
  <c r="AV14" i="21"/>
  <c r="AO21" i="21"/>
  <c r="AF18" i="22"/>
  <c r="AS15" i="12"/>
  <c r="AN32" i="12"/>
  <c r="AS18" i="13"/>
  <c r="AU14" i="14"/>
  <c r="AQ13" i="30"/>
  <c r="AM21" i="30"/>
  <c r="AM21" i="32"/>
  <c r="AM16" i="31"/>
  <c r="AI23" i="31"/>
  <c r="AL23" i="31"/>
  <c r="AQ23" i="31"/>
  <c r="AT23" i="31"/>
  <c r="AF24" i="31"/>
  <c r="AF26" i="31" s="1"/>
  <c r="AS19" i="31"/>
  <c r="AO17" i="9"/>
  <c r="AA505" i="3"/>
  <c r="DK86" i="3"/>
  <c r="DK84" i="3"/>
  <c r="DK85" i="3"/>
  <c r="AE19" i="15"/>
  <c r="AN26" i="15"/>
  <c r="AM16" i="42"/>
  <c r="AQ15" i="51"/>
  <c r="AG15" i="43"/>
  <c r="AL15" i="39"/>
  <c r="AK29" i="26"/>
  <c r="AM31" i="26"/>
  <c r="BA29" i="26"/>
  <c r="AJ14" i="21"/>
  <c r="AN14" i="21"/>
  <c r="AV21" i="21"/>
  <c r="AV18" i="22"/>
  <c r="AN15" i="12"/>
  <c r="AV32" i="12"/>
  <c r="BA18" i="13"/>
  <c r="BA14" i="14"/>
  <c r="AF13" i="30"/>
  <c r="AU13" i="30"/>
  <c r="AL17" i="32"/>
  <c r="AN17" i="32"/>
  <c r="AT17" i="32"/>
  <c r="AU16" i="31"/>
  <c r="AN19" i="31"/>
  <c r="AT19" i="31"/>
  <c r="AK24" i="31"/>
  <c r="AK26" i="31" s="1"/>
  <c r="AN24" i="31"/>
  <c r="AN26" i="31" s="1"/>
  <c r="AP19" i="31"/>
  <c r="AO13" i="6"/>
  <c r="BI286" i="3"/>
  <c r="AE25" i="50"/>
  <c r="AE23" i="50" s="1"/>
  <c r="AF25" i="50"/>
  <c r="AF34" i="50" s="1"/>
  <c r="AF26" i="15"/>
  <c r="AM19" i="15"/>
  <c r="AT13" i="49"/>
  <c r="AH16" i="42"/>
  <c r="AF17" i="35"/>
  <c r="AN17" i="35"/>
  <c r="AV17" i="35"/>
  <c r="AV15" i="39"/>
  <c r="AG22" i="26"/>
  <c r="AM22" i="26"/>
  <c r="AK26" i="26"/>
  <c r="AP22" i="26"/>
  <c r="AS29" i="26"/>
  <c r="AK18" i="22"/>
  <c r="BA18" i="22"/>
  <c r="AQ15" i="12"/>
  <c r="BA15" i="12"/>
  <c r="AK15" i="12"/>
  <c r="AH18" i="13"/>
  <c r="AL14" i="14"/>
  <c r="AH13" i="30"/>
  <c r="AR17" i="32"/>
  <c r="AF21" i="32"/>
  <c r="AH16" i="31"/>
  <c r="AS16" i="31"/>
  <c r="AG23" i="31"/>
  <c r="AJ23" i="31"/>
  <c r="AO23" i="31"/>
  <c r="AR23" i="31"/>
  <c r="AJ16" i="31"/>
  <c r="AM17" i="9"/>
  <c r="AU17" i="9"/>
  <c r="AH24" i="9"/>
  <c r="AM16" i="6"/>
  <c r="BG311" i="3"/>
  <c r="AP25" i="50"/>
  <c r="AR26" i="15"/>
  <c r="AU19" i="15"/>
  <c r="AM13" i="49"/>
  <c r="AK16" i="42"/>
  <c r="AJ15" i="51"/>
  <c r="AF15" i="43"/>
  <c r="AR15" i="43"/>
  <c r="BA15" i="43"/>
  <c r="AJ17" i="35"/>
  <c r="AR17" i="35"/>
  <c r="AU17" i="35"/>
  <c r="AH15" i="39"/>
  <c r="AH22" i="26"/>
  <c r="AK22" i="26"/>
  <c r="AO22" i="26"/>
  <c r="AS22" i="26"/>
  <c r="AT22" i="26"/>
  <c r="AL31" i="26"/>
  <c r="AO31" i="26"/>
  <c r="AT31" i="26"/>
  <c r="AV29" i="26"/>
  <c r="AE14" i="21"/>
  <c r="AJ21" i="21"/>
  <c r="AP18" i="22"/>
  <c r="AG32" i="12"/>
  <c r="AE14" i="14"/>
  <c r="AP14" i="14"/>
  <c r="AR14" i="14"/>
  <c r="AT14" i="14"/>
  <c r="AM13" i="30"/>
  <c r="AF21" i="30"/>
  <c r="AE17" i="32"/>
  <c r="AK17" i="32"/>
  <c r="AF16" i="31"/>
  <c r="AE24" i="31"/>
  <c r="AE26" i="31" s="1"/>
  <c r="AJ24" i="31"/>
  <c r="AJ26" i="31" s="1"/>
  <c r="AL19" i="31"/>
  <c r="AU19" i="31"/>
  <c r="AV24" i="31"/>
  <c r="AV26" i="31" s="1"/>
  <c r="AK17" i="9"/>
  <c r="AJ24" i="9"/>
  <c r="AR34" i="50"/>
  <c r="AI26" i="15"/>
  <c r="AL19" i="15"/>
  <c r="AU26" i="15"/>
  <c r="AO13" i="49"/>
  <c r="AJ16" i="42"/>
  <c r="AP16" i="42"/>
  <c r="AT16" i="42"/>
  <c r="AE15" i="51"/>
  <c r="BA15" i="51"/>
  <c r="AM17" i="35"/>
  <c r="AG15" i="39"/>
  <c r="AJ15" i="39"/>
  <c r="AE26" i="26"/>
  <c r="AH26" i="26"/>
  <c r="AT26" i="26"/>
  <c r="AP31" i="26"/>
  <c r="AR29" i="26"/>
  <c r="AG18" i="22"/>
  <c r="AJ18" i="22"/>
  <c r="AG15" i="12"/>
  <c r="AJ15" i="12"/>
  <c r="AO15" i="12"/>
  <c r="BA32" i="12"/>
  <c r="AI14" i="14"/>
  <c r="AV14" i="14"/>
  <c r="AL21" i="30"/>
  <c r="AN21" i="32"/>
  <c r="AR21" i="32"/>
  <c r="AR16" i="31"/>
  <c r="AL16" i="31"/>
  <c r="AM24" i="31"/>
  <c r="AM26" i="31" s="1"/>
  <c r="AI17" i="9"/>
  <c r="AK24" i="9"/>
  <c r="AE21" i="10"/>
  <c r="AV21" i="10"/>
  <c r="AO16" i="6"/>
  <c r="AE26" i="20"/>
  <c r="AO26" i="20"/>
  <c r="AU26" i="20"/>
  <c r="AJ39" i="20"/>
  <c r="T505" i="3"/>
  <c r="O533" i="3"/>
  <c r="BH533" i="3" s="1"/>
  <c r="BL532" i="3"/>
  <c r="BI264" i="3"/>
  <c r="BB290" i="3"/>
  <c r="BG329" i="3"/>
  <c r="AZ347" i="3"/>
  <c r="BL510" i="3"/>
  <c r="BH524" i="3"/>
  <c r="DM85" i="3"/>
  <c r="AU24" i="9"/>
  <c r="AF21" i="10"/>
  <c r="AH14" i="10"/>
  <c r="AL14" i="10"/>
  <c r="AS21" i="10"/>
  <c r="AG26" i="20"/>
  <c r="AK26" i="20"/>
  <c r="AN39" i="20"/>
  <c r="BH300" i="3"/>
  <c r="BH417" i="3"/>
  <c r="T489" i="3"/>
  <c r="BI178" i="3"/>
  <c r="BI241" i="3"/>
  <c r="BH312" i="3"/>
  <c r="BH494" i="3"/>
  <c r="BL538" i="3"/>
  <c r="AP17" i="9"/>
  <c r="AF16" i="6"/>
  <c r="AI26" i="20"/>
  <c r="AA301" i="3"/>
  <c r="Q505" i="3"/>
  <c r="BJ505" i="3" s="1"/>
  <c r="BH242" i="3"/>
  <c r="AU270" i="3"/>
  <c r="AT333" i="3"/>
  <c r="BL333" i="3" s="1"/>
  <c r="AZ333" i="3"/>
  <c r="BH346" i="3"/>
  <c r="BA367" i="3"/>
  <c r="AP539" i="3"/>
  <c r="BH539" i="3" s="1"/>
  <c r="AL24" i="9"/>
  <c r="AR17" i="9"/>
  <c r="AH21" i="10"/>
  <c r="AU16" i="6"/>
  <c r="AQ26" i="20"/>
  <c r="T435" i="3"/>
  <c r="BH451" i="3"/>
  <c r="BG243" i="3"/>
  <c r="BA290" i="3"/>
  <c r="BH345" i="3"/>
  <c r="BI386" i="3"/>
  <c r="BI510" i="3"/>
  <c r="AF26" i="20"/>
  <c r="AG39" i="20"/>
  <c r="BH178" i="3"/>
  <c r="BH198" i="3"/>
  <c r="BI288" i="3"/>
  <c r="BG310" i="3"/>
  <c r="DM84" i="3"/>
  <c r="DM86" i="3"/>
  <c r="AL163" i="54"/>
  <c r="BT86" i="54"/>
  <c r="AT24" i="9"/>
  <c r="AP21" i="10"/>
  <c r="AH16" i="6"/>
  <c r="AN16" i="6"/>
  <c r="AR16" i="6"/>
  <c r="BJ276" i="3"/>
  <c r="BL433" i="3"/>
  <c r="O489" i="3"/>
  <c r="BH489" i="3" s="1"/>
  <c r="Q533" i="3"/>
  <c r="BJ533" i="3" s="1"/>
  <c r="BI197" i="3"/>
  <c r="BG309" i="3"/>
  <c r="BI309" i="3"/>
  <c r="BI346" i="3"/>
  <c r="AK163" i="54"/>
  <c r="AK179" i="54" s="1"/>
  <c r="BS86" i="54"/>
  <c r="AO24" i="9"/>
  <c r="AQ17" i="9"/>
  <c r="AI21" i="10"/>
  <c r="AM21" i="10"/>
  <c r="AQ17" i="10"/>
  <c r="AV16" i="6"/>
  <c r="AM26" i="20"/>
  <c r="AG8" i="20"/>
  <c r="S435" i="3"/>
  <c r="BL435" i="3" s="1"/>
  <c r="AA435" i="3"/>
  <c r="AA489" i="3"/>
  <c r="BI265" i="3"/>
  <c r="AO426" i="3"/>
  <c r="BG426" i="3" s="1"/>
  <c r="AQ426" i="3"/>
  <c r="BI426" i="3" s="1"/>
  <c r="AQ443" i="3"/>
  <c r="BI443" i="3" s="1"/>
  <c r="BA443" i="3"/>
  <c r="AR539" i="3"/>
  <c r="BJ539" i="3" s="1"/>
  <c r="BI552" i="3"/>
  <c r="BL552" i="3"/>
  <c r="AO574" i="3"/>
  <c r="BG574" i="3" s="1"/>
  <c r="S18" i="21"/>
  <c r="BG538" i="3"/>
  <c r="DK79" i="3"/>
  <c r="P18" i="21"/>
  <c r="AH18" i="21"/>
  <c r="AO18" i="21"/>
  <c r="AV18" i="21"/>
  <c r="DT84" i="54"/>
  <c r="BL178" i="54"/>
  <c r="AT553" i="3"/>
  <c r="BL553" i="3" s="1"/>
  <c r="DR85" i="54"/>
  <c r="BO244" i="54"/>
  <c r="BA539" i="3"/>
  <c r="BL495" i="3"/>
  <c r="BI523" i="3"/>
  <c r="BB553" i="3"/>
  <c r="BL570" i="3"/>
  <c r="R18" i="21"/>
  <c r="AJ18" i="21"/>
  <c r="AT18" i="21"/>
  <c r="BI168" i="54"/>
  <c r="AE199" i="54"/>
  <c r="BO241" i="54"/>
  <c r="BG573" i="3"/>
  <c r="AJ199" i="54"/>
  <c r="BE268" i="54"/>
  <c r="AE287" i="54"/>
  <c r="AW245" i="54"/>
  <c r="BE267" i="54"/>
  <c r="AJ287" i="54"/>
  <c r="BE266" i="54"/>
  <c r="BM178" i="54"/>
  <c r="BE176" i="54"/>
  <c r="BE196" i="54"/>
  <c r="BE265" i="54"/>
  <c r="BM342" i="54"/>
  <c r="K169" i="54"/>
  <c r="BF169" i="54" s="1"/>
  <c r="BI197" i="54"/>
  <c r="BM177" i="54"/>
  <c r="AO179" i="54"/>
  <c r="BI179" i="54" s="1"/>
  <c r="AG179" i="54"/>
  <c r="BL177" i="54"/>
  <c r="BM176" i="54"/>
  <c r="BO243" i="54"/>
  <c r="AK330" i="54"/>
  <c r="BN329" i="54"/>
  <c r="AS344" i="54"/>
  <c r="BN344" i="54" s="1"/>
  <c r="AZ344" i="54"/>
  <c r="BF383" i="54"/>
  <c r="BM462" i="54"/>
  <c r="AN477" i="54"/>
  <c r="BF477" i="54" s="1"/>
  <c r="E502" i="54"/>
  <c r="BK278" i="54"/>
  <c r="AF287" i="54"/>
  <c r="BI297" i="54"/>
  <c r="BK329" i="54"/>
  <c r="AJ344" i="54"/>
  <c r="AO344" i="54"/>
  <c r="BI344" i="54" s="1"/>
  <c r="BN381" i="54"/>
  <c r="BF382" i="54"/>
  <c r="AB8" i="50"/>
  <c r="AB6" i="50" s="1"/>
  <c r="N279" i="54"/>
  <c r="BL279" i="54" s="1"/>
  <c r="BF276" i="54"/>
  <c r="BI329" i="54"/>
  <c r="BK328" i="54"/>
  <c r="AL344" i="54"/>
  <c r="AW364" i="54"/>
  <c r="BM382" i="54"/>
  <c r="BF381" i="54"/>
  <c r="BL492" i="54"/>
  <c r="BN276" i="54"/>
  <c r="I298" i="54"/>
  <c r="BF296" i="54"/>
  <c r="BK327" i="54"/>
  <c r="AE344" i="54"/>
  <c r="BF342" i="54"/>
  <c r="AH384" i="54"/>
  <c r="BQ383" i="54"/>
  <c r="BI381" i="54"/>
  <c r="C8" i="50"/>
  <c r="C6" i="50" s="1"/>
  <c r="H8" i="50"/>
  <c r="P8" i="50"/>
  <c r="BQ492" i="54"/>
  <c r="BI266" i="54"/>
  <c r="BK295" i="54"/>
  <c r="AW330" i="54"/>
  <c r="BB344" i="54"/>
  <c r="AK364" i="54"/>
  <c r="BM380" i="54"/>
  <c r="BI380" i="54"/>
  <c r="AL287" i="54"/>
  <c r="BM285" i="54"/>
  <c r="G298" i="54"/>
  <c r="BO297" i="54"/>
  <c r="BK294" i="54"/>
  <c r="BI327" i="54"/>
  <c r="BF361" i="54"/>
  <c r="BE381" i="54"/>
  <c r="G8" i="50"/>
  <c r="G6" i="50" s="1"/>
  <c r="AH287" i="54"/>
  <c r="BK285" i="54"/>
  <c r="BF294" i="54"/>
  <c r="BI326" i="54"/>
  <c r="I8" i="50"/>
  <c r="K432" i="54"/>
  <c r="BF432" i="54" s="1"/>
  <c r="BF429" i="54"/>
  <c r="BN475" i="54"/>
  <c r="BI263" i="54"/>
  <c r="E279" i="54"/>
  <c r="BF277" i="54"/>
  <c r="BO328" i="54"/>
  <c r="AE364" i="54"/>
  <c r="BN383" i="54"/>
  <c r="BI383" i="54"/>
  <c r="AE8" i="50"/>
  <c r="BM450" i="54"/>
  <c r="BN450" i="54"/>
  <c r="BM461" i="54"/>
  <c r="BN462" i="54"/>
  <c r="BQ459" i="54"/>
  <c r="AG477" i="54"/>
  <c r="AR477" i="54"/>
  <c r="BM477" i="54" s="1"/>
  <c r="BK484" i="54"/>
  <c r="P502" i="54"/>
  <c r="BN502" i="54" s="1"/>
  <c r="AU314" i="54"/>
  <c r="AU330" i="54" s="1"/>
  <c r="BP330" i="54" s="1"/>
  <c r="AS317" i="3"/>
  <c r="BK329" i="3" s="1"/>
  <c r="R278" i="54"/>
  <c r="R279" i="3"/>
  <c r="AV269" i="54"/>
  <c r="AT269" i="3"/>
  <c r="AQ8" i="50"/>
  <c r="AQ17" i="50" s="1"/>
  <c r="AM8" i="50"/>
  <c r="BL450" i="54"/>
  <c r="BM449" i="54"/>
  <c r="BL460" i="54"/>
  <c r="BN461" i="54"/>
  <c r="AI477" i="54"/>
  <c r="AL477" i="54"/>
  <c r="BI484" i="54"/>
  <c r="BK483" i="54"/>
  <c r="AN494" i="54"/>
  <c r="BF494" i="54" s="1"/>
  <c r="AP494" i="54"/>
  <c r="BK494" i="54" s="1"/>
  <c r="BQ549" i="54"/>
  <c r="BK195" i="3"/>
  <c r="AS423" i="3"/>
  <c r="AU444" i="54"/>
  <c r="BP459" i="54" s="1"/>
  <c r="AS447" i="3"/>
  <c r="AU242" i="54"/>
  <c r="AS242" i="3"/>
  <c r="AN15" i="55"/>
  <c r="AV8" i="50"/>
  <c r="BC8" i="50"/>
  <c r="BC6" i="50" s="1"/>
  <c r="B432" i="54"/>
  <c r="BM431" i="54"/>
  <c r="BQ439" i="54"/>
  <c r="BL449" i="54"/>
  <c r="BQ449" i="54"/>
  <c r="BM460" i="54"/>
  <c r="BO461" i="54"/>
  <c r="AK508" i="54"/>
  <c r="BN506" i="54"/>
  <c r="BE507" i="54"/>
  <c r="AK571" i="54"/>
  <c r="AU380" i="54"/>
  <c r="AS383" i="3"/>
  <c r="AL8" i="50"/>
  <c r="AL6" i="50" s="1"/>
  <c r="S415" i="54"/>
  <c r="BQ415" i="54" s="1"/>
  <c r="BL439" i="54"/>
  <c r="BE438" i="54"/>
  <c r="BL448" i="54"/>
  <c r="BQ448" i="54"/>
  <c r="BF450" i="54"/>
  <c r="BM484" i="54"/>
  <c r="BF484" i="54"/>
  <c r="AV508" i="54"/>
  <c r="BQ508" i="54" s="1"/>
  <c r="AU467" i="54"/>
  <c r="BP475" i="54" s="1"/>
  <c r="AS470" i="3"/>
  <c r="BK478" i="3" s="1"/>
  <c r="AV291" i="54"/>
  <c r="AT294" i="3"/>
  <c r="BL309" i="3" s="1"/>
  <c r="R291" i="54"/>
  <c r="BP296" i="54" s="1"/>
  <c r="R294" i="3"/>
  <c r="AX15" i="55"/>
  <c r="B415" i="54"/>
  <c r="P432" i="54"/>
  <c r="BN432" i="54" s="1"/>
  <c r="E451" i="54"/>
  <c r="BN447" i="54"/>
  <c r="BQ447" i="54"/>
  <c r="AJ463" i="54"/>
  <c r="BL475" i="54"/>
  <c r="BI476" i="54"/>
  <c r="BN483" i="54"/>
  <c r="O502" i="54"/>
  <c r="BM502" i="54" s="1"/>
  <c r="BK507" i="54"/>
  <c r="AJ522" i="54"/>
  <c r="H530" i="54"/>
  <c r="AU566" i="54"/>
  <c r="BP566" i="54" s="1"/>
  <c r="AS569" i="3"/>
  <c r="AU534" i="54"/>
  <c r="AS537" i="3"/>
  <c r="R396" i="54"/>
  <c r="R399" i="3"/>
  <c r="BM421" i="54"/>
  <c r="BK422" i="54"/>
  <c r="BL446" i="54"/>
  <c r="AF477" i="54"/>
  <c r="AM477" i="54"/>
  <c r="BE477" i="54" s="1"/>
  <c r="AP477" i="54"/>
  <c r="BK477" i="54" s="1"/>
  <c r="AG494" i="54"/>
  <c r="AV308" i="54"/>
  <c r="AT311" i="3"/>
  <c r="AV249" i="54"/>
  <c r="BQ267" i="54" s="1"/>
  <c r="AT249" i="3"/>
  <c r="BL268" i="3" s="1"/>
  <c r="AU177" i="54"/>
  <c r="BP177" i="54" s="1"/>
  <c r="AS177" i="3"/>
  <c r="BK177" i="3" s="1"/>
  <c r="R165" i="54"/>
  <c r="R165" i="3"/>
  <c r="R169" i="3" s="1"/>
  <c r="BK169" i="3" s="1"/>
  <c r="AH8" i="50"/>
  <c r="AH6" i="50" s="1"/>
  <c r="AU8" i="50"/>
  <c r="AN8" i="50"/>
  <c r="BK421" i="54"/>
  <c r="BE448" i="54"/>
  <c r="BL462" i="54"/>
  <c r="BK458" i="54"/>
  <c r="BO476" i="54"/>
  <c r="BE484" i="54"/>
  <c r="BN493" i="54"/>
  <c r="BE493" i="54"/>
  <c r="BE501" i="54"/>
  <c r="R430" i="54"/>
  <c r="R432" i="54" s="1"/>
  <c r="BP432" i="54" s="1"/>
  <c r="R433" i="3"/>
  <c r="AV198" i="54"/>
  <c r="AT198" i="3"/>
  <c r="BL198" i="3" s="1"/>
  <c r="AU108" i="54"/>
  <c r="AS108" i="3"/>
  <c r="R410" i="54"/>
  <c r="BP414" i="54" s="1"/>
  <c r="R413" i="3"/>
  <c r="AU78" i="54"/>
  <c r="AS78" i="3"/>
  <c r="AS15" i="55"/>
  <c r="BM420" i="54"/>
  <c r="BK420" i="54"/>
  <c r="BO459" i="54"/>
  <c r="S502" i="54"/>
  <c r="BQ502" i="54" s="1"/>
  <c r="AE508" i="54"/>
  <c r="R444" i="54"/>
  <c r="R451" i="54" s="1"/>
  <c r="BP451" i="54" s="1"/>
  <c r="AU80" i="54"/>
  <c r="R447" i="3"/>
  <c r="AS80" i="3"/>
  <c r="AG536" i="54"/>
  <c r="BM535" i="54"/>
  <c r="BE535" i="54"/>
  <c r="BQ548" i="54"/>
  <c r="AH571" i="54"/>
  <c r="BE570" i="54"/>
  <c r="BP549" i="54"/>
  <c r="AV15" i="55"/>
  <c r="BC15" i="55"/>
  <c r="AQ15" i="55"/>
  <c r="AY15" i="55"/>
  <c r="AQ522" i="54"/>
  <c r="BL522" i="54" s="1"/>
  <c r="BC522" i="54"/>
  <c r="F561" i="54"/>
  <c r="BM569" i="54"/>
  <c r="BF569" i="54"/>
  <c r="BP383" i="54"/>
  <c r="AU344" i="54"/>
  <c r="BP344" i="54" s="1"/>
  <c r="AP15" i="55"/>
  <c r="AF9" i="55"/>
  <c r="BO535" i="54"/>
  <c r="BF568" i="54"/>
  <c r="BI569" i="54"/>
  <c r="BK168" i="3"/>
  <c r="BP520" i="54"/>
  <c r="BP175" i="54"/>
  <c r="BF507" i="54"/>
  <c r="BO534" i="54"/>
  <c r="BO549" i="54"/>
  <c r="BF559" i="54"/>
  <c r="BN569" i="54"/>
  <c r="BP168" i="54"/>
  <c r="AK15" i="55"/>
  <c r="AH9" i="55"/>
  <c r="AE522" i="54"/>
  <c r="BM548" i="54"/>
  <c r="BO548" i="54"/>
  <c r="BM567" i="54"/>
  <c r="AS571" i="54"/>
  <c r="BN571" i="54" s="1"/>
  <c r="BK198" i="3"/>
  <c r="AT8" i="50"/>
  <c r="AT6" i="50" s="1"/>
  <c r="AU390" i="54" s="1"/>
  <c r="BP381" i="54"/>
  <c r="AK9" i="55"/>
  <c r="AL508" i="54"/>
  <c r="AR508" i="54"/>
  <c r="BM508" i="54" s="1"/>
  <c r="BE566" i="54"/>
  <c r="AS573" i="3"/>
  <c r="BP166" i="54"/>
  <c r="AV9" i="55"/>
  <c r="AD15" i="55"/>
  <c r="AL15" i="55"/>
  <c r="AR522" i="54"/>
  <c r="BM522" i="54" s="1"/>
  <c r="F530" i="54"/>
  <c r="BM528" i="54"/>
  <c r="BQ535" i="54"/>
  <c r="BK178" i="3"/>
  <c r="AF15" i="55"/>
  <c r="AT15" i="55"/>
  <c r="BQ370" i="54"/>
  <c r="BQ257" i="54"/>
  <c r="BP232" i="54"/>
  <c r="BE232" i="54"/>
  <c r="BH257" i="3"/>
  <c r="BO253" i="54"/>
  <c r="BE560" i="3"/>
  <c r="J467" i="54"/>
  <c r="BP529" i="54"/>
  <c r="BL186" i="3"/>
  <c r="T32" i="12"/>
  <c r="M339" i="3"/>
  <c r="K23" i="50"/>
  <c r="BF394" i="54"/>
  <c r="BL187" i="3"/>
  <c r="BP352" i="54"/>
  <c r="R254" i="3"/>
  <c r="BK254" i="3" s="1"/>
  <c r="L515" i="3"/>
  <c r="BC251" i="3"/>
  <c r="BK257" i="3"/>
  <c r="BC257" i="3"/>
  <c r="G517" i="3"/>
  <c r="L31" i="12"/>
  <c r="R254" i="54"/>
  <c r="M15" i="51"/>
  <c r="BF393" i="54"/>
  <c r="BK253" i="3"/>
  <c r="BK251" i="3"/>
  <c r="K373" i="3"/>
  <c r="T24" i="9"/>
  <c r="S373" i="3"/>
  <c r="J34" i="50"/>
  <c r="J23" i="50"/>
  <c r="S189" i="3"/>
  <c r="BL189" i="3" s="1"/>
  <c r="BK252" i="3"/>
  <c r="J470" i="3"/>
  <c r="S249" i="3"/>
  <c r="BL254" i="3" s="1"/>
  <c r="S472" i="3"/>
  <c r="C512" i="54"/>
  <c r="C515" i="3"/>
  <c r="J16" i="31"/>
  <c r="D31" i="26"/>
  <c r="F14" i="21"/>
  <c r="D26" i="20"/>
  <c r="G43" i="20"/>
  <c r="AC270" i="3"/>
  <c r="AH574" i="3"/>
  <c r="M31" i="26"/>
  <c r="AL245" i="3"/>
  <c r="BD245" i="3" s="1"/>
  <c r="BD244" i="3"/>
  <c r="DI79" i="3"/>
  <c r="N8" i="20"/>
  <c r="BF296" i="3"/>
  <c r="BF298" i="3"/>
  <c r="S15" i="55"/>
  <c r="S9" i="55"/>
  <c r="I39" i="20"/>
  <c r="D19" i="20"/>
  <c r="AM290" i="3"/>
  <c r="BE290" i="3" s="1"/>
  <c r="BE289" i="3"/>
  <c r="BG434" i="3"/>
  <c r="M435" i="3"/>
  <c r="BF435" i="3" s="1"/>
  <c r="BF433" i="3"/>
  <c r="P26" i="15"/>
  <c r="C15" i="55"/>
  <c r="E19" i="20"/>
  <c r="I26" i="20"/>
  <c r="H39" i="20"/>
  <c r="I15" i="43"/>
  <c r="F17" i="35"/>
  <c r="F31" i="26"/>
  <c r="J17" i="32"/>
  <c r="AH179" i="3"/>
  <c r="AJ179" i="3"/>
  <c r="B301" i="3"/>
  <c r="AC367" i="3"/>
  <c r="AC333" i="3"/>
  <c r="AJ199" i="3"/>
  <c r="M26" i="20"/>
  <c r="AM426" i="3"/>
  <c r="BE426" i="3" s="1"/>
  <c r="BE423" i="3"/>
  <c r="BE451" i="3"/>
  <c r="DI80" i="3"/>
  <c r="N26" i="20"/>
  <c r="BF300" i="3"/>
  <c r="C39" i="20"/>
  <c r="K39" i="20"/>
  <c r="D26" i="15"/>
  <c r="C31" i="26"/>
  <c r="I31" i="26"/>
  <c r="E26" i="26"/>
  <c r="AH466" i="3"/>
  <c r="L23" i="50"/>
  <c r="L21" i="32"/>
  <c r="AN179" i="3"/>
  <c r="BF179" i="3" s="1"/>
  <c r="AN333" i="3"/>
  <c r="BF333" i="3" s="1"/>
  <c r="R19" i="15"/>
  <c r="F22" i="26"/>
  <c r="F16" i="31"/>
  <c r="E39" i="20"/>
  <c r="J17" i="35"/>
  <c r="G17" i="32"/>
  <c r="H40" i="20"/>
  <c r="H43" i="20" s="1"/>
  <c r="H8" i="20"/>
  <c r="J19" i="20"/>
  <c r="AI270" i="3"/>
  <c r="AC290" i="3"/>
  <c r="D19" i="31"/>
  <c r="AK511" i="3"/>
  <c r="BC511" i="3" s="1"/>
  <c r="BC510" i="3"/>
  <c r="BE365" i="3"/>
  <c r="BE495" i="3"/>
  <c r="N15" i="43"/>
  <c r="N22" i="26"/>
  <c r="N25" i="50"/>
  <c r="N301" i="3"/>
  <c r="BG301" i="3" s="1"/>
  <c r="BG297" i="3"/>
  <c r="BF432" i="3"/>
  <c r="BF462" i="3"/>
  <c r="BC449" i="3"/>
  <c r="Q19" i="15"/>
  <c r="G22" i="26"/>
  <c r="I19" i="20"/>
  <c r="F39" i="20"/>
  <c r="H15" i="43"/>
  <c r="G31" i="26"/>
  <c r="C21" i="21"/>
  <c r="AK179" i="3"/>
  <c r="BC179" i="3" s="1"/>
  <c r="BC176" i="3"/>
  <c r="AK333" i="3"/>
  <c r="BC333" i="3" s="1"/>
  <c r="BC331" i="3"/>
  <c r="J31" i="26"/>
  <c r="BD332" i="3"/>
  <c r="BD331" i="3"/>
  <c r="BD330" i="3"/>
  <c r="AM553" i="3"/>
  <c r="BE553" i="3" s="1"/>
  <c r="N17" i="35"/>
  <c r="BF297" i="3"/>
  <c r="BF434" i="3"/>
  <c r="AB22" i="26"/>
  <c r="G39" i="20"/>
  <c r="J26" i="15"/>
  <c r="G17" i="9"/>
  <c r="G19" i="20"/>
  <c r="AG245" i="3"/>
  <c r="F26" i="31"/>
  <c r="D22" i="26"/>
  <c r="E564" i="3"/>
  <c r="M14" i="14"/>
  <c r="AL466" i="3"/>
  <c r="BD466" i="3" s="1"/>
  <c r="S15" i="43"/>
  <c r="BC308" i="3"/>
  <c r="BE165" i="3"/>
  <c r="BD177" i="3"/>
  <c r="K489" i="3"/>
  <c r="BD489" i="3" s="1"/>
  <c r="M489" i="3"/>
  <c r="BF489" i="3" s="1"/>
  <c r="AB21" i="32"/>
  <c r="P19" i="20"/>
  <c r="P40" i="20"/>
  <c r="P43" i="20" s="1"/>
  <c r="AK290" i="3"/>
  <c r="BC290" i="3" s="1"/>
  <c r="BD433" i="3"/>
  <c r="BF364" i="3"/>
  <c r="U26" i="26"/>
  <c r="AA26" i="26"/>
  <c r="Q31" i="26"/>
  <c r="R31" i="26"/>
  <c r="R22" i="26"/>
  <c r="R21" i="32"/>
  <c r="O26" i="20"/>
  <c r="AM23" i="50"/>
  <c r="BE178" i="3"/>
  <c r="BE298" i="3"/>
  <c r="BF198" i="3"/>
  <c r="R26" i="15"/>
  <c r="S14" i="21"/>
  <c r="U21" i="21"/>
  <c r="O39" i="20"/>
  <c r="U40" i="20"/>
  <c r="U43" i="20" s="1"/>
  <c r="U8" i="20"/>
  <c r="BE383" i="3"/>
  <c r="BE465" i="3"/>
  <c r="N505" i="3"/>
  <c r="BG505" i="3" s="1"/>
  <c r="T18" i="22"/>
  <c r="P16" i="31"/>
  <c r="BE278" i="3"/>
  <c r="BD384" i="3"/>
  <c r="AM539" i="3"/>
  <c r="BE539" i="3" s="1"/>
  <c r="BF175" i="3"/>
  <c r="O21" i="32"/>
  <c r="U39" i="20"/>
  <c r="S26" i="26"/>
  <c r="Q26" i="20"/>
  <c r="S8" i="20"/>
  <c r="AG14" i="21"/>
  <c r="AR24" i="9"/>
  <c r="AJ21" i="10"/>
  <c r="AF39" i="20"/>
  <c r="AR39" i="20"/>
  <c r="P418" i="3"/>
  <c r="BI418" i="3" s="1"/>
  <c r="AR31" i="26"/>
  <c r="AI31" i="26"/>
  <c r="AM24" i="9"/>
  <c r="AQ24" i="9"/>
  <c r="AL21" i="10"/>
  <c r="AU14" i="10"/>
  <c r="AK16" i="6"/>
  <c r="AP16" i="6"/>
  <c r="AR26" i="20"/>
  <c r="T280" i="3"/>
  <c r="AK32" i="12"/>
  <c r="AI21" i="30"/>
  <c r="AJ21" i="32"/>
  <c r="AO21" i="32"/>
  <c r="AN26" i="20"/>
  <c r="P301" i="3"/>
  <c r="BI301" i="3" s="1"/>
  <c r="BJ296" i="3"/>
  <c r="BJ300" i="3"/>
  <c r="BJ297" i="3"/>
  <c r="BJ298" i="3"/>
  <c r="BC13" i="30"/>
  <c r="BC31" i="26"/>
  <c r="AT26" i="20"/>
  <c r="AL39" i="20"/>
  <c r="AV39" i="20"/>
  <c r="P533" i="3"/>
  <c r="BI533" i="3" s="1"/>
  <c r="AG24" i="9"/>
  <c r="AR21" i="10"/>
  <c r="AJ16" i="6"/>
  <c r="AJ26" i="20"/>
  <c r="AO39" i="20"/>
  <c r="AT39" i="20"/>
  <c r="AE24" i="9"/>
  <c r="AK21" i="10"/>
  <c r="AM14" i="10"/>
  <c r="AV26" i="20"/>
  <c r="BJ299" i="3"/>
  <c r="BI453" i="3"/>
  <c r="AI24" i="9"/>
  <c r="AS16" i="6"/>
  <c r="AS26" i="20"/>
  <c r="AH39" i="20"/>
  <c r="P280" i="3"/>
  <c r="BI280" i="3" s="1"/>
  <c r="AO525" i="3"/>
  <c r="BG525" i="3" s="1"/>
  <c r="BG523" i="3"/>
  <c r="BI310" i="3"/>
  <c r="AY347" i="3"/>
  <c r="BB480" i="3"/>
  <c r="BA525" i="3"/>
  <c r="DK78" i="3"/>
  <c r="DK80" i="3"/>
  <c r="BI278" i="3"/>
  <c r="BL432" i="3"/>
  <c r="BI531" i="3"/>
  <c r="BH332" i="3"/>
  <c r="AZ480" i="3"/>
  <c r="BB539" i="3"/>
  <c r="AU574" i="3"/>
  <c r="BI463" i="3"/>
  <c r="DL79" i="3"/>
  <c r="DL80" i="3"/>
  <c r="BJ345" i="3"/>
  <c r="BJ385" i="3"/>
  <c r="AU497" i="3"/>
  <c r="BB199" i="3"/>
  <c r="BJ346" i="3"/>
  <c r="AR347" i="3"/>
  <c r="BJ347" i="3" s="1"/>
  <c r="AP525" i="3"/>
  <c r="BH525" i="3" s="1"/>
  <c r="BH560" i="3"/>
  <c r="O564" i="3"/>
  <c r="BH564" i="3" s="1"/>
  <c r="AO179" i="3"/>
  <c r="BG179" i="3" s="1"/>
  <c r="BI312" i="3"/>
  <c r="BA347" i="3"/>
  <c r="AU367" i="3"/>
  <c r="BB387" i="3"/>
  <c r="DL84" i="3"/>
  <c r="DL85" i="3"/>
  <c r="DS78" i="54"/>
  <c r="DP84" i="54"/>
  <c r="DP85" i="54"/>
  <c r="L18" i="21"/>
  <c r="AQ18" i="21"/>
  <c r="BF165" i="54"/>
  <c r="AS105" i="54"/>
  <c r="BF168" i="54"/>
  <c r="BL167" i="54"/>
  <c r="BQ168" i="54"/>
  <c r="BF167" i="54"/>
  <c r="N12" i="6"/>
  <c r="L5" i="6"/>
  <c r="L12" i="6"/>
  <c r="K8" i="6"/>
  <c r="AB10" i="6"/>
  <c r="U12" i="6"/>
  <c r="P15" i="6"/>
  <c r="N5" i="6"/>
  <c r="M8" i="6"/>
  <c r="L15" i="6"/>
  <c r="L10" i="6"/>
  <c r="K12" i="6"/>
  <c r="AB15" i="6"/>
  <c r="AA5" i="6"/>
  <c r="U5" i="6"/>
  <c r="U10" i="6"/>
  <c r="P8" i="6"/>
  <c r="N10" i="6"/>
  <c r="AA10" i="6"/>
  <c r="Q15" i="6"/>
  <c r="J8" i="6"/>
  <c r="I15" i="6"/>
  <c r="H5" i="6"/>
  <c r="G8" i="6"/>
  <c r="F15" i="6"/>
  <c r="M5" i="6"/>
  <c r="L8" i="6"/>
  <c r="AA15" i="6"/>
  <c r="P12" i="6"/>
  <c r="J12" i="6"/>
  <c r="I8" i="6"/>
  <c r="H15" i="6"/>
  <c r="M15" i="6"/>
  <c r="AB5" i="6"/>
  <c r="AA8" i="6"/>
  <c r="P10" i="6"/>
  <c r="J5" i="6"/>
  <c r="J10" i="6"/>
  <c r="I12" i="6"/>
  <c r="G10" i="6"/>
  <c r="C12" i="6"/>
  <c r="C13" i="6" s="1"/>
  <c r="D12" i="6"/>
  <c r="F8" i="6"/>
  <c r="H8" i="6"/>
  <c r="U8" i="6"/>
  <c r="M12" i="6"/>
  <c r="BF196" i="54"/>
  <c r="C8" i="6"/>
  <c r="D8" i="6"/>
  <c r="E8" i="6"/>
  <c r="I5" i="6"/>
  <c r="O10" i="6"/>
  <c r="Q5" i="6"/>
  <c r="U15" i="6"/>
  <c r="K15" i="6"/>
  <c r="BL196" i="54"/>
  <c r="BE198" i="54"/>
  <c r="AS245" i="54"/>
  <c r="BN245" i="54" s="1"/>
  <c r="BN242" i="54"/>
  <c r="AH179" i="54"/>
  <c r="C15" i="6"/>
  <c r="D15" i="6"/>
  <c r="G15" i="6"/>
  <c r="O12" i="6"/>
  <c r="O13" i="6" s="1"/>
  <c r="R12" i="6"/>
  <c r="AB12" i="6"/>
  <c r="BK197" i="54"/>
  <c r="AR179" i="54"/>
  <c r="BM179" i="54" s="1"/>
  <c r="D5" i="6"/>
  <c r="E5" i="6"/>
  <c r="F5" i="6"/>
  <c r="G5" i="6"/>
  <c r="I10" i="6"/>
  <c r="P5" i="6"/>
  <c r="R8" i="6"/>
  <c r="AB8" i="6"/>
  <c r="AH199" i="54"/>
  <c r="AM199" i="54"/>
  <c r="BE199" i="54" s="1"/>
  <c r="C5" i="6"/>
  <c r="F10" i="6"/>
  <c r="H10" i="6"/>
  <c r="O8" i="6"/>
  <c r="Q10" i="6"/>
  <c r="R15" i="6"/>
  <c r="N8" i="6"/>
  <c r="BF195" i="54"/>
  <c r="BF198" i="54"/>
  <c r="AO199" i="54"/>
  <c r="BI199" i="54" s="1"/>
  <c r="C10" i="6"/>
  <c r="D10" i="6"/>
  <c r="E10" i="6"/>
  <c r="H12" i="6"/>
  <c r="H13" i="6" s="1"/>
  <c r="J15" i="6"/>
  <c r="O15" i="6"/>
  <c r="O16" i="6" s="1"/>
  <c r="Q12" i="6"/>
  <c r="R5" i="6"/>
  <c r="N15" i="6"/>
  <c r="BF197" i="54"/>
  <c r="F5" i="10"/>
  <c r="BN241" i="54"/>
  <c r="BK244" i="54"/>
  <c r="BL263" i="54"/>
  <c r="BI264" i="54"/>
  <c r="BO276" i="54"/>
  <c r="AE245" i="54"/>
  <c r="BI243" i="54"/>
  <c r="BE285" i="54"/>
  <c r="B298" i="54"/>
  <c r="AA10" i="7"/>
  <c r="AA13" i="7"/>
  <c r="AB15" i="7"/>
  <c r="N13" i="10"/>
  <c r="K10" i="10"/>
  <c r="R18" i="10"/>
  <c r="P13" i="10"/>
  <c r="J18" i="10"/>
  <c r="H5" i="10"/>
  <c r="F18" i="10"/>
  <c r="D5" i="10"/>
  <c r="N18" i="10"/>
  <c r="N10" i="10"/>
  <c r="AB16" i="10"/>
  <c r="R13" i="10"/>
  <c r="P10" i="10"/>
  <c r="J13" i="10"/>
  <c r="H18" i="10"/>
  <c r="F16" i="10"/>
  <c r="D18" i="10"/>
  <c r="N5" i="10"/>
  <c r="BF244" i="54"/>
  <c r="BK242" i="54"/>
  <c r="BI267" i="54"/>
  <c r="I279" i="54"/>
  <c r="BF284" i="54"/>
  <c r="AO287" i="54"/>
  <c r="BI287" i="54" s="1"/>
  <c r="J10" i="10"/>
  <c r="U13" i="10"/>
  <c r="L5" i="10"/>
  <c r="BE244" i="54"/>
  <c r="BF243" i="54"/>
  <c r="BL267" i="54"/>
  <c r="BM268" i="54"/>
  <c r="BF269" i="54"/>
  <c r="B279" i="54"/>
  <c r="BN285" i="54"/>
  <c r="BE284" i="54"/>
  <c r="F298" i="54"/>
  <c r="AO245" i="54"/>
  <c r="BI245" i="54" s="1"/>
  <c r="AE270" i="54"/>
  <c r="BD310" i="54"/>
  <c r="AK287" i="54"/>
  <c r="BE296" i="54"/>
  <c r="BF297" i="54"/>
  <c r="BK296" i="54"/>
  <c r="BM307" i="54"/>
  <c r="BL327" i="54"/>
  <c r="BF295" i="54"/>
  <c r="BL326" i="54"/>
  <c r="BK343" i="54"/>
  <c r="AJ330" i="54"/>
  <c r="BQ328" i="54"/>
  <c r="AK344" i="54"/>
  <c r="BO342" i="54"/>
  <c r="AL330" i="54"/>
  <c r="BE293" i="54"/>
  <c r="AH310" i="54"/>
  <c r="BN309" i="54"/>
  <c r="BE307" i="54"/>
  <c r="BI308" i="54"/>
  <c r="BE329" i="54"/>
  <c r="BF326" i="54"/>
  <c r="BQ343" i="54"/>
  <c r="BE343" i="54"/>
  <c r="BI343" i="54"/>
  <c r="AL310" i="54"/>
  <c r="BM309" i="54"/>
  <c r="BN308" i="54"/>
  <c r="BL329" i="54"/>
  <c r="BE328" i="54"/>
  <c r="AN330" i="54"/>
  <c r="BF330" i="54" s="1"/>
  <c r="AP330" i="54"/>
  <c r="BK330" i="54" s="1"/>
  <c r="J298" i="54"/>
  <c r="BE298" i="54" s="1"/>
  <c r="BE295" i="54"/>
  <c r="BM308" i="54"/>
  <c r="BN307" i="54"/>
  <c r="BE327" i="54"/>
  <c r="AX344" i="54"/>
  <c r="L13" i="14"/>
  <c r="K10" i="13"/>
  <c r="BF363" i="54"/>
  <c r="AT384" i="54"/>
  <c r="BO384" i="54" s="1"/>
  <c r="BE383" i="54"/>
  <c r="BN362" i="54"/>
  <c r="BQ362" i="54"/>
  <c r="BL381" i="54"/>
  <c r="BN361" i="54"/>
  <c r="BQ361" i="54"/>
  <c r="BQ380" i="54"/>
  <c r="AO364" i="54"/>
  <c r="BI364" i="54" s="1"/>
  <c r="AE384" i="54"/>
  <c r="K22" i="12"/>
  <c r="N8" i="12"/>
  <c r="E8" i="50"/>
  <c r="R22" i="12"/>
  <c r="U17" i="12"/>
  <c r="Z10" i="12"/>
  <c r="AA22" i="12"/>
  <c r="L17" i="12"/>
  <c r="N5" i="12"/>
  <c r="E415" i="54"/>
  <c r="BL414" i="54"/>
  <c r="BM414" i="54"/>
  <c r="AE423" i="54"/>
  <c r="BN421" i="54"/>
  <c r="BB423" i="54"/>
  <c r="AM423" i="54"/>
  <c r="BE423" i="54" s="1"/>
  <c r="AD8" i="50"/>
  <c r="AF8" i="50"/>
  <c r="AP8" i="50"/>
  <c r="AQ401" i="54"/>
  <c r="AH423" i="54"/>
  <c r="R10" i="12"/>
  <c r="R5" i="12"/>
  <c r="U8" i="12"/>
  <c r="Z5" i="12"/>
  <c r="AA5" i="12"/>
  <c r="M17" i="12"/>
  <c r="AG8" i="50"/>
  <c r="AO8" i="50"/>
  <c r="H415" i="54"/>
  <c r="BL413" i="54"/>
  <c r="H10" i="12"/>
  <c r="I8" i="12"/>
  <c r="O22" i="12"/>
  <c r="P5" i="12"/>
  <c r="AJ8" i="50"/>
  <c r="T415" i="54"/>
  <c r="AW423" i="54"/>
  <c r="AO440" i="54"/>
  <c r="BI440" i="54" s="1"/>
  <c r="AG423" i="54"/>
  <c r="H17" i="12"/>
  <c r="J17" i="12"/>
  <c r="P10" i="12"/>
  <c r="Q10" i="12"/>
  <c r="U8" i="50"/>
  <c r="N8" i="50"/>
  <c r="AR8" i="50"/>
  <c r="BB401" i="54"/>
  <c r="L415" i="54"/>
  <c r="BI415" i="54" s="1"/>
  <c r="AM401" i="54"/>
  <c r="BE431" i="54"/>
  <c r="G451" i="54"/>
  <c r="S451" i="54"/>
  <c r="BQ451" i="54" s="1"/>
  <c r="G432" i="54"/>
  <c r="BQ429" i="54"/>
  <c r="BI430" i="54"/>
  <c r="BE437" i="54"/>
  <c r="AM440" i="54"/>
  <c r="BE440" i="54" s="1"/>
  <c r="T451" i="54"/>
  <c r="BF447" i="54"/>
  <c r="BI429" i="54"/>
  <c r="BI438" i="54"/>
  <c r="Z451" i="54"/>
  <c r="E432" i="54"/>
  <c r="BO449" i="54"/>
  <c r="AE440" i="54"/>
  <c r="AK440" i="54"/>
  <c r="BI450" i="54"/>
  <c r="AG463" i="54"/>
  <c r="BQ431" i="54"/>
  <c r="AH440" i="54"/>
  <c r="AE463" i="54"/>
  <c r="AI463" i="54"/>
  <c r="D451" i="54"/>
  <c r="BO447" i="54"/>
  <c r="AK463" i="54"/>
  <c r="BQ446" i="54"/>
  <c r="BL500" i="54"/>
  <c r="BL501" i="54"/>
  <c r="R395" i="54"/>
  <c r="R398" i="3"/>
  <c r="AU176" i="54"/>
  <c r="AS176" i="3"/>
  <c r="E486" i="54"/>
  <c r="BL484" i="54"/>
  <c r="BF483" i="54"/>
  <c r="AH477" i="54"/>
  <c r="BE475" i="54"/>
  <c r="S486" i="54"/>
  <c r="BQ486" i="54" s="1"/>
  <c r="AR494" i="54"/>
  <c r="BM494" i="54" s="1"/>
  <c r="BN485" i="54"/>
  <c r="AE494" i="54"/>
  <c r="BC494" i="54"/>
  <c r="BI475" i="54"/>
  <c r="BN484" i="54"/>
  <c r="AL494" i="54"/>
  <c r="AW494" i="54"/>
  <c r="BF493" i="54"/>
  <c r="BD477" i="54"/>
  <c r="F486" i="54"/>
  <c r="BI485" i="54"/>
  <c r="AV477" i="54"/>
  <c r="BQ477" i="54" s="1"/>
  <c r="BF485" i="54"/>
  <c r="AL536" i="54"/>
  <c r="AO508" i="54"/>
  <c r="BI508" i="54" s="1"/>
  <c r="AF522" i="54"/>
  <c r="BN520" i="54"/>
  <c r="BQ520" i="54"/>
  <c r="BI520" i="54"/>
  <c r="BM529" i="54"/>
  <c r="K502" i="54"/>
  <c r="BF502" i="54" s="1"/>
  <c r="BC508" i="54"/>
  <c r="BF506" i="54"/>
  <c r="AH522" i="54"/>
  <c r="BO529" i="54"/>
  <c r="AF508" i="54"/>
  <c r="BF521" i="54"/>
  <c r="BK521" i="54"/>
  <c r="I530" i="54"/>
  <c r="BF548" i="54"/>
  <c r="BF549" i="54"/>
  <c r="J502" i="54"/>
  <c r="BE502" i="54" s="1"/>
  <c r="BK506" i="54"/>
  <c r="BO520" i="54"/>
  <c r="BF520" i="54"/>
  <c r="BK520" i="54"/>
  <c r="BI535" i="54"/>
  <c r="AT550" i="54"/>
  <c r="BO550" i="54" s="1"/>
  <c r="BE534" i="54"/>
  <c r="AH550" i="54"/>
  <c r="AL550" i="54"/>
  <c r="BC550" i="54"/>
  <c r="BE548" i="54"/>
  <c r="AF536" i="54"/>
  <c r="BC536" i="54"/>
  <c r="BI534" i="54"/>
  <c r="BL549" i="54"/>
  <c r="BN549" i="54"/>
  <c r="AM550" i="54"/>
  <c r="BE550" i="54" s="1"/>
  <c r="AR536" i="54"/>
  <c r="BM536" i="54" s="1"/>
  <c r="BN529" i="54"/>
  <c r="BL535" i="54"/>
  <c r="BO528" i="54"/>
  <c r="Q12" i="49"/>
  <c r="V12" i="49"/>
  <c r="AA5" i="49"/>
  <c r="K5" i="49"/>
  <c r="M5" i="49"/>
  <c r="I561" i="54"/>
  <c r="BO568" i="54"/>
  <c r="BE569" i="54"/>
  <c r="AP571" i="54"/>
  <c r="BK571" i="54" s="1"/>
  <c r="BK569" i="54"/>
  <c r="AB13" i="42"/>
  <c r="C12" i="49"/>
  <c r="D12" i="49"/>
  <c r="F5" i="49"/>
  <c r="O5" i="49"/>
  <c r="P5" i="49"/>
  <c r="Q5" i="49"/>
  <c r="R5" i="49"/>
  <c r="N12" i="49"/>
  <c r="BL566" i="54"/>
  <c r="BO567" i="54"/>
  <c r="BE567" i="54"/>
  <c r="BI568" i="54"/>
  <c r="N5" i="42"/>
  <c r="C561" i="54"/>
  <c r="B561" i="54"/>
  <c r="AI571" i="54"/>
  <c r="BO560" i="54"/>
  <c r="BD571" i="54"/>
  <c r="AA5" i="42"/>
  <c r="G12" i="49"/>
  <c r="H5" i="49"/>
  <c r="R12" i="49"/>
  <c r="U5" i="49"/>
  <c r="M12" i="49"/>
  <c r="BO559" i="54"/>
  <c r="BL568" i="54"/>
  <c r="BI566" i="54"/>
  <c r="T5" i="49"/>
  <c r="BP535" i="54"/>
  <c r="R481" i="54"/>
  <c r="BP484" i="54" s="1"/>
  <c r="R484" i="3"/>
  <c r="R489" i="3" s="1"/>
  <c r="BK489" i="3" s="1"/>
  <c r="BP363" i="54"/>
  <c r="AI15" i="55"/>
  <c r="AU438" i="54"/>
  <c r="AS441" i="3"/>
  <c r="AU291" i="54"/>
  <c r="BP308" i="54" s="1"/>
  <c r="AS294" i="3"/>
  <c r="R293" i="54"/>
  <c r="R296" i="3"/>
  <c r="BK167" i="3"/>
  <c r="AS393" i="3"/>
  <c r="AV245" i="54"/>
  <c r="BQ245" i="54" s="1"/>
  <c r="BQ244" i="54"/>
  <c r="BP195" i="54"/>
  <c r="BK363" i="3"/>
  <c r="BQ241" i="54"/>
  <c r="BQ196" i="54"/>
  <c r="BK524" i="3"/>
  <c r="AU569" i="54"/>
  <c r="BP569" i="54" s="1"/>
  <c r="AS572" i="3"/>
  <c r="BP196" i="54"/>
  <c r="BA15" i="55"/>
  <c r="R498" i="54"/>
  <c r="BP501" i="54" s="1"/>
  <c r="R501" i="3"/>
  <c r="AV285" i="54"/>
  <c r="AT288" i="3"/>
  <c r="AG15" i="55"/>
  <c r="X5" i="55"/>
  <c r="E6" i="55"/>
  <c r="AB6" i="55"/>
  <c r="D7" i="55"/>
  <c r="T7" i="55"/>
  <c r="T10" i="55"/>
  <c r="AB11" i="55"/>
  <c r="D13" i="55"/>
  <c r="X14" i="55"/>
  <c r="D5" i="55"/>
  <c r="Y5" i="55"/>
  <c r="H6" i="55"/>
  <c r="H7" i="55"/>
  <c r="H9" i="55" s="1"/>
  <c r="X7" i="55"/>
  <c r="X9" i="55" s="1"/>
  <c r="U10" i="55"/>
  <c r="U15" i="55" s="1"/>
  <c r="L13" i="55"/>
  <c r="H5" i="55"/>
  <c r="AB5" i="55"/>
  <c r="L6" i="55"/>
  <c r="I7" i="55"/>
  <c r="I9" i="55" s="1"/>
  <c r="Y7" i="55"/>
  <c r="Y9" i="55" s="1"/>
  <c r="D10" i="55"/>
  <c r="X10" i="55"/>
  <c r="T13" i="55"/>
  <c r="Z8" i="55"/>
  <c r="Z9" i="55" s="1"/>
  <c r="I5" i="55"/>
  <c r="M6" i="55"/>
  <c r="M15" i="55" s="1"/>
  <c r="E10" i="55"/>
  <c r="H12" i="55"/>
  <c r="AB13" i="55"/>
  <c r="D8" i="55"/>
  <c r="L5" i="55"/>
  <c r="P6" i="55"/>
  <c r="L7" i="55"/>
  <c r="AB7" i="55"/>
  <c r="AB9" i="55" s="1"/>
  <c r="H10" i="55"/>
  <c r="P12" i="55"/>
  <c r="L8" i="55"/>
  <c r="P5" i="55"/>
  <c r="T6" i="55"/>
  <c r="P7" i="55"/>
  <c r="P9" i="55" s="1"/>
  <c r="L10" i="55"/>
  <c r="D11" i="55"/>
  <c r="X12" i="55"/>
  <c r="T8" i="55"/>
  <c r="T5" i="55"/>
  <c r="D6" i="55"/>
  <c r="X6" i="55"/>
  <c r="P10" i="55"/>
  <c r="T11" i="55"/>
  <c r="BC374" i="3" l="1"/>
  <c r="L32" i="12"/>
  <c r="BD383" i="3"/>
  <c r="I32" i="12"/>
  <c r="J371" i="3"/>
  <c r="BC375" i="3" s="1"/>
  <c r="K376" i="3"/>
  <c r="BD376" i="3" s="1"/>
  <c r="AO387" i="3"/>
  <c r="BG387" i="3" s="1"/>
  <c r="AA374" i="3"/>
  <c r="F377" i="3"/>
  <c r="AA373" i="3"/>
  <c r="BC386" i="3"/>
  <c r="BN382" i="54"/>
  <c r="O375" i="3"/>
  <c r="F374" i="54"/>
  <c r="AB31" i="12"/>
  <c r="E32" i="12"/>
  <c r="BG386" i="3"/>
  <c r="J32" i="12"/>
  <c r="BG384" i="3"/>
  <c r="BP372" i="54"/>
  <c r="BE372" i="54"/>
  <c r="BD384" i="54"/>
  <c r="N368" i="54"/>
  <c r="BL371" i="54" s="1"/>
  <c r="N373" i="54"/>
  <c r="I373" i="54"/>
  <c r="I376" i="3"/>
  <c r="BO351" i="54"/>
  <c r="AO367" i="3"/>
  <c r="BG367" i="3" s="1"/>
  <c r="J18" i="13"/>
  <c r="R353" i="54"/>
  <c r="BP353" i="54" s="1"/>
  <c r="Q348" i="54"/>
  <c r="Q351" i="3"/>
  <c r="BJ355" i="3" s="1"/>
  <c r="R357" i="3"/>
  <c r="BK357" i="3" s="1"/>
  <c r="K351" i="54"/>
  <c r="BF351" i="54" s="1"/>
  <c r="K354" i="3"/>
  <c r="BE355" i="3"/>
  <c r="Q354" i="3"/>
  <c r="BE353" i="3"/>
  <c r="D353" i="3"/>
  <c r="D350" i="54"/>
  <c r="AK367" i="3"/>
  <c r="BC367" i="3" s="1"/>
  <c r="F356" i="3"/>
  <c r="Q353" i="54"/>
  <c r="BO353" i="54" s="1"/>
  <c r="R351" i="54"/>
  <c r="BP351" i="54" s="1"/>
  <c r="K18" i="13"/>
  <c r="BA313" i="3"/>
  <c r="BB522" i="54"/>
  <c r="AM179" i="54"/>
  <c r="BE179" i="54" s="1"/>
  <c r="N169" i="3"/>
  <c r="BG169" i="3" s="1"/>
  <c r="AV347" i="3"/>
  <c r="BF244" i="3"/>
  <c r="N435" i="3"/>
  <c r="BG435" i="3" s="1"/>
  <c r="BK385" i="3"/>
  <c r="BK365" i="3"/>
  <c r="AS199" i="54"/>
  <c r="BN199" i="54" s="1"/>
  <c r="K542" i="54"/>
  <c r="DO85" i="54"/>
  <c r="O9" i="51"/>
  <c r="BH167" i="3"/>
  <c r="BK345" i="3"/>
  <c r="AR426" i="3"/>
  <c r="BJ426" i="3" s="1"/>
  <c r="AA169" i="54"/>
  <c r="AN290" i="3"/>
  <c r="BF290" i="3" s="1"/>
  <c r="BB270" i="3"/>
  <c r="C23" i="50"/>
  <c r="BK366" i="3"/>
  <c r="R418" i="3"/>
  <c r="BK418" i="3" s="1"/>
  <c r="AK6" i="50"/>
  <c r="BH195" i="3"/>
  <c r="AB21" i="30"/>
  <c r="AQ245" i="3"/>
  <c r="BI245" i="3" s="1"/>
  <c r="S189" i="54"/>
  <c r="BQ189" i="54" s="1"/>
  <c r="H13" i="30"/>
  <c r="S13" i="30"/>
  <c r="AB9" i="39"/>
  <c r="T9" i="49"/>
  <c r="S543" i="54" s="1"/>
  <c r="BJ196" i="3"/>
  <c r="AA169" i="3"/>
  <c r="D15" i="51"/>
  <c r="BM195" i="54"/>
  <c r="BM253" i="54"/>
  <c r="U9" i="39"/>
  <c r="L14" i="14"/>
  <c r="I23" i="50"/>
  <c r="G34" i="50"/>
  <c r="AQ199" i="54"/>
  <c r="BL199" i="54" s="1"/>
  <c r="AM466" i="3"/>
  <c r="BE466" i="3" s="1"/>
  <c r="BG496" i="3"/>
  <c r="BD270" i="54"/>
  <c r="AP270" i="3"/>
  <c r="BH270" i="3" s="1"/>
  <c r="AS553" i="3"/>
  <c r="BK553" i="3" s="1"/>
  <c r="BG449" i="3"/>
  <c r="BG453" i="3"/>
  <c r="H14" i="14"/>
  <c r="BI166" i="3"/>
  <c r="BB574" i="3"/>
  <c r="BB367" i="3"/>
  <c r="BJ363" i="3"/>
  <c r="AR313" i="3"/>
  <c r="BJ313" i="3" s="1"/>
  <c r="AO313" i="3"/>
  <c r="BG313" i="3" s="1"/>
  <c r="DJ85" i="3"/>
  <c r="BL496" i="3"/>
  <c r="BG195" i="3"/>
  <c r="AZ387" i="3"/>
  <c r="AZ179" i="3"/>
  <c r="BO450" i="54"/>
  <c r="BF421" i="54"/>
  <c r="BF566" i="54"/>
  <c r="BE492" i="54"/>
  <c r="BD424" i="3"/>
  <c r="J489" i="3"/>
  <c r="BC489" i="3" s="1"/>
  <c r="F34" i="50"/>
  <c r="BN521" i="54"/>
  <c r="DS85" i="54"/>
  <c r="AP364" i="54"/>
  <c r="BK364" i="54" s="1"/>
  <c r="AR310" i="54"/>
  <c r="BM310" i="54" s="1"/>
  <c r="AN344" i="54"/>
  <c r="BF344" i="54" s="1"/>
  <c r="S489" i="3"/>
  <c r="BL489" i="3" s="1"/>
  <c r="AO245" i="3"/>
  <c r="BG245" i="3" s="1"/>
  <c r="BC465" i="3"/>
  <c r="BC462" i="3"/>
  <c r="DQ78" i="3"/>
  <c r="AO443" i="3"/>
  <c r="BG443" i="3" s="1"/>
  <c r="BO329" i="54"/>
  <c r="I17" i="9"/>
  <c r="BG332" i="3"/>
  <c r="BK362" i="54"/>
  <c r="BC560" i="3"/>
  <c r="T357" i="3"/>
  <c r="O14" i="14"/>
  <c r="E14" i="14"/>
  <c r="I24" i="9"/>
  <c r="Q9" i="39"/>
  <c r="G11" i="38"/>
  <c r="BH552" i="3"/>
  <c r="BL422" i="54"/>
  <c r="DX80" i="54"/>
  <c r="BB384" i="54"/>
  <c r="BP431" i="54"/>
  <c r="BK361" i="54"/>
  <c r="BE488" i="3"/>
  <c r="AT179" i="3"/>
  <c r="BL179" i="3" s="1"/>
  <c r="BM256" i="54"/>
  <c r="BF266" i="54"/>
  <c r="AT423" i="54"/>
  <c r="BO423" i="54" s="1"/>
  <c r="DU78" i="54"/>
  <c r="BK360" i="54"/>
  <c r="BM254" i="54"/>
  <c r="BQ534" i="54"/>
  <c r="BH363" i="3"/>
  <c r="BG383" i="3"/>
  <c r="DJ86" i="3"/>
  <c r="BC464" i="3"/>
  <c r="BJ461" i="3"/>
  <c r="BK263" i="3"/>
  <c r="I17" i="30"/>
  <c r="BL241" i="3"/>
  <c r="BF446" i="54"/>
  <c r="BE175" i="54"/>
  <c r="BC245" i="54"/>
  <c r="Z562" i="3"/>
  <c r="T14" i="10"/>
  <c r="N517" i="3"/>
  <c r="AJ443" i="3"/>
  <c r="BC433" i="3"/>
  <c r="AF466" i="3"/>
  <c r="AI480" i="3"/>
  <c r="AG511" i="3"/>
  <c r="AS423" i="54"/>
  <c r="BN423" i="54" s="1"/>
  <c r="AM522" i="54"/>
  <c r="BE522" i="54" s="1"/>
  <c r="BG524" i="3"/>
  <c r="T298" i="54"/>
  <c r="BD561" i="3"/>
  <c r="AV571" i="54"/>
  <c r="BQ571" i="54" s="1"/>
  <c r="BK430" i="54"/>
  <c r="BN197" i="54"/>
  <c r="BI559" i="3"/>
  <c r="AM511" i="3"/>
  <c r="BE511" i="3" s="1"/>
  <c r="DJ84" i="3"/>
  <c r="M432" i="54"/>
  <c r="BK432" i="54" s="1"/>
  <c r="BG552" i="3"/>
  <c r="AR199" i="3"/>
  <c r="BJ199" i="3" s="1"/>
  <c r="BG308" i="3"/>
  <c r="K301" i="3"/>
  <c r="BD301" i="3" s="1"/>
  <c r="DU80" i="54"/>
  <c r="AR466" i="3"/>
  <c r="BJ466" i="3" s="1"/>
  <c r="AR367" i="3"/>
  <c r="BJ367" i="3" s="1"/>
  <c r="BG165" i="3"/>
  <c r="S6" i="50"/>
  <c r="O18" i="13"/>
  <c r="E24" i="9"/>
  <c r="BK233" i="3"/>
  <c r="BC461" i="3"/>
  <c r="W11" i="38"/>
  <c r="M11" i="38"/>
  <c r="N9" i="51"/>
  <c r="M518" i="3" s="1"/>
  <c r="BH297" i="3"/>
  <c r="BG569" i="3"/>
  <c r="BG570" i="3"/>
  <c r="BF422" i="54"/>
  <c r="N298" i="54"/>
  <c r="BL298" i="54" s="1"/>
  <c r="BO308" i="54"/>
  <c r="AL179" i="54"/>
  <c r="T169" i="3"/>
  <c r="BL548" i="54"/>
  <c r="AT387" i="3"/>
  <c r="BL387" i="3" s="1"/>
  <c r="BD179" i="54"/>
  <c r="BP373" i="54"/>
  <c r="AJ290" i="3"/>
  <c r="T301" i="3"/>
  <c r="Z301" i="3"/>
  <c r="DO84" i="54"/>
  <c r="H11" i="38"/>
  <c r="U11" i="38"/>
  <c r="BE521" i="54"/>
  <c r="R235" i="54"/>
  <c r="BP235" i="54" s="1"/>
  <c r="BN195" i="54"/>
  <c r="AM245" i="54"/>
  <c r="BE245" i="54" s="1"/>
  <c r="AN310" i="54"/>
  <c r="BF310" i="54" s="1"/>
  <c r="BJ462" i="3"/>
  <c r="BK384" i="3"/>
  <c r="R472" i="3"/>
  <c r="BO309" i="54"/>
  <c r="H21" i="30"/>
  <c r="BN501" i="54"/>
  <c r="AK525" i="3"/>
  <c r="BC525" i="3" s="1"/>
  <c r="R473" i="3"/>
  <c r="R474" i="3" s="1"/>
  <c r="BK474" i="3" s="1"/>
  <c r="AN423" i="54"/>
  <c r="BF423" i="54" s="1"/>
  <c r="BL420" i="54"/>
  <c r="BJ463" i="3"/>
  <c r="BJ464" i="3"/>
  <c r="AK270" i="3"/>
  <c r="BC270" i="3" s="1"/>
  <c r="BO305" i="54"/>
  <c r="BO422" i="54"/>
  <c r="AQ423" i="54"/>
  <c r="BL423" i="54" s="1"/>
  <c r="AS367" i="3"/>
  <c r="BK367" i="3" s="1"/>
  <c r="M17" i="9"/>
  <c r="BK231" i="3"/>
  <c r="L473" i="3"/>
  <c r="BE473" i="3" s="1"/>
  <c r="Q14" i="14"/>
  <c r="J14" i="14"/>
  <c r="D471" i="54"/>
  <c r="AA20" i="30"/>
  <c r="G13" i="30"/>
  <c r="D13" i="30"/>
  <c r="T17" i="30"/>
  <c r="J515" i="3"/>
  <c r="D9" i="39"/>
  <c r="DR86" i="54"/>
  <c r="L11" i="38"/>
  <c r="O517" i="3"/>
  <c r="BH517" i="3" s="1"/>
  <c r="BL373" i="54"/>
  <c r="B564" i="3"/>
  <c r="J15" i="51"/>
  <c r="Q15" i="51"/>
  <c r="BF424" i="3"/>
  <c r="AU387" i="3"/>
  <c r="AT344" i="54"/>
  <c r="BO344" i="54" s="1"/>
  <c r="BG572" i="3"/>
  <c r="P298" i="54"/>
  <c r="BN298" i="54" s="1"/>
  <c r="BN196" i="54"/>
  <c r="BN198" i="54"/>
  <c r="O505" i="3"/>
  <c r="BH505" i="3" s="1"/>
  <c r="DQ80" i="3"/>
  <c r="AO511" i="3"/>
  <c r="BG511" i="3" s="1"/>
  <c r="BK386" i="3"/>
  <c r="BK432" i="3"/>
  <c r="BK234" i="3"/>
  <c r="R320" i="54"/>
  <c r="BP320" i="54" s="1"/>
  <c r="B454" i="3"/>
  <c r="BL461" i="3"/>
  <c r="Y169" i="3"/>
  <c r="O298" i="54"/>
  <c r="BM298" i="54" s="1"/>
  <c r="P279" i="54"/>
  <c r="BN279" i="54" s="1"/>
  <c r="AO199" i="3"/>
  <c r="BG199" i="3" s="1"/>
  <c r="BP254" i="54"/>
  <c r="BK573" i="3"/>
  <c r="BK569" i="3"/>
  <c r="BK176" i="54"/>
  <c r="AP310" i="54"/>
  <c r="BK310" i="54" s="1"/>
  <c r="AQ497" i="3"/>
  <c r="BI497" i="3" s="1"/>
  <c r="BI441" i="3"/>
  <c r="BD509" i="3"/>
  <c r="R374" i="54"/>
  <c r="BP374" i="54" s="1"/>
  <c r="BK306" i="54"/>
  <c r="AT497" i="3"/>
  <c r="BL497" i="3" s="1"/>
  <c r="BM251" i="54"/>
  <c r="K9" i="39"/>
  <c r="J473" i="3" s="1"/>
  <c r="DQ85" i="54"/>
  <c r="O435" i="3"/>
  <c r="BH435" i="3" s="1"/>
  <c r="BD453" i="3"/>
  <c r="Q9" i="51"/>
  <c r="P518" i="3" s="1"/>
  <c r="BH296" i="3"/>
  <c r="AP344" i="54"/>
  <c r="BK344" i="54" s="1"/>
  <c r="DM80" i="3"/>
  <c r="BP257" i="54"/>
  <c r="AM443" i="3"/>
  <c r="BE443" i="3" s="1"/>
  <c r="BF256" i="54"/>
  <c r="BK305" i="54"/>
  <c r="DX79" i="54"/>
  <c r="AR330" i="54"/>
  <c r="BM330" i="54" s="1"/>
  <c r="BC279" i="3"/>
  <c r="M451" i="54"/>
  <c r="BK451" i="54" s="1"/>
  <c r="BO197" i="54"/>
  <c r="BG196" i="3"/>
  <c r="BJ234" i="3"/>
  <c r="Q514" i="54"/>
  <c r="F9" i="39"/>
  <c r="E473" i="3" s="1"/>
  <c r="AR480" i="3"/>
  <c r="BJ480" i="3" s="1"/>
  <c r="C15" i="51"/>
  <c r="G9" i="51"/>
  <c r="F518" i="3" s="1"/>
  <c r="U15" i="51"/>
  <c r="BJ330" i="3"/>
  <c r="BJ329" i="3"/>
  <c r="AT199" i="54"/>
  <c r="BO199" i="54" s="1"/>
  <c r="AO270" i="3"/>
  <c r="BG270" i="3" s="1"/>
  <c r="E21" i="30"/>
  <c r="BN305" i="54"/>
  <c r="N19" i="15"/>
  <c r="BE442" i="3"/>
  <c r="BG464" i="3"/>
  <c r="P9" i="51"/>
  <c r="O515" i="54" s="1"/>
  <c r="F9" i="51"/>
  <c r="E515" i="54" s="1"/>
  <c r="BL277" i="54"/>
  <c r="BJ332" i="3"/>
  <c r="BI266" i="3"/>
  <c r="BP269" i="54"/>
  <c r="E15" i="39"/>
  <c r="BL362" i="54"/>
  <c r="BF252" i="54"/>
  <c r="BE440" i="3"/>
  <c r="BK243" i="3"/>
  <c r="BK309" i="54"/>
  <c r="G258" i="3"/>
  <c r="BL278" i="54"/>
  <c r="AW310" i="54"/>
  <c r="S21" i="10"/>
  <c r="E454" i="3"/>
  <c r="T9" i="51"/>
  <c r="AA19" i="15"/>
  <c r="O15" i="51"/>
  <c r="BL342" i="54"/>
  <c r="AQ344" i="54"/>
  <c r="BL344" i="54" s="1"/>
  <c r="DM79" i="3"/>
  <c r="AO480" i="3"/>
  <c r="BG480" i="3" s="1"/>
  <c r="R14" i="10"/>
  <c r="BF251" i="54"/>
  <c r="BL363" i="54"/>
  <c r="AR270" i="54"/>
  <c r="BM270" i="54" s="1"/>
  <c r="Q298" i="54"/>
  <c r="BO298" i="54" s="1"/>
  <c r="AS508" i="54"/>
  <c r="BN508" i="54" s="1"/>
  <c r="N454" i="3"/>
  <c r="BG454" i="3" s="1"/>
  <c r="AQ179" i="3"/>
  <c r="BI179" i="3" s="1"/>
  <c r="BK241" i="3"/>
  <c r="BP251" i="54"/>
  <c r="S546" i="3"/>
  <c r="H9" i="39"/>
  <c r="BC434" i="3"/>
  <c r="N15" i="51"/>
  <c r="E15" i="51"/>
  <c r="P15" i="51"/>
  <c r="H15" i="51"/>
  <c r="BJ264" i="3"/>
  <c r="BJ268" i="3"/>
  <c r="BJ263" i="3"/>
  <c r="BJ267" i="3"/>
  <c r="P415" i="54"/>
  <c r="BN415" i="54" s="1"/>
  <c r="BP252" i="54"/>
  <c r="BO195" i="54"/>
  <c r="BQ342" i="54"/>
  <c r="BF254" i="54"/>
  <c r="K418" i="3"/>
  <c r="BD418" i="3" s="1"/>
  <c r="BG451" i="3"/>
  <c r="AR245" i="3"/>
  <c r="BJ245" i="3" s="1"/>
  <c r="BI472" i="3"/>
  <c r="AQ313" i="3"/>
  <c r="BI313" i="3" s="1"/>
  <c r="BP548" i="54"/>
  <c r="AO497" i="3"/>
  <c r="BG497" i="3" s="1"/>
  <c r="U21" i="10"/>
  <c r="J21" i="30"/>
  <c r="S21" i="30"/>
  <c r="Q21" i="30"/>
  <c r="S15" i="51"/>
  <c r="L15" i="51"/>
  <c r="BP256" i="54"/>
  <c r="BO196" i="54"/>
  <c r="BD551" i="3"/>
  <c r="BK517" i="3"/>
  <c r="AA258" i="3"/>
  <c r="BK178" i="54"/>
  <c r="BN176" i="54"/>
  <c r="BP318" i="54"/>
  <c r="BF255" i="54"/>
  <c r="AB14" i="14"/>
  <c r="O21" i="30"/>
  <c r="C21" i="30"/>
  <c r="C258" i="54"/>
  <c r="BP255" i="54"/>
  <c r="F32" i="12"/>
  <c r="BG452" i="3"/>
  <c r="R15" i="51"/>
  <c r="BL372" i="54"/>
  <c r="S554" i="54"/>
  <c r="S557" i="3"/>
  <c r="L556" i="54"/>
  <c r="BI556" i="54" s="1"/>
  <c r="L559" i="3"/>
  <c r="B255" i="54"/>
  <c r="B255" i="3"/>
  <c r="J13" i="30"/>
  <c r="I517" i="3"/>
  <c r="L9" i="39"/>
  <c r="K470" i="54" s="1"/>
  <c r="BF470" i="54" s="1"/>
  <c r="H9" i="51"/>
  <c r="K557" i="54"/>
  <c r="BF557" i="54" s="1"/>
  <c r="K560" i="3"/>
  <c r="BD560" i="3" s="1"/>
  <c r="P514" i="54"/>
  <c r="P517" i="3"/>
  <c r="M556" i="54"/>
  <c r="M559" i="3"/>
  <c r="Q557" i="54"/>
  <c r="Q560" i="3"/>
  <c r="BJ560" i="3" s="1"/>
  <c r="AA554" i="54"/>
  <c r="AA557" i="3"/>
  <c r="AA558" i="54"/>
  <c r="AA561" i="3"/>
  <c r="BI370" i="54"/>
  <c r="M26" i="15"/>
  <c r="BJ559" i="3"/>
  <c r="L9" i="51"/>
  <c r="K515" i="54" s="1"/>
  <c r="AA560" i="54"/>
  <c r="AA563" i="3"/>
  <c r="D353" i="54"/>
  <c r="D356" i="3"/>
  <c r="J558" i="54"/>
  <c r="J561" i="3"/>
  <c r="P559" i="54"/>
  <c r="P562" i="3"/>
  <c r="Z560" i="54"/>
  <c r="Z563" i="3"/>
  <c r="T556" i="54"/>
  <c r="T561" i="54" s="1"/>
  <c r="T559" i="3"/>
  <c r="T564" i="3" s="1"/>
  <c r="L560" i="54"/>
  <c r="L563" i="3"/>
  <c r="BD354" i="3"/>
  <c r="E514" i="54"/>
  <c r="F20" i="30"/>
  <c r="N17" i="30"/>
  <c r="B514" i="54"/>
  <c r="B517" i="3"/>
  <c r="M19" i="15"/>
  <c r="Z557" i="54"/>
  <c r="Z560" i="3"/>
  <c r="N554" i="54"/>
  <c r="N557" i="3"/>
  <c r="AA515" i="3"/>
  <c r="AA512" i="54"/>
  <c r="S556" i="54"/>
  <c r="BQ556" i="54" s="1"/>
  <c r="S559" i="3"/>
  <c r="BL559" i="3" s="1"/>
  <c r="C514" i="54"/>
  <c r="C517" i="3"/>
  <c r="S558" i="54"/>
  <c r="BQ558" i="54" s="1"/>
  <c r="S561" i="3"/>
  <c r="C20" i="30"/>
  <c r="S515" i="3"/>
  <c r="P512" i="54"/>
  <c r="P515" i="3"/>
  <c r="D255" i="54"/>
  <c r="D255" i="3"/>
  <c r="Q558" i="54"/>
  <c r="BO558" i="54" s="1"/>
  <c r="Q561" i="3"/>
  <c r="M23" i="15"/>
  <c r="G21" i="30"/>
  <c r="R13" i="30"/>
  <c r="H545" i="3"/>
  <c r="M560" i="54"/>
  <c r="M563" i="3"/>
  <c r="P560" i="54"/>
  <c r="BN560" i="54" s="1"/>
  <c r="P563" i="3"/>
  <c r="BI563" i="3" s="1"/>
  <c r="I512" i="54"/>
  <c r="I515" i="3"/>
  <c r="L558" i="54"/>
  <c r="L561" i="3"/>
  <c r="T517" i="3"/>
  <c r="BK472" i="3"/>
  <c r="BK375" i="3"/>
  <c r="F15" i="51"/>
  <c r="T15" i="51"/>
  <c r="AB11" i="38"/>
  <c r="C9" i="51"/>
  <c r="B518" i="3" s="1"/>
  <c r="J560" i="54"/>
  <c r="BE560" i="54" s="1"/>
  <c r="J563" i="3"/>
  <c r="BC563" i="3" s="1"/>
  <c r="N556" i="54"/>
  <c r="N559" i="3"/>
  <c r="H512" i="54"/>
  <c r="H515" i="3"/>
  <c r="N23" i="15"/>
  <c r="N21" i="30"/>
  <c r="R467" i="54"/>
  <c r="R471" i="54" s="1"/>
  <c r="BP471" i="54" s="1"/>
  <c r="E258" i="54"/>
  <c r="AA206" i="54"/>
  <c r="AA206" i="3"/>
  <c r="BP430" i="54"/>
  <c r="M473" i="3"/>
  <c r="BF473" i="3" s="1"/>
  <c r="T454" i="3"/>
  <c r="BO421" i="54"/>
  <c r="U34" i="50"/>
  <c r="BD355" i="3"/>
  <c r="T13" i="30"/>
  <c r="F13" i="30"/>
  <c r="BI449" i="3"/>
  <c r="O11" i="38"/>
  <c r="E11" i="38"/>
  <c r="BG479" i="3"/>
  <c r="K9" i="49"/>
  <c r="J546" i="3" s="1"/>
  <c r="BP295" i="54"/>
  <c r="C258" i="3"/>
  <c r="BI289" i="3"/>
  <c r="G9" i="49"/>
  <c r="F546" i="3" s="1"/>
  <c r="BK331" i="3"/>
  <c r="AU270" i="54"/>
  <c r="BP270" i="54" s="1"/>
  <c r="AS347" i="3"/>
  <c r="BK347" i="3" s="1"/>
  <c r="AI17" i="50"/>
  <c r="BL241" i="54"/>
  <c r="Z20" i="30"/>
  <c r="D11" i="38"/>
  <c r="H9" i="49"/>
  <c r="G543" i="54" s="1"/>
  <c r="F9" i="49"/>
  <c r="E543" i="54" s="1"/>
  <c r="N20" i="30"/>
  <c r="T11" i="38"/>
  <c r="G489" i="3"/>
  <c r="P9" i="49"/>
  <c r="O543" i="54" s="1"/>
  <c r="E9" i="49"/>
  <c r="Q9" i="49"/>
  <c r="D9" i="49"/>
  <c r="C543" i="54" s="1"/>
  <c r="S9" i="49"/>
  <c r="G515" i="54"/>
  <c r="G516" i="54" s="1"/>
  <c r="G518" i="3"/>
  <c r="G519" i="3" s="1"/>
  <c r="C518" i="3"/>
  <c r="C515" i="54"/>
  <c r="C516" i="54" s="1"/>
  <c r="J515" i="54"/>
  <c r="BE515" i="54" s="1"/>
  <c r="J518" i="3"/>
  <c r="S515" i="54"/>
  <c r="BQ515" i="54" s="1"/>
  <c r="S518" i="3"/>
  <c r="BL518" i="3" s="1"/>
  <c r="N515" i="54"/>
  <c r="N518" i="3"/>
  <c r="Q515" i="54"/>
  <c r="Q518" i="3"/>
  <c r="AA518" i="3"/>
  <c r="AA515" i="54"/>
  <c r="H515" i="54"/>
  <c r="H518" i="3"/>
  <c r="B515" i="54"/>
  <c r="R518" i="3"/>
  <c r="BK518" i="3" s="1"/>
  <c r="R515" i="54"/>
  <c r="BP515" i="54" s="1"/>
  <c r="L515" i="54"/>
  <c r="BI515" i="54" s="1"/>
  <c r="L518" i="3"/>
  <c r="L519" i="3" s="1"/>
  <c r="BE519" i="3" s="1"/>
  <c r="T518" i="3"/>
  <c r="T519" i="3" s="1"/>
  <c r="T515" i="54"/>
  <c r="T516" i="54" s="1"/>
  <c r="L15" i="39"/>
  <c r="BB493" i="54"/>
  <c r="BB494" i="54" s="1"/>
  <c r="AZ496" i="3"/>
  <c r="AZ497" i="3" s="1"/>
  <c r="AO466" i="3"/>
  <c r="BG466" i="3" s="1"/>
  <c r="E13" i="49"/>
  <c r="I13" i="49"/>
  <c r="BL417" i="3"/>
  <c r="BL415" i="3"/>
  <c r="AU443" i="3"/>
  <c r="E435" i="3"/>
  <c r="AH443" i="3"/>
  <c r="C11" i="38"/>
  <c r="AP511" i="3"/>
  <c r="BH511" i="3" s="1"/>
  <c r="J13" i="49"/>
  <c r="BL308" i="54"/>
  <c r="BL305" i="54"/>
  <c r="AR524" i="3"/>
  <c r="AT521" i="54"/>
  <c r="AU199" i="3"/>
  <c r="W14" i="14"/>
  <c r="AF443" i="3"/>
  <c r="K11" i="38"/>
  <c r="M9" i="49"/>
  <c r="BG263" i="3"/>
  <c r="BG268" i="3"/>
  <c r="BH265" i="3"/>
  <c r="BJ383" i="3"/>
  <c r="BJ384" i="3"/>
  <c r="BJ386" i="3"/>
  <c r="Q17" i="30"/>
  <c r="U13" i="30"/>
  <c r="T15" i="39"/>
  <c r="BA511" i="3"/>
  <c r="R9" i="49"/>
  <c r="Q546" i="3" s="1"/>
  <c r="C9" i="49"/>
  <c r="B546" i="3" s="1"/>
  <c r="AL521" i="54"/>
  <c r="AL522" i="54" s="1"/>
  <c r="AJ524" i="3"/>
  <c r="AJ525" i="3" s="1"/>
  <c r="E21" i="21"/>
  <c r="BH440" i="3"/>
  <c r="BE432" i="3"/>
  <c r="BG433" i="3"/>
  <c r="BJ478" i="3"/>
  <c r="BC478" i="3"/>
  <c r="BA497" i="3"/>
  <c r="S13" i="49"/>
  <c r="Z9" i="49"/>
  <c r="BG265" i="3"/>
  <c r="O17" i="50"/>
  <c r="R377" i="3"/>
  <c r="BK377" i="3" s="1"/>
  <c r="BF517" i="3"/>
  <c r="Q20" i="30"/>
  <c r="BI464" i="3"/>
  <c r="Q11" i="38"/>
  <c r="C9" i="39"/>
  <c r="B470" i="54" s="1"/>
  <c r="AB13" i="49"/>
  <c r="BH263" i="3"/>
  <c r="BH267" i="3"/>
  <c r="C519" i="3"/>
  <c r="C18" i="13"/>
  <c r="AP179" i="3"/>
  <c r="BH179" i="3" s="1"/>
  <c r="F454" i="3"/>
  <c r="U9" i="49"/>
  <c r="T543" i="54" s="1"/>
  <c r="BG197" i="3"/>
  <c r="BG198" i="3"/>
  <c r="T354" i="54"/>
  <c r="BP446" i="54"/>
  <c r="BQ352" i="54"/>
  <c r="DQ86" i="54"/>
  <c r="BF371" i="54"/>
  <c r="AS310" i="54"/>
  <c r="BN310" i="54" s="1"/>
  <c r="BL231" i="54"/>
  <c r="AQ245" i="54"/>
  <c r="BL245" i="54" s="1"/>
  <c r="BL242" i="54"/>
  <c r="DQ84" i="54"/>
  <c r="AV330" i="54"/>
  <c r="BQ330" i="54" s="1"/>
  <c r="BD199" i="54"/>
  <c r="BQ253" i="54"/>
  <c r="BB179" i="54"/>
  <c r="BD245" i="54"/>
  <c r="BF373" i="54"/>
  <c r="AW270" i="54"/>
  <c r="AW199" i="54"/>
  <c r="D542" i="54"/>
  <c r="D545" i="3"/>
  <c r="BJ551" i="3"/>
  <c r="AR553" i="3"/>
  <c r="BJ553" i="3" s="1"/>
  <c r="AN553" i="3"/>
  <c r="BF553" i="3" s="1"/>
  <c r="R542" i="54"/>
  <c r="BP542" i="54" s="1"/>
  <c r="I540" i="54"/>
  <c r="I543" i="3"/>
  <c r="Y542" i="54"/>
  <c r="Y545" i="3"/>
  <c r="M543" i="54"/>
  <c r="M546" i="3"/>
  <c r="G542" i="54"/>
  <c r="G545" i="3"/>
  <c r="BJ552" i="3"/>
  <c r="J542" i="54"/>
  <c r="J545" i="3"/>
  <c r="R545" i="3"/>
  <c r="BK545" i="3" s="1"/>
  <c r="Z13" i="49"/>
  <c r="Y543" i="3"/>
  <c r="BE552" i="3"/>
  <c r="P543" i="54"/>
  <c r="P546" i="3"/>
  <c r="V542" i="54"/>
  <c r="V545" i="3"/>
  <c r="AP553" i="3"/>
  <c r="BH553" i="3" s="1"/>
  <c r="Y546" i="3"/>
  <c r="Y543" i="54"/>
  <c r="X542" i="54"/>
  <c r="X545" i="3"/>
  <c r="AA514" i="54"/>
  <c r="AB15" i="51"/>
  <c r="AA517" i="3"/>
  <c r="H514" i="54"/>
  <c r="H517" i="3"/>
  <c r="S514" i="54"/>
  <c r="S517" i="3"/>
  <c r="BL517" i="3" s="1"/>
  <c r="B512" i="54"/>
  <c r="B515" i="3"/>
  <c r="AM525" i="3"/>
  <c r="BE525" i="3" s="1"/>
  <c r="I15" i="51"/>
  <c r="I515" i="54"/>
  <c r="I518" i="3"/>
  <c r="I519" i="3" s="1"/>
  <c r="J514" i="54"/>
  <c r="BE514" i="54" s="1"/>
  <c r="J517" i="3"/>
  <c r="BC517" i="3" s="1"/>
  <c r="D515" i="54"/>
  <c r="D516" i="54" s="1"/>
  <c r="D518" i="3"/>
  <c r="D519" i="3" s="1"/>
  <c r="BE523" i="3"/>
  <c r="N512" i="54"/>
  <c r="N515" i="3"/>
  <c r="N519" i="3" s="1"/>
  <c r="BG519" i="3" s="1"/>
  <c r="K15" i="51"/>
  <c r="E512" i="54"/>
  <c r="E515" i="3"/>
  <c r="K512" i="54"/>
  <c r="K515" i="3"/>
  <c r="BD517" i="3" s="1"/>
  <c r="F514" i="54"/>
  <c r="F517" i="3"/>
  <c r="Q512" i="54"/>
  <c r="Q515" i="3"/>
  <c r="BJ517" i="3" s="1"/>
  <c r="BL503" i="3"/>
  <c r="BL504" i="3"/>
  <c r="AK497" i="3"/>
  <c r="BC497" i="3" s="1"/>
  <c r="P489" i="3"/>
  <c r="BI489" i="3" s="1"/>
  <c r="BI496" i="3"/>
  <c r="BI494" i="3"/>
  <c r="BH495" i="3"/>
  <c r="BG488" i="3"/>
  <c r="BG487" i="3"/>
  <c r="BG495" i="3"/>
  <c r="BL479" i="3"/>
  <c r="AK480" i="3"/>
  <c r="BC480" i="3" s="1"/>
  <c r="I15" i="39"/>
  <c r="AB15" i="39"/>
  <c r="D15" i="38"/>
  <c r="C15" i="39"/>
  <c r="Q15" i="39"/>
  <c r="F15" i="39"/>
  <c r="D15" i="39"/>
  <c r="S15" i="39"/>
  <c r="Q473" i="3"/>
  <c r="F470" i="3"/>
  <c r="N15" i="39"/>
  <c r="C470" i="54"/>
  <c r="C473" i="3"/>
  <c r="G15" i="39"/>
  <c r="AQ480" i="3"/>
  <c r="BI480" i="3" s="1"/>
  <c r="K15" i="39"/>
  <c r="F469" i="54"/>
  <c r="F472" i="3"/>
  <c r="K472" i="3"/>
  <c r="K469" i="54"/>
  <c r="BF469" i="54" s="1"/>
  <c r="H470" i="54"/>
  <c r="H473" i="3"/>
  <c r="P15" i="39"/>
  <c r="C467" i="54"/>
  <c r="C470" i="3"/>
  <c r="S467" i="54"/>
  <c r="BQ469" i="54" s="1"/>
  <c r="S470" i="3"/>
  <c r="BL472" i="3" s="1"/>
  <c r="H15" i="39"/>
  <c r="J15" i="39"/>
  <c r="J472" i="3"/>
  <c r="BC472" i="3" s="1"/>
  <c r="J469" i="54"/>
  <c r="BE469" i="54" s="1"/>
  <c r="AP480" i="3"/>
  <c r="BH480" i="3" s="1"/>
  <c r="O15" i="38"/>
  <c r="V15" i="38"/>
  <c r="T15" i="38"/>
  <c r="G15" i="38"/>
  <c r="Q15" i="38"/>
  <c r="N15" i="38"/>
  <c r="K15" i="38"/>
  <c r="H15" i="38"/>
  <c r="C15" i="38"/>
  <c r="S15" i="38"/>
  <c r="L15" i="38"/>
  <c r="E15" i="38"/>
  <c r="W15" i="38"/>
  <c r="AB15" i="38"/>
  <c r="R15" i="38"/>
  <c r="M15" i="38"/>
  <c r="I15" i="38"/>
  <c r="U15" i="38"/>
  <c r="J15" i="38"/>
  <c r="P15" i="38"/>
  <c r="F15" i="38"/>
  <c r="BL465" i="3"/>
  <c r="I454" i="3"/>
  <c r="AE466" i="3"/>
  <c r="DP78" i="3"/>
  <c r="AT466" i="3"/>
  <c r="BL466" i="3" s="1"/>
  <c r="C454" i="3"/>
  <c r="AC466" i="3"/>
  <c r="BL462" i="3"/>
  <c r="BD452" i="3"/>
  <c r="AN466" i="3"/>
  <c r="BF466" i="3" s="1"/>
  <c r="BD451" i="3"/>
  <c r="BL451" i="3"/>
  <c r="S454" i="3"/>
  <c r="BL454" i="3" s="1"/>
  <c r="BF449" i="3"/>
  <c r="BA466" i="3"/>
  <c r="K454" i="3"/>
  <c r="BD454" i="3" s="1"/>
  <c r="L454" i="3"/>
  <c r="BE454" i="3" s="1"/>
  <c r="DU84" i="54"/>
  <c r="BI452" i="3"/>
  <c r="DH78" i="3"/>
  <c r="BG462" i="3"/>
  <c r="BG461" i="3"/>
  <c r="BG463" i="3"/>
  <c r="DU85" i="54"/>
  <c r="DP79" i="3"/>
  <c r="BJ453" i="3"/>
  <c r="BL452" i="3"/>
  <c r="BI451" i="3"/>
  <c r="AA454" i="3"/>
  <c r="BJ450" i="3"/>
  <c r="BF465" i="3"/>
  <c r="Q454" i="3"/>
  <c r="BJ454" i="3" s="1"/>
  <c r="P454" i="3"/>
  <c r="BI454" i="3" s="1"/>
  <c r="AK466" i="3"/>
  <c r="BC466" i="3" s="1"/>
  <c r="DH80" i="3"/>
  <c r="Z454" i="3"/>
  <c r="BI450" i="3"/>
  <c r="G454" i="3"/>
  <c r="BL450" i="3"/>
  <c r="BG465" i="3"/>
  <c r="BC452" i="3"/>
  <c r="BI461" i="3"/>
  <c r="AP466" i="3"/>
  <c r="BH466" i="3" s="1"/>
  <c r="BI462" i="3"/>
  <c r="BB466" i="3"/>
  <c r="BC453" i="3"/>
  <c r="BI465" i="3"/>
  <c r="O454" i="3"/>
  <c r="BH454" i="3" s="1"/>
  <c r="J454" i="3"/>
  <c r="BC454" i="3" s="1"/>
  <c r="BC450" i="3"/>
  <c r="BF450" i="3"/>
  <c r="BF451" i="3"/>
  <c r="BF453" i="3"/>
  <c r="M454" i="3"/>
  <c r="BF454" i="3" s="1"/>
  <c r="AQ466" i="3"/>
  <c r="BI466" i="3" s="1"/>
  <c r="BK465" i="3"/>
  <c r="BF452" i="3"/>
  <c r="AT443" i="3"/>
  <c r="BL443" i="3" s="1"/>
  <c r="R21" i="21"/>
  <c r="B435" i="3"/>
  <c r="BH432" i="3"/>
  <c r="BC440" i="3"/>
  <c r="BE433" i="3"/>
  <c r="AK443" i="3"/>
  <c r="BC443" i="3" s="1"/>
  <c r="L435" i="3"/>
  <c r="BE435" i="3" s="1"/>
  <c r="BE434" i="3"/>
  <c r="DY84" i="54"/>
  <c r="G21" i="21"/>
  <c r="AP443" i="3"/>
  <c r="BH443" i="3" s="1"/>
  <c r="AQ290" i="3"/>
  <c r="BI290" i="3" s="1"/>
  <c r="BG289" i="3"/>
  <c r="AL290" i="3"/>
  <c r="BD290" i="3" s="1"/>
  <c r="AO290" i="3"/>
  <c r="BG290" i="3" s="1"/>
  <c r="BF286" i="54"/>
  <c r="BL284" i="54"/>
  <c r="BL286" i="54"/>
  <c r="K280" i="3"/>
  <c r="BD280" i="3" s="1"/>
  <c r="AT24" i="31"/>
  <c r="AT26" i="31" s="1"/>
  <c r="F540" i="54"/>
  <c r="F543" i="3"/>
  <c r="I542" i="54"/>
  <c r="I545" i="3"/>
  <c r="P337" i="54"/>
  <c r="P340" i="3"/>
  <c r="F337" i="54"/>
  <c r="F340" i="3"/>
  <c r="Z233" i="54"/>
  <c r="Z235" i="54" s="1"/>
  <c r="Z233" i="3"/>
  <c r="Z235" i="3" s="1"/>
  <c r="C371" i="54"/>
  <c r="C374" i="3"/>
  <c r="B370" i="54"/>
  <c r="B374" i="54" s="1"/>
  <c r="B373" i="3"/>
  <c r="B377" i="3" s="1"/>
  <c r="N316" i="54"/>
  <c r="N319" i="3"/>
  <c r="T314" i="54"/>
  <c r="T317" i="3"/>
  <c r="J316" i="54"/>
  <c r="J319" i="3"/>
  <c r="E314" i="54"/>
  <c r="E317" i="3"/>
  <c r="E470" i="54"/>
  <c r="BK185" i="3"/>
  <c r="G24" i="9"/>
  <c r="C32" i="12"/>
  <c r="BM337" i="54"/>
  <c r="B540" i="54"/>
  <c r="B543" i="3"/>
  <c r="Q336" i="54"/>
  <c r="Q339" i="3"/>
  <c r="V336" i="54"/>
  <c r="V339" i="3"/>
  <c r="N337" i="54"/>
  <c r="N340" i="3"/>
  <c r="P336" i="54"/>
  <c r="P339" i="3"/>
  <c r="H540" i="54"/>
  <c r="H543" i="3"/>
  <c r="I336" i="54"/>
  <c r="I339" i="3"/>
  <c r="C336" i="54"/>
  <c r="C338" i="54" s="1"/>
  <c r="C339" i="3"/>
  <c r="C341" i="3" s="1"/>
  <c r="B208" i="54"/>
  <c r="B208" i="3"/>
  <c r="E368" i="54"/>
  <c r="E371" i="3"/>
  <c r="E372" i="54"/>
  <c r="E375" i="3"/>
  <c r="G314" i="54"/>
  <c r="G317" i="3"/>
  <c r="S314" i="54"/>
  <c r="S317" i="3"/>
  <c r="C314" i="54"/>
  <c r="C317" i="3"/>
  <c r="K319" i="54"/>
  <c r="K322" i="3"/>
  <c r="N317" i="54"/>
  <c r="N320" i="3"/>
  <c r="L469" i="54"/>
  <c r="L472" i="3"/>
  <c r="O470" i="54"/>
  <c r="BM470" i="54" s="1"/>
  <c r="O473" i="3"/>
  <c r="BH473" i="3" s="1"/>
  <c r="BK374" i="3"/>
  <c r="Z207" i="3"/>
  <c r="J528" i="54"/>
  <c r="J531" i="3"/>
  <c r="N334" i="54"/>
  <c r="N337" i="3"/>
  <c r="Q337" i="54"/>
  <c r="Q340" i="3"/>
  <c r="M554" i="54"/>
  <c r="BK557" i="54" s="1"/>
  <c r="M557" i="3"/>
  <c r="BF560" i="3" s="1"/>
  <c r="G336" i="54"/>
  <c r="G339" i="3"/>
  <c r="AA529" i="54"/>
  <c r="AA532" i="3"/>
  <c r="I334" i="54"/>
  <c r="I337" i="3"/>
  <c r="D540" i="54"/>
  <c r="D543" i="3"/>
  <c r="F334" i="54"/>
  <c r="F337" i="3"/>
  <c r="M351" i="54"/>
  <c r="BK351" i="54" s="1"/>
  <c r="M354" i="3"/>
  <c r="BF354" i="3" s="1"/>
  <c r="AA210" i="54"/>
  <c r="AA210" i="3"/>
  <c r="B209" i="54"/>
  <c r="B209" i="3"/>
  <c r="S372" i="54"/>
  <c r="S375" i="3"/>
  <c r="BL375" i="3" s="1"/>
  <c r="D368" i="54"/>
  <c r="D371" i="3"/>
  <c r="O370" i="54"/>
  <c r="O373" i="3"/>
  <c r="Z316" i="54"/>
  <c r="Z319" i="3"/>
  <c r="M316" i="54"/>
  <c r="M319" i="3"/>
  <c r="I318" i="54"/>
  <c r="I321" i="3"/>
  <c r="S317" i="54"/>
  <c r="S320" i="3"/>
  <c r="F470" i="54"/>
  <c r="F473" i="3"/>
  <c r="B467" i="54"/>
  <c r="B470" i="3"/>
  <c r="J470" i="54"/>
  <c r="BE470" i="54" s="1"/>
  <c r="Z336" i="54"/>
  <c r="Z339" i="3"/>
  <c r="T546" i="3"/>
  <c r="G368" i="54"/>
  <c r="G371" i="3"/>
  <c r="O469" i="54"/>
  <c r="O472" i="3"/>
  <c r="C31" i="12"/>
  <c r="BJ233" i="3"/>
  <c r="Z21" i="30"/>
  <c r="E17" i="9"/>
  <c r="BK376" i="3"/>
  <c r="K21" i="30"/>
  <c r="H337" i="54"/>
  <c r="H340" i="3"/>
  <c r="J529" i="54"/>
  <c r="J532" i="3"/>
  <c r="N336" i="54"/>
  <c r="N339" i="3"/>
  <c r="Y348" i="54"/>
  <c r="Y351" i="3"/>
  <c r="D334" i="54"/>
  <c r="D337" i="3"/>
  <c r="T526" i="54"/>
  <c r="T530" i="54" s="1"/>
  <c r="T529" i="3"/>
  <c r="T533" i="3" s="1"/>
  <c r="G337" i="54"/>
  <c r="G340" i="3"/>
  <c r="D337" i="54"/>
  <c r="D340" i="3"/>
  <c r="J337" i="54"/>
  <c r="J340" i="3"/>
  <c r="BO556" i="54"/>
  <c r="AA372" i="54"/>
  <c r="AA374" i="54" s="1"/>
  <c r="AA375" i="3"/>
  <c r="AA377" i="3" s="1"/>
  <c r="I370" i="54"/>
  <c r="I373" i="3"/>
  <c r="Z373" i="54"/>
  <c r="Z376" i="3"/>
  <c r="H20" i="30"/>
  <c r="M317" i="54"/>
  <c r="M320" i="3"/>
  <c r="P316" i="54"/>
  <c r="P319" i="3"/>
  <c r="E316" i="54"/>
  <c r="E319" i="3"/>
  <c r="Y316" i="54"/>
  <c r="Y319" i="3"/>
  <c r="Q469" i="54"/>
  <c r="Q472" i="3"/>
  <c r="I467" i="54"/>
  <c r="I470" i="3"/>
  <c r="V334" i="54"/>
  <c r="V337" i="3"/>
  <c r="N542" i="54"/>
  <c r="N545" i="3"/>
  <c r="P334" i="54"/>
  <c r="P337" i="3"/>
  <c r="U334" i="54"/>
  <c r="U337" i="3"/>
  <c r="C540" i="54"/>
  <c r="C543" i="3"/>
  <c r="I470" i="54"/>
  <c r="I473" i="3"/>
  <c r="BQ185" i="54"/>
  <c r="I258" i="3"/>
  <c r="G22" i="9"/>
  <c r="I21" i="30"/>
  <c r="U24" i="9"/>
  <c r="BM252" i="54"/>
  <c r="J350" i="54"/>
  <c r="J353" i="3"/>
  <c r="E336" i="54"/>
  <c r="E339" i="3"/>
  <c r="G334" i="54"/>
  <c r="G337" i="3"/>
  <c r="H351" i="54"/>
  <c r="H354" i="3"/>
  <c r="B337" i="54"/>
  <c r="B340" i="3"/>
  <c r="D336" i="54"/>
  <c r="D339" i="3"/>
  <c r="D352" i="54"/>
  <c r="D355" i="3"/>
  <c r="H257" i="54"/>
  <c r="H257" i="3"/>
  <c r="X337" i="54"/>
  <c r="X340" i="3"/>
  <c r="AA207" i="54"/>
  <c r="AA207" i="3"/>
  <c r="N234" i="54"/>
  <c r="BL234" i="54" s="1"/>
  <c r="N234" i="3"/>
  <c r="BG234" i="3" s="1"/>
  <c r="C373" i="54"/>
  <c r="C376" i="3"/>
  <c r="C368" i="54"/>
  <c r="C371" i="3"/>
  <c r="Q372" i="54"/>
  <c r="Q375" i="3"/>
  <c r="D17" i="30"/>
  <c r="P318" i="54"/>
  <c r="P321" i="3"/>
  <c r="Q13" i="30"/>
  <c r="C317" i="54"/>
  <c r="C320" i="3"/>
  <c r="N318" i="54"/>
  <c r="N321" i="3"/>
  <c r="G469" i="54"/>
  <c r="G472" i="3"/>
  <c r="M469" i="54"/>
  <c r="M471" i="54" s="1"/>
  <c r="BK471" i="54" s="1"/>
  <c r="M472" i="3"/>
  <c r="BF560" i="54"/>
  <c r="N350" i="54"/>
  <c r="N353" i="3"/>
  <c r="B334" i="54"/>
  <c r="B337" i="3"/>
  <c r="AA348" i="54"/>
  <c r="AA351" i="3"/>
  <c r="E337" i="54"/>
  <c r="E340" i="3"/>
  <c r="L336" i="54"/>
  <c r="BI336" i="54" s="1"/>
  <c r="L339" i="3"/>
  <c r="BE339" i="3" s="1"/>
  <c r="N251" i="54"/>
  <c r="N251" i="3"/>
  <c r="F352" i="54"/>
  <c r="F355" i="3"/>
  <c r="H249" i="54"/>
  <c r="H249" i="3"/>
  <c r="J334" i="54"/>
  <c r="J337" i="3"/>
  <c r="Z542" i="54"/>
  <c r="Z545" i="3"/>
  <c r="S334" i="54"/>
  <c r="BQ336" i="54" s="1"/>
  <c r="S337" i="3"/>
  <c r="BL339" i="3" s="1"/>
  <c r="B210" i="54"/>
  <c r="B210" i="3"/>
  <c r="J233" i="54"/>
  <c r="BE233" i="54" s="1"/>
  <c r="J233" i="3"/>
  <c r="BC233" i="3" s="1"/>
  <c r="E370" i="54"/>
  <c r="E373" i="3"/>
  <c r="G371" i="54"/>
  <c r="G374" i="3"/>
  <c r="E373" i="54"/>
  <c r="E376" i="3"/>
  <c r="M15" i="39"/>
  <c r="C319" i="54"/>
  <c r="C322" i="3"/>
  <c r="H318" i="54"/>
  <c r="H321" i="3"/>
  <c r="J314" i="54"/>
  <c r="J317" i="3"/>
  <c r="D314" i="54"/>
  <c r="D317" i="3"/>
  <c r="S318" i="54"/>
  <c r="S321" i="3"/>
  <c r="C469" i="54"/>
  <c r="C472" i="3"/>
  <c r="BH354" i="3"/>
  <c r="Q188" i="3"/>
  <c r="M334" i="54"/>
  <c r="M337" i="3"/>
  <c r="H350" i="54"/>
  <c r="H353" i="3"/>
  <c r="B336" i="54"/>
  <c r="B339" i="3"/>
  <c r="Z337" i="54"/>
  <c r="Z340" i="3"/>
  <c r="M540" i="54"/>
  <c r="BK543" i="54" s="1"/>
  <c r="M543" i="3"/>
  <c r="K337" i="54"/>
  <c r="K340" i="3"/>
  <c r="M558" i="54"/>
  <c r="M561" i="3"/>
  <c r="X334" i="54"/>
  <c r="X337" i="3"/>
  <c r="O336" i="54"/>
  <c r="BM336" i="54" s="1"/>
  <c r="O339" i="3"/>
  <c r="B207" i="54"/>
  <c r="B207" i="3"/>
  <c r="P368" i="54"/>
  <c r="BN372" i="54" s="1"/>
  <c r="P371" i="3"/>
  <c r="BI373" i="3" s="1"/>
  <c r="T368" i="54"/>
  <c r="T371" i="3"/>
  <c r="O371" i="54"/>
  <c r="O374" i="3"/>
  <c r="B206" i="54"/>
  <c r="B206" i="3"/>
  <c r="AA314" i="54"/>
  <c r="AA317" i="3"/>
  <c r="C318" i="54"/>
  <c r="C321" i="3"/>
  <c r="Z13" i="30"/>
  <c r="B319" i="54"/>
  <c r="B322" i="3"/>
  <c r="G316" i="54"/>
  <c r="G319" i="3"/>
  <c r="P317" i="54"/>
  <c r="P320" i="3"/>
  <c r="N319" i="54"/>
  <c r="N322" i="3"/>
  <c r="S470" i="54"/>
  <c r="S473" i="3"/>
  <c r="H469" i="54"/>
  <c r="H472" i="3"/>
  <c r="N467" i="54"/>
  <c r="BL470" i="54" s="1"/>
  <c r="N470" i="3"/>
  <c r="BG473" i="3" s="1"/>
  <c r="V14" i="14"/>
  <c r="BM257" i="54"/>
  <c r="BJ252" i="3"/>
  <c r="BJ255" i="3"/>
  <c r="F21" i="30"/>
  <c r="I18" i="13"/>
  <c r="O542" i="54"/>
  <c r="O545" i="3"/>
  <c r="Z334" i="54"/>
  <c r="Z337" i="3"/>
  <c r="AA14" i="14"/>
  <c r="M337" i="54"/>
  <c r="M340" i="3"/>
  <c r="M341" i="3" s="1"/>
  <c r="BF341" i="3" s="1"/>
  <c r="P251" i="54"/>
  <c r="P251" i="3"/>
  <c r="V337" i="54"/>
  <c r="V340" i="3"/>
  <c r="T542" i="54"/>
  <c r="T545" i="3"/>
  <c r="Y337" i="54"/>
  <c r="Y340" i="3"/>
  <c r="K540" i="54"/>
  <c r="BF542" i="54" s="1"/>
  <c r="K543" i="3"/>
  <c r="BD545" i="3" s="1"/>
  <c r="L13" i="49"/>
  <c r="T336" i="54"/>
  <c r="T339" i="3"/>
  <c r="H543" i="54"/>
  <c r="H546" i="3"/>
  <c r="H334" i="54"/>
  <c r="H337" i="3"/>
  <c r="Z208" i="54"/>
  <c r="Z208" i="3"/>
  <c r="AA208" i="54"/>
  <c r="AA208" i="3"/>
  <c r="AA17" i="10"/>
  <c r="O21" i="10"/>
  <c r="Z372" i="54"/>
  <c r="Z375" i="3"/>
  <c r="D373" i="54"/>
  <c r="D376" i="3"/>
  <c r="K17" i="10"/>
  <c r="O20" i="30"/>
  <c r="F319" i="54"/>
  <c r="F322" i="3"/>
  <c r="O317" i="54"/>
  <c r="O320" i="3"/>
  <c r="O17" i="30"/>
  <c r="Q317" i="54"/>
  <c r="Q320" i="3"/>
  <c r="L319" i="54"/>
  <c r="L322" i="3"/>
  <c r="AB18" i="13"/>
  <c r="E467" i="54"/>
  <c r="E470" i="3"/>
  <c r="T467" i="54"/>
  <c r="T470" i="3"/>
  <c r="U15" i="39"/>
  <c r="AA470" i="54"/>
  <c r="AA471" i="54" s="1"/>
  <c r="AA473" i="3"/>
  <c r="AA474" i="3" s="1"/>
  <c r="AQ287" i="54"/>
  <c r="BL287" i="54" s="1"/>
  <c r="BH177" i="3"/>
  <c r="K258" i="54"/>
  <c r="BF258" i="54" s="1"/>
  <c r="BK266" i="3"/>
  <c r="BF412" i="54"/>
  <c r="BJ251" i="3"/>
  <c r="BK514" i="54"/>
  <c r="BJ253" i="3"/>
  <c r="BJ257" i="3"/>
  <c r="AS270" i="3"/>
  <c r="BK270" i="3" s="1"/>
  <c r="AI34" i="50"/>
  <c r="AI23" i="50"/>
  <c r="BG177" i="3"/>
  <c r="BG178" i="3"/>
  <c r="BG175" i="3"/>
  <c r="BG286" i="3"/>
  <c r="BG288" i="3"/>
  <c r="BJ310" i="3"/>
  <c r="BJ312" i="3"/>
  <c r="BJ311" i="3"/>
  <c r="BJ309" i="3"/>
  <c r="BJ308" i="3"/>
  <c r="R235" i="3"/>
  <c r="BK235" i="3" s="1"/>
  <c r="M169" i="54"/>
  <c r="BK169" i="54" s="1"/>
  <c r="BG287" i="3"/>
  <c r="AH34" i="50"/>
  <c r="AH23" i="50"/>
  <c r="BO306" i="54"/>
  <c r="BO307" i="54"/>
  <c r="BK449" i="3"/>
  <c r="Q258" i="3"/>
  <c r="BJ258" i="3" s="1"/>
  <c r="BK267" i="3"/>
  <c r="BF413" i="54"/>
  <c r="BJ256" i="3"/>
  <c r="D23" i="50"/>
  <c r="BK165" i="54"/>
  <c r="BJ254" i="3"/>
  <c r="AQ199" i="3"/>
  <c r="BI199" i="3" s="1"/>
  <c r="BK264" i="3"/>
  <c r="AQ270" i="54"/>
  <c r="BL270" i="54" s="1"/>
  <c r="AQ310" i="54"/>
  <c r="BL310" i="54" s="1"/>
  <c r="BK166" i="54"/>
  <c r="AU550" i="54"/>
  <c r="BP550" i="54" s="1"/>
  <c r="AP287" i="54"/>
  <c r="BK287" i="54" s="1"/>
  <c r="J258" i="3"/>
  <c r="BC258" i="3" s="1"/>
  <c r="BK269" i="3"/>
  <c r="AA258" i="54"/>
  <c r="BF414" i="54"/>
  <c r="AR344" i="54"/>
  <c r="BM344" i="54" s="1"/>
  <c r="BK167" i="54"/>
  <c r="AR270" i="3"/>
  <c r="BJ270" i="3" s="1"/>
  <c r="BN265" i="54"/>
  <c r="M22" i="9"/>
  <c r="BL244" i="54"/>
  <c r="BL243" i="54"/>
  <c r="BJ198" i="3"/>
  <c r="BJ197" i="3"/>
  <c r="BJ195" i="3"/>
  <c r="AJ23" i="50"/>
  <c r="AF23" i="50"/>
  <c r="BK268" i="3"/>
  <c r="F17" i="30"/>
  <c r="P169" i="3"/>
  <c r="BI169" i="3" s="1"/>
  <c r="C24" i="9"/>
  <c r="BG176" i="3"/>
  <c r="AL23" i="50"/>
  <c r="AL34" i="50"/>
  <c r="BH197" i="3"/>
  <c r="BK265" i="3"/>
  <c r="AQ34" i="50"/>
  <c r="AQ23" i="50"/>
  <c r="BI365" i="3"/>
  <c r="AQ367" i="3"/>
  <c r="BI367" i="3" s="1"/>
  <c r="U22" i="9"/>
  <c r="AN23" i="50"/>
  <c r="AN34" i="50"/>
  <c r="BH355" i="3"/>
  <c r="M34" i="50"/>
  <c r="M23" i="50"/>
  <c r="AV23" i="50"/>
  <c r="AV34" i="50"/>
  <c r="BJ423" i="3"/>
  <c r="BJ424" i="3"/>
  <c r="BH286" i="3"/>
  <c r="AP290" i="3"/>
  <c r="BH290" i="3" s="1"/>
  <c r="AQ6" i="50"/>
  <c r="AR390" i="54" s="1"/>
  <c r="AS525" i="3"/>
  <c r="BK525" i="3" s="1"/>
  <c r="AT245" i="3"/>
  <c r="BL245" i="3" s="1"/>
  <c r="BM284" i="54"/>
  <c r="AR287" i="54"/>
  <c r="BM287" i="54" s="1"/>
  <c r="N390" i="54"/>
  <c r="BL392" i="54" s="1"/>
  <c r="N393" i="3"/>
  <c r="AS23" i="50"/>
  <c r="AS34" i="50"/>
  <c r="AO23" i="50"/>
  <c r="Q23" i="50"/>
  <c r="BG364" i="3"/>
  <c r="BG363" i="3"/>
  <c r="BG366" i="3"/>
  <c r="E17" i="1"/>
  <c r="E5" i="20"/>
  <c r="BK321" i="3"/>
  <c r="BD398" i="3"/>
  <c r="AB17" i="30"/>
  <c r="K400" i="3"/>
  <c r="BD400" i="3" s="1"/>
  <c r="D7" i="50"/>
  <c r="D5" i="22"/>
  <c r="AS5" i="43"/>
  <c r="AS14" i="50"/>
  <c r="AU13" i="1"/>
  <c r="AU5" i="31"/>
  <c r="K17" i="1"/>
  <c r="K5" i="20"/>
  <c r="D165" i="54"/>
  <c r="D165" i="3"/>
  <c r="R5" i="35"/>
  <c r="R13" i="50"/>
  <c r="R17" i="50" s="1"/>
  <c r="Q390" i="54"/>
  <c r="Q393" i="3"/>
  <c r="T5" i="31"/>
  <c r="T13" i="1"/>
  <c r="AT13" i="50"/>
  <c r="AT5" i="35"/>
  <c r="D5" i="20"/>
  <c r="D17" i="1"/>
  <c r="I163" i="54"/>
  <c r="I169" i="54" s="1"/>
  <c r="I80" i="54"/>
  <c r="I163" i="3"/>
  <c r="I169" i="3" s="1"/>
  <c r="I80" i="3"/>
  <c r="AU477" i="54"/>
  <c r="BP477" i="54" s="1"/>
  <c r="BL234" i="3"/>
  <c r="BL231" i="3"/>
  <c r="BK320" i="3"/>
  <c r="F427" i="54"/>
  <c r="F432" i="54" s="1"/>
  <c r="AI79" i="54"/>
  <c r="AG79" i="3"/>
  <c r="F430" i="3"/>
  <c r="F435" i="3" s="1"/>
  <c r="S29" i="1"/>
  <c r="S20" i="31"/>
  <c r="K5" i="22"/>
  <c r="K7" i="50"/>
  <c r="S5" i="31"/>
  <c r="S13" i="1"/>
  <c r="M5" i="43"/>
  <c r="M14" i="50"/>
  <c r="K17" i="50"/>
  <c r="AS13" i="1"/>
  <c r="AS5" i="31"/>
  <c r="P390" i="54"/>
  <c r="P393" i="3"/>
  <c r="AT5" i="22"/>
  <c r="AT7" i="50"/>
  <c r="AU106" i="54"/>
  <c r="AS106" i="3"/>
  <c r="D30" i="1"/>
  <c r="D18" i="32"/>
  <c r="R323" i="3"/>
  <c r="BK323" i="3" s="1"/>
  <c r="I22" i="9"/>
  <c r="M17" i="30"/>
  <c r="E17" i="30"/>
  <c r="O17" i="9"/>
  <c r="AU5" i="22"/>
  <c r="AU7" i="50"/>
  <c r="E5" i="35"/>
  <c r="E13" i="50"/>
  <c r="D5" i="32"/>
  <c r="D14" i="1"/>
  <c r="E5" i="32"/>
  <c r="E14" i="1"/>
  <c r="Q17" i="50"/>
  <c r="D427" i="54"/>
  <c r="D432" i="54" s="1"/>
  <c r="AG79" i="54"/>
  <c r="AE79" i="3"/>
  <c r="D430" i="3"/>
  <c r="D435" i="3" s="1"/>
  <c r="AU274" i="54"/>
  <c r="AS274" i="3"/>
  <c r="AU20" i="31"/>
  <c r="AU29" i="1"/>
  <c r="I5" i="32"/>
  <c r="I14" i="1"/>
  <c r="M21" i="30"/>
  <c r="BL233" i="3"/>
  <c r="I258" i="54"/>
  <c r="BK322" i="3"/>
  <c r="BL195" i="3"/>
  <c r="P21" i="30"/>
  <c r="E7" i="50"/>
  <c r="E5" i="22"/>
  <c r="D13" i="50"/>
  <c r="D5" i="35"/>
  <c r="E33" i="1"/>
  <c r="AU427" i="54"/>
  <c r="BP438" i="54" s="1"/>
  <c r="CW85" i="3"/>
  <c r="AS430" i="3"/>
  <c r="BK441" i="3" s="1"/>
  <c r="AT21" i="21"/>
  <c r="DE85" i="54"/>
  <c r="D13" i="1"/>
  <c r="D5" i="31"/>
  <c r="AJ390" i="54"/>
  <c r="AJ406" i="54" s="1"/>
  <c r="AH393" i="3"/>
  <c r="AH409" i="3" s="1"/>
  <c r="BP447" i="54"/>
  <c r="BD399" i="3"/>
  <c r="L21" i="30"/>
  <c r="G17" i="30"/>
  <c r="R7" i="50"/>
  <c r="R5" i="22"/>
  <c r="AT14" i="50"/>
  <c r="AT5" i="43"/>
  <c r="Q427" i="54"/>
  <c r="Q430" i="3"/>
  <c r="AT79" i="54"/>
  <c r="AR79" i="3"/>
  <c r="C427" i="54"/>
  <c r="C432" i="54" s="1"/>
  <c r="AF79" i="54"/>
  <c r="AD79" i="3"/>
  <c r="C430" i="3"/>
  <c r="C435" i="3" s="1"/>
  <c r="AT14" i="35"/>
  <c r="AT30" i="50"/>
  <c r="AT34" i="50" s="1"/>
  <c r="P13" i="1"/>
  <c r="P5" i="31"/>
  <c r="E14" i="50"/>
  <c r="E17" i="50" s="1"/>
  <c r="E5" i="43"/>
  <c r="T14" i="1"/>
  <c r="T5" i="32"/>
  <c r="BD396" i="3"/>
  <c r="G5" i="43"/>
  <c r="G14" i="50"/>
  <c r="T30" i="1"/>
  <c r="T18" i="32"/>
  <c r="K20" i="20"/>
  <c r="K23" i="20"/>
  <c r="AS36" i="20"/>
  <c r="D5" i="43"/>
  <c r="D14" i="50"/>
  <c r="AT506" i="54"/>
  <c r="AR509" i="3"/>
  <c r="E12" i="43"/>
  <c r="E31" i="50"/>
  <c r="E34" i="50" s="1"/>
  <c r="E163" i="54"/>
  <c r="E169" i="54" s="1"/>
  <c r="E80" i="54"/>
  <c r="E163" i="3"/>
  <c r="E169" i="3" s="1"/>
  <c r="E80" i="3"/>
  <c r="AT427" i="54"/>
  <c r="DD85" i="54"/>
  <c r="AR430" i="3"/>
  <c r="CV85" i="3"/>
  <c r="AS21" i="21"/>
  <c r="BL232" i="3"/>
  <c r="BK434" i="3"/>
  <c r="BD397" i="3"/>
  <c r="AS8" i="50"/>
  <c r="AS6" i="50" s="1"/>
  <c r="AT390" i="54" s="1"/>
  <c r="R30" i="50"/>
  <c r="R34" i="50" s="1"/>
  <c r="R14" i="35"/>
  <c r="J390" i="54"/>
  <c r="J393" i="3"/>
  <c r="AS5" i="35"/>
  <c r="AS13" i="50"/>
  <c r="E13" i="1"/>
  <c r="E5" i="31"/>
  <c r="AE34" i="50"/>
  <c r="BP476" i="54"/>
  <c r="BQ263" i="54"/>
  <c r="BL196" i="3"/>
  <c r="M352" i="54"/>
  <c r="BK352" i="54" s="1"/>
  <c r="M355" i="3"/>
  <c r="BF355" i="3" s="1"/>
  <c r="U336" i="54"/>
  <c r="U339" i="3"/>
  <c r="O353" i="54"/>
  <c r="O356" i="3"/>
  <c r="L351" i="54"/>
  <c r="L354" i="3"/>
  <c r="Y336" i="54"/>
  <c r="Y339" i="3"/>
  <c r="E352" i="54"/>
  <c r="E354" i="54" s="1"/>
  <c r="E355" i="3"/>
  <c r="D348" i="54"/>
  <c r="D351" i="3"/>
  <c r="E18" i="13"/>
  <c r="I317" i="54"/>
  <c r="I320" i="3"/>
  <c r="J17" i="30"/>
  <c r="T254" i="54"/>
  <c r="T254" i="3"/>
  <c r="L234" i="54"/>
  <c r="L234" i="3"/>
  <c r="T316" i="54"/>
  <c r="T319" i="3"/>
  <c r="U21" i="30"/>
  <c r="B251" i="54"/>
  <c r="B251" i="3"/>
  <c r="AA316" i="54"/>
  <c r="AA319" i="3"/>
  <c r="D316" i="54"/>
  <c r="D319" i="3"/>
  <c r="T249" i="54"/>
  <c r="T249" i="3"/>
  <c r="K234" i="54"/>
  <c r="K234" i="3"/>
  <c r="G319" i="54"/>
  <c r="G322" i="3"/>
  <c r="D319" i="54"/>
  <c r="D322" i="3"/>
  <c r="Q314" i="54"/>
  <c r="Q317" i="3"/>
  <c r="G317" i="54"/>
  <c r="G320" i="3"/>
  <c r="Z318" i="54"/>
  <c r="Z321" i="3"/>
  <c r="H314" i="54"/>
  <c r="H317" i="3"/>
  <c r="Y318" i="54"/>
  <c r="Y321" i="3"/>
  <c r="Z253" i="54"/>
  <c r="Z253" i="3"/>
  <c r="AA22" i="9"/>
  <c r="F254" i="54"/>
  <c r="F254" i="3"/>
  <c r="H256" i="54"/>
  <c r="H256" i="3"/>
  <c r="Z255" i="54"/>
  <c r="Z255" i="3"/>
  <c r="D256" i="54"/>
  <c r="D256" i="3"/>
  <c r="L188" i="54"/>
  <c r="L188" i="3"/>
  <c r="D9" i="55"/>
  <c r="BP462" i="54"/>
  <c r="J526" i="54"/>
  <c r="J529" i="3"/>
  <c r="AA351" i="54"/>
  <c r="AA354" i="3"/>
  <c r="S337" i="54"/>
  <c r="S340" i="3"/>
  <c r="F348" i="54"/>
  <c r="F351" i="3"/>
  <c r="G18" i="13"/>
  <c r="BP264" i="54"/>
  <c r="BP267" i="54"/>
  <c r="BP265" i="54"/>
  <c r="BP268" i="54"/>
  <c r="Z352" i="54"/>
  <c r="Z354" i="54" s="1"/>
  <c r="Z355" i="3"/>
  <c r="Z357" i="3" s="1"/>
  <c r="W336" i="54"/>
  <c r="W339" i="3"/>
  <c r="B353" i="54"/>
  <c r="B356" i="3"/>
  <c r="B317" i="54"/>
  <c r="B320" i="3"/>
  <c r="P253" i="54"/>
  <c r="P253" i="3"/>
  <c r="F229" i="54"/>
  <c r="F235" i="54" s="1"/>
  <c r="F229" i="3"/>
  <c r="F235" i="3" s="1"/>
  <c r="G21" i="10"/>
  <c r="O318" i="54"/>
  <c r="O321" i="3"/>
  <c r="K232" i="54"/>
  <c r="K232" i="3"/>
  <c r="Y317" i="54"/>
  <c r="Y320" i="3"/>
  <c r="Z17" i="30"/>
  <c r="T257" i="54"/>
  <c r="T257" i="3"/>
  <c r="P231" i="54"/>
  <c r="P231" i="3"/>
  <c r="Q21" i="10"/>
  <c r="H319" i="54"/>
  <c r="H322" i="3"/>
  <c r="E318" i="54"/>
  <c r="E321" i="3"/>
  <c r="H316" i="54"/>
  <c r="H319" i="3"/>
  <c r="J318" i="54"/>
  <c r="J321" i="3"/>
  <c r="I314" i="54"/>
  <c r="I317" i="3"/>
  <c r="Z317" i="54"/>
  <c r="Z320" i="3"/>
  <c r="D253" i="54"/>
  <c r="D253" i="3"/>
  <c r="L254" i="54"/>
  <c r="BI254" i="54" s="1"/>
  <c r="L254" i="3"/>
  <c r="BE254" i="3" s="1"/>
  <c r="F255" i="54"/>
  <c r="F255" i="3"/>
  <c r="B256" i="54"/>
  <c r="B256" i="3"/>
  <c r="P186" i="54"/>
  <c r="P186" i="3"/>
  <c r="Q22" i="9"/>
  <c r="AB20" i="30"/>
  <c r="K529" i="54"/>
  <c r="K532" i="3"/>
  <c r="Y529" i="54"/>
  <c r="Y532" i="3"/>
  <c r="B348" i="54"/>
  <c r="B351" i="3"/>
  <c r="U351" i="54"/>
  <c r="U354" i="3"/>
  <c r="T334" i="54"/>
  <c r="T337" i="3"/>
  <c r="T341" i="3" s="1"/>
  <c r="U14" i="14"/>
  <c r="L318" i="54"/>
  <c r="L321" i="3"/>
  <c r="N253" i="54"/>
  <c r="N253" i="3"/>
  <c r="O22" i="9"/>
  <c r="N183" i="54"/>
  <c r="N183" i="3"/>
  <c r="T255" i="54"/>
  <c r="T255" i="3"/>
  <c r="D231" i="54"/>
  <c r="E21" i="10"/>
  <c r="D231" i="3"/>
  <c r="F314" i="54"/>
  <c r="F317" i="3"/>
  <c r="T256" i="54"/>
  <c r="T256" i="3"/>
  <c r="P256" i="54"/>
  <c r="P256" i="3"/>
  <c r="C233" i="54"/>
  <c r="C233" i="3"/>
  <c r="O316" i="54"/>
  <c r="O319" i="3"/>
  <c r="F318" i="54"/>
  <c r="F321" i="3"/>
  <c r="N314" i="54"/>
  <c r="N317" i="3"/>
  <c r="K317" i="54"/>
  <c r="L17" i="30"/>
  <c r="K320" i="3"/>
  <c r="Q319" i="54"/>
  <c r="Q322" i="3"/>
  <c r="AA317" i="54"/>
  <c r="AA320" i="3"/>
  <c r="B253" i="54"/>
  <c r="B253" i="3"/>
  <c r="Z254" i="54"/>
  <c r="Z254" i="3"/>
  <c r="D254" i="54"/>
  <c r="D254" i="3"/>
  <c r="P20" i="30"/>
  <c r="L14" i="10"/>
  <c r="T17" i="50"/>
  <c r="K16" i="42"/>
  <c r="P353" i="54"/>
  <c r="P356" i="3"/>
  <c r="L337" i="54"/>
  <c r="L340" i="3"/>
  <c r="N348" i="54"/>
  <c r="N351" i="3"/>
  <c r="J6" i="50"/>
  <c r="J17" i="50"/>
  <c r="J319" i="54"/>
  <c r="J322" i="3"/>
  <c r="F249" i="54"/>
  <c r="F249" i="3"/>
  <c r="P254" i="54"/>
  <c r="P254" i="3"/>
  <c r="P255" i="54"/>
  <c r="P255" i="3"/>
  <c r="D233" i="54"/>
  <c r="D233" i="3"/>
  <c r="T317" i="54"/>
  <c r="T320" i="3"/>
  <c r="N255" i="54"/>
  <c r="N255" i="3"/>
  <c r="S316" i="54"/>
  <c r="S319" i="3"/>
  <c r="G318" i="54"/>
  <c r="G321" i="3"/>
  <c r="AA318" i="54"/>
  <c r="AA321" i="3"/>
  <c r="P319" i="54"/>
  <c r="P322" i="3"/>
  <c r="L316" i="54"/>
  <c r="L319" i="3"/>
  <c r="S319" i="54"/>
  <c r="S322" i="3"/>
  <c r="J317" i="54"/>
  <c r="J320" i="3"/>
  <c r="K17" i="30"/>
  <c r="T251" i="54"/>
  <c r="T251" i="3"/>
  <c r="J231" i="54"/>
  <c r="BE231" i="54" s="1"/>
  <c r="J231" i="3"/>
  <c r="BC231" i="3" s="1"/>
  <c r="K21" i="10"/>
  <c r="B254" i="54"/>
  <c r="B254" i="3"/>
  <c r="T253" i="54"/>
  <c r="T253" i="3"/>
  <c r="E20" i="30"/>
  <c r="H17" i="30"/>
  <c r="C17" i="30"/>
  <c r="E22" i="9"/>
  <c r="K526" i="54"/>
  <c r="K529" i="3"/>
  <c r="H352" i="54"/>
  <c r="H355" i="3"/>
  <c r="C390" i="54"/>
  <c r="C393" i="3"/>
  <c r="W334" i="54"/>
  <c r="W337" i="3"/>
  <c r="W341" i="3" s="1"/>
  <c r="F351" i="54"/>
  <c r="F354" i="3"/>
  <c r="L390" i="54"/>
  <c r="L393" i="3"/>
  <c r="K353" i="54"/>
  <c r="K356" i="3"/>
  <c r="J348" i="54"/>
  <c r="J351" i="3"/>
  <c r="Z319" i="54"/>
  <c r="Z322" i="3"/>
  <c r="L257" i="54"/>
  <c r="BI257" i="54" s="1"/>
  <c r="L257" i="3"/>
  <c r="BE257" i="3" s="1"/>
  <c r="F257" i="54"/>
  <c r="F257" i="3"/>
  <c r="H252" i="54"/>
  <c r="H252" i="3"/>
  <c r="N254" i="54"/>
  <c r="N254" i="3"/>
  <c r="Z187" i="54"/>
  <c r="Z187" i="3"/>
  <c r="Q318" i="54"/>
  <c r="Q321" i="3"/>
  <c r="L252" i="54"/>
  <c r="BI252" i="54" s="1"/>
  <c r="L252" i="3"/>
  <c r="BE252" i="3" s="1"/>
  <c r="H254" i="54"/>
  <c r="H254" i="3"/>
  <c r="D185" i="54"/>
  <c r="D185" i="3"/>
  <c r="H317" i="54"/>
  <c r="H320" i="3"/>
  <c r="K318" i="54"/>
  <c r="K321" i="3"/>
  <c r="T319" i="54"/>
  <c r="T322" i="3"/>
  <c r="B314" i="54"/>
  <c r="B317" i="3"/>
  <c r="T318" i="54"/>
  <c r="T321" i="3"/>
  <c r="K316" i="54"/>
  <c r="K319" i="3"/>
  <c r="P249" i="54"/>
  <c r="P249" i="3"/>
  <c r="O231" i="54"/>
  <c r="BM231" i="54" s="1"/>
  <c r="O231" i="3"/>
  <c r="BH231" i="3" s="1"/>
  <c r="P21" i="10"/>
  <c r="AA234" i="54"/>
  <c r="AA234" i="3"/>
  <c r="P252" i="54"/>
  <c r="P252" i="3"/>
  <c r="L229" i="54"/>
  <c r="BI231" i="54" s="1"/>
  <c r="L229" i="3"/>
  <c r="M21" i="10"/>
  <c r="L20" i="30"/>
  <c r="U17" i="30"/>
  <c r="AD34" i="50"/>
  <c r="AD23" i="50"/>
  <c r="I20" i="30"/>
  <c r="C22" i="9"/>
  <c r="L15" i="55"/>
  <c r="BP461" i="54"/>
  <c r="C348" i="54"/>
  <c r="C354" i="54" s="1"/>
  <c r="C351" i="3"/>
  <c r="C357" i="3" s="1"/>
  <c r="M350" i="54"/>
  <c r="M353" i="3"/>
  <c r="N18" i="13"/>
  <c r="U337" i="54"/>
  <c r="U340" i="3"/>
  <c r="L371" i="54"/>
  <c r="BI371" i="54" s="1"/>
  <c r="L374" i="3"/>
  <c r="BE374" i="3" s="1"/>
  <c r="B350" i="54"/>
  <c r="B353" i="3"/>
  <c r="Y352" i="54"/>
  <c r="Y355" i="3"/>
  <c r="Y357" i="3" s="1"/>
  <c r="Z256" i="54"/>
  <c r="Z256" i="3"/>
  <c r="D257" i="54"/>
  <c r="D257" i="3"/>
  <c r="L251" i="54"/>
  <c r="L251" i="3"/>
  <c r="F251" i="54"/>
  <c r="F251" i="3"/>
  <c r="J188" i="54"/>
  <c r="BE188" i="54" s="1"/>
  <c r="J188" i="3"/>
  <c r="BC188" i="3" s="1"/>
  <c r="H253" i="54"/>
  <c r="H253" i="3"/>
  <c r="E187" i="54"/>
  <c r="F13" i="6"/>
  <c r="E187" i="3"/>
  <c r="O319" i="54"/>
  <c r="O322" i="3"/>
  <c r="Z252" i="54"/>
  <c r="Z252" i="3"/>
  <c r="AA17" i="9"/>
  <c r="F253" i="54"/>
  <c r="F253" i="3"/>
  <c r="B318" i="54"/>
  <c r="B321" i="3"/>
  <c r="Y314" i="54"/>
  <c r="Y317" i="3"/>
  <c r="I316" i="54"/>
  <c r="I319" i="3"/>
  <c r="L317" i="54"/>
  <c r="L320" i="3"/>
  <c r="D317" i="54"/>
  <c r="D320" i="3"/>
  <c r="L314" i="54"/>
  <c r="L317" i="3"/>
  <c r="P257" i="54"/>
  <c r="P257" i="3"/>
  <c r="B229" i="54"/>
  <c r="B235" i="54" s="1"/>
  <c r="B229" i="3"/>
  <c r="B235" i="3" s="1"/>
  <c r="C21" i="10"/>
  <c r="T252" i="54"/>
  <c r="T252" i="3"/>
  <c r="N232" i="54"/>
  <c r="N232" i="3"/>
  <c r="N252" i="54"/>
  <c r="N252" i="3"/>
  <c r="Q20" i="10"/>
  <c r="U20" i="30"/>
  <c r="T21" i="30"/>
  <c r="L526" i="54"/>
  <c r="L529" i="3"/>
  <c r="S390" i="54"/>
  <c r="S393" i="3"/>
  <c r="AA334" i="54"/>
  <c r="AA337" i="3"/>
  <c r="AA352" i="54"/>
  <c r="AA355" i="3"/>
  <c r="Q334" i="54"/>
  <c r="Q337" i="3"/>
  <c r="K334" i="54"/>
  <c r="K337" i="3"/>
  <c r="BD340" i="3" s="1"/>
  <c r="S351" i="54"/>
  <c r="S354" i="3"/>
  <c r="S353" i="54"/>
  <c r="BQ353" i="54" s="1"/>
  <c r="S356" i="3"/>
  <c r="BL356" i="3" s="1"/>
  <c r="B257" i="54"/>
  <c r="B257" i="3"/>
  <c r="Z249" i="54"/>
  <c r="Z249" i="3"/>
  <c r="AA24" i="9"/>
  <c r="D249" i="54"/>
  <c r="D249" i="3"/>
  <c r="F187" i="54"/>
  <c r="F187" i="3"/>
  <c r="Z251" i="54"/>
  <c r="Z251" i="3"/>
  <c r="F252" i="54"/>
  <c r="F252" i="3"/>
  <c r="I319" i="54"/>
  <c r="I322" i="3"/>
  <c r="D252" i="54"/>
  <c r="D252" i="3"/>
  <c r="C316" i="54"/>
  <c r="C319" i="3"/>
  <c r="D21" i="30"/>
  <c r="AA319" i="54"/>
  <c r="AA322" i="3"/>
  <c r="O314" i="54"/>
  <c r="O317" i="3"/>
  <c r="B316" i="54"/>
  <c r="B319" i="3"/>
  <c r="E317" i="54"/>
  <c r="E320" i="3"/>
  <c r="N256" i="54"/>
  <c r="N256" i="3"/>
  <c r="N249" i="54"/>
  <c r="N249" i="3"/>
  <c r="M249" i="54"/>
  <c r="M249" i="3"/>
  <c r="N24" i="9"/>
  <c r="H251" i="54"/>
  <c r="H251" i="3"/>
  <c r="H231" i="54"/>
  <c r="H235" i="54" s="1"/>
  <c r="H231" i="3"/>
  <c r="H235" i="3" s="1"/>
  <c r="I21" i="10"/>
  <c r="R17" i="30"/>
  <c r="U17" i="9"/>
  <c r="P20" i="10"/>
  <c r="R21" i="30"/>
  <c r="E17" i="10"/>
  <c r="I20" i="10"/>
  <c r="BP460" i="54"/>
  <c r="Q467" i="54"/>
  <c r="BO470" i="54" s="1"/>
  <c r="Q470" i="3"/>
  <c r="R15" i="39"/>
  <c r="Y334" i="54"/>
  <c r="Y337" i="3"/>
  <c r="Z14" i="14"/>
  <c r="BP266" i="54"/>
  <c r="I371" i="54"/>
  <c r="I374" i="3"/>
  <c r="AA336" i="54"/>
  <c r="AA339" i="3"/>
  <c r="N353" i="54"/>
  <c r="N356" i="3"/>
  <c r="I350" i="54"/>
  <c r="I354" i="54" s="1"/>
  <c r="I353" i="3"/>
  <c r="I357" i="3" s="1"/>
  <c r="Q316" i="54"/>
  <c r="Q319" i="3"/>
  <c r="L232" i="54"/>
  <c r="L232" i="3"/>
  <c r="Z257" i="54"/>
  <c r="Z257" i="3"/>
  <c r="B249" i="54"/>
  <c r="B249" i="3"/>
  <c r="D251" i="54"/>
  <c r="D251" i="3"/>
  <c r="K314" i="54"/>
  <c r="K317" i="3"/>
  <c r="F316" i="54"/>
  <c r="F319" i="3"/>
  <c r="B252" i="54"/>
  <c r="B252" i="3"/>
  <c r="E319" i="54"/>
  <c r="E322" i="3"/>
  <c r="M314" i="54"/>
  <c r="M317" i="3"/>
  <c r="P314" i="54"/>
  <c r="P317" i="3"/>
  <c r="D318" i="54"/>
  <c r="D321" i="3"/>
  <c r="Y319" i="54"/>
  <c r="Y322" i="3"/>
  <c r="F317" i="54"/>
  <c r="F320" i="3"/>
  <c r="L253" i="54"/>
  <c r="BI253" i="54" s="1"/>
  <c r="L253" i="3"/>
  <c r="BE253" i="3" s="1"/>
  <c r="H255" i="54"/>
  <c r="H255" i="3"/>
  <c r="D187" i="54"/>
  <c r="D187" i="3"/>
  <c r="N257" i="54"/>
  <c r="N257" i="3"/>
  <c r="L256" i="54"/>
  <c r="BI256" i="54" s="1"/>
  <c r="L256" i="3"/>
  <c r="BE256" i="3" s="1"/>
  <c r="F256" i="54"/>
  <c r="F256" i="3"/>
  <c r="P17" i="30"/>
  <c r="AA13" i="6"/>
  <c r="Q24" i="9"/>
  <c r="T20" i="30"/>
  <c r="R20" i="30"/>
  <c r="M14" i="10"/>
  <c r="C17" i="9"/>
  <c r="G13" i="6"/>
  <c r="DO78" i="3"/>
  <c r="BL311" i="3"/>
  <c r="BK561" i="3"/>
  <c r="BL308" i="3"/>
  <c r="BL310" i="3"/>
  <c r="AT313" i="3"/>
  <c r="BL313" i="3" s="1"/>
  <c r="BL312" i="3"/>
  <c r="BK450" i="3"/>
  <c r="BK563" i="3"/>
  <c r="E357" i="3"/>
  <c r="BK332" i="3"/>
  <c r="R454" i="3"/>
  <c r="BK454" i="3" s="1"/>
  <c r="BK165" i="3"/>
  <c r="BQ264" i="54"/>
  <c r="BP329" i="54"/>
  <c r="BQ265" i="54"/>
  <c r="BP328" i="54"/>
  <c r="BQ268" i="54"/>
  <c r="BP185" i="54"/>
  <c r="DW79" i="54"/>
  <c r="BP485" i="54"/>
  <c r="BP307" i="54"/>
  <c r="BP448" i="54"/>
  <c r="BP327" i="54"/>
  <c r="DW80" i="54"/>
  <c r="Q258" i="54"/>
  <c r="BO258" i="54" s="1"/>
  <c r="R530" i="54"/>
  <c r="BP530" i="54" s="1"/>
  <c r="BQ266" i="54"/>
  <c r="BP559" i="54"/>
  <c r="R561" i="54"/>
  <c r="BP561" i="54" s="1"/>
  <c r="AV270" i="54"/>
  <c r="BQ270" i="54" s="1"/>
  <c r="Y15" i="55"/>
  <c r="BP450" i="54"/>
  <c r="AM390" i="54"/>
  <c r="BE401" i="54" s="1"/>
  <c r="AK393" i="3"/>
  <c r="F390" i="54"/>
  <c r="F393" i="3"/>
  <c r="O258" i="3"/>
  <c r="BH258" i="3" s="1"/>
  <c r="BD563" i="3"/>
  <c r="L9" i="55"/>
  <c r="BK488" i="3"/>
  <c r="DO80" i="3"/>
  <c r="BK433" i="3"/>
  <c r="R435" i="3"/>
  <c r="BK435" i="3" s="1"/>
  <c r="AU6" i="50"/>
  <c r="AU17" i="50"/>
  <c r="BK451" i="3"/>
  <c r="BK300" i="3"/>
  <c r="BK299" i="3"/>
  <c r="BK298" i="3"/>
  <c r="BK297" i="3"/>
  <c r="BK452" i="3"/>
  <c r="AL390" i="54"/>
  <c r="AL406" i="54" s="1"/>
  <c r="AJ393" i="3"/>
  <c r="AJ409" i="3" s="1"/>
  <c r="BD390" i="54"/>
  <c r="BD406" i="54" s="1"/>
  <c r="BB393" i="3"/>
  <c r="BB409" i="3" s="1"/>
  <c r="BL269" i="3"/>
  <c r="P6" i="50"/>
  <c r="P17" i="50"/>
  <c r="T34" i="50"/>
  <c r="T23" i="50"/>
  <c r="BC23" i="50"/>
  <c r="BC34" i="50"/>
  <c r="BL167" i="3"/>
  <c r="S169" i="3"/>
  <c r="BL169" i="3" s="1"/>
  <c r="BK415" i="3"/>
  <c r="DO79" i="3"/>
  <c r="BK417" i="3"/>
  <c r="AI390" i="54"/>
  <c r="AI406" i="54" s="1"/>
  <c r="AG393" i="3"/>
  <c r="AG409" i="3" s="1"/>
  <c r="BQ308" i="54"/>
  <c r="BP294" i="54"/>
  <c r="BP297" i="54"/>
  <c r="BL263" i="3"/>
  <c r="AV6" i="50"/>
  <c r="AV17" i="50"/>
  <c r="BP326" i="54"/>
  <c r="BQ269" i="54"/>
  <c r="H6" i="50"/>
  <c r="H17" i="50"/>
  <c r="S23" i="50"/>
  <c r="S34" i="50"/>
  <c r="G17" i="50"/>
  <c r="C17" i="50"/>
  <c r="S169" i="54"/>
  <c r="BQ169" i="54" s="1"/>
  <c r="BQ167" i="54"/>
  <c r="BK470" i="54"/>
  <c r="BK463" i="3"/>
  <c r="BK464" i="3"/>
  <c r="BK462" i="3"/>
  <c r="AS466" i="3"/>
  <c r="BK466" i="3" s="1"/>
  <c r="BK461" i="3"/>
  <c r="B390" i="54"/>
  <c r="B397" i="54" s="1"/>
  <c r="B393" i="3"/>
  <c r="B400" i="3" s="1"/>
  <c r="BK531" i="3"/>
  <c r="R533" i="3"/>
  <c r="BK533" i="3" s="1"/>
  <c r="K258" i="3"/>
  <c r="BD258" i="3" s="1"/>
  <c r="AS443" i="3"/>
  <c r="BK443" i="3" s="1"/>
  <c r="AT199" i="3"/>
  <c r="BL199" i="3" s="1"/>
  <c r="DW78" i="54"/>
  <c r="BP165" i="54"/>
  <c r="R169" i="54"/>
  <c r="BP169" i="54" s="1"/>
  <c r="BP449" i="54"/>
  <c r="BQ306" i="54"/>
  <c r="BQ307" i="54"/>
  <c r="AV310" i="54"/>
  <c r="BQ310" i="54" s="1"/>
  <c r="BQ305" i="54"/>
  <c r="BQ309" i="54"/>
  <c r="AU463" i="54"/>
  <c r="BP463" i="54" s="1"/>
  <c r="BP458" i="54"/>
  <c r="AM6" i="50"/>
  <c r="AM17" i="50"/>
  <c r="AP23" i="50"/>
  <c r="AP34" i="50"/>
  <c r="AL17" i="50"/>
  <c r="AB23" i="50"/>
  <c r="AB34" i="50"/>
  <c r="O23" i="50"/>
  <c r="O34" i="50"/>
  <c r="BE559" i="3"/>
  <c r="BE563" i="3"/>
  <c r="BE562" i="3"/>
  <c r="BK537" i="3"/>
  <c r="AS539" i="3"/>
  <c r="BK539" i="3" s="1"/>
  <c r="BK479" i="3"/>
  <c r="AS480" i="3"/>
  <c r="BK480" i="3" s="1"/>
  <c r="BK383" i="3"/>
  <c r="AS387" i="3"/>
  <c r="BK387" i="3" s="1"/>
  <c r="BK330" i="3"/>
  <c r="AS333" i="3"/>
  <c r="BK333" i="3" s="1"/>
  <c r="AA390" i="54"/>
  <c r="AA397" i="54" s="1"/>
  <c r="AA393" i="3"/>
  <c r="AA400" i="3" s="1"/>
  <c r="AT17" i="50"/>
  <c r="P34" i="50"/>
  <c r="P23" i="50"/>
  <c r="AB17" i="50"/>
  <c r="BH243" i="3"/>
  <c r="AP245" i="3"/>
  <c r="BH245" i="3" s="1"/>
  <c r="AP199" i="3"/>
  <c r="BH199" i="3" s="1"/>
  <c r="BH196" i="3"/>
  <c r="BK562" i="3"/>
  <c r="BK559" i="3"/>
  <c r="R564" i="3"/>
  <c r="BK564" i="3" s="1"/>
  <c r="R258" i="3"/>
  <c r="BK258" i="3" s="1"/>
  <c r="BP412" i="54"/>
  <c r="R415" i="54"/>
  <c r="BP415" i="54" s="1"/>
  <c r="BP413" i="54"/>
  <c r="BP534" i="54"/>
  <c r="AU536" i="54"/>
  <c r="BP536" i="54" s="1"/>
  <c r="BP380" i="54"/>
  <c r="AU384" i="54"/>
  <c r="BP384" i="54" s="1"/>
  <c r="BK242" i="3"/>
  <c r="AS245" i="3"/>
  <c r="BK245" i="3" s="1"/>
  <c r="AE6" i="50"/>
  <c r="AE17" i="50"/>
  <c r="I6" i="50"/>
  <c r="I17" i="50"/>
  <c r="AH17" i="50"/>
  <c r="AG23" i="50"/>
  <c r="AG34" i="50"/>
  <c r="BM243" i="54"/>
  <c r="AR245" i="54"/>
  <c r="BM245" i="54" s="1"/>
  <c r="AR199" i="54"/>
  <c r="BM199" i="54" s="1"/>
  <c r="BM198" i="54"/>
  <c r="BM197" i="54"/>
  <c r="BM196" i="54"/>
  <c r="BP558" i="54"/>
  <c r="BP557" i="54"/>
  <c r="BM514" i="54"/>
  <c r="BI557" i="54"/>
  <c r="BI558" i="54"/>
  <c r="BI560" i="54"/>
  <c r="BI559" i="54"/>
  <c r="BQ198" i="54"/>
  <c r="AV199" i="54"/>
  <c r="BQ199" i="54" s="1"/>
  <c r="AN6" i="50"/>
  <c r="AN17" i="50"/>
  <c r="BL267" i="3"/>
  <c r="BL266" i="3"/>
  <c r="BL264" i="3"/>
  <c r="BL265" i="3"/>
  <c r="AT270" i="3"/>
  <c r="BL270" i="3" s="1"/>
  <c r="BK453" i="3"/>
  <c r="BP242" i="54"/>
  <c r="AU245" i="54"/>
  <c r="BP245" i="54" s="1"/>
  <c r="BC17" i="50"/>
  <c r="O258" i="54"/>
  <c r="BM258" i="54" s="1"/>
  <c r="BP560" i="54"/>
  <c r="R519" i="3"/>
  <c r="BK519" i="3" s="1"/>
  <c r="BK560" i="3"/>
  <c r="J258" i="54"/>
  <c r="BE258" i="54" s="1"/>
  <c r="BK404" i="3"/>
  <c r="BK311" i="3"/>
  <c r="BK309" i="3"/>
  <c r="AS313" i="3"/>
  <c r="BK313" i="3" s="1"/>
  <c r="BK308" i="3"/>
  <c r="BK312" i="3"/>
  <c r="I543" i="54"/>
  <c r="I546" i="3"/>
  <c r="BK407" i="3"/>
  <c r="Q542" i="54"/>
  <c r="Q545" i="3"/>
  <c r="N540" i="54"/>
  <c r="N543" i="3"/>
  <c r="O13" i="49"/>
  <c r="I372" i="54"/>
  <c r="I375" i="3"/>
  <c r="Q368" i="54"/>
  <c r="Q371" i="3"/>
  <c r="R32" i="12"/>
  <c r="AF6" i="50"/>
  <c r="AF17" i="50"/>
  <c r="G231" i="54"/>
  <c r="G231" i="3"/>
  <c r="H20" i="10"/>
  <c r="M234" i="54"/>
  <c r="M234" i="3"/>
  <c r="Q183" i="54"/>
  <c r="Q183" i="3"/>
  <c r="R16" i="6"/>
  <c r="P188" i="54"/>
  <c r="P188" i="3"/>
  <c r="E183" i="54"/>
  <c r="F16" i="6"/>
  <c r="E183" i="3"/>
  <c r="C185" i="54"/>
  <c r="C185" i="3"/>
  <c r="C186" i="54"/>
  <c r="C186" i="3"/>
  <c r="O188" i="54"/>
  <c r="O188" i="3"/>
  <c r="I187" i="54"/>
  <c r="I187" i="3"/>
  <c r="E185" i="54"/>
  <c r="E185" i="3"/>
  <c r="M188" i="54"/>
  <c r="M188" i="3"/>
  <c r="O185" i="54"/>
  <c r="O185" i="3"/>
  <c r="J186" i="54"/>
  <c r="BE186" i="54" s="1"/>
  <c r="J186" i="3"/>
  <c r="BC186" i="3" s="1"/>
  <c r="BL373" i="3"/>
  <c r="P15" i="55"/>
  <c r="BP305" i="54"/>
  <c r="BP309" i="54"/>
  <c r="AU310" i="54"/>
  <c r="BP310" i="54" s="1"/>
  <c r="BP306" i="54"/>
  <c r="AU571" i="54"/>
  <c r="BP571" i="54" s="1"/>
  <c r="M542" i="54"/>
  <c r="M545" i="3"/>
  <c r="L540" i="54"/>
  <c r="L543" i="3"/>
  <c r="M13" i="49"/>
  <c r="G372" i="54"/>
  <c r="G375" i="3"/>
  <c r="Q373" i="54"/>
  <c r="Q376" i="3"/>
  <c r="AD6" i="50"/>
  <c r="AD17" i="50"/>
  <c r="I232" i="54"/>
  <c r="I232" i="3"/>
  <c r="J14" i="10"/>
  <c r="M231" i="54"/>
  <c r="M231" i="3"/>
  <c r="N20" i="10"/>
  <c r="AA209" i="54"/>
  <c r="AA209" i="3"/>
  <c r="P187" i="54"/>
  <c r="P187" i="3"/>
  <c r="Q13" i="6"/>
  <c r="N186" i="54"/>
  <c r="N186" i="3"/>
  <c r="D183" i="54"/>
  <c r="D183" i="3"/>
  <c r="E16" i="6"/>
  <c r="AA187" i="54"/>
  <c r="AA187" i="3"/>
  <c r="AB13" i="6"/>
  <c r="B185" i="54"/>
  <c r="B185" i="3"/>
  <c r="B186" i="54"/>
  <c r="B186" i="3"/>
  <c r="O187" i="54"/>
  <c r="O187" i="3"/>
  <c r="P13" i="6"/>
  <c r="F186" i="54"/>
  <c r="F186" i="3"/>
  <c r="O186" i="54"/>
  <c r="O186" i="3"/>
  <c r="Z183" i="54"/>
  <c r="Z183" i="3"/>
  <c r="AA16" i="6"/>
  <c r="T187" i="54"/>
  <c r="T187" i="3"/>
  <c r="K187" i="54"/>
  <c r="L13" i="6"/>
  <c r="K187" i="3"/>
  <c r="U13" i="6"/>
  <c r="T15" i="55"/>
  <c r="BK486" i="3"/>
  <c r="N543" i="54"/>
  <c r="N546" i="3"/>
  <c r="K543" i="54"/>
  <c r="K546" i="3"/>
  <c r="E540" i="54"/>
  <c r="E543" i="3"/>
  <c r="F13" i="49"/>
  <c r="J540" i="54"/>
  <c r="J543" i="3"/>
  <c r="K13" i="49"/>
  <c r="AR6" i="50"/>
  <c r="AR17" i="50"/>
  <c r="L372" i="54"/>
  <c r="L375" i="3"/>
  <c r="T372" i="54"/>
  <c r="T375" i="3"/>
  <c r="E6" i="50"/>
  <c r="O234" i="54"/>
  <c r="BM234" i="54" s="1"/>
  <c r="O234" i="3"/>
  <c r="BH234" i="3" s="1"/>
  <c r="C229" i="54"/>
  <c r="D21" i="10"/>
  <c r="C229" i="3"/>
  <c r="Z206" i="54"/>
  <c r="Z206" i="3"/>
  <c r="N185" i="54"/>
  <c r="N185" i="3"/>
  <c r="G188" i="54"/>
  <c r="G188" i="3"/>
  <c r="AA186" i="54"/>
  <c r="AA186" i="3"/>
  <c r="C183" i="54"/>
  <c r="C183" i="3"/>
  <c r="D16" i="6"/>
  <c r="J185" i="54"/>
  <c r="J185" i="3"/>
  <c r="K16" i="6"/>
  <c r="L187" i="54"/>
  <c r="L187" i="3"/>
  <c r="M13" i="6"/>
  <c r="G183" i="54"/>
  <c r="G183" i="3"/>
  <c r="H16" i="6"/>
  <c r="T188" i="54"/>
  <c r="T188" i="3"/>
  <c r="AA185" i="54"/>
  <c r="AA185" i="3"/>
  <c r="K183" i="54"/>
  <c r="K183" i="3"/>
  <c r="L16" i="6"/>
  <c r="BL251" i="3"/>
  <c r="S258" i="3"/>
  <c r="BL258" i="3" s="1"/>
  <c r="BL253" i="3"/>
  <c r="BL257" i="3"/>
  <c r="BL256" i="3"/>
  <c r="BD373" i="3"/>
  <c r="T9" i="55"/>
  <c r="BK310" i="3"/>
  <c r="G540" i="54"/>
  <c r="G543" i="3"/>
  <c r="H13" i="49"/>
  <c r="AA543" i="54"/>
  <c r="AA544" i="54" s="1"/>
  <c r="AA546" i="3"/>
  <c r="AA547" i="3" s="1"/>
  <c r="C542" i="54"/>
  <c r="C545" i="3"/>
  <c r="D13" i="49"/>
  <c r="Z540" i="54"/>
  <c r="Z543" i="3"/>
  <c r="AA13" i="49"/>
  <c r="AJ6" i="50"/>
  <c r="AJ17" i="50"/>
  <c r="Z368" i="54"/>
  <c r="Z371" i="3"/>
  <c r="AA32" i="12"/>
  <c r="Q370" i="54"/>
  <c r="Q373" i="3"/>
  <c r="R31" i="12"/>
  <c r="M371" i="54"/>
  <c r="M374" i="3"/>
  <c r="Q232" i="54"/>
  <c r="BO232" i="54" s="1"/>
  <c r="Q232" i="3"/>
  <c r="BJ232" i="3" s="1"/>
  <c r="E231" i="54"/>
  <c r="E231" i="3"/>
  <c r="F20" i="10"/>
  <c r="J234" i="54"/>
  <c r="J234" i="3"/>
  <c r="Z210" i="54"/>
  <c r="Z210" i="3"/>
  <c r="I185" i="54"/>
  <c r="I185" i="3"/>
  <c r="E188" i="54"/>
  <c r="E188" i="3"/>
  <c r="T185" i="54"/>
  <c r="T185" i="3"/>
  <c r="B187" i="54"/>
  <c r="B187" i="3"/>
  <c r="Z186" i="54"/>
  <c r="Z186" i="3"/>
  <c r="H185" i="54"/>
  <c r="H185" i="3"/>
  <c r="T183" i="54"/>
  <c r="T183" i="3"/>
  <c r="U16" i="6"/>
  <c r="J187" i="54"/>
  <c r="BE187" i="54" s="1"/>
  <c r="J187" i="3"/>
  <c r="BC187" i="3" s="1"/>
  <c r="K13" i="6"/>
  <c r="M187" i="54"/>
  <c r="M187" i="3"/>
  <c r="BK504" i="3"/>
  <c r="R505" i="3"/>
  <c r="BK505" i="3" s="1"/>
  <c r="BK503" i="3"/>
  <c r="BK572" i="3"/>
  <c r="AS574" i="3"/>
  <c r="BK574" i="3" s="1"/>
  <c r="F542" i="54"/>
  <c r="F545" i="3"/>
  <c r="B542" i="54"/>
  <c r="C13" i="49"/>
  <c r="B545" i="3"/>
  <c r="U542" i="54"/>
  <c r="U545" i="3"/>
  <c r="BK176" i="3"/>
  <c r="AS179" i="3"/>
  <c r="BK179" i="3" s="1"/>
  <c r="N6" i="50"/>
  <c r="N17" i="50"/>
  <c r="O368" i="54"/>
  <c r="O371" i="3"/>
  <c r="P32" i="12"/>
  <c r="AO6" i="50"/>
  <c r="AO17" i="50"/>
  <c r="Y368" i="54"/>
  <c r="Y371" i="3"/>
  <c r="Z32" i="12"/>
  <c r="M368" i="54"/>
  <c r="M371" i="3"/>
  <c r="N32" i="12"/>
  <c r="J370" i="54"/>
  <c r="K31" i="12"/>
  <c r="J373" i="3"/>
  <c r="K32" i="12"/>
  <c r="K229" i="54"/>
  <c r="L21" i="10"/>
  <c r="K229" i="3"/>
  <c r="G229" i="54"/>
  <c r="H21" i="10"/>
  <c r="G229" i="3"/>
  <c r="M232" i="54"/>
  <c r="M232" i="3"/>
  <c r="G187" i="54"/>
  <c r="G187" i="3"/>
  <c r="B183" i="54"/>
  <c r="B183" i="3"/>
  <c r="C16" i="6"/>
  <c r="Q186" i="54"/>
  <c r="Q186" i="3"/>
  <c r="P183" i="54"/>
  <c r="P183" i="3"/>
  <c r="Q16" i="6"/>
  <c r="T186" i="54"/>
  <c r="T186" i="3"/>
  <c r="F188" i="54"/>
  <c r="F188" i="3"/>
  <c r="AA183" i="54"/>
  <c r="AA183" i="3"/>
  <c r="AB16" i="6"/>
  <c r="I186" i="54"/>
  <c r="I186" i="3"/>
  <c r="K188" i="54"/>
  <c r="K188" i="3"/>
  <c r="R502" i="54"/>
  <c r="BP502" i="54" s="1"/>
  <c r="BP500" i="54"/>
  <c r="L542" i="54"/>
  <c r="L545" i="3"/>
  <c r="D543" i="54"/>
  <c r="D546" i="3"/>
  <c r="Z543" i="54"/>
  <c r="Z546" i="3"/>
  <c r="Q540" i="54"/>
  <c r="Q543" i="3"/>
  <c r="R13" i="49"/>
  <c r="AA528" i="54"/>
  <c r="AA531" i="3"/>
  <c r="AA533" i="3" s="1"/>
  <c r="P542" i="54"/>
  <c r="P545" i="3"/>
  <c r="BP176" i="54"/>
  <c r="AU179" i="54"/>
  <c r="BP179" i="54" s="1"/>
  <c r="U6" i="50"/>
  <c r="U17" i="50"/>
  <c r="N370" i="54"/>
  <c r="O31" i="12"/>
  <c r="N373" i="3"/>
  <c r="O32" i="12"/>
  <c r="K372" i="54"/>
  <c r="K375" i="3"/>
  <c r="BD375" i="3" s="1"/>
  <c r="T232" i="54"/>
  <c r="T235" i="54" s="1"/>
  <c r="T232" i="3"/>
  <c r="T235" i="3" s="1"/>
  <c r="U14" i="10"/>
  <c r="M229" i="54"/>
  <c r="M229" i="3"/>
  <c r="N21" i="10"/>
  <c r="I231" i="54"/>
  <c r="J20" i="10"/>
  <c r="I231" i="3"/>
  <c r="J21" i="10"/>
  <c r="D188" i="54"/>
  <c r="D188" i="3"/>
  <c r="O183" i="54"/>
  <c r="O183" i="3"/>
  <c r="P16" i="6"/>
  <c r="Q187" i="54"/>
  <c r="Q187" i="3"/>
  <c r="R13" i="6"/>
  <c r="N188" i="54"/>
  <c r="N188" i="3"/>
  <c r="G186" i="54"/>
  <c r="G186" i="3"/>
  <c r="H187" i="54"/>
  <c r="I13" i="6"/>
  <c r="H187" i="3"/>
  <c r="L185" i="54"/>
  <c r="L185" i="3"/>
  <c r="Z185" i="54"/>
  <c r="Z185" i="3"/>
  <c r="P185" i="54"/>
  <c r="P185" i="3"/>
  <c r="K185" i="54"/>
  <c r="K185" i="3"/>
  <c r="G13" i="49"/>
  <c r="BE517" i="3"/>
  <c r="I15" i="55"/>
  <c r="AB15" i="55"/>
  <c r="D15" i="55"/>
  <c r="E15" i="55"/>
  <c r="BK296" i="3"/>
  <c r="R301" i="3"/>
  <c r="BK301" i="3" s="1"/>
  <c r="BP483" i="54"/>
  <c r="R486" i="54"/>
  <c r="BP486" i="54" s="1"/>
  <c r="J543" i="54"/>
  <c r="Z526" i="54"/>
  <c r="Z530" i="54" s="1"/>
  <c r="Z529" i="3"/>
  <c r="Z533" i="3" s="1"/>
  <c r="AA16" i="42"/>
  <c r="P540" i="54"/>
  <c r="P543" i="3"/>
  <c r="Q13" i="49"/>
  <c r="P373" i="54"/>
  <c r="P376" i="3"/>
  <c r="H371" i="54"/>
  <c r="H374" i="54" s="1"/>
  <c r="H374" i="3"/>
  <c r="H377" i="3" s="1"/>
  <c r="AP6" i="50"/>
  <c r="AP17" i="50"/>
  <c r="Z370" i="54"/>
  <c r="Z373" i="3"/>
  <c r="AA31" i="12"/>
  <c r="J353" i="54"/>
  <c r="J356" i="3"/>
  <c r="I234" i="54"/>
  <c r="I234" i="3"/>
  <c r="C231" i="54"/>
  <c r="D20" i="10"/>
  <c r="C231" i="3"/>
  <c r="O232" i="54"/>
  <c r="O232" i="3"/>
  <c r="P14" i="10"/>
  <c r="E229" i="54"/>
  <c r="F21" i="10"/>
  <c r="E229" i="3"/>
  <c r="M185" i="54"/>
  <c r="M185" i="3"/>
  <c r="C188" i="54"/>
  <c r="C188" i="3"/>
  <c r="M186" i="54"/>
  <c r="M186" i="3"/>
  <c r="H188" i="54"/>
  <c r="H188" i="3"/>
  <c r="N187" i="54"/>
  <c r="N187" i="3"/>
  <c r="H183" i="54"/>
  <c r="H183" i="3"/>
  <c r="I16" i="6"/>
  <c r="E186" i="54"/>
  <c r="E186" i="3"/>
  <c r="I188" i="54"/>
  <c r="I188" i="3"/>
  <c r="G185" i="54"/>
  <c r="G185" i="3"/>
  <c r="K186" i="54"/>
  <c r="K186" i="3"/>
  <c r="L186" i="54"/>
  <c r="L186" i="3"/>
  <c r="N23" i="50"/>
  <c r="N34" i="50"/>
  <c r="N13" i="49"/>
  <c r="N14" i="10"/>
  <c r="AB16" i="42"/>
  <c r="R258" i="54"/>
  <c r="BP258" i="54" s="1"/>
  <c r="BF339" i="3"/>
  <c r="H15" i="55"/>
  <c r="X15" i="55"/>
  <c r="BK408" i="3"/>
  <c r="BP401" i="54"/>
  <c r="BP404" i="54"/>
  <c r="BP405" i="54"/>
  <c r="R298" i="54"/>
  <c r="BP298" i="54" s="1"/>
  <c r="BP293" i="54"/>
  <c r="S540" i="54"/>
  <c r="S543" i="3"/>
  <c r="T13" i="49"/>
  <c r="BK487" i="3"/>
  <c r="T540" i="54"/>
  <c r="T543" i="3"/>
  <c r="U13" i="49"/>
  <c r="M526" i="54"/>
  <c r="N16" i="42"/>
  <c r="M529" i="3"/>
  <c r="O540" i="54"/>
  <c r="O543" i="3"/>
  <c r="P13" i="49"/>
  <c r="O373" i="54"/>
  <c r="O376" i="3"/>
  <c r="G373" i="54"/>
  <c r="G376" i="3"/>
  <c r="AG6" i="50"/>
  <c r="AG17" i="50"/>
  <c r="T371" i="54"/>
  <c r="T374" i="3"/>
  <c r="Y373" i="54"/>
  <c r="Y376" i="3"/>
  <c r="K336" i="54"/>
  <c r="K339" i="3"/>
  <c r="E233" i="54"/>
  <c r="F17" i="10"/>
  <c r="E233" i="3"/>
  <c r="AA233" i="54"/>
  <c r="AA233" i="3"/>
  <c r="AB17" i="10"/>
  <c r="Q231" i="54"/>
  <c r="Q231" i="3"/>
  <c r="R20" i="10"/>
  <c r="R21" i="10"/>
  <c r="B188" i="54"/>
  <c r="B188" i="3"/>
  <c r="Q185" i="54"/>
  <c r="Q185" i="3"/>
  <c r="F183" i="54"/>
  <c r="G16" i="6"/>
  <c r="F183" i="3"/>
  <c r="F185" i="54"/>
  <c r="F185" i="3"/>
  <c r="D186" i="54"/>
  <c r="D186" i="3"/>
  <c r="C187" i="54"/>
  <c r="C187" i="3"/>
  <c r="D13" i="6"/>
  <c r="I183" i="54"/>
  <c r="J16" i="6"/>
  <c r="I183" i="3"/>
  <c r="H186" i="54"/>
  <c r="H186" i="3"/>
  <c r="L183" i="54"/>
  <c r="M16" i="6"/>
  <c r="L183" i="3"/>
  <c r="Z188" i="54"/>
  <c r="Z188" i="3"/>
  <c r="M183" i="54"/>
  <c r="M183" i="3"/>
  <c r="N16" i="6"/>
  <c r="AA188" i="54"/>
  <c r="AA188" i="3"/>
  <c r="N13" i="6"/>
  <c r="J13" i="6"/>
  <c r="BL252" i="3"/>
  <c r="BL255" i="3"/>
  <c r="BC376" i="3" l="1"/>
  <c r="BO350" i="54"/>
  <c r="BO352" i="54"/>
  <c r="Q354" i="54"/>
  <c r="BO354" i="54" s="1"/>
  <c r="R354" i="54"/>
  <c r="BP354" i="54" s="1"/>
  <c r="BJ353" i="3"/>
  <c r="BJ354" i="3"/>
  <c r="Q357" i="3"/>
  <c r="BJ357" i="3" s="1"/>
  <c r="BJ356" i="3"/>
  <c r="M474" i="3"/>
  <c r="BF474" i="3" s="1"/>
  <c r="P515" i="54"/>
  <c r="BG559" i="3"/>
  <c r="BE518" i="3"/>
  <c r="G546" i="3"/>
  <c r="I544" i="54"/>
  <c r="BL321" i="3"/>
  <c r="T473" i="3"/>
  <c r="T474" i="3" s="1"/>
  <c r="T470" i="54"/>
  <c r="T471" i="54" s="1"/>
  <c r="Z561" i="54"/>
  <c r="L564" i="3"/>
  <c r="BE564" i="3" s="1"/>
  <c r="BK473" i="3"/>
  <c r="S377" i="3"/>
  <c r="BL377" i="3" s="1"/>
  <c r="N471" i="54"/>
  <c r="BL471" i="54" s="1"/>
  <c r="P341" i="3"/>
  <c r="BI341" i="3" s="1"/>
  <c r="E518" i="3"/>
  <c r="AA516" i="54"/>
  <c r="BG546" i="3"/>
  <c r="BE232" i="3"/>
  <c r="BL322" i="3"/>
  <c r="BO514" i="54"/>
  <c r="M515" i="54"/>
  <c r="BK515" i="54" s="1"/>
  <c r="BF518" i="3"/>
  <c r="M519" i="3"/>
  <c r="BF519" i="3" s="1"/>
  <c r="BM515" i="54"/>
  <c r="O516" i="54"/>
  <c r="BM516" i="54" s="1"/>
  <c r="BO316" i="54"/>
  <c r="Q519" i="3"/>
  <c r="BJ519" i="3" s="1"/>
  <c r="BC518" i="3"/>
  <c r="BP469" i="54"/>
  <c r="O546" i="3"/>
  <c r="F474" i="3"/>
  <c r="O518" i="3"/>
  <c r="O519" i="3" s="1"/>
  <c r="BH519" i="3" s="1"/>
  <c r="BP470" i="54"/>
  <c r="K564" i="3"/>
  <c r="BD564" i="3" s="1"/>
  <c r="R393" i="3"/>
  <c r="R390" i="54"/>
  <c r="P470" i="54"/>
  <c r="P473" i="3"/>
  <c r="BF337" i="54"/>
  <c r="F516" i="54"/>
  <c r="F515" i="54"/>
  <c r="D357" i="3"/>
  <c r="B543" i="54"/>
  <c r="B544" i="54" s="1"/>
  <c r="BC473" i="3"/>
  <c r="J474" i="3"/>
  <c r="BC474" i="3" s="1"/>
  <c r="B547" i="3"/>
  <c r="J341" i="3"/>
  <c r="BC341" i="3" s="1"/>
  <c r="G474" i="3"/>
  <c r="K473" i="3"/>
  <c r="BD473" i="3" s="1"/>
  <c r="C546" i="3"/>
  <c r="C547" i="3" s="1"/>
  <c r="L561" i="54"/>
  <c r="BI561" i="54" s="1"/>
  <c r="G471" i="54"/>
  <c r="G473" i="3"/>
  <c r="G470" i="54"/>
  <c r="BD186" i="3"/>
  <c r="BE561" i="3"/>
  <c r="BF472" i="3"/>
  <c r="BJ319" i="3"/>
  <c r="Q543" i="54"/>
  <c r="L516" i="54"/>
  <c r="BI516" i="54" s="1"/>
  <c r="Q564" i="3"/>
  <c r="BJ564" i="3" s="1"/>
  <c r="BL561" i="3"/>
  <c r="AA561" i="54"/>
  <c r="BN514" i="54"/>
  <c r="S474" i="3"/>
  <c r="BL474" i="3" s="1"/>
  <c r="H357" i="3"/>
  <c r="BL336" i="54"/>
  <c r="BE543" i="54"/>
  <c r="E546" i="3"/>
  <c r="E547" i="3" s="1"/>
  <c r="I516" i="54"/>
  <c r="H516" i="54"/>
  <c r="Z564" i="3"/>
  <c r="BD188" i="3"/>
  <c r="AS17" i="50"/>
  <c r="C474" i="3"/>
  <c r="I471" i="54"/>
  <c r="AA519" i="3"/>
  <c r="D547" i="3"/>
  <c r="BG339" i="3"/>
  <c r="BO515" i="54"/>
  <c r="BN559" i="54"/>
  <c r="P561" i="54"/>
  <c r="BN561" i="54" s="1"/>
  <c r="K561" i="54"/>
  <c r="BF561" i="54" s="1"/>
  <c r="BG518" i="3"/>
  <c r="K518" i="3"/>
  <c r="K519" i="3" s="1"/>
  <c r="BD519" i="3" s="1"/>
  <c r="J564" i="3"/>
  <c r="BC564" i="3" s="1"/>
  <c r="BC561" i="3"/>
  <c r="BO557" i="54"/>
  <c r="Q561" i="54"/>
  <c r="BO561" i="54" s="1"/>
  <c r="BL557" i="54"/>
  <c r="BL559" i="54"/>
  <c r="BL558" i="54"/>
  <c r="BL560" i="54"/>
  <c r="N561" i="54"/>
  <c r="BL561" i="54" s="1"/>
  <c r="BI562" i="3"/>
  <c r="P564" i="3"/>
  <c r="BI564" i="3" s="1"/>
  <c r="H341" i="3"/>
  <c r="BF561" i="3"/>
  <c r="J561" i="54"/>
  <c r="BE561" i="54" s="1"/>
  <c r="BE558" i="54"/>
  <c r="B516" i="54"/>
  <c r="Y354" i="54"/>
  <c r="BJ320" i="3"/>
  <c r="BJ561" i="3"/>
  <c r="BG257" i="3"/>
  <c r="C323" i="3"/>
  <c r="BL563" i="3"/>
  <c r="BL560" i="3"/>
  <c r="S564" i="3"/>
  <c r="BL564" i="3" s="1"/>
  <c r="BL562" i="3"/>
  <c r="BL556" i="54"/>
  <c r="BG560" i="3"/>
  <c r="BG563" i="3"/>
  <c r="N564" i="3"/>
  <c r="BG564" i="3" s="1"/>
  <c r="BG561" i="3"/>
  <c r="BG562" i="3"/>
  <c r="AA564" i="3"/>
  <c r="BI517" i="3"/>
  <c r="BQ559" i="54"/>
  <c r="BQ560" i="54"/>
  <c r="S561" i="54"/>
  <c r="BQ561" i="54" s="1"/>
  <c r="BQ557" i="54"/>
  <c r="T547" i="3"/>
  <c r="BL187" i="54"/>
  <c r="AP393" i="3"/>
  <c r="Z341" i="3"/>
  <c r="F543" i="54"/>
  <c r="F544" i="54" s="1"/>
  <c r="B519" i="3"/>
  <c r="BO187" i="54"/>
  <c r="D17" i="50"/>
  <c r="BF546" i="3"/>
  <c r="B471" i="54"/>
  <c r="X341" i="3"/>
  <c r="R546" i="3"/>
  <c r="BK546" i="3" s="1"/>
  <c r="R543" i="54"/>
  <c r="BP543" i="54" s="1"/>
  <c r="BL469" i="54"/>
  <c r="N474" i="3"/>
  <c r="BG474" i="3" s="1"/>
  <c r="E474" i="3"/>
  <c r="B473" i="3"/>
  <c r="F519" i="3"/>
  <c r="H519" i="3"/>
  <c r="F547" i="3"/>
  <c r="BQ317" i="54"/>
  <c r="G341" i="3"/>
  <c r="BL543" i="54"/>
  <c r="BC322" i="3"/>
  <c r="BC321" i="3"/>
  <c r="G338" i="54"/>
  <c r="F338" i="54"/>
  <c r="BF186" i="54"/>
  <c r="AA530" i="54"/>
  <c r="BJ376" i="3"/>
  <c r="BE319" i="54"/>
  <c r="BO521" i="54"/>
  <c r="AT522" i="54"/>
  <c r="BO522" i="54" s="1"/>
  <c r="V341" i="3"/>
  <c r="BJ373" i="3"/>
  <c r="BJ321" i="3"/>
  <c r="T338" i="54"/>
  <c r="Z338" i="54"/>
  <c r="L543" i="54"/>
  <c r="L544" i="54" s="1"/>
  <c r="BI544" i="54" s="1"/>
  <c r="L546" i="3"/>
  <c r="L547" i="3" s="1"/>
  <c r="BE547" i="3" s="1"/>
  <c r="AR525" i="3"/>
  <c r="BJ525" i="3" s="1"/>
  <c r="BJ524" i="3"/>
  <c r="BG340" i="3"/>
  <c r="BH518" i="3"/>
  <c r="BQ318" i="54"/>
  <c r="J519" i="3"/>
  <c r="BC519" i="3" s="1"/>
  <c r="R516" i="54"/>
  <c r="BP516" i="54" s="1"/>
  <c r="AA354" i="54"/>
  <c r="H354" i="54"/>
  <c r="H474" i="3"/>
  <c r="C377" i="3"/>
  <c r="E341" i="3"/>
  <c r="BE318" i="54"/>
  <c r="E519" i="3"/>
  <c r="BQ319" i="54"/>
  <c r="E516" i="54"/>
  <c r="Q516" i="54"/>
  <c r="BO516" i="54" s="1"/>
  <c r="D354" i="54"/>
  <c r="C374" i="54"/>
  <c r="Y544" i="54"/>
  <c r="BK337" i="54"/>
  <c r="AA235" i="54"/>
  <c r="BL186" i="54"/>
  <c r="BK469" i="54"/>
  <c r="BK558" i="54"/>
  <c r="M561" i="54"/>
  <c r="BK561" i="54" s="1"/>
  <c r="BK559" i="54"/>
  <c r="I338" i="54"/>
  <c r="BN337" i="54"/>
  <c r="D544" i="54"/>
  <c r="C320" i="54"/>
  <c r="B338" i="54"/>
  <c r="BN336" i="54"/>
  <c r="BL188" i="54"/>
  <c r="X338" i="54"/>
  <c r="BE316" i="54"/>
  <c r="Y547" i="3"/>
  <c r="T544" i="54"/>
  <c r="C544" i="54"/>
  <c r="R547" i="3"/>
  <c r="BK547" i="3" s="1"/>
  <c r="E544" i="54"/>
  <c r="I547" i="3"/>
  <c r="BF515" i="54"/>
  <c r="K516" i="54"/>
  <c r="BF516" i="54" s="1"/>
  <c r="BD518" i="3"/>
  <c r="BI518" i="3"/>
  <c r="P519" i="3"/>
  <c r="BI519" i="3" s="1"/>
  <c r="S516" i="54"/>
  <c r="BQ516" i="54" s="1"/>
  <c r="BQ514" i="54"/>
  <c r="BN515" i="54"/>
  <c r="P516" i="54"/>
  <c r="BN516" i="54" s="1"/>
  <c r="BL514" i="54"/>
  <c r="N516" i="54"/>
  <c r="BL516" i="54" s="1"/>
  <c r="BL515" i="54"/>
  <c r="BF514" i="54"/>
  <c r="S519" i="3"/>
  <c r="BL519" i="3" s="1"/>
  <c r="BJ518" i="3"/>
  <c r="BG517" i="3"/>
  <c r="J516" i="54"/>
  <c r="BE516" i="54" s="1"/>
  <c r="H471" i="54"/>
  <c r="B474" i="3"/>
  <c r="K474" i="3"/>
  <c r="BD474" i="3" s="1"/>
  <c r="J471" i="54"/>
  <c r="BE471" i="54" s="1"/>
  <c r="BD472" i="3"/>
  <c r="BL473" i="3"/>
  <c r="F471" i="54"/>
  <c r="E471" i="54"/>
  <c r="C471" i="54"/>
  <c r="K471" i="54"/>
  <c r="BF471" i="54" s="1"/>
  <c r="BG472" i="3"/>
  <c r="I474" i="3"/>
  <c r="BJ473" i="3"/>
  <c r="P338" i="54"/>
  <c r="BN338" i="54" s="1"/>
  <c r="D341" i="3"/>
  <c r="BL320" i="3"/>
  <c r="I341" i="3"/>
  <c r="L471" i="54"/>
  <c r="BI471" i="54" s="1"/>
  <c r="BI469" i="54"/>
  <c r="H547" i="3"/>
  <c r="D338" i="54"/>
  <c r="BN370" i="54"/>
  <c r="O474" i="3"/>
  <c r="BH474" i="3" s="1"/>
  <c r="BH472" i="3"/>
  <c r="BN371" i="54"/>
  <c r="H544" i="54"/>
  <c r="M338" i="54"/>
  <c r="BK338" i="54" s="1"/>
  <c r="BK336" i="54"/>
  <c r="BM469" i="54"/>
  <c r="O471" i="54"/>
  <c r="BM471" i="54" s="1"/>
  <c r="D377" i="3"/>
  <c r="E377" i="3"/>
  <c r="BI339" i="3"/>
  <c r="D374" i="54"/>
  <c r="E374" i="54"/>
  <c r="BO318" i="54"/>
  <c r="H338" i="54"/>
  <c r="BF340" i="3"/>
  <c r="B341" i="3"/>
  <c r="V338" i="54"/>
  <c r="F341" i="3"/>
  <c r="N341" i="3"/>
  <c r="BG341" i="3" s="1"/>
  <c r="BC319" i="3"/>
  <c r="BI375" i="3"/>
  <c r="BI374" i="3"/>
  <c r="BH339" i="3"/>
  <c r="O341" i="3"/>
  <c r="BH341" i="3" s="1"/>
  <c r="S374" i="54"/>
  <c r="BQ374" i="54" s="1"/>
  <c r="BQ372" i="54"/>
  <c r="N338" i="54"/>
  <c r="BL338" i="54" s="1"/>
  <c r="BI340" i="3"/>
  <c r="O338" i="54"/>
  <c r="BM338" i="54" s="1"/>
  <c r="E338" i="54"/>
  <c r="BC340" i="3"/>
  <c r="BF563" i="3"/>
  <c r="BF562" i="3"/>
  <c r="M564" i="3"/>
  <c r="BF564" i="3" s="1"/>
  <c r="BF559" i="3"/>
  <c r="BQ470" i="54"/>
  <c r="S471" i="54"/>
  <c r="BQ471" i="54" s="1"/>
  <c r="J338" i="54"/>
  <c r="BE338" i="54" s="1"/>
  <c r="BE336" i="54"/>
  <c r="BE337" i="54"/>
  <c r="BK560" i="54"/>
  <c r="BK556" i="54"/>
  <c r="BE472" i="3"/>
  <c r="L474" i="3"/>
  <c r="BE474" i="3" s="1"/>
  <c r="BL337" i="54"/>
  <c r="BC339" i="3"/>
  <c r="AA235" i="3"/>
  <c r="BG187" i="3"/>
  <c r="BG188" i="3"/>
  <c r="BG186" i="3"/>
  <c r="BE545" i="3"/>
  <c r="BG256" i="3"/>
  <c r="BG396" i="3"/>
  <c r="BG395" i="3"/>
  <c r="BG397" i="3"/>
  <c r="BG399" i="3"/>
  <c r="BG398" i="3"/>
  <c r="N400" i="3"/>
  <c r="BG400" i="3" s="1"/>
  <c r="BI257" i="3"/>
  <c r="BL393" i="54"/>
  <c r="BL394" i="54"/>
  <c r="BL396" i="54"/>
  <c r="N397" i="54"/>
  <c r="BL397" i="54" s="1"/>
  <c r="BL395" i="54"/>
  <c r="BI322" i="3"/>
  <c r="BI255" i="3"/>
  <c r="BL257" i="54"/>
  <c r="BJ186" i="3"/>
  <c r="AA357" i="3"/>
  <c r="AR393" i="3"/>
  <c r="BJ404" i="3" s="1"/>
  <c r="BL353" i="54"/>
  <c r="I374" i="54"/>
  <c r="Y338" i="54"/>
  <c r="W338" i="54"/>
  <c r="BO319" i="54"/>
  <c r="AU440" i="54"/>
  <c r="BP440" i="54" s="1"/>
  <c r="BO185" i="54"/>
  <c r="BF185" i="54"/>
  <c r="BI542" i="54"/>
  <c r="BO186" i="54"/>
  <c r="G544" i="54"/>
  <c r="D235" i="54"/>
  <c r="BF188" i="54"/>
  <c r="BD185" i="3"/>
  <c r="B323" i="3"/>
  <c r="BC396" i="3"/>
  <c r="BC398" i="3"/>
  <c r="BC399" i="3"/>
  <c r="J400" i="3"/>
  <c r="BC400" i="3" s="1"/>
  <c r="BC397" i="3"/>
  <c r="BC395" i="3"/>
  <c r="BJ442" i="3"/>
  <c r="AR443" i="3"/>
  <c r="BJ443" i="3" s="1"/>
  <c r="BJ440" i="3"/>
  <c r="BJ441" i="3"/>
  <c r="AS27" i="20"/>
  <c r="AS33" i="1"/>
  <c r="F394" i="54"/>
  <c r="F397" i="54" s="1"/>
  <c r="F397" i="3"/>
  <c r="F400" i="3" s="1"/>
  <c r="BO430" i="54"/>
  <c r="BO429" i="54"/>
  <c r="BO431" i="54"/>
  <c r="Q432" i="54"/>
  <c r="BO432" i="54" s="1"/>
  <c r="AU23" i="31"/>
  <c r="AV284" i="54"/>
  <c r="AT286" i="3"/>
  <c r="R276" i="54"/>
  <c r="R276" i="3"/>
  <c r="S23" i="31"/>
  <c r="AT498" i="54"/>
  <c r="BO506" i="54" s="1"/>
  <c r="AR501" i="3"/>
  <c r="BJ509" i="3" s="1"/>
  <c r="AS15" i="43"/>
  <c r="Y323" i="3"/>
  <c r="BE396" i="54"/>
  <c r="BE395" i="54"/>
  <c r="BE393" i="54"/>
  <c r="BE394" i="54"/>
  <c r="BE392" i="54"/>
  <c r="J397" i="54"/>
  <c r="BE397" i="54" s="1"/>
  <c r="DV86" i="54"/>
  <c r="DV84" i="54"/>
  <c r="DV85" i="54"/>
  <c r="F498" i="54"/>
  <c r="F502" i="54" s="1"/>
  <c r="F501" i="3"/>
  <c r="F505" i="3" s="1"/>
  <c r="G15" i="43"/>
  <c r="BK288" i="3"/>
  <c r="BK286" i="3"/>
  <c r="AS290" i="3"/>
  <c r="BK290" i="3" s="1"/>
  <c r="BK289" i="3"/>
  <c r="BK287" i="3"/>
  <c r="D291" i="54"/>
  <c r="D298" i="54" s="1"/>
  <c r="D294" i="3"/>
  <c r="D301" i="3" s="1"/>
  <c r="E21" i="32"/>
  <c r="C291" i="54"/>
  <c r="C294" i="3"/>
  <c r="D21" i="32"/>
  <c r="AU410" i="54"/>
  <c r="DE84" i="54"/>
  <c r="DW85" i="54" s="1"/>
  <c r="AS413" i="3"/>
  <c r="CW84" i="3"/>
  <c r="DO85" i="3" s="1"/>
  <c r="AT18" i="22"/>
  <c r="AU481" i="54"/>
  <c r="AT17" i="35"/>
  <c r="AS484" i="3"/>
  <c r="J163" i="54"/>
  <c r="J80" i="54"/>
  <c r="J163" i="3"/>
  <c r="J80" i="3"/>
  <c r="K40" i="20"/>
  <c r="K43" i="20" s="1"/>
  <c r="C410" i="54"/>
  <c r="C415" i="54" s="1"/>
  <c r="C413" i="3"/>
  <c r="C418" i="3" s="1"/>
  <c r="AD78" i="3"/>
  <c r="AF78" i="54"/>
  <c r="D18" i="22"/>
  <c r="H258" i="54"/>
  <c r="D258" i="54"/>
  <c r="BN252" i="54"/>
  <c r="Q483" i="54"/>
  <c r="Q486" i="3"/>
  <c r="BO438" i="54"/>
  <c r="BO439" i="54"/>
  <c r="AT440" i="54"/>
  <c r="BO440" i="54" s="1"/>
  <c r="BO437" i="54"/>
  <c r="D498" i="54"/>
  <c r="D502" i="54" s="1"/>
  <c r="D501" i="3"/>
  <c r="D505" i="3" s="1"/>
  <c r="E15" i="43"/>
  <c r="BP286" i="54"/>
  <c r="AU287" i="54"/>
  <c r="BP287" i="54" s="1"/>
  <c r="BP285" i="54"/>
  <c r="BP284" i="54"/>
  <c r="AV410" i="54"/>
  <c r="CX84" i="3"/>
  <c r="AU18" i="22"/>
  <c r="AT413" i="3"/>
  <c r="DF84" i="54"/>
  <c r="BI397" i="3"/>
  <c r="BI395" i="3"/>
  <c r="BI396" i="3"/>
  <c r="BI399" i="3"/>
  <c r="BI398" i="3"/>
  <c r="P400" i="3"/>
  <c r="BI400" i="3" s="1"/>
  <c r="AU402" i="54"/>
  <c r="AS405" i="3"/>
  <c r="B258" i="3"/>
  <c r="BL252" i="54"/>
  <c r="BM319" i="54"/>
  <c r="C394" i="54"/>
  <c r="C397" i="3"/>
  <c r="D394" i="54"/>
  <c r="D397" i="3"/>
  <c r="BK440" i="3"/>
  <c r="BK442" i="3"/>
  <c r="D393" i="54"/>
  <c r="D396" i="3"/>
  <c r="BN394" i="54"/>
  <c r="BN393" i="54"/>
  <c r="BN395" i="54"/>
  <c r="BN396" i="54"/>
  <c r="BN392" i="54"/>
  <c r="P397" i="54"/>
  <c r="BN397" i="54" s="1"/>
  <c r="L394" i="54"/>
  <c r="BI394" i="54" s="1"/>
  <c r="L397" i="3"/>
  <c r="BE397" i="3" s="1"/>
  <c r="M17" i="50"/>
  <c r="S94" i="54"/>
  <c r="S94" i="3"/>
  <c r="BJ397" i="3"/>
  <c r="BJ399" i="3"/>
  <c r="BJ398" i="3"/>
  <c r="BJ395" i="3"/>
  <c r="BN257" i="54"/>
  <c r="G320" i="54"/>
  <c r="AT402" i="54"/>
  <c r="BO402" i="54" s="1"/>
  <c r="AR405" i="3"/>
  <c r="C498" i="54"/>
  <c r="C502" i="54" s="1"/>
  <c r="C501" i="3"/>
  <c r="C505" i="3" s="1"/>
  <c r="D15" i="43"/>
  <c r="K26" i="20"/>
  <c r="O274" i="54"/>
  <c r="O274" i="3"/>
  <c r="P24" i="31"/>
  <c r="P26" i="31" s="1"/>
  <c r="AU491" i="54"/>
  <c r="AS494" i="3"/>
  <c r="C274" i="54"/>
  <c r="C279" i="54" s="1"/>
  <c r="C274" i="3"/>
  <c r="C280" i="3" s="1"/>
  <c r="D24" i="31"/>
  <c r="D26" i="31" s="1"/>
  <c r="D481" i="54"/>
  <c r="D486" i="54" s="1"/>
  <c r="D484" i="3"/>
  <c r="D489" i="3" s="1"/>
  <c r="E17" i="35"/>
  <c r="C293" i="54"/>
  <c r="C296" i="3"/>
  <c r="D20" i="32"/>
  <c r="AT274" i="54"/>
  <c r="AR274" i="3"/>
  <c r="AS24" i="31"/>
  <c r="AS26" i="31" s="1"/>
  <c r="L498" i="54"/>
  <c r="L501" i="3"/>
  <c r="M15" i="43"/>
  <c r="J410" i="54"/>
  <c r="AM78" i="54"/>
  <c r="J413" i="3"/>
  <c r="AK78" i="3"/>
  <c r="K18" i="22"/>
  <c r="S274" i="54"/>
  <c r="S274" i="3"/>
  <c r="T24" i="31"/>
  <c r="T26" i="31" s="1"/>
  <c r="BO394" i="54"/>
  <c r="BO396" i="54"/>
  <c r="BO395" i="54"/>
  <c r="BO392" i="54"/>
  <c r="AT274" i="3"/>
  <c r="AU24" i="31"/>
  <c r="AU26" i="31" s="1"/>
  <c r="AV274" i="54"/>
  <c r="BN185" i="54"/>
  <c r="BL256" i="54"/>
  <c r="I323" i="3"/>
  <c r="BH321" i="3"/>
  <c r="B354" i="54"/>
  <c r="D274" i="54"/>
  <c r="D279" i="54" s="1"/>
  <c r="D274" i="3"/>
  <c r="D280" i="3" s="1"/>
  <c r="E24" i="31"/>
  <c r="E26" i="31" s="1"/>
  <c r="AT481" i="54"/>
  <c r="AR484" i="3"/>
  <c r="AS17" i="35"/>
  <c r="S293" i="54"/>
  <c r="S296" i="3"/>
  <c r="T20" i="32"/>
  <c r="O94" i="54"/>
  <c r="O94" i="3"/>
  <c r="Q410" i="54"/>
  <c r="AR78" i="3"/>
  <c r="DN79" i="3" s="1"/>
  <c r="Q413" i="3"/>
  <c r="AT78" i="54"/>
  <c r="DV79" i="54" s="1"/>
  <c r="R18" i="22"/>
  <c r="C94" i="54"/>
  <c r="C94" i="3"/>
  <c r="BP439" i="54"/>
  <c r="BP437" i="54"/>
  <c r="H291" i="54"/>
  <c r="H298" i="54" s="1"/>
  <c r="H294" i="3"/>
  <c r="H301" i="3" s="1"/>
  <c r="I21" i="32"/>
  <c r="AT106" i="54"/>
  <c r="AR106" i="3"/>
  <c r="R94" i="54"/>
  <c r="R94" i="3"/>
  <c r="C163" i="54"/>
  <c r="C169" i="54" s="1"/>
  <c r="C80" i="54"/>
  <c r="C163" i="3"/>
  <c r="C169" i="3" s="1"/>
  <c r="C80" i="3"/>
  <c r="D40" i="20"/>
  <c r="D43" i="20" s="1"/>
  <c r="Q393" i="54"/>
  <c r="BO393" i="54" s="1"/>
  <c r="Q396" i="3"/>
  <c r="BJ396" i="3" s="1"/>
  <c r="AV106" i="54"/>
  <c r="AT106" i="3"/>
  <c r="D163" i="54"/>
  <c r="D169" i="54" s="1"/>
  <c r="D163" i="3"/>
  <c r="D169" i="3" s="1"/>
  <c r="D80" i="54"/>
  <c r="D80" i="3"/>
  <c r="E40" i="20"/>
  <c r="E43" i="20" s="1"/>
  <c r="D94" i="54"/>
  <c r="D94" i="3"/>
  <c r="AU498" i="54"/>
  <c r="AS501" i="3"/>
  <c r="AT15" i="43"/>
  <c r="C481" i="54"/>
  <c r="C486" i="54" s="1"/>
  <c r="C484" i="3"/>
  <c r="C489" i="3" s="1"/>
  <c r="D17" i="35"/>
  <c r="D410" i="54"/>
  <c r="D415" i="54" s="1"/>
  <c r="AE78" i="3"/>
  <c r="AG78" i="54"/>
  <c r="D413" i="3"/>
  <c r="D418" i="3" s="1"/>
  <c r="E18" i="22"/>
  <c r="R274" i="54"/>
  <c r="R274" i="3"/>
  <c r="S24" i="31"/>
  <c r="S26" i="31" s="1"/>
  <c r="Q481" i="54"/>
  <c r="Q484" i="3"/>
  <c r="R17" i="35"/>
  <c r="DN85" i="3"/>
  <c r="DN84" i="3"/>
  <c r="DN86" i="3"/>
  <c r="AS17" i="1"/>
  <c r="AS5" i="20"/>
  <c r="T21" i="32"/>
  <c r="S291" i="54"/>
  <c r="S294" i="3"/>
  <c r="BJ432" i="3"/>
  <c r="BJ434" i="3"/>
  <c r="BJ433" i="3"/>
  <c r="Q435" i="3"/>
  <c r="BJ435" i="3" s="1"/>
  <c r="AU403" i="54"/>
  <c r="BP403" i="54" s="1"/>
  <c r="AS406" i="3"/>
  <c r="BK406" i="3" s="1"/>
  <c r="C393" i="54"/>
  <c r="C396" i="3"/>
  <c r="AT403" i="54"/>
  <c r="AR406" i="3"/>
  <c r="BN317" i="54"/>
  <c r="P320" i="54"/>
  <c r="BN320" i="54" s="1"/>
  <c r="BN318" i="54"/>
  <c r="BN316" i="54"/>
  <c r="Y341" i="3"/>
  <c r="H258" i="3"/>
  <c r="N258" i="54"/>
  <c r="BL258" i="54" s="1"/>
  <c r="BL251" i="54"/>
  <c r="E320" i="54"/>
  <c r="D258" i="3"/>
  <c r="AA338" i="54"/>
  <c r="BE231" i="3"/>
  <c r="L235" i="3"/>
  <c r="BE235" i="3" s="1"/>
  <c r="BE352" i="54"/>
  <c r="BE350" i="54"/>
  <c r="BE351" i="54"/>
  <c r="BI316" i="54"/>
  <c r="BQ316" i="54"/>
  <c r="S320" i="54"/>
  <c r="BQ320" i="54" s="1"/>
  <c r="BF317" i="54"/>
  <c r="BM316" i="54"/>
  <c r="BI318" i="54"/>
  <c r="BF529" i="54"/>
  <c r="G323" i="3"/>
  <c r="BE234" i="3"/>
  <c r="U338" i="54"/>
  <c r="BF320" i="3"/>
  <c r="BF319" i="3"/>
  <c r="M323" i="3"/>
  <c r="BF323" i="3" s="1"/>
  <c r="BF321" i="3"/>
  <c r="BF322" i="3"/>
  <c r="BL398" i="3"/>
  <c r="BL399" i="3"/>
  <c r="S400" i="3"/>
  <c r="BL400" i="3" s="1"/>
  <c r="BL395" i="3"/>
  <c r="BL396" i="3"/>
  <c r="BL397" i="3"/>
  <c r="M357" i="3"/>
  <c r="BF357" i="3" s="1"/>
  <c r="BF353" i="3"/>
  <c r="BD356" i="3"/>
  <c r="K357" i="3"/>
  <c r="BD357" i="3" s="1"/>
  <c r="P357" i="3"/>
  <c r="BI357" i="3" s="1"/>
  <c r="BI356" i="3"/>
  <c r="BG322" i="3"/>
  <c r="N323" i="3"/>
  <c r="BG323" i="3" s="1"/>
  <c r="BG321" i="3"/>
  <c r="BG320" i="3"/>
  <c r="BG319" i="3"/>
  <c r="BC531" i="3"/>
  <c r="J533" i="3"/>
  <c r="BC533" i="3" s="1"/>
  <c r="BC532" i="3"/>
  <c r="BI234" i="54"/>
  <c r="BK316" i="54"/>
  <c r="BK319" i="54"/>
  <c r="M320" i="54"/>
  <c r="BK320" i="54" s="1"/>
  <c r="BK318" i="54"/>
  <c r="BK317" i="54"/>
  <c r="B258" i="54"/>
  <c r="BQ394" i="54"/>
  <c r="BQ395" i="54"/>
  <c r="BQ392" i="54"/>
  <c r="BQ396" i="54"/>
  <c r="BQ393" i="54"/>
  <c r="S397" i="54"/>
  <c r="BQ397" i="54" s="1"/>
  <c r="BG252" i="3"/>
  <c r="Y320" i="54"/>
  <c r="BH322" i="3"/>
  <c r="M354" i="54"/>
  <c r="BK354" i="54" s="1"/>
  <c r="BK350" i="54"/>
  <c r="BI252" i="3"/>
  <c r="K354" i="54"/>
  <c r="BF354" i="54" s="1"/>
  <c r="BF353" i="54"/>
  <c r="K533" i="3"/>
  <c r="BD533" i="3" s="1"/>
  <c r="BD531" i="3"/>
  <c r="BN319" i="54"/>
  <c r="BN255" i="54"/>
  <c r="I390" i="54"/>
  <c r="I397" i="54" s="1"/>
  <c r="I393" i="3"/>
  <c r="I400" i="3" s="1"/>
  <c r="P354" i="54"/>
  <c r="BN354" i="54" s="1"/>
  <c r="BN353" i="54"/>
  <c r="BL317" i="54"/>
  <c r="BL318" i="54"/>
  <c r="BL316" i="54"/>
  <c r="N320" i="54"/>
  <c r="BL320" i="54" s="1"/>
  <c r="BL319" i="54"/>
  <c r="I320" i="54"/>
  <c r="BM318" i="54"/>
  <c r="BI253" i="3"/>
  <c r="BE529" i="54"/>
  <c r="BE528" i="54"/>
  <c r="J530" i="54"/>
  <c r="BE530" i="54" s="1"/>
  <c r="T258" i="3"/>
  <c r="K323" i="3"/>
  <c r="BD323" i="3" s="1"/>
  <c r="BD322" i="3"/>
  <c r="Q474" i="3"/>
  <c r="BJ474" i="3" s="1"/>
  <c r="BJ472" i="3"/>
  <c r="BF251" i="3"/>
  <c r="BF254" i="3"/>
  <c r="M258" i="3"/>
  <c r="BF258" i="3" s="1"/>
  <c r="BF256" i="3"/>
  <c r="BF252" i="3"/>
  <c r="BF257" i="3"/>
  <c r="BF255" i="3"/>
  <c r="BF253" i="3"/>
  <c r="Z258" i="3"/>
  <c r="BJ339" i="3"/>
  <c r="BJ340" i="3"/>
  <c r="Q341" i="3"/>
  <c r="BJ341" i="3" s="1"/>
  <c r="P258" i="3"/>
  <c r="BI258" i="3" s="1"/>
  <c r="BI251" i="3"/>
  <c r="BE396" i="3"/>
  <c r="BE399" i="3"/>
  <c r="BE398" i="3"/>
  <c r="BE395" i="3"/>
  <c r="BF528" i="54"/>
  <c r="K530" i="54"/>
  <c r="BF530" i="54" s="1"/>
  <c r="BC320" i="3"/>
  <c r="J323" i="3"/>
  <c r="BC323" i="3" s="1"/>
  <c r="BG255" i="3"/>
  <c r="BI254" i="3"/>
  <c r="BG356" i="3"/>
  <c r="BG355" i="3"/>
  <c r="N357" i="3"/>
  <c r="BG357" i="3" s="1"/>
  <c r="BG354" i="3"/>
  <c r="BG353" i="3"/>
  <c r="BI256" i="3"/>
  <c r="F323" i="3"/>
  <c r="BN253" i="54"/>
  <c r="F357" i="3"/>
  <c r="BE233" i="3"/>
  <c r="BO317" i="54"/>
  <c r="Q320" i="54"/>
  <c r="BO320" i="54" s="1"/>
  <c r="T258" i="54"/>
  <c r="BE354" i="3"/>
  <c r="L357" i="3"/>
  <c r="BE357" i="3" s="1"/>
  <c r="L235" i="54"/>
  <c r="BI235" i="54" s="1"/>
  <c r="BF316" i="54"/>
  <c r="K320" i="54"/>
  <c r="BF320" i="54" s="1"/>
  <c r="BF319" i="54"/>
  <c r="BO469" i="54"/>
  <c r="Q471" i="54"/>
  <c r="BO471" i="54" s="1"/>
  <c r="BK251" i="54"/>
  <c r="BK256" i="54"/>
  <c r="BK253" i="54"/>
  <c r="BK254" i="54"/>
  <c r="BK252" i="54"/>
  <c r="M258" i="54"/>
  <c r="BK258" i="54" s="1"/>
  <c r="BK257" i="54"/>
  <c r="BK255" i="54"/>
  <c r="Z258" i="54"/>
  <c r="BO336" i="54"/>
  <c r="BO337" i="54"/>
  <c r="Q338" i="54"/>
  <c r="BO338" i="54" s="1"/>
  <c r="BG232" i="3"/>
  <c r="N235" i="3"/>
  <c r="BG235" i="3" s="1"/>
  <c r="B320" i="54"/>
  <c r="BN251" i="54"/>
  <c r="P258" i="54"/>
  <c r="BN258" i="54" s="1"/>
  <c r="BI393" i="54"/>
  <c r="BI396" i="54"/>
  <c r="BI395" i="54"/>
  <c r="BI392" i="54"/>
  <c r="J320" i="54"/>
  <c r="BE320" i="54" s="1"/>
  <c r="BE317" i="54"/>
  <c r="BL255" i="54"/>
  <c r="BN254" i="54"/>
  <c r="BL352" i="54"/>
  <c r="BL351" i="54"/>
  <c r="N354" i="54"/>
  <c r="BL354" i="54" s="1"/>
  <c r="BL350" i="54"/>
  <c r="Q323" i="3"/>
  <c r="BJ323" i="3" s="1"/>
  <c r="BJ322" i="3"/>
  <c r="BN256" i="54"/>
  <c r="F320" i="54"/>
  <c r="F354" i="54"/>
  <c r="H323" i="3"/>
  <c r="D323" i="3"/>
  <c r="BI351" i="54"/>
  <c r="L354" i="54"/>
  <c r="BI354" i="54" s="1"/>
  <c r="I377" i="3"/>
  <c r="BI233" i="54"/>
  <c r="BH320" i="3"/>
  <c r="O323" i="3"/>
  <c r="BH323" i="3" s="1"/>
  <c r="BL354" i="3"/>
  <c r="S357" i="3"/>
  <c r="BL357" i="3" s="1"/>
  <c r="BE532" i="3"/>
  <c r="BE531" i="3"/>
  <c r="L533" i="3"/>
  <c r="BE533" i="3" s="1"/>
  <c r="BL232" i="54"/>
  <c r="N235" i="54"/>
  <c r="BL235" i="54" s="1"/>
  <c r="L323" i="3"/>
  <c r="BE323" i="3" s="1"/>
  <c r="BE322" i="3"/>
  <c r="BE320" i="3"/>
  <c r="L258" i="3"/>
  <c r="BE258" i="3" s="1"/>
  <c r="BE251" i="3"/>
  <c r="BD319" i="3"/>
  <c r="BD321" i="3"/>
  <c r="BG254" i="3"/>
  <c r="F258" i="3"/>
  <c r="BE340" i="3"/>
  <c r="L341" i="3"/>
  <c r="BE341" i="3" s="1"/>
  <c r="D235" i="3"/>
  <c r="BG253" i="3"/>
  <c r="S341" i="3"/>
  <c r="BL341" i="3" s="1"/>
  <c r="BL340" i="3"/>
  <c r="H320" i="54"/>
  <c r="D320" i="54"/>
  <c r="BH356" i="3"/>
  <c r="O357" i="3"/>
  <c r="BH357" i="3" s="1"/>
  <c r="BI232" i="54"/>
  <c r="BM317" i="54"/>
  <c r="O320" i="54"/>
  <c r="BM320" i="54" s="1"/>
  <c r="BQ351" i="54"/>
  <c r="S354" i="54"/>
  <c r="BQ354" i="54" s="1"/>
  <c r="BI529" i="54"/>
  <c r="BI528" i="54"/>
  <c r="L530" i="54"/>
  <c r="BI530" i="54" s="1"/>
  <c r="BI319" i="54"/>
  <c r="L320" i="54"/>
  <c r="BI320" i="54" s="1"/>
  <c r="BI317" i="54"/>
  <c r="BI251" i="54"/>
  <c r="L258" i="54"/>
  <c r="BI258" i="54" s="1"/>
  <c r="BF318" i="54"/>
  <c r="BL254" i="54"/>
  <c r="F258" i="54"/>
  <c r="L338" i="54"/>
  <c r="BI338" i="54" s="1"/>
  <c r="BI337" i="54"/>
  <c r="BD320" i="3"/>
  <c r="BL253" i="54"/>
  <c r="P235" i="3"/>
  <c r="BI235" i="3" s="1"/>
  <c r="BI231" i="3"/>
  <c r="S338" i="54"/>
  <c r="BQ338" i="54" s="1"/>
  <c r="BQ337" i="54"/>
  <c r="AA323" i="3"/>
  <c r="T323" i="3"/>
  <c r="BM353" i="54"/>
  <c r="O354" i="54"/>
  <c r="BM354" i="54" s="1"/>
  <c r="BI319" i="3"/>
  <c r="BI320" i="3"/>
  <c r="P323" i="3"/>
  <c r="BI323" i="3" s="1"/>
  <c r="BI321" i="3"/>
  <c r="N258" i="3"/>
  <c r="BG258" i="3" s="1"/>
  <c r="BG251" i="3"/>
  <c r="E323" i="3"/>
  <c r="AA341" i="3"/>
  <c r="BC354" i="3"/>
  <c r="BC355" i="3"/>
  <c r="BC353" i="3"/>
  <c r="BE319" i="3"/>
  <c r="S323" i="3"/>
  <c r="BL323" i="3" s="1"/>
  <c r="BL319" i="3"/>
  <c r="BH319" i="3"/>
  <c r="BE321" i="3"/>
  <c r="B357" i="3"/>
  <c r="BD532" i="3"/>
  <c r="P235" i="54"/>
  <c r="BN235" i="54" s="1"/>
  <c r="BN231" i="54"/>
  <c r="BO401" i="54"/>
  <c r="BO404" i="54"/>
  <c r="BO405" i="54"/>
  <c r="AA320" i="54"/>
  <c r="T320" i="54"/>
  <c r="U341" i="3"/>
  <c r="BI185" i="3"/>
  <c r="I189" i="3"/>
  <c r="T377" i="3"/>
  <c r="BJ185" i="3"/>
  <c r="BC546" i="3"/>
  <c r="BJ187" i="3"/>
  <c r="G235" i="3"/>
  <c r="BM373" i="54"/>
  <c r="BO370" i="54"/>
  <c r="T374" i="54"/>
  <c r="BO373" i="54"/>
  <c r="G235" i="54"/>
  <c r="M189" i="54"/>
  <c r="BK189" i="54" s="1"/>
  <c r="AM406" i="54"/>
  <c r="BE406" i="54" s="1"/>
  <c r="O189" i="54"/>
  <c r="BM189" i="54" s="1"/>
  <c r="BE186" i="3"/>
  <c r="H189" i="3"/>
  <c r="AW390" i="54"/>
  <c r="AW406" i="54" s="1"/>
  <c r="AU393" i="3"/>
  <c r="AU409" i="3" s="1"/>
  <c r="BC404" i="3"/>
  <c r="BC407" i="3"/>
  <c r="AK409" i="3"/>
  <c r="BC409" i="3" s="1"/>
  <c r="BC408" i="3"/>
  <c r="BC406" i="3"/>
  <c r="BC405" i="3"/>
  <c r="H390" i="54"/>
  <c r="H397" i="54" s="1"/>
  <c r="H393" i="3"/>
  <c r="H400" i="3" s="1"/>
  <c r="AV390" i="54"/>
  <c r="AT393" i="3"/>
  <c r="BE405" i="54"/>
  <c r="BE402" i="54"/>
  <c r="BE403" i="54"/>
  <c r="BE404" i="54"/>
  <c r="AO390" i="54"/>
  <c r="AM393" i="3"/>
  <c r="G547" i="3"/>
  <c r="BH187" i="3"/>
  <c r="BH188" i="3"/>
  <c r="AF390" i="54"/>
  <c r="AF406" i="54" s="1"/>
  <c r="AD393" i="3"/>
  <c r="AD409" i="3" s="1"/>
  <c r="AN390" i="54"/>
  <c r="AL393" i="3"/>
  <c r="BC390" i="54"/>
  <c r="BC406" i="54" s="1"/>
  <c r="BA393" i="3"/>
  <c r="BA409" i="3" s="1"/>
  <c r="C189" i="54"/>
  <c r="G390" i="54"/>
  <c r="G397" i="54" s="1"/>
  <c r="G393" i="3"/>
  <c r="G400" i="3" s="1"/>
  <c r="O390" i="54"/>
  <c r="O393" i="3"/>
  <c r="BI185" i="54"/>
  <c r="BF186" i="3"/>
  <c r="BF374" i="3"/>
  <c r="I189" i="54"/>
  <c r="F189" i="3"/>
  <c r="Q235" i="3"/>
  <c r="BJ235" i="3" s="1"/>
  <c r="BJ231" i="3"/>
  <c r="BH376" i="3"/>
  <c r="O544" i="54"/>
  <c r="BM544" i="54" s="1"/>
  <c r="BM542" i="54"/>
  <c r="BF185" i="3"/>
  <c r="O189" i="3"/>
  <c r="BH189" i="3" s="1"/>
  <c r="Q547" i="3"/>
  <c r="BJ547" i="3" s="1"/>
  <c r="BJ546" i="3"/>
  <c r="P189" i="3"/>
  <c r="BI189" i="3" s="1"/>
  <c r="BI186" i="3"/>
  <c r="B189" i="3"/>
  <c r="BC373" i="3"/>
  <c r="J377" i="3"/>
  <c r="BC377" i="3" s="1"/>
  <c r="Y374" i="54"/>
  <c r="BF187" i="3"/>
  <c r="J189" i="54"/>
  <c r="BE189" i="54" s="1"/>
  <c r="BE185" i="54"/>
  <c r="Z189" i="54"/>
  <c r="BN187" i="54"/>
  <c r="G377" i="3"/>
  <c r="BF188" i="3"/>
  <c r="BN188" i="54"/>
  <c r="BJ545" i="3"/>
  <c r="BE188" i="3"/>
  <c r="L189" i="3"/>
  <c r="BE189" i="3" s="1"/>
  <c r="Q235" i="54"/>
  <c r="BO235" i="54" s="1"/>
  <c r="BO231" i="54"/>
  <c r="M533" i="3"/>
  <c r="BF533" i="3" s="1"/>
  <c r="BF531" i="3"/>
  <c r="BF532" i="3"/>
  <c r="BK185" i="54"/>
  <c r="E235" i="54"/>
  <c r="BC356" i="3"/>
  <c r="J357" i="3"/>
  <c r="BC357" i="3" s="1"/>
  <c r="Q544" i="54"/>
  <c r="BO544" i="54" s="1"/>
  <c r="BO543" i="54"/>
  <c r="AA189" i="3"/>
  <c r="P189" i="54"/>
  <c r="BN189" i="54" s="1"/>
  <c r="BN186" i="54"/>
  <c r="B189" i="54"/>
  <c r="BF232" i="3"/>
  <c r="BK187" i="54"/>
  <c r="T189" i="3"/>
  <c r="J547" i="3"/>
  <c r="BC547" i="3" s="1"/>
  <c r="BC545" i="3"/>
  <c r="BD187" i="3"/>
  <c r="BH186" i="3"/>
  <c r="G374" i="54"/>
  <c r="BK188" i="54"/>
  <c r="BJ374" i="3"/>
  <c r="Q377" i="3"/>
  <c r="BJ377" i="3" s="1"/>
  <c r="BJ375" i="3"/>
  <c r="BO542" i="54"/>
  <c r="F189" i="54"/>
  <c r="BE353" i="54"/>
  <c r="J354" i="54"/>
  <c r="BE354" i="54" s="1"/>
  <c r="M235" i="3"/>
  <c r="BF235" i="3" s="1"/>
  <c r="BF233" i="3"/>
  <c r="BG373" i="3"/>
  <c r="N377" i="3"/>
  <c r="BG377" i="3" s="1"/>
  <c r="AA189" i="54"/>
  <c r="BK232" i="54"/>
  <c r="BE370" i="54"/>
  <c r="J374" i="54"/>
  <c r="BE374" i="54" s="1"/>
  <c r="AP390" i="54"/>
  <c r="AN393" i="3"/>
  <c r="T189" i="54"/>
  <c r="BC234" i="3"/>
  <c r="J235" i="3"/>
  <c r="BC235" i="3" s="1"/>
  <c r="BH406" i="3"/>
  <c r="BH407" i="3"/>
  <c r="BH405" i="3"/>
  <c r="BH404" i="3"/>
  <c r="AP409" i="3"/>
  <c r="BH409" i="3" s="1"/>
  <c r="BH408" i="3"/>
  <c r="BE542" i="54"/>
  <c r="J544" i="54"/>
  <c r="BE544" i="54" s="1"/>
  <c r="BM186" i="54"/>
  <c r="D189" i="3"/>
  <c r="BF545" i="3"/>
  <c r="M547" i="3"/>
  <c r="BF547" i="3" s="1"/>
  <c r="BJ188" i="3"/>
  <c r="Q189" i="3"/>
  <c r="BJ189" i="3" s="1"/>
  <c r="BO371" i="54"/>
  <c r="Q374" i="54"/>
  <c r="BO374" i="54" s="1"/>
  <c r="BO372" i="54"/>
  <c r="M189" i="3"/>
  <c r="BF189" i="3" s="1"/>
  <c r="L189" i="54"/>
  <c r="BI189" i="54" s="1"/>
  <c r="BI188" i="54"/>
  <c r="M530" i="54"/>
  <c r="BK530" i="54" s="1"/>
  <c r="BK528" i="54"/>
  <c r="BK529" i="54"/>
  <c r="O235" i="3"/>
  <c r="BH235" i="3" s="1"/>
  <c r="BH232" i="3"/>
  <c r="P547" i="3"/>
  <c r="BI547" i="3" s="1"/>
  <c r="BI546" i="3"/>
  <c r="BE185" i="3"/>
  <c r="I235" i="3"/>
  <c r="BK233" i="54"/>
  <c r="M235" i="54"/>
  <c r="BK235" i="54" s="1"/>
  <c r="BI545" i="3"/>
  <c r="BE234" i="54"/>
  <c r="J235" i="54"/>
  <c r="BE235" i="54" s="1"/>
  <c r="Z547" i="3"/>
  <c r="K189" i="3"/>
  <c r="BD189" i="3" s="1"/>
  <c r="N189" i="3"/>
  <c r="BG189" i="3" s="1"/>
  <c r="BG185" i="3"/>
  <c r="BM403" i="54"/>
  <c r="BM401" i="54"/>
  <c r="AR406" i="54"/>
  <c r="BM406" i="54" s="1"/>
  <c r="BM402" i="54"/>
  <c r="BM404" i="54"/>
  <c r="BM405" i="54"/>
  <c r="BF187" i="54"/>
  <c r="D189" i="54"/>
  <c r="BF231" i="3"/>
  <c r="AE390" i="54"/>
  <c r="AE406" i="54" s="1"/>
  <c r="AC393" i="3"/>
  <c r="AC409" i="3" s="1"/>
  <c r="BE546" i="3"/>
  <c r="BK542" i="54"/>
  <c r="M544" i="54"/>
  <c r="BK544" i="54" s="1"/>
  <c r="Q189" i="54"/>
  <c r="BO189" i="54" s="1"/>
  <c r="BO188" i="54"/>
  <c r="S547" i="3"/>
  <c r="BL547" i="3" s="1"/>
  <c r="BL545" i="3"/>
  <c r="BL546" i="3"/>
  <c r="O235" i="54"/>
  <c r="BM235" i="54" s="1"/>
  <c r="BM232" i="54"/>
  <c r="BI376" i="3"/>
  <c r="P377" i="3"/>
  <c r="BI377" i="3" s="1"/>
  <c r="P544" i="54"/>
  <c r="BN544" i="54" s="1"/>
  <c r="BN543" i="54"/>
  <c r="N374" i="54"/>
  <c r="BL374" i="54" s="1"/>
  <c r="BL370" i="54"/>
  <c r="BN542" i="54"/>
  <c r="BD232" i="3"/>
  <c r="BD231" i="3"/>
  <c r="K235" i="3"/>
  <c r="BD235" i="3" s="1"/>
  <c r="BD233" i="3"/>
  <c r="BD234" i="3"/>
  <c r="BF375" i="3"/>
  <c r="M377" i="3"/>
  <c r="BF377" i="3" s="1"/>
  <c r="BF376" i="3"/>
  <c r="BF373" i="3"/>
  <c r="BH373" i="3"/>
  <c r="BH374" i="3"/>
  <c r="BH375" i="3"/>
  <c r="O377" i="3"/>
  <c r="BH377" i="3" s="1"/>
  <c r="Z377" i="3"/>
  <c r="Z544" i="54"/>
  <c r="K189" i="54"/>
  <c r="BF189" i="54" s="1"/>
  <c r="G189" i="3"/>
  <c r="BE187" i="3"/>
  <c r="N189" i="54"/>
  <c r="BL189" i="54" s="1"/>
  <c r="BL185" i="54"/>
  <c r="BE375" i="3"/>
  <c r="L377" i="3"/>
  <c r="BE377" i="3" s="1"/>
  <c r="BK231" i="54"/>
  <c r="BI543" i="54"/>
  <c r="BH546" i="3"/>
  <c r="BH185" i="3"/>
  <c r="E189" i="3"/>
  <c r="BF234" i="3"/>
  <c r="AH390" i="54"/>
  <c r="AH406" i="54" s="1"/>
  <c r="AF393" i="3"/>
  <c r="AF409" i="3" s="1"/>
  <c r="BQ542" i="54"/>
  <c r="S544" i="54"/>
  <c r="BQ544" i="54" s="1"/>
  <c r="BQ543" i="54"/>
  <c r="BK186" i="54"/>
  <c r="P374" i="54"/>
  <c r="BN374" i="54" s="1"/>
  <c r="BN373" i="54"/>
  <c r="I235" i="54"/>
  <c r="BF372" i="54"/>
  <c r="K374" i="54"/>
  <c r="BF374" i="54" s="1"/>
  <c r="BK373" i="54"/>
  <c r="BK370" i="54"/>
  <c r="BK372" i="54"/>
  <c r="M374" i="54"/>
  <c r="BK374" i="54" s="1"/>
  <c r="BM371" i="54"/>
  <c r="BM370" i="54"/>
  <c r="BM372" i="54"/>
  <c r="O374" i="54"/>
  <c r="BM374" i="54" s="1"/>
  <c r="Z374" i="54"/>
  <c r="G189" i="54"/>
  <c r="BI187" i="54"/>
  <c r="C189" i="3"/>
  <c r="C235" i="3"/>
  <c r="L374" i="54"/>
  <c r="BI374" i="54" s="1"/>
  <c r="BI372" i="54"/>
  <c r="BM543" i="54"/>
  <c r="BM185" i="54"/>
  <c r="BK234" i="54"/>
  <c r="K341" i="3"/>
  <c r="BD341" i="3" s="1"/>
  <c r="BD339" i="3"/>
  <c r="T390" i="54"/>
  <c r="T397" i="54" s="1"/>
  <c r="T393" i="3"/>
  <c r="T400" i="3" s="1"/>
  <c r="K235" i="54"/>
  <c r="BF235" i="54" s="1"/>
  <c r="BF234" i="54"/>
  <c r="BF232" i="54"/>
  <c r="BF233" i="54"/>
  <c r="BF231" i="54"/>
  <c r="BD546" i="3"/>
  <c r="K547" i="3"/>
  <c r="BD547" i="3" s="1"/>
  <c r="E189" i="54"/>
  <c r="N547" i="3"/>
  <c r="BG547" i="3" s="1"/>
  <c r="BG545" i="3"/>
  <c r="K338" i="54"/>
  <c r="BF338" i="54" s="1"/>
  <c r="BF336" i="54"/>
  <c r="O547" i="3"/>
  <c r="BH547" i="3" s="1"/>
  <c r="BH545" i="3"/>
  <c r="BI186" i="54"/>
  <c r="H189" i="54"/>
  <c r="E235" i="3"/>
  <c r="AQ390" i="54"/>
  <c r="AO393" i="3"/>
  <c r="Y377" i="3"/>
  <c r="M390" i="54"/>
  <c r="M393" i="3"/>
  <c r="BK371" i="54"/>
  <c r="AK390" i="54"/>
  <c r="AK406" i="54" s="1"/>
  <c r="AI393" i="3"/>
  <c r="AI409" i="3" s="1"/>
  <c r="K377" i="3"/>
  <c r="BD377" i="3" s="1"/>
  <c r="BC185" i="3"/>
  <c r="J189" i="3"/>
  <c r="BC189" i="3" s="1"/>
  <c r="C235" i="54"/>
  <c r="D390" i="54"/>
  <c r="D393" i="3"/>
  <c r="AS390" i="54"/>
  <c r="AQ393" i="3"/>
  <c r="BF543" i="54"/>
  <c r="K544" i="54"/>
  <c r="BF544" i="54" s="1"/>
  <c r="Z189" i="3"/>
  <c r="BM187" i="54"/>
  <c r="BI187" i="3"/>
  <c r="BM188" i="54"/>
  <c r="BI188" i="3"/>
  <c r="AG390" i="54"/>
  <c r="AG406" i="54" s="1"/>
  <c r="AE393" i="3"/>
  <c r="AE409" i="3" s="1"/>
  <c r="N544" i="54"/>
  <c r="BL544" i="54" s="1"/>
  <c r="BL542" i="54"/>
  <c r="R544" i="54" l="1"/>
  <c r="BP544" i="54" s="1"/>
  <c r="M516" i="54"/>
  <c r="BK516" i="54" s="1"/>
  <c r="BJ405" i="3"/>
  <c r="BK399" i="3"/>
  <c r="R400" i="3"/>
  <c r="BK400" i="3" s="1"/>
  <c r="BK397" i="3"/>
  <c r="BK396" i="3"/>
  <c r="BK395" i="3"/>
  <c r="BK398" i="3"/>
  <c r="BP394" i="54"/>
  <c r="BP393" i="54"/>
  <c r="R397" i="54"/>
  <c r="BP397" i="54" s="1"/>
  <c r="BP395" i="54"/>
  <c r="BP396" i="54"/>
  <c r="BP392" i="54"/>
  <c r="BJ408" i="3"/>
  <c r="BJ407" i="3"/>
  <c r="BJ406" i="3"/>
  <c r="D400" i="3"/>
  <c r="BI473" i="3"/>
  <c r="P474" i="3"/>
  <c r="BI474" i="3" s="1"/>
  <c r="BN470" i="54"/>
  <c r="P471" i="54"/>
  <c r="BN471" i="54" s="1"/>
  <c r="AR409" i="3"/>
  <c r="BJ409" i="3" s="1"/>
  <c r="L400" i="3"/>
  <c r="BE400" i="3" s="1"/>
  <c r="BK494" i="3"/>
  <c r="AT406" i="54"/>
  <c r="BO406" i="54" s="1"/>
  <c r="C400" i="3"/>
  <c r="BO403" i="54"/>
  <c r="BP491" i="54"/>
  <c r="D397" i="54"/>
  <c r="L397" i="54"/>
  <c r="BI397" i="54" s="1"/>
  <c r="C397" i="54"/>
  <c r="BQ293" i="54"/>
  <c r="BJ487" i="3"/>
  <c r="Q489" i="3"/>
  <c r="BJ489" i="3" s="1"/>
  <c r="BJ488" i="3"/>
  <c r="BO412" i="54"/>
  <c r="BO413" i="54"/>
  <c r="Q415" i="54"/>
  <c r="BO415" i="54" s="1"/>
  <c r="BO414" i="54"/>
  <c r="L502" i="54"/>
  <c r="BI502" i="54" s="1"/>
  <c r="BI501" i="54"/>
  <c r="BI500" i="54"/>
  <c r="DP86" i="3"/>
  <c r="DP85" i="3"/>
  <c r="DP84" i="3"/>
  <c r="BK276" i="3"/>
  <c r="AT163" i="54"/>
  <c r="BU86" i="3"/>
  <c r="AR163" i="3"/>
  <c r="AS40" i="20"/>
  <c r="AS43" i="20" s="1"/>
  <c r="CB86" i="54"/>
  <c r="Q486" i="54"/>
  <c r="BO486" i="54" s="1"/>
  <c r="BO485" i="54"/>
  <c r="BO484" i="54"/>
  <c r="BQ421" i="54"/>
  <c r="BQ422" i="54"/>
  <c r="AV423" i="54"/>
  <c r="BQ423" i="54" s="1"/>
  <c r="BQ420" i="54"/>
  <c r="C301" i="3"/>
  <c r="BP276" i="54"/>
  <c r="BK278" i="3"/>
  <c r="R280" i="3"/>
  <c r="BK280" i="3" s="1"/>
  <c r="BK277" i="3"/>
  <c r="BK279" i="3"/>
  <c r="BJ494" i="3"/>
  <c r="AR497" i="3"/>
  <c r="BJ497" i="3" s="1"/>
  <c r="BJ495" i="3"/>
  <c r="BJ496" i="3"/>
  <c r="DG79" i="3"/>
  <c r="DG78" i="3"/>
  <c r="DG80" i="3"/>
  <c r="BJ288" i="3"/>
  <c r="BJ289" i="3"/>
  <c r="BJ286" i="3"/>
  <c r="BJ287" i="3"/>
  <c r="AR290" i="3"/>
  <c r="BJ290" i="3" s="1"/>
  <c r="C298" i="54"/>
  <c r="AT175" i="54"/>
  <c r="AR175" i="3"/>
  <c r="AS39" i="20"/>
  <c r="R279" i="54"/>
  <c r="BP279" i="54" s="1"/>
  <c r="BP277" i="54"/>
  <c r="BP278" i="54"/>
  <c r="BO491" i="54"/>
  <c r="AT494" i="54"/>
  <c r="BO494" i="54" s="1"/>
  <c r="BO492" i="54"/>
  <c r="BO493" i="54"/>
  <c r="J418" i="3"/>
  <c r="BC418" i="3" s="1"/>
  <c r="BC415" i="3"/>
  <c r="BC417" i="3"/>
  <c r="BO286" i="54"/>
  <c r="BO284" i="54"/>
  <c r="AT287" i="54"/>
  <c r="BO287" i="54" s="1"/>
  <c r="BO285" i="54"/>
  <c r="J169" i="3"/>
  <c r="BC169" i="3" s="1"/>
  <c r="BC166" i="3"/>
  <c r="BC167" i="3"/>
  <c r="BC165" i="3"/>
  <c r="BC168" i="3"/>
  <c r="BK496" i="3"/>
  <c r="BK495" i="3"/>
  <c r="AS497" i="3"/>
  <c r="BK497" i="3" s="1"/>
  <c r="AR511" i="3"/>
  <c r="BJ511" i="3" s="1"/>
  <c r="BJ510" i="3"/>
  <c r="BQ286" i="54"/>
  <c r="AV287" i="54"/>
  <c r="BQ287" i="54" s="1"/>
  <c r="BQ285" i="54"/>
  <c r="DO78" i="54"/>
  <c r="DO80" i="54"/>
  <c r="DO79" i="54"/>
  <c r="DO84" i="3"/>
  <c r="DO86" i="3"/>
  <c r="AT508" i="54"/>
  <c r="BO508" i="54" s="1"/>
  <c r="BO507" i="54"/>
  <c r="BK509" i="3"/>
  <c r="AS511" i="3"/>
  <c r="BK511" i="3" s="1"/>
  <c r="BK510" i="3"/>
  <c r="DV80" i="54"/>
  <c r="DV78" i="54"/>
  <c r="BL296" i="3"/>
  <c r="BL279" i="3"/>
  <c r="BL278" i="3"/>
  <c r="BL277" i="3"/>
  <c r="BL276" i="3"/>
  <c r="S280" i="3"/>
  <c r="BL280" i="3" s="1"/>
  <c r="BE412" i="54"/>
  <c r="BE413" i="54"/>
  <c r="BE414" i="54"/>
  <c r="J415" i="54"/>
  <c r="BE415" i="54" s="1"/>
  <c r="BK405" i="3"/>
  <c r="AS409" i="3"/>
  <c r="BK409" i="3" s="1"/>
  <c r="DX85" i="54"/>
  <c r="DX86" i="54"/>
  <c r="DX84" i="54"/>
  <c r="BJ486" i="3"/>
  <c r="BE165" i="54"/>
  <c r="BE166" i="54"/>
  <c r="J169" i="54"/>
  <c r="BE169" i="54" s="1"/>
  <c r="BE168" i="54"/>
  <c r="BE167" i="54"/>
  <c r="BP492" i="54"/>
  <c r="BP493" i="54"/>
  <c r="AU494" i="54"/>
  <c r="BP494" i="54" s="1"/>
  <c r="BK425" i="3"/>
  <c r="BK424" i="3"/>
  <c r="BK423" i="3"/>
  <c r="AS426" i="3"/>
  <c r="BK426" i="3" s="1"/>
  <c r="BL298" i="3"/>
  <c r="BL300" i="3"/>
  <c r="S301" i="3"/>
  <c r="BL301" i="3" s="1"/>
  <c r="BL299" i="3"/>
  <c r="BL297" i="3"/>
  <c r="BP506" i="54"/>
  <c r="AU508" i="54"/>
  <c r="BP508" i="54" s="1"/>
  <c r="BP507" i="54"/>
  <c r="Q418" i="3"/>
  <c r="BJ418" i="3" s="1"/>
  <c r="BJ417" i="3"/>
  <c r="BJ415" i="3"/>
  <c r="BL289" i="3"/>
  <c r="AT290" i="3"/>
  <c r="BL290" i="3" s="1"/>
  <c r="BL287" i="3"/>
  <c r="BL288" i="3"/>
  <c r="BQ278" i="54"/>
  <c r="BQ277" i="54"/>
  <c r="S279" i="54"/>
  <c r="BQ279" i="54" s="1"/>
  <c r="BQ276" i="54"/>
  <c r="BH278" i="3"/>
  <c r="O280" i="3"/>
  <c r="BH280" i="3" s="1"/>
  <c r="BH277" i="3"/>
  <c r="BH276" i="3"/>
  <c r="BH279" i="3"/>
  <c r="Q400" i="3"/>
  <c r="BJ400" i="3" s="1"/>
  <c r="AU406" i="54"/>
  <c r="BP406" i="54" s="1"/>
  <c r="BP402" i="54"/>
  <c r="BL424" i="3"/>
  <c r="BL423" i="3"/>
  <c r="BL425" i="3"/>
  <c r="AT426" i="3"/>
  <c r="BL426" i="3" s="1"/>
  <c r="BO483" i="54"/>
  <c r="DW84" i="54"/>
  <c r="DW86" i="54"/>
  <c r="BL286" i="3"/>
  <c r="BQ295" i="54"/>
  <c r="BQ294" i="54"/>
  <c r="S298" i="54"/>
  <c r="BQ298" i="54" s="1"/>
  <c r="BQ296" i="54"/>
  <c r="BQ297" i="54"/>
  <c r="DN80" i="3"/>
  <c r="DN78" i="3"/>
  <c r="Q397" i="54"/>
  <c r="BO397" i="54" s="1"/>
  <c r="BE504" i="3"/>
  <c r="L505" i="3"/>
  <c r="BE505" i="3" s="1"/>
  <c r="BE503" i="3"/>
  <c r="BM278" i="54"/>
  <c r="BM277" i="54"/>
  <c r="BM276" i="54"/>
  <c r="O279" i="54"/>
  <c r="BM279" i="54" s="1"/>
  <c r="AU423" i="54"/>
  <c r="BP423" i="54" s="1"/>
  <c r="BP420" i="54"/>
  <c r="BP422" i="54"/>
  <c r="BP421" i="54"/>
  <c r="BQ284" i="54"/>
  <c r="BI403" i="54"/>
  <c r="AO406" i="54"/>
  <c r="BI406" i="54" s="1"/>
  <c r="BI402" i="54"/>
  <c r="BI405" i="54"/>
  <c r="BI401" i="54"/>
  <c r="BI404" i="54"/>
  <c r="BD407" i="3"/>
  <c r="BD404" i="3"/>
  <c r="BD406" i="3"/>
  <c r="BD408" i="3"/>
  <c r="AL409" i="3"/>
  <c r="BD409" i="3" s="1"/>
  <c r="BD405" i="3"/>
  <c r="BH399" i="3"/>
  <c r="BH398" i="3"/>
  <c r="BH397" i="3"/>
  <c r="BH395" i="3"/>
  <c r="BH396" i="3"/>
  <c r="O400" i="3"/>
  <c r="BH400" i="3" s="1"/>
  <c r="BF405" i="54"/>
  <c r="BF404" i="54"/>
  <c r="AN406" i="54"/>
  <c r="BF406" i="54" s="1"/>
  <c r="BF401" i="54"/>
  <c r="BF403" i="54"/>
  <c r="BF402" i="54"/>
  <c r="BM393" i="54"/>
  <c r="BM395" i="54"/>
  <c r="BM394" i="54"/>
  <c r="BM392" i="54"/>
  <c r="BM396" i="54"/>
  <c r="O397" i="54"/>
  <c r="BM397" i="54" s="1"/>
  <c r="BL405" i="3"/>
  <c r="AT409" i="3"/>
  <c r="BL409" i="3" s="1"/>
  <c r="BL404" i="3"/>
  <c r="BL408" i="3"/>
  <c r="BL407" i="3"/>
  <c r="BL406" i="3"/>
  <c r="BE408" i="3"/>
  <c r="AM409" i="3"/>
  <c r="BE409" i="3" s="1"/>
  <c r="BE406" i="3"/>
  <c r="BE405" i="3"/>
  <c r="BE407" i="3"/>
  <c r="BE404" i="3"/>
  <c r="BQ403" i="54"/>
  <c r="AV406" i="54"/>
  <c r="BQ406" i="54" s="1"/>
  <c r="BQ405" i="54"/>
  <c r="BQ401" i="54"/>
  <c r="BQ404" i="54"/>
  <c r="BQ402" i="54"/>
  <c r="M397" i="54"/>
  <c r="BK397" i="54" s="1"/>
  <c r="BK392" i="54"/>
  <c r="BK394" i="54"/>
  <c r="BK393" i="54"/>
  <c r="BK396" i="54"/>
  <c r="BK395" i="54"/>
  <c r="BL402" i="54"/>
  <c r="BL404" i="54"/>
  <c r="BL405" i="54"/>
  <c r="BL403" i="54"/>
  <c r="AQ406" i="54"/>
  <c r="BL406" i="54" s="1"/>
  <c r="BL401" i="54"/>
  <c r="AQ409" i="3"/>
  <c r="BI409" i="3" s="1"/>
  <c r="BI407" i="3"/>
  <c r="BI404" i="3"/>
  <c r="BI406" i="3"/>
  <c r="BI408" i="3"/>
  <c r="BI405" i="3"/>
  <c r="BF405" i="3"/>
  <c r="BF404" i="3"/>
  <c r="AN409" i="3"/>
  <c r="BF409" i="3" s="1"/>
  <c r="BF407" i="3"/>
  <c r="BF408" i="3"/>
  <c r="BF406" i="3"/>
  <c r="AS406" i="54"/>
  <c r="BN406" i="54" s="1"/>
  <c r="BN404" i="54"/>
  <c r="BN405" i="54"/>
  <c r="BN403" i="54"/>
  <c r="BN401" i="54"/>
  <c r="BN402" i="54"/>
  <c r="M400" i="3"/>
  <c r="BF400" i="3" s="1"/>
  <c r="BF399" i="3"/>
  <c r="BF397" i="3"/>
  <c r="BF395" i="3"/>
  <c r="BF396" i="3"/>
  <c r="BF398" i="3"/>
  <c r="AO409" i="3"/>
  <c r="BG409" i="3" s="1"/>
  <c r="BG407" i="3"/>
  <c r="BG408" i="3"/>
  <c r="BG406" i="3"/>
  <c r="BG405" i="3"/>
  <c r="BG404" i="3"/>
  <c r="AP406" i="54"/>
  <c r="BK406" i="54" s="1"/>
  <c r="BK402" i="54"/>
  <c r="BK401" i="54"/>
  <c r="BK404" i="54"/>
  <c r="BK403" i="54"/>
  <c r="BK405" i="54"/>
  <c r="BJ175" i="3" l="1"/>
  <c r="BO175" i="54"/>
  <c r="BJ178" i="3"/>
  <c r="BJ177" i="3"/>
  <c r="BJ176" i="3"/>
  <c r="AR179" i="3"/>
  <c r="BJ179" i="3" s="1"/>
  <c r="BO178" i="54"/>
  <c r="BO177" i="54"/>
  <c r="AT179" i="54"/>
  <c r="BO179" i="54" s="1"/>
  <c r="BO176" i="54"/>
  <c r="W16" i="10"/>
  <c r="W10" i="9"/>
  <c r="W19" i="9"/>
  <c r="W8" i="9"/>
  <c r="W12" i="9"/>
  <c r="AX10" i="30"/>
  <c r="AW10" i="30"/>
  <c r="AX16" i="30"/>
  <c r="AW16" i="30"/>
  <c r="AX19" i="30"/>
  <c r="AW19" i="30"/>
  <c r="AX15" i="30"/>
  <c r="AW15" i="30"/>
  <c r="AX8" i="30"/>
  <c r="AW8" i="30"/>
  <c r="AX12" i="30"/>
  <c r="AW12" i="30"/>
  <c r="W10" i="30"/>
  <c r="V10" i="30"/>
  <c r="W16" i="30"/>
  <c r="V16" i="30"/>
  <c r="W19" i="30"/>
  <c r="V19" i="30"/>
  <c r="W15" i="30"/>
  <c r="V15" i="30"/>
  <c r="W8" i="30"/>
  <c r="V8" i="30"/>
  <c r="W12" i="30"/>
  <c r="V12" i="30"/>
  <c r="AX16" i="9"/>
  <c r="AX10" i="9"/>
  <c r="AX15" i="9"/>
  <c r="AX21" i="9"/>
  <c r="AX20" i="9"/>
  <c r="AX19" i="9"/>
  <c r="AX13" i="9"/>
  <c r="AX8" i="9"/>
  <c r="AX12" i="9"/>
  <c r="AX10" i="10"/>
  <c r="AX19" i="10"/>
  <c r="AX16" i="10"/>
  <c r="AX13" i="10"/>
  <c r="AX8" i="10"/>
  <c r="AX12" i="10"/>
  <c r="AX10" i="6"/>
  <c r="AX12" i="6"/>
  <c r="AX8" i="6"/>
  <c r="W16" i="9"/>
  <c r="W21" i="9"/>
  <c r="W13" i="9"/>
  <c r="W10" i="6"/>
  <c r="W12" i="6"/>
  <c r="W8" i="6"/>
  <c r="AX10" i="13"/>
  <c r="AW10" i="13"/>
  <c r="AX13" i="13"/>
  <c r="AW13" i="13"/>
  <c r="AX8" i="13"/>
  <c r="AW8" i="13"/>
  <c r="AX12" i="13"/>
  <c r="W10" i="13"/>
  <c r="V10" i="13"/>
  <c r="W13" i="13"/>
  <c r="W8" i="13"/>
  <c r="V8" i="13"/>
  <c r="W12" i="13"/>
  <c r="AW10" i="12"/>
  <c r="AW25" i="20"/>
  <c r="AW30" i="12"/>
  <c r="AW29" i="12"/>
  <c r="AW19" i="12"/>
  <c r="AW28" i="12"/>
  <c r="AW27" i="12"/>
  <c r="AW25" i="12"/>
  <c r="AW17" i="12"/>
  <c r="AW13" i="12"/>
  <c r="AW8" i="12"/>
  <c r="AW12" i="12"/>
  <c r="AW24" i="12"/>
  <c r="AW23" i="12"/>
  <c r="V10" i="12"/>
  <c r="V30" i="12"/>
  <c r="V29" i="12"/>
  <c r="V19" i="12"/>
  <c r="V28" i="12"/>
  <c r="V18" i="12"/>
  <c r="V26" i="12"/>
  <c r="V25" i="12"/>
  <c r="V14" i="12"/>
  <c r="V17" i="12"/>
  <c r="V13" i="12"/>
  <c r="V8" i="12"/>
  <c r="V12" i="12"/>
  <c r="V24" i="12"/>
  <c r="AX18" i="15"/>
  <c r="AW18" i="15"/>
  <c r="AX10" i="15"/>
  <c r="AX22" i="15"/>
  <c r="AX17" i="15"/>
  <c r="AW17" i="15"/>
  <c r="AX16" i="15"/>
  <c r="AW16" i="15"/>
  <c r="AX15" i="15"/>
  <c r="AW15" i="15"/>
  <c r="AX14" i="15"/>
  <c r="AW14" i="15"/>
  <c r="AX13" i="15"/>
  <c r="AX12" i="15"/>
  <c r="AW12" i="15"/>
  <c r="AX8" i="15"/>
  <c r="W18" i="15"/>
  <c r="V18" i="15"/>
  <c r="W10" i="15"/>
  <c r="V10" i="15"/>
  <c r="W22" i="15"/>
  <c r="V22" i="15"/>
  <c r="W17" i="15"/>
  <c r="V17" i="15"/>
  <c r="V19" i="26"/>
  <c r="V23" i="26"/>
  <c r="W16" i="15"/>
  <c r="V16" i="15"/>
  <c r="W15" i="15"/>
  <c r="V15" i="15"/>
  <c r="W14" i="15"/>
  <c r="V14" i="15"/>
  <c r="W13" i="15"/>
  <c r="V13" i="15"/>
  <c r="W12" i="15"/>
  <c r="V12" i="15"/>
  <c r="W8" i="15"/>
  <c r="V8" i="15"/>
  <c r="AX10" i="42"/>
  <c r="AW10" i="42"/>
  <c r="AW13" i="21"/>
  <c r="AX8" i="42"/>
  <c r="AW8" i="42"/>
  <c r="W10" i="42"/>
  <c r="V10" i="42"/>
  <c r="W8" i="42"/>
  <c r="V8" i="42"/>
  <c r="AW10" i="43"/>
  <c r="V10" i="22"/>
  <c r="V13" i="22"/>
  <c r="AW21" i="9"/>
  <c r="AW8" i="6"/>
  <c r="AW12" i="31"/>
  <c r="AW20" i="9"/>
  <c r="AW8" i="10"/>
  <c r="AW16" i="9"/>
  <c r="AW8" i="9"/>
  <c r="AW12" i="10"/>
  <c r="V8" i="6"/>
  <c r="AW13" i="31"/>
  <c r="AV287" i="3" s="1"/>
  <c r="AW12" i="6"/>
  <c r="V20" i="9"/>
  <c r="V16" i="9"/>
  <c r="V12" i="6"/>
  <c r="V13" i="9"/>
  <c r="V25" i="31"/>
  <c r="AW12" i="9"/>
  <c r="V16" i="32"/>
  <c r="AW13" i="10"/>
  <c r="V19" i="10"/>
  <c r="AW13" i="9"/>
  <c r="AW12" i="32"/>
  <c r="AW6" i="31"/>
  <c r="AW15" i="9"/>
  <c r="AW19" i="10"/>
  <c r="V15" i="9"/>
  <c r="AW6" i="32"/>
  <c r="AW15" i="32"/>
  <c r="AW10" i="10"/>
  <c r="V10" i="6"/>
  <c r="V10" i="10"/>
  <c r="V10" i="9"/>
  <c r="AW10" i="6"/>
  <c r="V10" i="31"/>
  <c r="AW10" i="9"/>
  <c r="V16" i="10"/>
  <c r="V8" i="10"/>
  <c r="V8" i="9"/>
  <c r="V21" i="9"/>
  <c r="V13" i="10"/>
  <c r="AX25" i="12"/>
  <c r="AX8" i="12"/>
  <c r="AX24" i="12"/>
  <c r="AX12" i="12"/>
  <c r="AX26" i="12"/>
  <c r="AX13" i="12"/>
  <c r="AX14" i="12"/>
  <c r="AX17" i="12"/>
  <c r="AX18" i="12"/>
  <c r="AX28" i="12"/>
  <c r="W29" i="12"/>
  <c r="AX30" i="12"/>
  <c r="W27" i="12"/>
  <c r="AX23" i="12"/>
  <c r="W30" i="12"/>
  <c r="AX27" i="12"/>
  <c r="AX19" i="12"/>
  <c r="AX29" i="12"/>
  <c r="AX10" i="12"/>
  <c r="AX13" i="22"/>
  <c r="AX10" i="22"/>
  <c r="W10" i="22"/>
  <c r="AX16" i="12"/>
  <c r="W8" i="22"/>
  <c r="AX12" i="26"/>
  <c r="AX8" i="26"/>
  <c r="AX13" i="26"/>
  <c r="AX14" i="26"/>
  <c r="AX15" i="26"/>
  <c r="AX16" i="26"/>
  <c r="AX17" i="26"/>
  <c r="AX18" i="26"/>
  <c r="AX19" i="26"/>
  <c r="AX20" i="26"/>
  <c r="AX27" i="26"/>
  <c r="AX29" i="26" s="1"/>
  <c r="AX25" i="26"/>
  <c r="AX21" i="26"/>
  <c r="AW12" i="26"/>
  <c r="AW13" i="26"/>
  <c r="AW14" i="26"/>
  <c r="AW16" i="26"/>
  <c r="AW17" i="26"/>
  <c r="AW18" i="26"/>
  <c r="AW19" i="26"/>
  <c r="AW20" i="26"/>
  <c r="AW21" i="26"/>
  <c r="AX8" i="21"/>
  <c r="AX12" i="21"/>
  <c r="AX13" i="21"/>
  <c r="AX10" i="21"/>
  <c r="AW8" i="21"/>
  <c r="AW10" i="21"/>
  <c r="AX8" i="22"/>
  <c r="AW8" i="22"/>
  <c r="AX14" i="20"/>
  <c r="AX28" i="20"/>
  <c r="AX16" i="20"/>
  <c r="AX17" i="20"/>
  <c r="AX30" i="20"/>
  <c r="AX31" i="20"/>
  <c r="AX32" i="20"/>
  <c r="AX18" i="20"/>
  <c r="AX22" i="20"/>
  <c r="AX33" i="20"/>
  <c r="AX23" i="20"/>
  <c r="AX24" i="20"/>
  <c r="AX34" i="20"/>
  <c r="AX41" i="20"/>
  <c r="AX35" i="20"/>
  <c r="AX7" i="20"/>
  <c r="AX36" i="20"/>
  <c r="AX37" i="20"/>
  <c r="AX42" i="20"/>
  <c r="AX25" i="20"/>
  <c r="AX38" i="20"/>
  <c r="AX12" i="20"/>
  <c r="AW14" i="20"/>
  <c r="AW28" i="20"/>
  <c r="AW29" i="20"/>
  <c r="AW15" i="20"/>
  <c r="AW16" i="20"/>
  <c r="AW30" i="20"/>
  <c r="AW32" i="20"/>
  <c r="AW18" i="20"/>
  <c r="AW33" i="20"/>
  <c r="AW23" i="20"/>
  <c r="AW24" i="20"/>
  <c r="AW41" i="20"/>
  <c r="AW35" i="20"/>
  <c r="AW7" i="20"/>
  <c r="AW36" i="20"/>
  <c r="AW37" i="20"/>
  <c r="AW42" i="20"/>
  <c r="AW38" i="20"/>
  <c r="AW12" i="20"/>
  <c r="AX11" i="35"/>
  <c r="AW11" i="35"/>
  <c r="AW10" i="35"/>
  <c r="AX12" i="32"/>
  <c r="AX8" i="32"/>
  <c r="AX13" i="32"/>
  <c r="AX16" i="32"/>
  <c r="AX6" i="32"/>
  <c r="AX19" i="32"/>
  <c r="AX10" i="32"/>
  <c r="AW8" i="32"/>
  <c r="AW13" i="32"/>
  <c r="AW19" i="32"/>
  <c r="AW10" i="32"/>
  <c r="AX12" i="31"/>
  <c r="AX21" i="31"/>
  <c r="AX13" i="31"/>
  <c r="AW287" i="3" s="1"/>
  <c r="AX8" i="31"/>
  <c r="AX14" i="31"/>
  <c r="AX18" i="31"/>
  <c r="AX22" i="31"/>
  <c r="AX17" i="31"/>
  <c r="AX25" i="31"/>
  <c r="AX10" i="31"/>
  <c r="AW21" i="31"/>
  <c r="AW8" i="31"/>
  <c r="AW14" i="31"/>
  <c r="AW22" i="31"/>
  <c r="AW25" i="31"/>
  <c r="AW10" i="31"/>
  <c r="W12" i="26"/>
  <c r="W8" i="26"/>
  <c r="W13" i="26"/>
  <c r="W14" i="26"/>
  <c r="W15" i="26"/>
  <c r="W30" i="26"/>
  <c r="W16" i="26"/>
  <c r="W17" i="26"/>
  <c r="W18" i="26"/>
  <c r="W19" i="26"/>
  <c r="W20" i="26"/>
  <c r="W27" i="26"/>
  <c r="W29" i="26" s="1"/>
  <c r="W25" i="26"/>
  <c r="W10" i="26"/>
  <c r="W21" i="26"/>
  <c r="V12" i="26"/>
  <c r="V8" i="26"/>
  <c r="V13" i="26"/>
  <c r="V14" i="26"/>
  <c r="V15" i="26"/>
  <c r="V16" i="26"/>
  <c r="V17" i="26"/>
  <c r="V18" i="26"/>
  <c r="V20" i="26"/>
  <c r="V25" i="26"/>
  <c r="V10" i="26"/>
  <c r="V21" i="26"/>
  <c r="W8" i="21"/>
  <c r="W12" i="21"/>
  <c r="W13" i="21"/>
  <c r="W10" i="21"/>
  <c r="V8" i="21"/>
  <c r="V12" i="21"/>
  <c r="V10" i="21"/>
  <c r="W11" i="35"/>
  <c r="W13" i="35"/>
  <c r="V11" i="35"/>
  <c r="V13" i="35"/>
  <c r="W12" i="32"/>
  <c r="V12" i="32"/>
  <c r="V8" i="32"/>
  <c r="V13" i="32"/>
  <c r="V19" i="32"/>
  <c r="V10" i="32"/>
  <c r="V12" i="31"/>
  <c r="V21" i="31"/>
  <c r="V13" i="31"/>
  <c r="U277" i="3" s="1"/>
  <c r="V8" i="31"/>
  <c r="V14" i="31"/>
  <c r="V18" i="31"/>
  <c r="V22" i="31"/>
  <c r="W32" i="20"/>
  <c r="W41" i="20"/>
  <c r="W35" i="20"/>
  <c r="W7" i="20"/>
  <c r="W37" i="20"/>
  <c r="W25" i="20"/>
  <c r="V14" i="20"/>
  <c r="V29" i="20"/>
  <c r="V15" i="20"/>
  <c r="V16" i="20"/>
  <c r="V21" i="20"/>
  <c r="V17" i="20"/>
  <c r="V30" i="20"/>
  <c r="V31" i="20"/>
  <c r="V18" i="20"/>
  <c r="V22" i="20"/>
  <c r="V33" i="20"/>
  <c r="V23" i="20"/>
  <c r="V24" i="20"/>
  <c r="V34" i="20"/>
  <c r="V35" i="20"/>
  <c r="V7" i="20"/>
  <c r="V36" i="20"/>
  <c r="V37" i="20"/>
  <c r="V42" i="20"/>
  <c r="V25" i="20"/>
  <c r="V38" i="20"/>
  <c r="V12" i="20"/>
  <c r="AX6" i="6"/>
  <c r="AX7" i="6"/>
  <c r="AX11" i="6"/>
  <c r="AX14" i="6"/>
  <c r="AW6" i="6"/>
  <c r="AW7" i="6"/>
  <c r="AW14" i="6"/>
  <c r="AX6" i="10"/>
  <c r="AX7" i="10"/>
  <c r="AX11" i="10"/>
  <c r="AX15" i="10"/>
  <c r="AW7" i="10"/>
  <c r="AW11" i="10"/>
  <c r="AX6" i="9"/>
  <c r="AX7" i="9"/>
  <c r="AX11" i="9"/>
  <c r="AX18" i="9"/>
  <c r="AW7" i="9"/>
  <c r="AW11" i="9"/>
  <c r="AW18" i="9"/>
  <c r="AX6" i="31"/>
  <c r="AW7" i="31"/>
  <c r="AW17" i="31"/>
  <c r="AW7" i="32"/>
  <c r="AX7" i="30"/>
  <c r="AX11" i="30"/>
  <c r="AX13" i="30" s="1"/>
  <c r="AX14" i="30"/>
  <c r="AW7" i="30"/>
  <c r="AW11" i="30"/>
  <c r="AW14" i="30"/>
  <c r="AX7" i="13"/>
  <c r="AX11" i="13"/>
  <c r="AW7" i="13"/>
  <c r="AW11" i="13"/>
  <c r="AX6" i="12"/>
  <c r="AX7" i="12"/>
  <c r="AX11" i="12"/>
  <c r="AW6" i="12"/>
  <c r="AW7" i="12"/>
  <c r="AX7" i="22"/>
  <c r="AX11" i="22"/>
  <c r="AX17" i="22"/>
  <c r="AX7" i="21"/>
  <c r="AX11" i="21"/>
  <c r="AX15" i="21"/>
  <c r="AX20" i="21"/>
  <c r="AW7" i="21"/>
  <c r="AW15" i="21"/>
  <c r="AX7" i="39"/>
  <c r="AX9" i="39" s="1"/>
  <c r="AX10" i="39"/>
  <c r="AX11" i="39"/>
  <c r="AX14" i="39"/>
  <c r="AW7" i="39"/>
  <c r="AW9" i="39" s="1"/>
  <c r="AW10" i="39"/>
  <c r="AW11" i="39"/>
  <c r="AW14" i="39"/>
  <c r="AX7" i="35"/>
  <c r="AX9" i="35" s="1"/>
  <c r="AX10" i="35"/>
  <c r="AX12" i="35" s="1"/>
  <c r="AX13" i="35"/>
  <c r="AX16" i="35"/>
  <c r="AW13" i="35"/>
  <c r="AW16" i="35"/>
  <c r="AX7" i="43"/>
  <c r="AX9" i="43" s="1"/>
  <c r="AX10" i="43"/>
  <c r="AX11" i="43"/>
  <c r="AX14" i="43"/>
  <c r="AW7" i="43"/>
  <c r="AW9" i="43" s="1"/>
  <c r="AW11" i="43"/>
  <c r="AW14" i="43"/>
  <c r="AX7" i="51"/>
  <c r="AX9" i="51" s="1"/>
  <c r="AX10" i="51"/>
  <c r="AX11" i="51"/>
  <c r="AX14" i="51"/>
  <c r="AW7" i="51"/>
  <c r="AW9" i="51" s="1"/>
  <c r="AW10" i="51"/>
  <c r="AW11" i="51"/>
  <c r="AX7" i="42"/>
  <c r="AX11" i="42"/>
  <c r="AX15" i="42"/>
  <c r="AW7" i="42"/>
  <c r="AX7" i="49"/>
  <c r="AX9" i="49" s="1"/>
  <c r="AW7" i="49"/>
  <c r="AW9" i="49" s="1"/>
  <c r="AX7" i="15"/>
  <c r="AX11" i="15"/>
  <c r="AX20" i="15"/>
  <c r="AX24" i="15"/>
  <c r="AX25" i="15"/>
  <c r="AW24" i="15"/>
  <c r="AW25" i="15"/>
  <c r="AX26" i="50"/>
  <c r="AX28" i="50"/>
  <c r="AX29" i="50"/>
  <c r="AW26" i="50"/>
  <c r="AW29" i="50"/>
  <c r="W26" i="50"/>
  <c r="W28" i="50"/>
  <c r="W29" i="50"/>
  <c r="V26" i="50"/>
  <c r="V28" i="50"/>
  <c r="V29" i="50"/>
  <c r="W6" i="6"/>
  <c r="W7" i="6"/>
  <c r="V6" i="6"/>
  <c r="V7" i="6"/>
  <c r="V11" i="6"/>
  <c r="V14" i="6"/>
  <c r="V11" i="10"/>
  <c r="W6" i="9"/>
  <c r="V7" i="9"/>
  <c r="V11" i="9"/>
  <c r="V18" i="9"/>
  <c r="W7" i="30"/>
  <c r="W11" i="30"/>
  <c r="W14" i="30"/>
  <c r="W17" i="30" s="1"/>
  <c r="V7" i="30"/>
  <c r="V11" i="30"/>
  <c r="V14" i="30"/>
  <c r="W7" i="13"/>
  <c r="W11" i="13"/>
  <c r="V7" i="13"/>
  <c r="V11" i="13"/>
  <c r="V6" i="12"/>
  <c r="V7" i="12"/>
  <c r="W7" i="22"/>
  <c r="W7" i="21"/>
  <c r="W11" i="21"/>
  <c r="W15" i="21"/>
  <c r="W7" i="39"/>
  <c r="W9" i="39" s="1"/>
  <c r="W10" i="39"/>
  <c r="W11" i="39"/>
  <c r="W14" i="39"/>
  <c r="V7" i="39"/>
  <c r="V9" i="39" s="1"/>
  <c r="V10" i="39"/>
  <c r="V11" i="39"/>
  <c r="V14" i="39"/>
  <c r="W7" i="35"/>
  <c r="W9" i="35" s="1"/>
  <c r="V7" i="35"/>
  <c r="V9" i="35" s="1"/>
  <c r="V10" i="35"/>
  <c r="W7" i="43"/>
  <c r="W9" i="43" s="1"/>
  <c r="V11" i="43"/>
  <c r="W7" i="51"/>
  <c r="W9" i="51" s="1"/>
  <c r="W10" i="51"/>
  <c r="W11" i="51"/>
  <c r="W14" i="51"/>
  <c r="V7" i="51"/>
  <c r="V9" i="51" s="1"/>
  <c r="V10" i="51"/>
  <c r="V11" i="51"/>
  <c r="V14" i="51"/>
  <c r="W7" i="42"/>
  <c r="W11" i="42"/>
  <c r="W15" i="42"/>
  <c r="V7" i="42"/>
  <c r="V11" i="42"/>
  <c r="V15" i="42"/>
  <c r="W7" i="49"/>
  <c r="W9" i="49" s="1"/>
  <c r="V7" i="49"/>
  <c r="V9" i="49" s="1"/>
  <c r="W7" i="15"/>
  <c r="W11" i="15"/>
  <c r="W20" i="15"/>
  <c r="W24" i="15"/>
  <c r="W25" i="15"/>
  <c r="V7" i="15"/>
  <c r="V11" i="15"/>
  <c r="V24" i="15"/>
  <c r="V25" i="15"/>
  <c r="W12" i="22"/>
  <c r="V12" i="22"/>
  <c r="AX12" i="22"/>
  <c r="AX14" i="22" s="1"/>
  <c r="W36" i="20"/>
  <c r="W10" i="12"/>
  <c r="W25" i="12"/>
  <c r="W19" i="12"/>
  <c r="W23" i="12"/>
  <c r="V17" i="31"/>
  <c r="V6" i="31"/>
  <c r="V11" i="31"/>
  <c r="V11" i="32"/>
  <c r="V20" i="20"/>
  <c r="V6" i="20"/>
  <c r="AW30" i="26"/>
  <c r="W10" i="43"/>
  <c r="W10" i="35"/>
  <c r="W16" i="35"/>
  <c r="W17" i="22"/>
  <c r="W11" i="22"/>
  <c r="V7" i="21"/>
  <c r="V14" i="43"/>
  <c r="W20" i="21"/>
  <c r="V10" i="43"/>
  <c r="W14" i="43"/>
  <c r="W11" i="43"/>
  <c r="V16" i="35"/>
  <c r="V15" i="21"/>
  <c r="AW27" i="26"/>
  <c r="AW29" i="26" s="1"/>
  <c r="AW23" i="26"/>
  <c r="V7" i="26"/>
  <c r="V27" i="26"/>
  <c r="V29" i="26" s="1"/>
  <c r="V11" i="26"/>
  <c r="V30" i="26"/>
  <c r="W7" i="26"/>
  <c r="W18" i="12"/>
  <c r="W8" i="12"/>
  <c r="W24" i="12"/>
  <c r="W26" i="12"/>
  <c r="W31" i="20"/>
  <c r="W28" i="12"/>
  <c r="W13" i="12"/>
  <c r="W12" i="12"/>
  <c r="W17" i="12"/>
  <c r="W14" i="12"/>
  <c r="W6" i="20"/>
  <c r="W6" i="12"/>
  <c r="W7" i="12"/>
  <c r="W10" i="20"/>
  <c r="W19" i="32"/>
  <c r="W8" i="31"/>
  <c r="W21" i="31"/>
  <c r="W10" i="31"/>
  <c r="W13" i="31"/>
  <c r="V277" i="3" s="1"/>
  <c r="W18" i="31"/>
  <c r="W19" i="10"/>
  <c r="W14" i="6"/>
  <c r="W15" i="9"/>
  <c r="W10" i="10"/>
  <c r="W15" i="10"/>
  <c r="W17" i="10" s="1"/>
  <c r="W12" i="10"/>
  <c r="W8" i="10"/>
  <c r="W11" i="6"/>
  <c r="AW13" i="22"/>
  <c r="W8" i="32"/>
  <c r="W14" i="31"/>
  <c r="W7" i="9"/>
  <c r="W6" i="32"/>
  <c r="W12" i="31"/>
  <c r="W13" i="10"/>
  <c r="W25" i="31"/>
  <c r="W20" i="9"/>
  <c r="W22" i="31"/>
  <c r="W38" i="20"/>
  <c r="W28" i="20"/>
  <c r="W12" i="20"/>
  <c r="W9" i="20"/>
  <c r="W30" i="20"/>
  <c r="W33" i="20"/>
  <c r="W34" i="20"/>
  <c r="W23" i="20"/>
  <c r="W11" i="9"/>
  <c r="W6" i="10"/>
  <c r="W13" i="6" l="1"/>
  <c r="AX17" i="30"/>
  <c r="W8" i="20"/>
  <c r="AX13" i="6"/>
  <c r="W17" i="9"/>
  <c r="W12" i="35"/>
  <c r="V8" i="20"/>
  <c r="V13" i="6"/>
  <c r="AW17" i="9"/>
  <c r="V12" i="35"/>
  <c r="V14" i="32"/>
  <c r="AX17" i="9"/>
  <c r="AX14" i="10"/>
  <c r="AW17" i="30"/>
  <c r="AW12" i="35"/>
  <c r="V16" i="31"/>
  <c r="AX19" i="31"/>
  <c r="AX22" i="9"/>
  <c r="V22" i="26"/>
  <c r="V14" i="22"/>
  <c r="V19" i="31"/>
  <c r="W19" i="15"/>
  <c r="W14" i="21"/>
  <c r="V17" i="30"/>
  <c r="AX15" i="12"/>
  <c r="AW14" i="10"/>
  <c r="AX19" i="15"/>
  <c r="AX14" i="21"/>
  <c r="V26" i="20"/>
  <c r="V19" i="15"/>
  <c r="AX17" i="10"/>
  <c r="AX5" i="32"/>
  <c r="W13" i="32"/>
  <c r="V298" i="3" s="1"/>
  <c r="W18" i="9"/>
  <c r="W22" i="9" s="1"/>
  <c r="AX11" i="32"/>
  <c r="AX14" i="32" s="1"/>
  <c r="AX7" i="32"/>
  <c r="W18" i="10"/>
  <c r="W11" i="31"/>
  <c r="W16" i="31" s="1"/>
  <c r="W7" i="32"/>
  <c r="W28" i="1"/>
  <c r="W18" i="32"/>
  <c r="V7" i="32"/>
  <c r="V6" i="32"/>
  <c r="AX6" i="20"/>
  <c r="AX8" i="20" s="1"/>
  <c r="AX15" i="20"/>
  <c r="AX13" i="20"/>
  <c r="AX30" i="26"/>
  <c r="AX10" i="20"/>
  <c r="AX9" i="20"/>
  <c r="W16" i="32"/>
  <c r="W24" i="20"/>
  <c r="V448" i="54"/>
  <c r="V451" i="3"/>
  <c r="W11" i="26"/>
  <c r="AW178" i="3"/>
  <c r="AY178" i="54"/>
  <c r="AX21" i="20"/>
  <c r="AX20" i="20"/>
  <c r="W18" i="20"/>
  <c r="W23" i="26"/>
  <c r="AY460" i="54"/>
  <c r="AW463" i="3"/>
  <c r="AX11" i="26"/>
  <c r="AX22" i="26" s="1"/>
  <c r="W42" i="20"/>
  <c r="AX23" i="26"/>
  <c r="W29" i="20"/>
  <c r="W14" i="20"/>
  <c r="AX29" i="20"/>
  <c r="AX10" i="26"/>
  <c r="AX7" i="26"/>
  <c r="W7" i="31"/>
  <c r="V376" i="3"/>
  <c r="V373" i="54"/>
  <c r="W30" i="50"/>
  <c r="W14" i="35"/>
  <c r="W5" i="35"/>
  <c r="W13" i="50"/>
  <c r="W15" i="1"/>
  <c r="W5" i="30"/>
  <c r="W10" i="50"/>
  <c r="W5" i="39"/>
  <c r="V430" i="54"/>
  <c r="V433" i="3"/>
  <c r="AX15" i="32"/>
  <c r="AX17" i="32" s="1"/>
  <c r="AY307" i="54"/>
  <c r="AW310" i="3"/>
  <c r="AY382" i="54"/>
  <c r="AW385" i="3"/>
  <c r="AY197" i="54"/>
  <c r="AW197" i="3"/>
  <c r="AY244" i="54"/>
  <c r="AW244" i="3"/>
  <c r="V317" i="54"/>
  <c r="V320" i="3"/>
  <c r="W20" i="1"/>
  <c r="W5" i="12"/>
  <c r="V168" i="54"/>
  <c r="V168" i="3"/>
  <c r="W16" i="12"/>
  <c r="AX18" i="32"/>
  <c r="AX20" i="32" s="1"/>
  <c r="AX30" i="1"/>
  <c r="AX5" i="22"/>
  <c r="AX7" i="50"/>
  <c r="W5" i="21"/>
  <c r="AX27" i="1"/>
  <c r="AX18" i="10"/>
  <c r="V470" i="54"/>
  <c r="V473" i="3"/>
  <c r="AY568" i="54"/>
  <c r="AW571" i="3"/>
  <c r="AY567" i="54"/>
  <c r="AW570" i="3"/>
  <c r="V252" i="54"/>
  <c r="V252" i="3"/>
  <c r="AY264" i="54"/>
  <c r="AW264" i="3"/>
  <c r="W9" i="1"/>
  <c r="V254" i="54"/>
  <c r="V254" i="3"/>
  <c r="V372" i="54"/>
  <c r="V375" i="3"/>
  <c r="V371" i="54"/>
  <c r="V374" i="3"/>
  <c r="W15" i="22"/>
  <c r="W24" i="50"/>
  <c r="W38" i="50"/>
  <c r="W21" i="15"/>
  <c r="V431" i="54"/>
  <c r="V434" i="3"/>
  <c r="AX5" i="6"/>
  <c r="AX9" i="1"/>
  <c r="AX11" i="1"/>
  <c r="AX5" i="10"/>
  <c r="AX28" i="1"/>
  <c r="AX23" i="9"/>
  <c r="AX38" i="50"/>
  <c r="AX21" i="15"/>
  <c r="AX23" i="15" s="1"/>
  <c r="V414" i="54"/>
  <c r="V417" i="3"/>
  <c r="V543" i="54"/>
  <c r="V546" i="3"/>
  <c r="AY476" i="54"/>
  <c r="AW479" i="3"/>
  <c r="AY535" i="54"/>
  <c r="AW538" i="3"/>
  <c r="AY570" i="54"/>
  <c r="AW573" i="3"/>
  <c r="V351" i="54"/>
  <c r="V354" i="3"/>
  <c r="V255" i="54"/>
  <c r="V255" i="3"/>
  <c r="AY198" i="54"/>
  <c r="AW198" i="3"/>
  <c r="AY265" i="54"/>
  <c r="AW265" i="3"/>
  <c r="AY267" i="54"/>
  <c r="AW267" i="3"/>
  <c r="W13" i="30"/>
  <c r="V318" i="54"/>
  <c r="V321" i="3"/>
  <c r="AY327" i="54"/>
  <c r="AW330" i="3"/>
  <c r="W22" i="12"/>
  <c r="W36" i="1"/>
  <c r="AX5" i="21"/>
  <c r="V484" i="54"/>
  <c r="V487" i="3"/>
  <c r="W19" i="50"/>
  <c r="W5" i="49"/>
  <c r="W21" i="50"/>
  <c r="W5" i="15"/>
  <c r="AX5" i="9"/>
  <c r="AX12" i="1"/>
  <c r="AX5" i="13"/>
  <c r="AX19" i="1"/>
  <c r="AY492" i="54"/>
  <c r="AW495" i="3"/>
  <c r="AY507" i="54"/>
  <c r="AW510" i="3"/>
  <c r="AX12" i="51"/>
  <c r="AX32" i="50"/>
  <c r="AX5" i="15"/>
  <c r="AX21" i="50"/>
  <c r="AY383" i="54"/>
  <c r="AW386" i="3"/>
  <c r="V356" i="3"/>
  <c r="V353" i="54"/>
  <c r="AY269" i="54"/>
  <c r="AW269" i="3"/>
  <c r="V234" i="54"/>
  <c r="V234" i="3"/>
  <c r="V278" i="54"/>
  <c r="V279" i="3"/>
  <c r="W31" i="50"/>
  <c r="W12" i="43"/>
  <c r="AX14" i="50"/>
  <c r="AX5" i="43"/>
  <c r="W19" i="1"/>
  <c r="W5" i="13"/>
  <c r="V485" i="54"/>
  <c r="V488" i="3"/>
  <c r="V501" i="54"/>
  <c r="V504" i="3"/>
  <c r="AX15" i="6"/>
  <c r="AX25" i="1"/>
  <c r="AX18" i="30"/>
  <c r="AX20" i="30" s="1"/>
  <c r="AX31" i="1"/>
  <c r="AX15" i="50"/>
  <c r="AX5" i="51"/>
  <c r="AX5" i="49"/>
  <c r="AX19" i="50"/>
  <c r="AY438" i="54"/>
  <c r="AW441" i="3"/>
  <c r="AY421" i="54"/>
  <c r="AW424" i="3"/>
  <c r="AY549" i="54"/>
  <c r="AW552" i="3"/>
  <c r="V558" i="54"/>
  <c r="V561" i="3"/>
  <c r="V557" i="54"/>
  <c r="V560" i="3"/>
  <c r="AY569" i="54"/>
  <c r="AW572" i="3"/>
  <c r="V355" i="3"/>
  <c r="V352" i="54"/>
  <c r="AY361" i="54"/>
  <c r="AW364" i="3"/>
  <c r="V186" i="3"/>
  <c r="V186" i="54"/>
  <c r="AY268" i="54"/>
  <c r="AW268" i="3"/>
  <c r="V319" i="54"/>
  <c r="V322" i="3"/>
  <c r="AY328" i="54"/>
  <c r="AW331" i="3"/>
  <c r="W11" i="10"/>
  <c r="W14" i="10" s="1"/>
  <c r="V277" i="54"/>
  <c r="V278" i="3"/>
  <c r="W7" i="10"/>
  <c r="V256" i="54"/>
  <c r="V256" i="3"/>
  <c r="V167" i="54"/>
  <c r="V167" i="3"/>
  <c r="W16" i="20"/>
  <c r="AX16" i="21"/>
  <c r="W5" i="43"/>
  <c r="W14" i="50"/>
  <c r="W7" i="50"/>
  <c r="W5" i="22"/>
  <c r="AX12" i="43"/>
  <c r="AX31" i="50"/>
  <c r="W12" i="50"/>
  <c r="W5" i="36"/>
  <c r="W32" i="50"/>
  <c r="W12" i="51"/>
  <c r="AX5" i="30"/>
  <c r="AX15" i="1"/>
  <c r="AX12" i="50"/>
  <c r="AX5" i="36"/>
  <c r="AX12" i="39"/>
  <c r="AX27" i="50"/>
  <c r="AX25" i="50" s="1"/>
  <c r="AX13" i="42"/>
  <c r="AX33" i="50"/>
  <c r="AY422" i="54"/>
  <c r="AW425" i="3"/>
  <c r="AY381" i="54"/>
  <c r="AW384" i="3"/>
  <c r="V515" i="54"/>
  <c r="V518" i="3"/>
  <c r="AY521" i="54"/>
  <c r="AW524" i="3"/>
  <c r="V529" i="54"/>
  <c r="V532" i="3"/>
  <c r="V560" i="54"/>
  <c r="V563" i="3"/>
  <c r="AY363" i="54"/>
  <c r="AW366" i="3"/>
  <c r="V187" i="54"/>
  <c r="V187" i="3"/>
  <c r="V253" i="54"/>
  <c r="V253" i="3"/>
  <c r="V233" i="54"/>
  <c r="V233" i="3"/>
  <c r="V232" i="54"/>
  <c r="V232" i="3"/>
  <c r="W25" i="1"/>
  <c r="W15" i="6"/>
  <c r="W16" i="21"/>
  <c r="AX13" i="50"/>
  <c r="AX5" i="35"/>
  <c r="AX20" i="31"/>
  <c r="AX29" i="1"/>
  <c r="V294" i="54"/>
  <c r="V297" i="3"/>
  <c r="W11" i="50"/>
  <c r="W5" i="37"/>
  <c r="W15" i="50"/>
  <c r="W5" i="51"/>
  <c r="W33" i="50"/>
  <c r="W13" i="42"/>
  <c r="V450" i="54"/>
  <c r="V453" i="3"/>
  <c r="V449" i="54"/>
  <c r="V452" i="3"/>
  <c r="V447" i="54"/>
  <c r="V450" i="3"/>
  <c r="AY286" i="54"/>
  <c r="AW289" i="3"/>
  <c r="AX7" i="31"/>
  <c r="AY309" i="54"/>
  <c r="AW312" i="3"/>
  <c r="AX5" i="37"/>
  <c r="AX11" i="50"/>
  <c r="AX10" i="50"/>
  <c r="AX5" i="39"/>
  <c r="AX16" i="50"/>
  <c r="AX5" i="42"/>
  <c r="AY439" i="54"/>
  <c r="AW442" i="3"/>
  <c r="AY461" i="54"/>
  <c r="AW464" i="3"/>
  <c r="AY459" i="54"/>
  <c r="AW462" i="3"/>
  <c r="W13" i="22"/>
  <c r="AY362" i="54"/>
  <c r="AW365" i="3"/>
  <c r="V188" i="54"/>
  <c r="V188" i="3"/>
  <c r="AY242" i="54"/>
  <c r="AW242" i="3"/>
  <c r="AY266" i="54"/>
  <c r="AW266" i="3"/>
  <c r="AY329" i="54"/>
  <c r="AW332" i="3"/>
  <c r="W21" i="20"/>
  <c r="W11" i="12"/>
  <c r="W15" i="12" s="1"/>
  <c r="AX5" i="31"/>
  <c r="AX13" i="1"/>
  <c r="AX30" i="50"/>
  <c r="AX14" i="35"/>
  <c r="W31" i="1"/>
  <c r="W18" i="30"/>
  <c r="W9" i="50"/>
  <c r="W27" i="50"/>
  <c r="W25" i="50" s="1"/>
  <c r="W12" i="39"/>
  <c r="W16" i="50"/>
  <c r="W5" i="42"/>
  <c r="AY285" i="54"/>
  <c r="AW288" i="3"/>
  <c r="AX11" i="31"/>
  <c r="AX16" i="31" s="1"/>
  <c r="AY308" i="54"/>
  <c r="AW311" i="3"/>
  <c r="AY306" i="54"/>
  <c r="AW309" i="3"/>
  <c r="AX22" i="12"/>
  <c r="AX36" i="1"/>
  <c r="AX9" i="50"/>
  <c r="AX24" i="50"/>
  <c r="AX15" i="22"/>
  <c r="AY493" i="54"/>
  <c r="AW496" i="3"/>
  <c r="V559" i="54"/>
  <c r="V562" i="3"/>
  <c r="AY196" i="54"/>
  <c r="AW196" i="3"/>
  <c r="AY243" i="54"/>
  <c r="AW243" i="3"/>
  <c r="V257" i="54"/>
  <c r="V257" i="3"/>
  <c r="V41" i="20"/>
  <c r="V10" i="20"/>
  <c r="U167" i="3" s="1"/>
  <c r="V9" i="20"/>
  <c r="V13" i="20"/>
  <c r="V19" i="20" s="1"/>
  <c r="AW34" i="20"/>
  <c r="AW11" i="31"/>
  <c r="AW16" i="31" s="1"/>
  <c r="V15" i="32"/>
  <c r="V17" i="32" s="1"/>
  <c r="AW20" i="31"/>
  <c r="AW29" i="1"/>
  <c r="U166" i="54"/>
  <c r="U166" i="3"/>
  <c r="AW5" i="30"/>
  <c r="AW15" i="1"/>
  <c r="AX460" i="54"/>
  <c r="AV463" i="3"/>
  <c r="U278" i="54"/>
  <c r="U279" i="3"/>
  <c r="AX306" i="54"/>
  <c r="AV309" i="3"/>
  <c r="U414" i="54"/>
  <c r="U417" i="3"/>
  <c r="AW20" i="21"/>
  <c r="AW15" i="50"/>
  <c r="AW5" i="51"/>
  <c r="AW12" i="51"/>
  <c r="AW32" i="50"/>
  <c r="AW5" i="42"/>
  <c r="AW16" i="50"/>
  <c r="AW8" i="15"/>
  <c r="AW13" i="15"/>
  <c r="AW22" i="15"/>
  <c r="AW10" i="15"/>
  <c r="V23" i="12"/>
  <c r="V27" i="12"/>
  <c r="AW14" i="12"/>
  <c r="AW26" i="12"/>
  <c r="AW18" i="12"/>
  <c r="AW16" i="12"/>
  <c r="AW18" i="30"/>
  <c r="AW20" i="30" s="1"/>
  <c r="AW31" i="1"/>
  <c r="V13" i="50"/>
  <c r="V5" i="35"/>
  <c r="AW18" i="32"/>
  <c r="AW20" i="32" s="1"/>
  <c r="AW30" i="1"/>
  <c r="AW20" i="15"/>
  <c r="AW15" i="42"/>
  <c r="AW11" i="12"/>
  <c r="V16" i="12"/>
  <c r="AW14" i="35"/>
  <c r="AW30" i="50"/>
  <c r="V15" i="10"/>
  <c r="V17" i="10" s="1"/>
  <c r="AW11" i="15"/>
  <c r="AW6" i="10"/>
  <c r="U168" i="54"/>
  <c r="U168" i="3"/>
  <c r="AX307" i="54"/>
  <c r="AV310" i="3"/>
  <c r="AW7" i="15"/>
  <c r="AW6" i="9"/>
  <c r="AW11" i="6"/>
  <c r="AW13" i="6" s="1"/>
  <c r="U449" i="54"/>
  <c r="U452" i="3"/>
  <c r="U447" i="54"/>
  <c r="U450" i="3"/>
  <c r="AX176" i="54"/>
  <c r="AV176" i="3"/>
  <c r="V20" i="21"/>
  <c r="V18" i="32"/>
  <c r="V30" i="1"/>
  <c r="V6" i="9"/>
  <c r="V7" i="10"/>
  <c r="AW28" i="50"/>
  <c r="AW11" i="42"/>
  <c r="AW7" i="35"/>
  <c r="AW9" i="35" s="1"/>
  <c r="AX493" i="54" s="1"/>
  <c r="U430" i="54"/>
  <c r="U433" i="3"/>
  <c r="AX178" i="54"/>
  <c r="AV178" i="3"/>
  <c r="AX421" i="54"/>
  <c r="AV424" i="3"/>
  <c r="V15" i="22"/>
  <c r="V24" i="50"/>
  <c r="V30" i="50"/>
  <c r="V14" i="35"/>
  <c r="V6" i="10"/>
  <c r="AW11" i="32"/>
  <c r="AW14" i="32" s="1"/>
  <c r="V10" i="50"/>
  <c r="V5" i="39"/>
  <c r="U485" i="54"/>
  <c r="U488" i="3"/>
  <c r="U450" i="54"/>
  <c r="U453" i="3"/>
  <c r="AW6" i="20"/>
  <c r="AW8" i="20" s="1"/>
  <c r="AW10" i="20"/>
  <c r="AW9" i="20"/>
  <c r="AX461" i="54"/>
  <c r="AV464" i="3"/>
  <c r="AW12" i="22"/>
  <c r="AW14" i="22" s="1"/>
  <c r="V11" i="12"/>
  <c r="V15" i="12" s="1"/>
  <c r="U448" i="54"/>
  <c r="U451" i="3"/>
  <c r="AW12" i="21"/>
  <c r="AW5" i="32"/>
  <c r="AW14" i="1"/>
  <c r="V20" i="15"/>
  <c r="V7" i="31"/>
  <c r="AW14" i="51"/>
  <c r="AW15" i="10"/>
  <c r="AW21" i="20"/>
  <c r="U296" i="54"/>
  <c r="U299" i="3"/>
  <c r="V12" i="9"/>
  <c r="V17" i="9" s="1"/>
  <c r="V12" i="10"/>
  <c r="V14" i="10" s="1"/>
  <c r="V27" i="1"/>
  <c r="V18" i="10"/>
  <c r="V23" i="9"/>
  <c r="V28" i="1"/>
  <c r="AW18" i="31"/>
  <c r="AW19" i="31" s="1"/>
  <c r="AX266" i="54"/>
  <c r="AV266" i="3"/>
  <c r="U413" i="54"/>
  <c r="U416" i="3"/>
  <c r="V13" i="21"/>
  <c r="V20" i="32"/>
  <c r="AX492" i="54"/>
  <c r="AV495" i="3"/>
  <c r="AX198" i="54"/>
  <c r="AV198" i="3"/>
  <c r="AX264" i="54"/>
  <c r="AV264" i="3"/>
  <c r="U543" i="54"/>
  <c r="U546" i="3"/>
  <c r="AX476" i="54"/>
  <c r="AV479" i="3"/>
  <c r="AX535" i="54"/>
  <c r="AV538" i="3"/>
  <c r="AX570" i="54"/>
  <c r="AV573" i="3"/>
  <c r="V13" i="30"/>
  <c r="U318" i="54"/>
  <c r="U321" i="3"/>
  <c r="AX327" i="54"/>
  <c r="AV330" i="3"/>
  <c r="U277" i="54"/>
  <c r="U278" i="3"/>
  <c r="U431" i="54"/>
  <c r="U434" i="3"/>
  <c r="U232" i="54"/>
  <c r="U232" i="3"/>
  <c r="U257" i="54"/>
  <c r="U257" i="3"/>
  <c r="AX268" i="54"/>
  <c r="AV268" i="3"/>
  <c r="AX242" i="54"/>
  <c r="AV242" i="3"/>
  <c r="U356" i="3"/>
  <c r="U353" i="54"/>
  <c r="AX286" i="54"/>
  <c r="AV289" i="3"/>
  <c r="AX438" i="54"/>
  <c r="AV441" i="3"/>
  <c r="U233" i="3"/>
  <c r="U233" i="54"/>
  <c r="U252" i="3"/>
  <c r="U252" i="54"/>
  <c r="U254" i="54"/>
  <c r="U254" i="3"/>
  <c r="AW19" i="9"/>
  <c r="AW22" i="9" s="1"/>
  <c r="AX549" i="54"/>
  <c r="AV552" i="3"/>
  <c r="U558" i="54"/>
  <c r="U561" i="3"/>
  <c r="U557" i="54"/>
  <c r="U560" i="3"/>
  <c r="AX569" i="54"/>
  <c r="AV572" i="3"/>
  <c r="U373" i="54"/>
  <c r="U376" i="3"/>
  <c r="U352" i="54"/>
  <c r="U355" i="3"/>
  <c r="U319" i="54"/>
  <c r="U322" i="3"/>
  <c r="AW13" i="30"/>
  <c r="AX328" i="54"/>
  <c r="AV331" i="3"/>
  <c r="U297" i="54"/>
  <c r="U300" i="3"/>
  <c r="AX285" i="54"/>
  <c r="AV288" i="3"/>
  <c r="AW5" i="49"/>
  <c r="AW19" i="50"/>
  <c r="U234" i="54"/>
  <c r="U234" i="3"/>
  <c r="U256" i="3"/>
  <c r="U256" i="54"/>
  <c r="U187" i="54"/>
  <c r="U187" i="3"/>
  <c r="AX196" i="54"/>
  <c r="AV196" i="3"/>
  <c r="U470" i="54"/>
  <c r="U473" i="3"/>
  <c r="AX521" i="54"/>
  <c r="AV524" i="3"/>
  <c r="U529" i="54"/>
  <c r="U532" i="3"/>
  <c r="U560" i="54"/>
  <c r="U563" i="3"/>
  <c r="U371" i="54"/>
  <c r="U374" i="3"/>
  <c r="AX383" i="54"/>
  <c r="AV386" i="3"/>
  <c r="AX363" i="54"/>
  <c r="AV366" i="3"/>
  <c r="U294" i="54"/>
  <c r="U297" i="3"/>
  <c r="AW17" i="13"/>
  <c r="AW35" i="1"/>
  <c r="AV496" i="3"/>
  <c r="AX507" i="54"/>
  <c r="AV510" i="3"/>
  <c r="AX439" i="54"/>
  <c r="AV442" i="3"/>
  <c r="AX269" i="54"/>
  <c r="AV269" i="3"/>
  <c r="AX197" i="54"/>
  <c r="AV197" i="3"/>
  <c r="AW16" i="10"/>
  <c r="V19" i="9"/>
  <c r="U515" i="54"/>
  <c r="U518" i="3"/>
  <c r="AX381" i="54"/>
  <c r="AV384" i="3"/>
  <c r="AX362" i="54"/>
  <c r="AV365" i="3"/>
  <c r="AX329" i="54"/>
  <c r="AV332" i="3"/>
  <c r="U295" i="54"/>
  <c r="U298" i="3"/>
  <c r="V35" i="1"/>
  <c r="V17" i="13"/>
  <c r="V12" i="51"/>
  <c r="V32" i="50"/>
  <c r="V19" i="50"/>
  <c r="V5" i="49"/>
  <c r="AW19" i="1"/>
  <c r="AW5" i="13"/>
  <c r="U255" i="54"/>
  <c r="U255" i="3"/>
  <c r="U188" i="54"/>
  <c r="U188" i="3"/>
  <c r="U559" i="54"/>
  <c r="U562" i="3"/>
  <c r="U375" i="3"/>
  <c r="U372" i="54"/>
  <c r="V19" i="1"/>
  <c r="V5" i="13"/>
  <c r="V27" i="50"/>
  <c r="V12" i="39"/>
  <c r="U484" i="54"/>
  <c r="U487" i="3"/>
  <c r="AX309" i="54"/>
  <c r="AV312" i="3"/>
  <c r="AW16" i="32"/>
  <c r="AX244" i="54"/>
  <c r="AV244" i="3"/>
  <c r="U186" i="54"/>
  <c r="U186" i="3"/>
  <c r="AX267" i="54"/>
  <c r="AV267" i="3"/>
  <c r="AX382" i="54"/>
  <c r="AV385" i="3"/>
  <c r="U320" i="3"/>
  <c r="U317" i="54"/>
  <c r="AW15" i="12" l="1"/>
  <c r="AX26" i="20"/>
  <c r="U167" i="54"/>
  <c r="W8" i="50"/>
  <c r="W17" i="50" s="1"/>
  <c r="AX8" i="50"/>
  <c r="AX17" i="50" s="1"/>
  <c r="W11" i="32"/>
  <c r="W14" i="32" s="1"/>
  <c r="W5" i="6"/>
  <c r="V183" i="54" s="1"/>
  <c r="W27" i="1"/>
  <c r="W10" i="32"/>
  <c r="AX14" i="1"/>
  <c r="V295" i="54"/>
  <c r="W23" i="9"/>
  <c r="V251" i="54" s="1"/>
  <c r="W14" i="1"/>
  <c r="W29" i="1"/>
  <c r="W15" i="32"/>
  <c r="W17" i="32" s="1"/>
  <c r="W30" i="1"/>
  <c r="W27" i="20"/>
  <c r="W33" i="1"/>
  <c r="AX34" i="50"/>
  <c r="W34" i="50"/>
  <c r="W17" i="20"/>
  <c r="AY420" i="54"/>
  <c r="AW423" i="3"/>
  <c r="AY404" i="54"/>
  <c r="AW407" i="3"/>
  <c r="V531" i="3"/>
  <c r="V528" i="54"/>
  <c r="V185" i="3"/>
  <c r="V185" i="54"/>
  <c r="V514" i="54"/>
  <c r="V517" i="3"/>
  <c r="V394" i="54"/>
  <c r="V397" i="3"/>
  <c r="AY540" i="54"/>
  <c r="AY550" i="54" s="1"/>
  <c r="AW543" i="3"/>
  <c r="AW553" i="3" s="1"/>
  <c r="AX13" i="49"/>
  <c r="AY195" i="54"/>
  <c r="AW195" i="3"/>
  <c r="AY403" i="54"/>
  <c r="AW406" i="3"/>
  <c r="V370" i="54"/>
  <c r="V373" i="3"/>
  <c r="W31" i="12"/>
  <c r="AY263" i="54"/>
  <c r="AW263" i="3"/>
  <c r="V556" i="54"/>
  <c r="V559" i="3"/>
  <c r="V97" i="54"/>
  <c r="V97" i="3"/>
  <c r="V467" i="54"/>
  <c r="V470" i="3"/>
  <c r="W15" i="39"/>
  <c r="V293" i="54"/>
  <c r="W20" i="32"/>
  <c r="V296" i="3"/>
  <c r="V413" i="54"/>
  <c r="V416" i="3"/>
  <c r="AY106" i="54"/>
  <c r="AW106" i="3"/>
  <c r="AY467" i="54"/>
  <c r="AW470" i="3"/>
  <c r="AX15" i="39"/>
  <c r="AY284" i="54"/>
  <c r="AW286" i="3"/>
  <c r="AX23" i="31"/>
  <c r="W20" i="10"/>
  <c r="V231" i="3"/>
  <c r="V231" i="54"/>
  <c r="AY534" i="54"/>
  <c r="AW537" i="3"/>
  <c r="V498" i="54"/>
  <c r="V502" i="54" s="1"/>
  <c r="V501" i="3"/>
  <c r="V505" i="3" s="1"/>
  <c r="W15" i="43"/>
  <c r="AY512" i="54"/>
  <c r="AW515" i="3"/>
  <c r="AX15" i="51"/>
  <c r="AY520" i="54"/>
  <c r="AW523" i="3"/>
  <c r="AY105" i="54"/>
  <c r="AW105" i="3"/>
  <c r="AY305" i="54"/>
  <c r="AW308" i="3"/>
  <c r="W5" i="9"/>
  <c r="W12" i="1"/>
  <c r="V392" i="54"/>
  <c r="V395" i="3"/>
  <c r="AY177" i="54"/>
  <c r="AW177" i="3"/>
  <c r="W24" i="26"/>
  <c r="W35" i="50"/>
  <c r="W23" i="50" s="1"/>
  <c r="AY274" i="54"/>
  <c r="AW274" i="3"/>
  <c r="AX24" i="31"/>
  <c r="AX26" i="31" s="1"/>
  <c r="W5" i="10"/>
  <c r="W11" i="1"/>
  <c r="AY401" i="54"/>
  <c r="AW404" i="3"/>
  <c r="V512" i="54"/>
  <c r="V515" i="3"/>
  <c r="W15" i="51"/>
  <c r="AY481" i="54"/>
  <c r="AW484" i="3"/>
  <c r="AX17" i="35"/>
  <c r="W17" i="31"/>
  <c r="W19" i="31" s="1"/>
  <c r="AY249" i="54"/>
  <c r="AW249" i="3"/>
  <c r="AX24" i="9"/>
  <c r="AY229" i="54"/>
  <c r="AW229" i="3"/>
  <c r="AX21" i="10"/>
  <c r="AY241" i="54"/>
  <c r="AX20" i="10"/>
  <c r="AW241" i="3"/>
  <c r="W21" i="30"/>
  <c r="V314" i="54"/>
  <c r="V317" i="3"/>
  <c r="AX5" i="26"/>
  <c r="AX18" i="50"/>
  <c r="AX6" i="50" s="1"/>
  <c r="AY475" i="54"/>
  <c r="AW478" i="3"/>
  <c r="V95" i="54"/>
  <c r="V95" i="3"/>
  <c r="AY326" i="54"/>
  <c r="AW329" i="3"/>
  <c r="W14" i="22"/>
  <c r="W6" i="31"/>
  <c r="AX20" i="1"/>
  <c r="AX5" i="12"/>
  <c r="V393" i="54"/>
  <c r="V396" i="3"/>
  <c r="AX27" i="20"/>
  <c r="AX33" i="1"/>
  <c r="W22" i="26"/>
  <c r="V296" i="54"/>
  <c r="V299" i="3"/>
  <c r="V316" i="54"/>
  <c r="V319" i="3"/>
  <c r="W20" i="30"/>
  <c r="AY380" i="54"/>
  <c r="AW383" i="3"/>
  <c r="AX31" i="12"/>
  <c r="V526" i="54"/>
  <c r="V529" i="3"/>
  <c r="W16" i="42"/>
  <c r="AY491" i="54"/>
  <c r="AW494" i="3"/>
  <c r="V429" i="54"/>
  <c r="V432" i="3"/>
  <c r="W18" i="21"/>
  <c r="V348" i="54"/>
  <c r="V354" i="54" s="1"/>
  <c r="V351" i="3"/>
  <c r="V357" i="3" s="1"/>
  <c r="W18" i="13"/>
  <c r="V554" i="54"/>
  <c r="V557" i="3"/>
  <c r="W26" i="15"/>
  <c r="AY183" i="54"/>
  <c r="AY199" i="54" s="1"/>
  <c r="AX16" i="6"/>
  <c r="AW183" i="3"/>
  <c r="AW199" i="3" s="1"/>
  <c r="V427" i="54"/>
  <c r="V432" i="54" s="1"/>
  <c r="AY79" i="54"/>
  <c r="AW79" i="3"/>
  <c r="V430" i="3"/>
  <c r="W21" i="21"/>
  <c r="V481" i="54"/>
  <c r="V484" i="3"/>
  <c r="W17" i="35"/>
  <c r="AY437" i="54"/>
  <c r="AW440" i="3"/>
  <c r="AX18" i="21"/>
  <c r="AY291" i="54"/>
  <c r="AW294" i="3"/>
  <c r="AX21" i="32"/>
  <c r="AY462" i="54"/>
  <c r="AW465" i="3"/>
  <c r="W18" i="50"/>
  <c r="W6" i="50" s="1"/>
  <c r="W5" i="26"/>
  <c r="V395" i="54"/>
  <c r="V398" i="3"/>
  <c r="AY107" i="54"/>
  <c r="AW107" i="3"/>
  <c r="V410" i="54"/>
  <c r="AY78" i="54"/>
  <c r="AW78" i="3"/>
  <c r="V413" i="3"/>
  <c r="W18" i="22"/>
  <c r="W23" i="15"/>
  <c r="V96" i="54"/>
  <c r="V96" i="3"/>
  <c r="AY405" i="54"/>
  <c r="AW408" i="3"/>
  <c r="AY108" i="54"/>
  <c r="AW108" i="3"/>
  <c r="V396" i="54"/>
  <c r="V399" i="3"/>
  <c r="AY427" i="54"/>
  <c r="DA85" i="3"/>
  <c r="DI85" i="54"/>
  <c r="AW430" i="3"/>
  <c r="AX21" i="21"/>
  <c r="AY566" i="54"/>
  <c r="AW569" i="3"/>
  <c r="V412" i="54"/>
  <c r="V415" i="3"/>
  <c r="V483" i="54"/>
  <c r="V486" i="3"/>
  <c r="AX19" i="20"/>
  <c r="AY402" i="54"/>
  <c r="AW405" i="3"/>
  <c r="V469" i="54"/>
  <c r="V472" i="3"/>
  <c r="AY526" i="54"/>
  <c r="AW529" i="3"/>
  <c r="AX16" i="42"/>
  <c r="AY314" i="54"/>
  <c r="AX21" i="30"/>
  <c r="AW317" i="3"/>
  <c r="AW333" i="3" s="1"/>
  <c r="AY498" i="54"/>
  <c r="AY508" i="54" s="1"/>
  <c r="AW501" i="3"/>
  <c r="AW511" i="3" s="1"/>
  <c r="AX15" i="43"/>
  <c r="AY554" i="54"/>
  <c r="AW557" i="3"/>
  <c r="AW574" i="3" s="1"/>
  <c r="AX26" i="15"/>
  <c r="AY348" i="54"/>
  <c r="AY364" i="54" s="1"/>
  <c r="AW351" i="3"/>
  <c r="AW367" i="3" s="1"/>
  <c r="AX18" i="13"/>
  <c r="V540" i="54"/>
  <c r="V544" i="54" s="1"/>
  <c r="V543" i="3"/>
  <c r="V547" i="3" s="1"/>
  <c r="W13" i="49"/>
  <c r="AY410" i="54"/>
  <c r="DI84" i="54"/>
  <c r="DA84" i="3"/>
  <c r="AW413" i="3"/>
  <c r="AX18" i="22"/>
  <c r="V368" i="54"/>
  <c r="V371" i="3"/>
  <c r="W32" i="12"/>
  <c r="AX24" i="26"/>
  <c r="AX35" i="50"/>
  <c r="AX23" i="50" s="1"/>
  <c r="AY176" i="54"/>
  <c r="AW176" i="3"/>
  <c r="AX348" i="54"/>
  <c r="AV351" i="3"/>
  <c r="AW18" i="13"/>
  <c r="AW13" i="42"/>
  <c r="AW33" i="50"/>
  <c r="AX177" i="54"/>
  <c r="AV177" i="3"/>
  <c r="AX568" i="54"/>
  <c r="AV571" i="3"/>
  <c r="AX512" i="54"/>
  <c r="AV515" i="3"/>
  <c r="AW15" i="51"/>
  <c r="AX284" i="54"/>
  <c r="AV286" i="3"/>
  <c r="AW23" i="31"/>
  <c r="U469" i="54"/>
  <c r="U472" i="3"/>
  <c r="AX243" i="54"/>
  <c r="AV243" i="3"/>
  <c r="V8" i="22"/>
  <c r="V7" i="22"/>
  <c r="U348" i="54"/>
  <c r="U351" i="3"/>
  <c r="V18" i="13"/>
  <c r="AW5" i="10"/>
  <c r="AW11" i="1"/>
  <c r="AW25" i="1"/>
  <c r="AW15" i="6"/>
  <c r="V12" i="1"/>
  <c r="V5" i="9"/>
  <c r="V5" i="51"/>
  <c r="V15" i="50"/>
  <c r="V11" i="22"/>
  <c r="AW19" i="15"/>
  <c r="AX491" i="54"/>
  <c r="AV494" i="3"/>
  <c r="AX326" i="54"/>
  <c r="AV329" i="3"/>
  <c r="V36" i="1"/>
  <c r="V22" i="12"/>
  <c r="V21" i="15"/>
  <c r="V38" i="50"/>
  <c r="AW11" i="22"/>
  <c r="V13" i="1"/>
  <c r="V5" i="31"/>
  <c r="V20" i="1"/>
  <c r="V5" i="12"/>
  <c r="AX520" i="54"/>
  <c r="AV523" i="3"/>
  <c r="U540" i="54"/>
  <c r="U544" i="54" s="1"/>
  <c r="U543" i="3"/>
  <c r="U547" i="3" s="1"/>
  <c r="V13" i="49"/>
  <c r="V9" i="50"/>
  <c r="U231" i="54"/>
  <c r="U231" i="3"/>
  <c r="V20" i="10"/>
  <c r="AX291" i="54"/>
  <c r="AV294" i="3"/>
  <c r="AW21" i="32"/>
  <c r="U412" i="54"/>
  <c r="U415" i="3"/>
  <c r="V11" i="50"/>
  <c r="V5" i="37"/>
  <c r="V5" i="30"/>
  <c r="V15" i="1"/>
  <c r="AX404" i="54"/>
  <c r="AV407" i="3"/>
  <c r="V20" i="31"/>
  <c r="V29" i="1"/>
  <c r="AX108" i="54"/>
  <c r="AV108" i="3"/>
  <c r="U251" i="3"/>
  <c r="U251" i="54"/>
  <c r="V7" i="43"/>
  <c r="V9" i="43" s="1"/>
  <c r="U293" i="54"/>
  <c r="U296" i="3"/>
  <c r="V11" i="21"/>
  <c r="V14" i="21" s="1"/>
  <c r="AW10" i="26"/>
  <c r="AX526" i="54"/>
  <c r="AV529" i="3"/>
  <c r="AW17" i="22"/>
  <c r="AX107" i="54"/>
  <c r="AV107" i="3"/>
  <c r="V5" i="32"/>
  <c r="V14" i="1"/>
  <c r="U96" i="54"/>
  <c r="U96" i="3"/>
  <c r="AX360" i="54"/>
  <c r="AV363" i="3"/>
  <c r="V25" i="1"/>
  <c r="V15" i="6"/>
  <c r="U253" i="54"/>
  <c r="U253" i="3"/>
  <c r="AX540" i="54"/>
  <c r="AX550" i="54" s="1"/>
  <c r="AV543" i="3"/>
  <c r="AV553" i="3" s="1"/>
  <c r="AW13" i="49"/>
  <c r="AW17" i="10"/>
  <c r="AW10" i="50"/>
  <c r="AW5" i="39"/>
  <c r="AW9" i="1"/>
  <c r="AW5" i="6"/>
  <c r="V12" i="50"/>
  <c r="V5" i="36"/>
  <c r="V22" i="9"/>
  <c r="U481" i="54"/>
  <c r="U484" i="3"/>
  <c r="V17" i="35"/>
  <c r="AW20" i="1"/>
  <c r="AW5" i="12"/>
  <c r="AX567" i="54"/>
  <c r="AV570" i="3"/>
  <c r="AW5" i="15"/>
  <c r="AW21" i="50"/>
  <c r="V13" i="42"/>
  <c r="V33" i="50"/>
  <c r="AX314" i="54"/>
  <c r="AV317" i="3"/>
  <c r="AW21" i="30"/>
  <c r="AW13" i="1"/>
  <c r="AW5" i="31"/>
  <c r="AX308" i="54"/>
  <c r="AV311" i="3"/>
  <c r="U467" i="54"/>
  <c r="V15" i="39"/>
  <c r="U470" i="3"/>
  <c r="AW27" i="50"/>
  <c r="AW12" i="39"/>
  <c r="U392" i="54"/>
  <c r="U395" i="3"/>
  <c r="V18" i="30"/>
  <c r="V31" i="1"/>
  <c r="U514" i="54"/>
  <c r="U517" i="3"/>
  <c r="V11" i="1"/>
  <c r="V5" i="10"/>
  <c r="AW9" i="50"/>
  <c r="U483" i="54"/>
  <c r="U486" i="3"/>
  <c r="V17" i="22"/>
  <c r="V5" i="15"/>
  <c r="V21" i="50"/>
  <c r="U393" i="54"/>
  <c r="U396" i="3"/>
  <c r="V32" i="20"/>
  <c r="AW21" i="15"/>
  <c r="AW38" i="50"/>
  <c r="V16" i="50"/>
  <c r="V5" i="42"/>
  <c r="AW11" i="21"/>
  <c r="AW14" i="21" s="1"/>
  <c r="AW5" i="21"/>
  <c r="AW5" i="37"/>
  <c r="AW11" i="50"/>
  <c r="V9" i="1"/>
  <c r="V5" i="6"/>
  <c r="AW10" i="22"/>
  <c r="AW7" i="22"/>
  <c r="AX305" i="54"/>
  <c r="AV308" i="3"/>
  <c r="AW15" i="26"/>
  <c r="AW5" i="35"/>
  <c r="AW13" i="50"/>
  <c r="AW23" i="9"/>
  <c r="AW28" i="1"/>
  <c r="U353" i="3"/>
  <c r="U350" i="54"/>
  <c r="AX265" i="54"/>
  <c r="AV265" i="3"/>
  <c r="AW27" i="1"/>
  <c r="AW18" i="10"/>
  <c r="AW22" i="12"/>
  <c r="AW36" i="1"/>
  <c r="V16" i="21"/>
  <c r="V25" i="50"/>
  <c r="AW5" i="36"/>
  <c r="AW12" i="50"/>
  <c r="AW5" i="9"/>
  <c r="AW12" i="1"/>
  <c r="AW17" i="32"/>
  <c r="AW539" i="3" l="1"/>
  <c r="AW443" i="3"/>
  <c r="AY536" i="54"/>
  <c r="AY522" i="54"/>
  <c r="V561" i="54"/>
  <c r="AW426" i="3"/>
  <c r="V377" i="3"/>
  <c r="U471" i="54"/>
  <c r="U474" i="3"/>
  <c r="V519" i="3"/>
  <c r="V564" i="3"/>
  <c r="V418" i="3"/>
  <c r="W16" i="6"/>
  <c r="AY423" i="54"/>
  <c r="V320" i="54"/>
  <c r="AY571" i="54"/>
  <c r="AY477" i="54"/>
  <c r="V374" i="54"/>
  <c r="V435" i="3"/>
  <c r="AW525" i="3"/>
  <c r="V183" i="3"/>
  <c r="V189" i="3" s="1"/>
  <c r="V297" i="54"/>
  <c r="V300" i="3"/>
  <c r="V189" i="54"/>
  <c r="AW313" i="3"/>
  <c r="V251" i="3"/>
  <c r="W5" i="32"/>
  <c r="W21" i="32" s="1"/>
  <c r="AY270" i="54"/>
  <c r="AY287" i="54"/>
  <c r="W20" i="31"/>
  <c r="V276" i="3" s="1"/>
  <c r="AW245" i="3"/>
  <c r="AW270" i="3"/>
  <c r="AY310" i="54"/>
  <c r="AW290" i="3"/>
  <c r="V390" i="54"/>
  <c r="V397" i="54" s="1"/>
  <c r="V393" i="3"/>
  <c r="V400" i="3" s="1"/>
  <c r="AY390" i="54"/>
  <c r="AY406" i="54" s="1"/>
  <c r="AW393" i="3"/>
  <c r="AW409" i="3" s="1"/>
  <c r="AY109" i="54"/>
  <c r="AW109" i="3"/>
  <c r="V516" i="54"/>
  <c r="W22" i="20"/>
  <c r="W20" i="20"/>
  <c r="AW175" i="3"/>
  <c r="AY175" i="54"/>
  <c r="AX39" i="20"/>
  <c r="W5" i="31"/>
  <c r="W13" i="1"/>
  <c r="AY444" i="54"/>
  <c r="AW447" i="3"/>
  <c r="DI86" i="54"/>
  <c r="EA86" i="54" s="1"/>
  <c r="DA86" i="3"/>
  <c r="DS86" i="3" s="1"/>
  <c r="AX31" i="26"/>
  <c r="V323" i="3"/>
  <c r="V446" i="54"/>
  <c r="V449" i="3"/>
  <c r="W26" i="26"/>
  <c r="V93" i="54"/>
  <c r="V93" i="3"/>
  <c r="W39" i="20"/>
  <c r="V165" i="3"/>
  <c r="V165" i="54"/>
  <c r="V444" i="54"/>
  <c r="V451" i="54" s="1"/>
  <c r="AW80" i="3"/>
  <c r="DS80" i="3" s="1"/>
  <c r="AY80" i="54"/>
  <c r="EA80" i="54" s="1"/>
  <c r="V447" i="3"/>
  <c r="W31" i="26"/>
  <c r="AY245" i="54"/>
  <c r="AW497" i="3"/>
  <c r="V249" i="54"/>
  <c r="V258" i="54" s="1"/>
  <c r="V249" i="3"/>
  <c r="W24" i="9"/>
  <c r="V530" i="54"/>
  <c r="V489" i="3"/>
  <c r="AY494" i="54"/>
  <c r="W21" i="10"/>
  <c r="V229" i="54"/>
  <c r="V235" i="54" s="1"/>
  <c r="V229" i="3"/>
  <c r="V235" i="3" s="1"/>
  <c r="V474" i="3"/>
  <c r="V533" i="3"/>
  <c r="W15" i="20"/>
  <c r="W13" i="20"/>
  <c r="AY330" i="54"/>
  <c r="AY440" i="54"/>
  <c r="V415" i="54"/>
  <c r="V486" i="54"/>
  <c r="V471" i="54"/>
  <c r="AY458" i="54"/>
  <c r="AW461" i="3"/>
  <c r="AX26" i="26"/>
  <c r="AY368" i="54"/>
  <c r="AY384" i="54" s="1"/>
  <c r="AW371" i="3"/>
  <c r="AW387" i="3" s="1"/>
  <c r="AX32" i="12"/>
  <c r="AW480" i="3"/>
  <c r="U357" i="3"/>
  <c r="AW7" i="50"/>
  <c r="AW5" i="22"/>
  <c r="AX534" i="54"/>
  <c r="AX536" i="54" s="1"/>
  <c r="AV537" i="3"/>
  <c r="U512" i="54"/>
  <c r="U516" i="54" s="1"/>
  <c r="U515" i="3"/>
  <c r="U519" i="3" s="1"/>
  <c r="V15" i="51"/>
  <c r="AX229" i="54"/>
  <c r="AW21" i="10"/>
  <c r="AV229" i="3"/>
  <c r="AX481" i="54"/>
  <c r="AX494" i="54" s="1"/>
  <c r="AV484" i="3"/>
  <c r="AV497" i="3" s="1"/>
  <c r="AW17" i="35"/>
  <c r="AX475" i="54"/>
  <c r="AV478" i="3"/>
  <c r="AX554" i="54"/>
  <c r="AV557" i="3"/>
  <c r="AW26" i="15"/>
  <c r="AW22" i="20"/>
  <c r="AW20" i="20"/>
  <c r="U501" i="54"/>
  <c r="U504" i="3"/>
  <c r="AW8" i="26"/>
  <c r="AW7" i="26"/>
  <c r="U556" i="54"/>
  <c r="U559" i="3"/>
  <c r="V23" i="15"/>
  <c r="AX522" i="54"/>
  <c r="V5" i="22"/>
  <c r="V7" i="50"/>
  <c r="U276" i="54"/>
  <c r="U276" i="3"/>
  <c r="V23" i="31"/>
  <c r="AV525" i="3"/>
  <c r="AX427" i="54"/>
  <c r="CZ85" i="3"/>
  <c r="AV430" i="3"/>
  <c r="DH85" i="54"/>
  <c r="U554" i="54"/>
  <c r="U557" i="3"/>
  <c r="V26" i="15"/>
  <c r="U429" i="54"/>
  <c r="U432" i="3"/>
  <c r="V18" i="21"/>
  <c r="AX380" i="54"/>
  <c r="AV383" i="3"/>
  <c r="AW31" i="12"/>
  <c r="AX566" i="54"/>
  <c r="AV569" i="3"/>
  <c r="AV274" i="3"/>
  <c r="AV290" i="3" s="1"/>
  <c r="AW24" i="31"/>
  <c r="AW26" i="31" s="1"/>
  <c r="AX274" i="54"/>
  <c r="AX287" i="54" s="1"/>
  <c r="AX183" i="54"/>
  <c r="AX199" i="54" s="1"/>
  <c r="AV183" i="3"/>
  <c r="AV199" i="3" s="1"/>
  <c r="AW16" i="6"/>
  <c r="AW16" i="42"/>
  <c r="AV313" i="3"/>
  <c r="U368" i="54"/>
  <c r="V32" i="12"/>
  <c r="U371" i="3"/>
  <c r="AW23" i="15"/>
  <c r="U249" i="54"/>
  <c r="U258" i="54" s="1"/>
  <c r="U249" i="3"/>
  <c r="U258" i="3" s="1"/>
  <c r="V24" i="9"/>
  <c r="AX241" i="54"/>
  <c r="AV241" i="3"/>
  <c r="AW20" i="10"/>
  <c r="U528" i="54"/>
  <c r="U531" i="3"/>
  <c r="AX401" i="54"/>
  <c r="AV404" i="3"/>
  <c r="AX422" i="54"/>
  <c r="AV425" i="3"/>
  <c r="U396" i="54"/>
  <c r="U399" i="3"/>
  <c r="U291" i="54"/>
  <c r="U298" i="54" s="1"/>
  <c r="U294" i="3"/>
  <c r="U301" i="3" s="1"/>
  <c r="V21" i="32"/>
  <c r="V5" i="43"/>
  <c r="V14" i="50"/>
  <c r="AX459" i="54"/>
  <c r="AV462" i="3"/>
  <c r="V16" i="42"/>
  <c r="U526" i="54"/>
  <c r="U529" i="3"/>
  <c r="AW8" i="50"/>
  <c r="AX106" i="54"/>
  <c r="AV106" i="3"/>
  <c r="U489" i="3"/>
  <c r="AV539" i="3"/>
  <c r="AW15" i="22"/>
  <c r="AW24" i="50"/>
  <c r="U95" i="54"/>
  <c r="U95" i="3"/>
  <c r="AX310" i="54"/>
  <c r="U97" i="54"/>
  <c r="U97" i="3"/>
  <c r="U370" i="54"/>
  <c r="U373" i="3"/>
  <c r="V31" i="12"/>
  <c r="U93" i="54"/>
  <c r="U93" i="3"/>
  <c r="V5" i="21"/>
  <c r="V8" i="50"/>
  <c r="AV367" i="3"/>
  <c r="AX402" i="54"/>
  <c r="AV405" i="3"/>
  <c r="AW11" i="26"/>
  <c r="AX405" i="54"/>
  <c r="AV408" i="3"/>
  <c r="AW5" i="43"/>
  <c r="AW14" i="50"/>
  <c r="U486" i="54"/>
  <c r="U314" i="54"/>
  <c r="U317" i="3"/>
  <c r="V21" i="30"/>
  <c r="AX195" i="54"/>
  <c r="AV195" i="3"/>
  <c r="U354" i="54"/>
  <c r="AX364" i="54"/>
  <c r="V12" i="43"/>
  <c r="V31" i="50"/>
  <c r="V34" i="50" s="1"/>
  <c r="U183" i="54"/>
  <c r="U183" i="3"/>
  <c r="V16" i="6"/>
  <c r="U395" i="54"/>
  <c r="U398" i="3"/>
  <c r="AX105" i="54"/>
  <c r="AV105" i="3"/>
  <c r="U229" i="54"/>
  <c r="U235" i="54" s="1"/>
  <c r="U229" i="3"/>
  <c r="U235" i="3" s="1"/>
  <c r="V21" i="10"/>
  <c r="AV333" i="3"/>
  <c r="AW12" i="43"/>
  <c r="AW31" i="50"/>
  <c r="AX368" i="54"/>
  <c r="AV371" i="3"/>
  <c r="AW32" i="12"/>
  <c r="U185" i="54"/>
  <c r="U185" i="3"/>
  <c r="U274" i="54"/>
  <c r="U274" i="3"/>
  <c r="V24" i="31"/>
  <c r="V26" i="31" s="1"/>
  <c r="AW16" i="21"/>
  <c r="AW25" i="50"/>
  <c r="AW25" i="26"/>
  <c r="AX249" i="54"/>
  <c r="AV249" i="3"/>
  <c r="AW24" i="9"/>
  <c r="AX263" i="54"/>
  <c r="AV263" i="3"/>
  <c r="U316" i="54"/>
  <c r="U319" i="3"/>
  <c r="V20" i="30"/>
  <c r="AX330" i="54"/>
  <c r="AX109" i="54"/>
  <c r="AV109" i="3"/>
  <c r="AX467" i="54"/>
  <c r="AV470" i="3"/>
  <c r="AW15" i="39"/>
  <c r="AX462" i="54"/>
  <c r="AV465" i="3"/>
  <c r="V28" i="20"/>
  <c r="U94" i="54"/>
  <c r="U94" i="3"/>
  <c r="AW31" i="20"/>
  <c r="AW17" i="20"/>
  <c r="AW13" i="20"/>
  <c r="V276" i="54" l="1"/>
  <c r="W26" i="20"/>
  <c r="AW26" i="20"/>
  <c r="DS79" i="3"/>
  <c r="DS84" i="3"/>
  <c r="DS78" i="3"/>
  <c r="AV387" i="3"/>
  <c r="AV480" i="3"/>
  <c r="DS85" i="3"/>
  <c r="W19" i="20"/>
  <c r="EA79" i="54"/>
  <c r="EA84" i="54"/>
  <c r="EA78" i="54"/>
  <c r="EA85" i="54"/>
  <c r="AX477" i="54"/>
  <c r="U280" i="3"/>
  <c r="U564" i="3"/>
  <c r="U374" i="54"/>
  <c r="AV574" i="3"/>
  <c r="AW466" i="3"/>
  <c r="AW19" i="20"/>
  <c r="AX245" i="54"/>
  <c r="U189" i="3"/>
  <c r="U377" i="3"/>
  <c r="U561" i="54"/>
  <c r="V294" i="3"/>
  <c r="V301" i="3" s="1"/>
  <c r="V258" i="3"/>
  <c r="V291" i="54"/>
  <c r="V298" i="54" s="1"/>
  <c r="W23" i="31"/>
  <c r="U279" i="54"/>
  <c r="U189" i="54"/>
  <c r="AX5" i="20"/>
  <c r="AX17" i="1"/>
  <c r="AY463" i="54"/>
  <c r="W5" i="20"/>
  <c r="W17" i="1"/>
  <c r="V166" i="54"/>
  <c r="V166" i="3"/>
  <c r="V94" i="54"/>
  <c r="V94" i="3"/>
  <c r="V274" i="54"/>
  <c r="V279" i="54" s="1"/>
  <c r="W24" i="31"/>
  <c r="W26" i="31" s="1"/>
  <c r="V274" i="3"/>
  <c r="V280" i="3" s="1"/>
  <c r="V454" i="3"/>
  <c r="AW5" i="26"/>
  <c r="AW18" i="50"/>
  <c r="V5" i="26"/>
  <c r="V18" i="50"/>
  <c r="AX571" i="54"/>
  <c r="V24" i="26"/>
  <c r="V35" i="50"/>
  <c r="V23" i="50" s="1"/>
  <c r="U410" i="54"/>
  <c r="U415" i="54" s="1"/>
  <c r="AX78" i="54"/>
  <c r="U413" i="3"/>
  <c r="U418" i="3" s="1"/>
  <c r="AV78" i="3"/>
  <c r="V18" i="22"/>
  <c r="AW27" i="20"/>
  <c r="AW33" i="1"/>
  <c r="AV270" i="3"/>
  <c r="U394" i="54"/>
  <c r="U397" i="3"/>
  <c r="AX270" i="54"/>
  <c r="U323" i="3"/>
  <c r="U498" i="54"/>
  <c r="U502" i="54" s="1"/>
  <c r="U501" i="3"/>
  <c r="U505" i="3" s="1"/>
  <c r="V15" i="43"/>
  <c r="AX498" i="54"/>
  <c r="AX508" i="54" s="1"/>
  <c r="AV501" i="3"/>
  <c r="AV511" i="3" s="1"/>
  <c r="AW15" i="43"/>
  <c r="AX384" i="54"/>
  <c r="AW24" i="26"/>
  <c r="AW35" i="50"/>
  <c r="AW23" i="50" s="1"/>
  <c r="U320" i="54"/>
  <c r="AW6" i="50"/>
  <c r="AW17" i="50"/>
  <c r="U533" i="3"/>
  <c r="V17" i="1"/>
  <c r="V5" i="20"/>
  <c r="AW34" i="50"/>
  <c r="V17" i="50"/>
  <c r="V6" i="50"/>
  <c r="U530" i="54"/>
  <c r="AW5" i="20"/>
  <c r="AW17" i="1"/>
  <c r="AV245" i="3"/>
  <c r="DH84" i="54"/>
  <c r="AW18" i="22"/>
  <c r="CZ84" i="3"/>
  <c r="AX410" i="54"/>
  <c r="AV413" i="3"/>
  <c r="V27" i="20"/>
  <c r="V33" i="1"/>
  <c r="AX437" i="54"/>
  <c r="AX440" i="54" s="1"/>
  <c r="AV440" i="3"/>
  <c r="AV443" i="3" s="1"/>
  <c r="AW18" i="21"/>
  <c r="AX403" i="54"/>
  <c r="AV406" i="3"/>
  <c r="AW22" i="26"/>
  <c r="U427" i="54"/>
  <c r="U432" i="54" s="1"/>
  <c r="AX79" i="54"/>
  <c r="U430" i="3"/>
  <c r="U435" i="3" s="1"/>
  <c r="AV79" i="3"/>
  <c r="V21" i="21"/>
  <c r="AX420" i="54"/>
  <c r="AV423" i="3"/>
  <c r="AW21" i="21"/>
  <c r="AY163" i="54" l="1"/>
  <c r="AY179" i="54" s="1"/>
  <c r="CG86" i="54"/>
  <c r="BZ86" i="3"/>
  <c r="AW163" i="3"/>
  <c r="AW179" i="3" s="1"/>
  <c r="AX40" i="20"/>
  <c r="AX43" i="20" s="1"/>
  <c r="V163" i="3"/>
  <c r="V169" i="3" s="1"/>
  <c r="W40" i="20"/>
  <c r="W43" i="20" s="1"/>
  <c r="V163" i="54"/>
  <c r="V169" i="54" s="1"/>
  <c r="V80" i="54"/>
  <c r="V80" i="3"/>
  <c r="U390" i="54"/>
  <c r="U397" i="54" s="1"/>
  <c r="U393" i="3"/>
  <c r="U400" i="3" s="1"/>
  <c r="AX390" i="54"/>
  <c r="AX406" i="54" s="1"/>
  <c r="AV393" i="3"/>
  <c r="AV409" i="3" s="1"/>
  <c r="AX458" i="54"/>
  <c r="AV461" i="3"/>
  <c r="AW26" i="26"/>
  <c r="U165" i="54"/>
  <c r="U165" i="3"/>
  <c r="V39" i="20"/>
  <c r="U163" i="3"/>
  <c r="U80" i="3"/>
  <c r="U80" i="54"/>
  <c r="V40" i="20"/>
  <c r="V43" i="20" s="1"/>
  <c r="U163" i="54"/>
  <c r="U444" i="54"/>
  <c r="U447" i="3"/>
  <c r="AX80" i="54"/>
  <c r="DZ80" i="54" s="1"/>
  <c r="AV80" i="3"/>
  <c r="DR80" i="3" s="1"/>
  <c r="V31" i="26"/>
  <c r="AX175" i="54"/>
  <c r="AV175" i="3"/>
  <c r="AW39" i="20"/>
  <c r="AV426" i="3"/>
  <c r="AX163" i="54"/>
  <c r="BY86" i="3"/>
  <c r="CF86" i="54"/>
  <c r="AV163" i="3"/>
  <c r="AW40" i="20"/>
  <c r="AW43" i="20" s="1"/>
  <c r="U446" i="54"/>
  <c r="U449" i="3"/>
  <c r="V26" i="26"/>
  <c r="AX423" i="54"/>
  <c r="AX444" i="54"/>
  <c r="DH86" i="54"/>
  <c r="DZ86" i="54" s="1"/>
  <c r="AV447" i="3"/>
  <c r="CZ86" i="3"/>
  <c r="DR84" i="3" s="1"/>
  <c r="AW31" i="26"/>
  <c r="AV466" i="3" l="1"/>
  <c r="AX463" i="54"/>
  <c r="DR78" i="3"/>
  <c r="DR86" i="3"/>
  <c r="DR85" i="3"/>
  <c r="DR79" i="3"/>
  <c r="U451" i="54"/>
  <c r="DZ85" i="54"/>
  <c r="DZ84" i="54"/>
  <c r="DZ79" i="54"/>
  <c r="DZ78" i="54"/>
  <c r="U454" i="3"/>
  <c r="AX179" i="54"/>
  <c r="U169" i="54"/>
  <c r="AV179" i="3"/>
  <c r="U169" i="3"/>
  <c r="AY10" i="30" l="1"/>
  <c r="AY16" i="30"/>
  <c r="AY19" i="30"/>
  <c r="AY15" i="30"/>
  <c r="AY8" i="30"/>
  <c r="AY12" i="30"/>
  <c r="X10" i="30"/>
  <c r="X16" i="30"/>
  <c r="X19" i="30"/>
  <c r="X15" i="30"/>
  <c r="X8" i="30"/>
  <c r="X12" i="30"/>
  <c r="AY10" i="13"/>
  <c r="AY13" i="13"/>
  <c r="AY8" i="13"/>
  <c r="AY12" i="13"/>
  <c r="X10" i="13"/>
  <c r="X13" i="13"/>
  <c r="X12" i="13"/>
  <c r="AY10" i="12"/>
  <c r="AY42" i="20"/>
  <c r="AY30" i="12"/>
  <c r="AY29" i="12"/>
  <c r="AY19" i="12"/>
  <c r="AY28" i="12"/>
  <c r="AY18" i="12"/>
  <c r="AY27" i="12"/>
  <c r="AY25" i="12"/>
  <c r="AY14" i="12"/>
  <c r="AY13" i="12"/>
  <c r="AY8" i="12"/>
  <c r="AY24" i="12"/>
  <c r="AY23" i="12"/>
  <c r="X30" i="12"/>
  <c r="X29" i="12"/>
  <c r="X28" i="12"/>
  <c r="X18" i="12"/>
  <c r="X27" i="12"/>
  <c r="X26" i="12"/>
  <c r="X25" i="12"/>
  <c r="X17" i="12"/>
  <c r="X13" i="12"/>
  <c r="X8" i="12"/>
  <c r="X12" i="12"/>
  <c r="X24" i="12"/>
  <c r="AY8" i="51"/>
  <c r="AY8" i="35"/>
  <c r="AY10" i="38"/>
  <c r="X8" i="51"/>
  <c r="X8" i="39"/>
  <c r="X8" i="38"/>
  <c r="AY10" i="42"/>
  <c r="AY8" i="42"/>
  <c r="X10" i="42"/>
  <c r="X8" i="42"/>
  <c r="AY18" i="15"/>
  <c r="AY22" i="15"/>
  <c r="AY17" i="15"/>
  <c r="AY16" i="15"/>
  <c r="AY15" i="15"/>
  <c r="AY14" i="15"/>
  <c r="AY13" i="15"/>
  <c r="AY12" i="15"/>
  <c r="X18" i="15"/>
  <c r="X10" i="15"/>
  <c r="X22" i="15"/>
  <c r="X17" i="15"/>
  <c r="X16" i="15"/>
  <c r="X15" i="15"/>
  <c r="X14" i="15"/>
  <c r="X13" i="15"/>
  <c r="X12" i="15"/>
  <c r="X8" i="15"/>
  <c r="AY8" i="49"/>
  <c r="X8" i="49"/>
  <c r="AY21" i="9"/>
  <c r="X10" i="22"/>
  <c r="AY12" i="26"/>
  <c r="AY13" i="26"/>
  <c r="AY14" i="26"/>
  <c r="AY15" i="26"/>
  <c r="AY16" i="26"/>
  <c r="AY17" i="26"/>
  <c r="AY18" i="26"/>
  <c r="AY19" i="26"/>
  <c r="AY20" i="26"/>
  <c r="AY25" i="26"/>
  <c r="AY30" i="26"/>
  <c r="AY28" i="26"/>
  <c r="AY21" i="26"/>
  <c r="AY12" i="21"/>
  <c r="AY13" i="21"/>
  <c r="AY10" i="21"/>
  <c r="AY14" i="20"/>
  <c r="AY29" i="20"/>
  <c r="AY15" i="20"/>
  <c r="AY10" i="20"/>
  <c r="AY16" i="20"/>
  <c r="AY17" i="20"/>
  <c r="AY32" i="20"/>
  <c r="AY18" i="20"/>
  <c r="AY22" i="20"/>
  <c r="AY33" i="20"/>
  <c r="AY23" i="20"/>
  <c r="AY34" i="20"/>
  <c r="AY36" i="20"/>
  <c r="AY37" i="20"/>
  <c r="AY38" i="20"/>
  <c r="AY12" i="20"/>
  <c r="AY8" i="43"/>
  <c r="AY11" i="35"/>
  <c r="X12" i="26"/>
  <c r="X8" i="26"/>
  <c r="X13" i="26"/>
  <c r="X14" i="26"/>
  <c r="X15" i="26"/>
  <c r="X30" i="26"/>
  <c r="X16" i="26"/>
  <c r="X17" i="26"/>
  <c r="X18" i="26"/>
  <c r="X19" i="26"/>
  <c r="X20" i="26"/>
  <c r="X23" i="26"/>
  <c r="X25" i="26"/>
  <c r="X28" i="26"/>
  <c r="X10" i="26"/>
  <c r="X21" i="26"/>
  <c r="X13" i="21"/>
  <c r="X10" i="21"/>
  <c r="X14" i="43"/>
  <c r="X8" i="43"/>
  <c r="X11" i="35"/>
  <c r="X8" i="35"/>
  <c r="X29" i="20"/>
  <c r="X15" i="20"/>
  <c r="X16" i="20"/>
  <c r="X31" i="20"/>
  <c r="X32" i="20"/>
  <c r="X18" i="20"/>
  <c r="X22" i="20"/>
  <c r="X33" i="20"/>
  <c r="X24" i="20"/>
  <c r="X34" i="20"/>
  <c r="X35" i="20"/>
  <c r="X36" i="20"/>
  <c r="X37" i="20"/>
  <c r="X25" i="20"/>
  <c r="X38" i="20"/>
  <c r="AY7" i="30"/>
  <c r="AY11" i="30"/>
  <c r="AY13" i="30" s="1"/>
  <c r="AY14" i="30"/>
  <c r="AY17" i="30" s="1"/>
  <c r="AY7" i="13"/>
  <c r="AY11" i="13"/>
  <c r="AY6" i="12"/>
  <c r="AY7" i="12"/>
  <c r="AY11" i="12"/>
  <c r="AY7" i="39"/>
  <c r="AY10" i="39"/>
  <c r="AY11" i="39"/>
  <c r="AY14" i="39"/>
  <c r="AY7" i="35"/>
  <c r="AY9" i="35" s="1"/>
  <c r="AY10" i="35"/>
  <c r="AY12" i="35" s="1"/>
  <c r="AY13" i="35"/>
  <c r="AY16" i="35"/>
  <c r="AY7" i="43"/>
  <c r="AY14" i="43"/>
  <c r="AY7" i="51"/>
  <c r="AY10" i="51"/>
  <c r="AY11" i="51"/>
  <c r="AY14" i="51"/>
  <c r="AY7" i="42"/>
  <c r="AY11" i="42"/>
  <c r="AY15" i="42"/>
  <c r="AY7" i="49"/>
  <c r="AY9" i="49" s="1"/>
  <c r="AY7" i="15"/>
  <c r="AY11" i="15"/>
  <c r="AY20" i="15"/>
  <c r="AY24" i="15"/>
  <c r="AY25" i="15"/>
  <c r="AY28" i="50"/>
  <c r="AY29" i="50"/>
  <c r="X28" i="50"/>
  <c r="X29" i="50"/>
  <c r="X7" i="30"/>
  <c r="X11" i="30"/>
  <c r="X13" i="30" s="1"/>
  <c r="X7" i="13"/>
  <c r="X11" i="13"/>
  <c r="X6" i="12"/>
  <c r="X17" i="22"/>
  <c r="X7" i="39"/>
  <c r="X9" i="39" s="1"/>
  <c r="X10" i="39"/>
  <c r="X11" i="39"/>
  <c r="X14" i="39"/>
  <c r="X7" i="35"/>
  <c r="X7" i="51"/>
  <c r="X10" i="51"/>
  <c r="X11" i="51"/>
  <c r="X14" i="51"/>
  <c r="X7" i="42"/>
  <c r="X11" i="42"/>
  <c r="X15" i="42"/>
  <c r="X7" i="49"/>
  <c r="X7" i="15"/>
  <c r="X11" i="15"/>
  <c r="X20" i="15"/>
  <c r="X24" i="15"/>
  <c r="X25" i="15"/>
  <c r="X14" i="38"/>
  <c r="AY14" i="38"/>
  <c r="AY8" i="38"/>
  <c r="AY7" i="38"/>
  <c r="AY9" i="38"/>
  <c r="X9" i="38"/>
  <c r="AY15" i="9"/>
  <c r="X12" i="6"/>
  <c r="X6" i="32"/>
  <c r="AY8" i="10"/>
  <c r="AY11" i="10"/>
  <c r="X8" i="6"/>
  <c r="X11" i="10"/>
  <c r="AY12" i="6"/>
  <c r="AY16" i="9"/>
  <c r="X8" i="9"/>
  <c r="X19" i="10"/>
  <c r="AY8" i="31"/>
  <c r="AY8" i="6"/>
  <c r="AY19" i="10"/>
  <c r="AY12" i="9"/>
  <c r="AY6" i="6"/>
  <c r="X12" i="32"/>
  <c r="X13" i="31"/>
  <c r="W277" i="3" s="1"/>
  <c r="AY13" i="10"/>
  <c r="X16" i="9"/>
  <c r="AY11" i="9"/>
  <c r="AY12" i="10"/>
  <c r="X6" i="6"/>
  <c r="AY13" i="32"/>
  <c r="AY13" i="9"/>
  <c r="AY19" i="32"/>
  <c r="AY13" i="31"/>
  <c r="AX287" i="3" s="1"/>
  <c r="AY8" i="9"/>
  <c r="AY17" i="31"/>
  <c r="X21" i="9"/>
  <c r="AY20" i="9"/>
  <c r="AY6" i="9"/>
  <c r="X15" i="10"/>
  <c r="AY6" i="10"/>
  <c r="X6" i="10"/>
  <c r="X10" i="10"/>
  <c r="AY10" i="6"/>
  <c r="X10" i="9"/>
  <c r="X19" i="9"/>
  <c r="AY10" i="10"/>
  <c r="AY7" i="10"/>
  <c r="AY10" i="9"/>
  <c r="AY16" i="10"/>
  <c r="X10" i="32"/>
  <c r="AY19" i="9"/>
  <c r="X10" i="6"/>
  <c r="AY10" i="32"/>
  <c r="X14" i="30"/>
  <c r="AY35" i="20"/>
  <c r="AY25" i="20"/>
  <c r="AY6" i="20"/>
  <c r="AY8" i="20" s="1"/>
  <c r="AY9" i="20"/>
  <c r="X6" i="20"/>
  <c r="X8" i="20" s="1"/>
  <c r="X7" i="43"/>
  <c r="X9" i="43" s="1"/>
  <c r="X13" i="35"/>
  <c r="X10" i="35"/>
  <c r="X12" i="35" s="1"/>
  <c r="X16" i="35"/>
  <c r="X7" i="26"/>
  <c r="AY23" i="26"/>
  <c r="AY27" i="26"/>
  <c r="AY29" i="26" s="1"/>
  <c r="X27" i="26"/>
  <c r="X29" i="26" s="1"/>
  <c r="X15" i="9"/>
  <c r="X12" i="9"/>
  <c r="X20" i="9"/>
  <c r="X11" i="6"/>
  <c r="X12" i="31"/>
  <c r="X14" i="31"/>
  <c r="AY12" i="31"/>
  <c r="X13" i="9"/>
  <c r="X12" i="10"/>
  <c r="X25" i="31"/>
  <c r="AY12" i="32"/>
  <c r="X8" i="32"/>
  <c r="X8" i="10"/>
  <c r="X7" i="10"/>
  <c r="X6" i="9"/>
  <c r="X14" i="6"/>
  <c r="X16" i="32"/>
  <c r="X10" i="31"/>
  <c r="X13" i="10"/>
  <c r="X13" i="32"/>
  <c r="X19" i="32"/>
  <c r="X16" i="10"/>
  <c r="AY7" i="9"/>
  <c r="X22" i="31"/>
  <c r="AY18" i="31"/>
  <c r="AY28" i="20"/>
  <c r="X14" i="20"/>
  <c r="X6" i="31"/>
  <c r="AY10" i="31"/>
  <c r="AY7" i="31"/>
  <c r="AY18" i="9"/>
  <c r="AY14" i="6"/>
  <c r="X7" i="6"/>
  <c r="AY11" i="6"/>
  <c r="AY6" i="31"/>
  <c r="AY11" i="38" l="1"/>
  <c r="AY9" i="51"/>
  <c r="X9" i="35"/>
  <c r="X13" i="6"/>
  <c r="X14" i="10"/>
  <c r="X9" i="49"/>
  <c r="W543" i="54" s="1"/>
  <c r="AY17" i="9"/>
  <c r="AY19" i="15"/>
  <c r="AY9" i="43"/>
  <c r="AY22" i="9"/>
  <c r="AY14" i="10"/>
  <c r="X17" i="10"/>
  <c r="AY19" i="31"/>
  <c r="X19" i="15"/>
  <c r="AY13" i="6"/>
  <c r="X42" i="20"/>
  <c r="AY24" i="20"/>
  <c r="X30" i="20"/>
  <c r="AZ307" i="54"/>
  <c r="AX310" i="3"/>
  <c r="X18" i="31"/>
  <c r="X17" i="31"/>
  <c r="AY23" i="9"/>
  <c r="AY28" i="1"/>
  <c r="X18" i="10"/>
  <c r="X27" i="1"/>
  <c r="AY6" i="32"/>
  <c r="AY8" i="32"/>
  <c r="AY7" i="32"/>
  <c r="X8" i="31"/>
  <c r="X7" i="31"/>
  <c r="X30" i="1"/>
  <c r="X18" i="32"/>
  <c r="AY22" i="31"/>
  <c r="X11" i="31"/>
  <c r="X16" i="31" s="1"/>
  <c r="AY25" i="31"/>
  <c r="W297" i="54"/>
  <c r="W300" i="3"/>
  <c r="X9" i="1"/>
  <c r="X5" i="6"/>
  <c r="X24" i="26"/>
  <c r="X35" i="50"/>
  <c r="W278" i="3"/>
  <c r="W277" i="54"/>
  <c r="W297" i="3"/>
  <c r="W294" i="54"/>
  <c r="AY11" i="32"/>
  <c r="AY14" i="32" s="1"/>
  <c r="W278" i="54"/>
  <c r="W279" i="3"/>
  <c r="AZ309" i="54"/>
  <c r="AX312" i="3"/>
  <c r="AY22" i="12"/>
  <c r="AY36" i="1"/>
  <c r="W233" i="54"/>
  <c r="W233" i="3"/>
  <c r="AZ265" i="54"/>
  <c r="AX265" i="3"/>
  <c r="AZ242" i="54"/>
  <c r="AX242" i="3"/>
  <c r="AY14" i="31"/>
  <c r="W546" i="3"/>
  <c r="AY12" i="43"/>
  <c r="AY31" i="50"/>
  <c r="AZ492" i="54"/>
  <c r="AX495" i="3"/>
  <c r="X21" i="15"/>
  <c r="X23" i="15" s="1"/>
  <c r="X38" i="50"/>
  <c r="AY8" i="15"/>
  <c r="AY10" i="15"/>
  <c r="X11" i="21"/>
  <c r="AY16" i="12"/>
  <c r="W298" i="3"/>
  <c r="W295" i="54"/>
  <c r="AZ461" i="54"/>
  <c r="AX464" i="3"/>
  <c r="X31" i="1"/>
  <c r="X18" i="30"/>
  <c r="AZ244" i="54"/>
  <c r="AX244" i="3"/>
  <c r="AZ198" i="54"/>
  <c r="AX198" i="3"/>
  <c r="AZ264" i="54"/>
  <c r="AX264" i="3"/>
  <c r="AX197" i="3"/>
  <c r="AZ197" i="54"/>
  <c r="AY14" i="35"/>
  <c r="AY30" i="50"/>
  <c r="W166" i="54"/>
  <c r="W166" i="3"/>
  <c r="W448" i="54"/>
  <c r="W451" i="3"/>
  <c r="AZ176" i="54"/>
  <c r="AX176" i="3"/>
  <c r="AZ439" i="54"/>
  <c r="AX442" i="3"/>
  <c r="X23" i="12"/>
  <c r="AZ286" i="54"/>
  <c r="AX289" i="3"/>
  <c r="W232" i="54"/>
  <c r="W232" i="3"/>
  <c r="X7" i="9"/>
  <c r="W252" i="54"/>
  <c r="W252" i="3"/>
  <c r="W504" i="3"/>
  <c r="W501" i="54"/>
  <c r="W188" i="54"/>
  <c r="W188" i="3"/>
  <c r="W234" i="3"/>
  <c r="W234" i="54"/>
  <c r="AZ266" i="54"/>
  <c r="AX266" i="3"/>
  <c r="AY7" i="6"/>
  <c r="W187" i="54"/>
  <c r="W187" i="3"/>
  <c r="W485" i="54"/>
  <c r="W488" i="3"/>
  <c r="AY12" i="38"/>
  <c r="AY26" i="50"/>
  <c r="AZ177" i="54"/>
  <c r="AX177" i="3"/>
  <c r="AZ460" i="54"/>
  <c r="AX463" i="3"/>
  <c r="AY5" i="51"/>
  <c r="AY15" i="50"/>
  <c r="AY12" i="51"/>
  <c r="AY32" i="50"/>
  <c r="W322" i="3"/>
  <c r="W319" i="54"/>
  <c r="AY5" i="9"/>
  <c r="AY12" i="1"/>
  <c r="X11" i="9"/>
  <c r="X17" i="9" s="1"/>
  <c r="AY15" i="1"/>
  <c r="AY5" i="30"/>
  <c r="W296" i="54"/>
  <c r="W299" i="3"/>
  <c r="AX196" i="3"/>
  <c r="AZ196" i="54"/>
  <c r="AZ268" i="54"/>
  <c r="AX268" i="3"/>
  <c r="X5" i="35"/>
  <c r="X13" i="50"/>
  <c r="X26" i="50"/>
  <c r="X12" i="38"/>
  <c r="AX510" i="3"/>
  <c r="AZ507" i="54"/>
  <c r="AY8" i="39"/>
  <c r="AY9" i="39" s="1"/>
  <c r="AY20" i="21"/>
  <c r="AY5" i="36"/>
  <c r="AY12" i="50"/>
  <c r="AY26" i="12"/>
  <c r="AY31" i="20"/>
  <c r="X8" i="13"/>
  <c r="AY24" i="26"/>
  <c r="AY35" i="50"/>
  <c r="X19" i="12"/>
  <c r="X16" i="12"/>
  <c r="AY18" i="30"/>
  <c r="AY20" i="30" s="1"/>
  <c r="AY31" i="1"/>
  <c r="AX309" i="3"/>
  <c r="AZ306" i="54"/>
  <c r="AY11" i="26"/>
  <c r="AY22" i="26" s="1"/>
  <c r="AY13" i="20"/>
  <c r="AY19" i="20" s="1"/>
  <c r="AZ243" i="54"/>
  <c r="AX243" i="3"/>
  <c r="X18" i="9"/>
  <c r="X22" i="9" s="1"/>
  <c r="W255" i="54"/>
  <c r="W255" i="3"/>
  <c r="AZ493" i="54"/>
  <c r="AX496" i="3"/>
  <c r="W450" i="54"/>
  <c r="W453" i="3"/>
  <c r="AZ178" i="54"/>
  <c r="AX178" i="3"/>
  <c r="AY21" i="20"/>
  <c r="X15" i="50"/>
  <c r="X5" i="51"/>
  <c r="X32" i="50"/>
  <c r="X12" i="51"/>
  <c r="X28" i="1"/>
  <c r="X23" i="9"/>
  <c r="X12" i="21"/>
  <c r="X14" i="12"/>
  <c r="X10" i="12"/>
  <c r="X12" i="20"/>
  <c r="X7" i="32"/>
  <c r="W253" i="54"/>
  <c r="W253" i="3"/>
  <c r="AY15" i="10"/>
  <c r="AY17" i="10" s="1"/>
  <c r="X30" i="50"/>
  <c r="X14" i="35"/>
  <c r="X11" i="12"/>
  <c r="AZ549" i="54"/>
  <c r="AX552" i="3"/>
  <c r="AZ521" i="54"/>
  <c r="AX524" i="3"/>
  <c r="X21" i="20"/>
  <c r="X20" i="21"/>
  <c r="X12" i="50"/>
  <c r="X5" i="36"/>
  <c r="AY12" i="12"/>
  <c r="X15" i="1"/>
  <c r="X5" i="30"/>
  <c r="AZ459" i="54"/>
  <c r="AX462" i="3"/>
  <c r="AY20" i="20"/>
  <c r="W254" i="3"/>
  <c r="W254" i="54"/>
  <c r="W256" i="54"/>
  <c r="W256" i="3"/>
  <c r="AX269" i="3"/>
  <c r="AZ269" i="54"/>
  <c r="W257" i="54"/>
  <c r="W257" i="3"/>
  <c r="W186" i="54"/>
  <c r="W186" i="3"/>
  <c r="AY5" i="35"/>
  <c r="AY13" i="50"/>
  <c r="X7" i="38"/>
  <c r="W470" i="54"/>
  <c r="W473" i="3"/>
  <c r="X7" i="12"/>
  <c r="AY15" i="12"/>
  <c r="X10" i="50"/>
  <c r="X5" i="39"/>
  <c r="W449" i="54"/>
  <c r="W452" i="3"/>
  <c r="W447" i="54"/>
  <c r="W450" i="3"/>
  <c r="AY21" i="15"/>
  <c r="AY38" i="50"/>
  <c r="AZ267" i="54"/>
  <c r="AX267" i="3"/>
  <c r="W560" i="3"/>
  <c r="W557" i="54"/>
  <c r="AZ569" i="54"/>
  <c r="AX572" i="3"/>
  <c r="AZ381" i="54"/>
  <c r="AX384" i="3"/>
  <c r="AZ329" i="54"/>
  <c r="AX332" i="3"/>
  <c r="W484" i="54"/>
  <c r="W487" i="3"/>
  <c r="AY5" i="49"/>
  <c r="AY19" i="50"/>
  <c r="W559" i="54"/>
  <c r="W562" i="3"/>
  <c r="X10" i="38"/>
  <c r="X11" i="38" s="1"/>
  <c r="W356" i="3"/>
  <c r="W353" i="54"/>
  <c r="W318" i="54"/>
  <c r="W321" i="3"/>
  <c r="X19" i="50"/>
  <c r="X5" i="49"/>
  <c r="AY33" i="50"/>
  <c r="AY13" i="42"/>
  <c r="W414" i="54"/>
  <c r="W417" i="3"/>
  <c r="AY13" i="22"/>
  <c r="W529" i="54"/>
  <c r="W532" i="3"/>
  <c r="AZ535" i="54"/>
  <c r="AX538" i="3"/>
  <c r="X9" i="51"/>
  <c r="W371" i="54"/>
  <c r="W374" i="3"/>
  <c r="AZ361" i="54"/>
  <c r="AX364" i="3"/>
  <c r="W431" i="54"/>
  <c r="W434" i="3"/>
  <c r="AY19" i="1"/>
  <c r="AY5" i="13"/>
  <c r="AZ568" i="54"/>
  <c r="AX571" i="3"/>
  <c r="AZ570" i="54"/>
  <c r="AX573" i="3"/>
  <c r="AY17" i="12"/>
  <c r="AZ362" i="54"/>
  <c r="AX365" i="3"/>
  <c r="AZ328" i="54"/>
  <c r="AX331" i="3"/>
  <c r="W558" i="54"/>
  <c r="W561" i="3"/>
  <c r="W560" i="54"/>
  <c r="W563" i="3"/>
  <c r="AZ383" i="54"/>
  <c r="AX386" i="3"/>
  <c r="X17" i="30"/>
  <c r="W317" i="54"/>
  <c r="W320" i="3"/>
  <c r="X33" i="50"/>
  <c r="X13" i="42"/>
  <c r="W375" i="3"/>
  <c r="W372" i="54"/>
  <c r="AZ363" i="54"/>
  <c r="AX366" i="3"/>
  <c r="X27" i="50"/>
  <c r="X12" i="39"/>
  <c r="W351" i="54"/>
  <c r="W354" i="3"/>
  <c r="AZ327" i="54"/>
  <c r="AX330" i="3"/>
  <c r="AY26" i="20" l="1"/>
  <c r="X14" i="21"/>
  <c r="AY30" i="20"/>
  <c r="AZ476" i="54"/>
  <c r="AX479" i="3"/>
  <c r="AY16" i="21"/>
  <c r="AZ534" i="54"/>
  <c r="AX537" i="3"/>
  <c r="W395" i="3"/>
  <c r="W392" i="54"/>
  <c r="X10" i="43"/>
  <c r="X13" i="22"/>
  <c r="X12" i="22"/>
  <c r="X11" i="32"/>
  <c r="X14" i="32" s="1"/>
  <c r="W373" i="54"/>
  <c r="W376" i="3"/>
  <c r="AY8" i="21"/>
  <c r="AY7" i="21"/>
  <c r="AY10" i="22"/>
  <c r="AZ107" i="54"/>
  <c r="AX107" i="3"/>
  <c r="AZ512" i="54"/>
  <c r="AX515" i="3"/>
  <c r="AY15" i="51"/>
  <c r="AY11" i="21"/>
  <c r="AY14" i="21" s="1"/>
  <c r="AY11" i="31"/>
  <c r="AY16" i="31" s="1"/>
  <c r="AZ382" i="54"/>
  <c r="AX385" i="3"/>
  <c r="AY18" i="13"/>
  <c r="AZ348" i="54"/>
  <c r="AZ364" i="54" s="1"/>
  <c r="AX351" i="3"/>
  <c r="AX367" i="3" s="1"/>
  <c r="W512" i="54"/>
  <c r="W515" i="3"/>
  <c r="X15" i="51"/>
  <c r="X12" i="1"/>
  <c r="X5" i="9"/>
  <c r="AY11" i="43"/>
  <c r="W556" i="54"/>
  <c r="W559" i="3"/>
  <c r="AX288" i="3"/>
  <c r="AZ285" i="54"/>
  <c r="AZ263" i="54"/>
  <c r="AX263" i="3"/>
  <c r="AZ108" i="54"/>
  <c r="AX108" i="3"/>
  <c r="AZ540" i="54"/>
  <c r="AZ550" i="54" s="1"/>
  <c r="AX543" i="3"/>
  <c r="AX553" i="3" s="1"/>
  <c r="AY13" i="49"/>
  <c r="AZ566" i="54"/>
  <c r="AX569" i="3"/>
  <c r="AZ402" i="54"/>
  <c r="AX405" i="3"/>
  <c r="X36" i="1"/>
  <c r="X22" i="12"/>
  <c r="X16" i="50"/>
  <c r="X5" i="42"/>
  <c r="X15" i="32"/>
  <c r="X17" i="32" s="1"/>
  <c r="W446" i="54"/>
  <c r="X26" i="26"/>
  <c r="W449" i="3"/>
  <c r="W469" i="54"/>
  <c r="W472" i="3"/>
  <c r="AZ481" i="54"/>
  <c r="AX484" i="3"/>
  <c r="AY17" i="35"/>
  <c r="X21" i="30"/>
  <c r="W314" i="54"/>
  <c r="W317" i="3"/>
  <c r="X15" i="12"/>
  <c r="AY12" i="22"/>
  <c r="AY14" i="22" s="1"/>
  <c r="W393" i="54"/>
  <c r="W396" i="3"/>
  <c r="AY10" i="26"/>
  <c r="X5" i="15"/>
  <c r="X21" i="50"/>
  <c r="AY15" i="6"/>
  <c r="AY25" i="1"/>
  <c r="AY5" i="6"/>
  <c r="AY9" i="1"/>
  <c r="AY23" i="15"/>
  <c r="X13" i="49"/>
  <c r="W543" i="3"/>
  <c r="W547" i="3" s="1"/>
  <c r="W540" i="54"/>
  <c r="W544" i="54" s="1"/>
  <c r="W95" i="54"/>
  <c r="W95" i="3"/>
  <c r="AY20" i="1"/>
  <c r="AY5" i="12"/>
  <c r="AY18" i="10"/>
  <c r="AY27" i="1"/>
  <c r="X11" i="22"/>
  <c r="AY5" i="38"/>
  <c r="AY15" i="38" s="1"/>
  <c r="AY9" i="50"/>
  <c r="X11" i="43"/>
  <c r="AZ326" i="54"/>
  <c r="AX329" i="3"/>
  <c r="X21" i="31"/>
  <c r="AY15" i="21"/>
  <c r="W481" i="54"/>
  <c r="W484" i="3"/>
  <c r="X17" i="35"/>
  <c r="X11" i="1"/>
  <c r="X5" i="10"/>
  <c r="AZ105" i="54"/>
  <c r="AX105" i="3"/>
  <c r="AY16" i="32"/>
  <c r="AY15" i="32"/>
  <c r="AZ567" i="54"/>
  <c r="AX570" i="3"/>
  <c r="AZ380" i="54"/>
  <c r="AX383" i="3"/>
  <c r="AY31" i="12"/>
  <c r="AY30" i="1"/>
  <c r="AY18" i="32"/>
  <c r="X19" i="31"/>
  <c r="W528" i="54"/>
  <c r="W531" i="3"/>
  <c r="AZ421" i="54"/>
  <c r="AX424" i="3"/>
  <c r="X20" i="1"/>
  <c r="X5" i="12"/>
  <c r="X16" i="21"/>
  <c r="X25" i="50"/>
  <c r="W483" i="54"/>
  <c r="W486" i="3"/>
  <c r="AY11" i="22"/>
  <c r="X8" i="21"/>
  <c r="X7" i="21"/>
  <c r="X19" i="1"/>
  <c r="X5" i="13"/>
  <c r="AY11" i="50"/>
  <c r="AY5" i="37"/>
  <c r="AY27" i="50"/>
  <c r="AY25" i="50" s="1"/>
  <c r="AY12" i="39"/>
  <c r="AZ249" i="54"/>
  <c r="AZ270" i="54" s="1"/>
  <c r="AX249" i="3"/>
  <c r="AX270" i="3" s="1"/>
  <c r="AY24" i="9"/>
  <c r="X20" i="30"/>
  <c r="W316" i="54"/>
  <c r="W319" i="3"/>
  <c r="AY5" i="15"/>
  <c r="AY21" i="50"/>
  <c r="W183" i="54"/>
  <c r="W183" i="3"/>
  <c r="X20" i="32"/>
  <c r="W296" i="3"/>
  <c r="W293" i="54"/>
  <c r="X11" i="50"/>
  <c r="X5" i="37"/>
  <c r="W251" i="54"/>
  <c r="W251" i="3"/>
  <c r="AY8" i="22"/>
  <c r="AY7" i="22"/>
  <c r="X9" i="50"/>
  <c r="X5" i="38"/>
  <c r="X15" i="38" s="1"/>
  <c r="AZ458" i="54"/>
  <c r="AX461" i="3"/>
  <c r="AY26" i="26"/>
  <c r="W355" i="3"/>
  <c r="W352" i="54"/>
  <c r="AY17" i="22"/>
  <c r="AZ520" i="54"/>
  <c r="AX523" i="3"/>
  <c r="AY10" i="43"/>
  <c r="AY11" i="1"/>
  <c r="AY5" i="10"/>
  <c r="X20" i="10"/>
  <c r="W231" i="54"/>
  <c r="W231" i="3"/>
  <c r="W515" i="54"/>
  <c r="W518" i="3"/>
  <c r="W470" i="3"/>
  <c r="W474" i="3" s="1"/>
  <c r="W467" i="54"/>
  <c r="W471" i="54" s="1"/>
  <c r="X15" i="39"/>
  <c r="X15" i="21"/>
  <c r="W168" i="54"/>
  <c r="W168" i="3"/>
  <c r="AY10" i="50"/>
  <c r="AY5" i="39"/>
  <c r="W514" i="54"/>
  <c r="W517" i="3"/>
  <c r="X8" i="22"/>
  <c r="X7" i="22"/>
  <c r="AY21" i="31"/>
  <c r="AY21" i="30"/>
  <c r="AZ314" i="54"/>
  <c r="AZ330" i="54" s="1"/>
  <c r="AX317" i="3"/>
  <c r="AZ491" i="54"/>
  <c r="AX494" i="3"/>
  <c r="X25" i="1"/>
  <c r="X15" i="6"/>
  <c r="AY16" i="50"/>
  <c r="AY5" i="42"/>
  <c r="AX333" i="3" l="1"/>
  <c r="AX525" i="3"/>
  <c r="W489" i="3"/>
  <c r="AY17" i="32"/>
  <c r="AY5" i="20"/>
  <c r="CA86" i="3" s="1"/>
  <c r="AY23" i="50"/>
  <c r="AY34" i="50"/>
  <c r="AY7" i="50"/>
  <c r="AY5" i="22"/>
  <c r="AZ405" i="54"/>
  <c r="AX408" i="3"/>
  <c r="AZ308" i="54"/>
  <c r="AX311" i="3"/>
  <c r="W486" i="54"/>
  <c r="X5" i="31"/>
  <c r="X13" i="1"/>
  <c r="W516" i="54"/>
  <c r="AZ438" i="54"/>
  <c r="AX441" i="3"/>
  <c r="AZ526" i="54"/>
  <c r="AZ536" i="54" s="1"/>
  <c r="AX529" i="3"/>
  <c r="AX539" i="3" s="1"/>
  <c r="AY16" i="42"/>
  <c r="X31" i="50"/>
  <c r="X34" i="50" s="1"/>
  <c r="X12" i="43"/>
  <c r="AZ554" i="54"/>
  <c r="AZ571" i="54" s="1"/>
  <c r="AX557" i="3"/>
  <c r="AX574" i="3" s="1"/>
  <c r="AY26" i="15"/>
  <c r="X23" i="50"/>
  <c r="AY15" i="22"/>
  <c r="AY24" i="50"/>
  <c r="AX241" i="3"/>
  <c r="AZ241" i="54"/>
  <c r="AY20" i="10"/>
  <c r="AZ462" i="54"/>
  <c r="AX465" i="3"/>
  <c r="X23" i="20"/>
  <c r="X20" i="20"/>
  <c r="AY27" i="20"/>
  <c r="AY33" i="1"/>
  <c r="AZ422" i="54"/>
  <c r="AX425" i="3"/>
  <c r="X14" i="22"/>
  <c r="AY13" i="1"/>
  <c r="AY5" i="31"/>
  <c r="AZ404" i="54"/>
  <c r="AX407" i="3"/>
  <c r="AY5" i="32"/>
  <c r="AY14" i="1"/>
  <c r="AY8" i="26"/>
  <c r="AY7" i="26"/>
  <c r="W429" i="54"/>
  <c r="W432" i="3"/>
  <c r="X18" i="21"/>
  <c r="X24" i="50"/>
  <c r="X15" i="22"/>
  <c r="W323" i="3"/>
  <c r="W185" i="3"/>
  <c r="W189" i="3" s="1"/>
  <c r="W185" i="54"/>
  <c r="W189" i="54" s="1"/>
  <c r="AY29" i="1"/>
  <c r="AY20" i="31"/>
  <c r="X5" i="21"/>
  <c r="X8" i="50"/>
  <c r="AY16" i="6"/>
  <c r="AZ183" i="54"/>
  <c r="AZ199" i="54" s="1"/>
  <c r="AX183" i="3"/>
  <c r="AX199" i="3" s="1"/>
  <c r="W320" i="54"/>
  <c r="X17" i="20"/>
  <c r="X13" i="20"/>
  <c r="AZ522" i="54"/>
  <c r="W413" i="54"/>
  <c r="W416" i="3"/>
  <c r="AY5" i="43"/>
  <c r="AY14" i="50"/>
  <c r="X18" i="13"/>
  <c r="W348" i="54"/>
  <c r="W354" i="54" s="1"/>
  <c r="W351" i="3"/>
  <c r="W357" i="3" s="1"/>
  <c r="W368" i="54"/>
  <c r="X32" i="12"/>
  <c r="W371" i="3"/>
  <c r="W229" i="54"/>
  <c r="W235" i="54" s="1"/>
  <c r="X21" i="10"/>
  <c r="W229" i="3"/>
  <c r="W235" i="3" s="1"/>
  <c r="X11" i="26"/>
  <c r="X22" i="26" s="1"/>
  <c r="X24" i="9"/>
  <c r="W249" i="3"/>
  <c r="W258" i="3" s="1"/>
  <c r="W249" i="54"/>
  <c r="W258" i="54" s="1"/>
  <c r="X14" i="1"/>
  <c r="X5" i="32"/>
  <c r="AZ467" i="54"/>
  <c r="AX470" i="3"/>
  <c r="AY15" i="39"/>
  <c r="AZ229" i="54"/>
  <c r="AY21" i="10"/>
  <c r="AX229" i="3"/>
  <c r="W96" i="54"/>
  <c r="W96" i="3"/>
  <c r="W97" i="54"/>
  <c r="W97" i="3"/>
  <c r="AZ305" i="54"/>
  <c r="AX308" i="3"/>
  <c r="AY20" i="32"/>
  <c r="AZ368" i="54"/>
  <c r="AZ384" i="54" s="1"/>
  <c r="AX371" i="3"/>
  <c r="AX387" i="3" s="1"/>
  <c r="AY32" i="12"/>
  <c r="AX195" i="3"/>
  <c r="AZ195" i="54"/>
  <c r="X16" i="42"/>
  <c r="W526" i="54"/>
  <c r="W530" i="54" s="1"/>
  <c r="W529" i="3"/>
  <c r="W533" i="3" s="1"/>
  <c r="X28" i="20"/>
  <c r="W93" i="54"/>
  <c r="W93" i="3"/>
  <c r="X5" i="43"/>
  <c r="X14" i="50"/>
  <c r="AX404" i="3"/>
  <c r="AZ401" i="54"/>
  <c r="AZ163" i="54"/>
  <c r="X16" i="6"/>
  <c r="X7" i="50"/>
  <c r="X5" i="22"/>
  <c r="X10" i="20"/>
  <c r="X9" i="20"/>
  <c r="AZ109" i="54"/>
  <c r="AX109" i="3"/>
  <c r="W396" i="54"/>
  <c r="W399" i="3"/>
  <c r="AX497" i="3"/>
  <c r="W395" i="54"/>
  <c r="W398" i="3"/>
  <c r="AY5" i="21"/>
  <c r="AY8" i="50"/>
  <c r="AZ475" i="54"/>
  <c r="AX478" i="3"/>
  <c r="W430" i="54"/>
  <c r="W433" i="3"/>
  <c r="X20" i="31"/>
  <c r="X29" i="1"/>
  <c r="W554" i="54"/>
  <c r="W561" i="54" s="1"/>
  <c r="W557" i="3"/>
  <c r="W564" i="3" s="1"/>
  <c r="X26" i="15"/>
  <c r="AZ494" i="54"/>
  <c r="X31" i="12"/>
  <c r="W370" i="54"/>
  <c r="W374" i="54" s="1"/>
  <c r="W373" i="3"/>
  <c r="W519" i="3"/>
  <c r="AZ437" i="54"/>
  <c r="AX440" i="3"/>
  <c r="AY18" i="21"/>
  <c r="AZ245" i="54" l="1"/>
  <c r="AY40" i="20"/>
  <c r="AY43" i="20" s="1"/>
  <c r="AX245" i="3"/>
  <c r="X19" i="20"/>
  <c r="AX163" i="3"/>
  <c r="CH86" i="54"/>
  <c r="AY17" i="1"/>
  <c r="X18" i="50"/>
  <c r="X6" i="50" s="1"/>
  <c r="X5" i="26"/>
  <c r="AZ403" i="54"/>
  <c r="AX406" i="3"/>
  <c r="W276" i="54"/>
  <c r="W276" i="3"/>
  <c r="X23" i="31"/>
  <c r="AX480" i="3"/>
  <c r="AZ498" i="54"/>
  <c r="AZ508" i="54" s="1"/>
  <c r="AY15" i="43"/>
  <c r="AX501" i="3"/>
  <c r="AX511" i="3" s="1"/>
  <c r="AY21" i="32"/>
  <c r="AZ291" i="54"/>
  <c r="AZ310" i="54" s="1"/>
  <c r="AX294" i="3"/>
  <c r="AX313" i="3" s="1"/>
  <c r="X26" i="20"/>
  <c r="X24" i="31"/>
  <c r="X26" i="31" s="1"/>
  <c r="W274" i="3"/>
  <c r="W280" i="3" s="1"/>
  <c r="W274" i="54"/>
  <c r="W279" i="54" s="1"/>
  <c r="AZ477" i="54"/>
  <c r="X17" i="50"/>
  <c r="X27" i="20"/>
  <c r="X33" i="1"/>
  <c r="W427" i="54"/>
  <c r="W432" i="54" s="1"/>
  <c r="W430" i="3"/>
  <c r="W435" i="3" s="1"/>
  <c r="AZ79" i="54"/>
  <c r="AX79" i="3"/>
  <c r="X21" i="21"/>
  <c r="AZ175" i="54"/>
  <c r="AZ179" i="54" s="1"/>
  <c r="AY39" i="20"/>
  <c r="AX175" i="3"/>
  <c r="AZ420" i="54"/>
  <c r="AX423" i="3"/>
  <c r="AY5" i="26"/>
  <c r="AY18" i="50"/>
  <c r="AY6" i="50" s="1"/>
  <c r="AZ78" i="54"/>
  <c r="W413" i="3"/>
  <c r="AX78" i="3"/>
  <c r="W410" i="54"/>
  <c r="X18" i="22"/>
  <c r="AY17" i="50"/>
  <c r="AZ284" i="54"/>
  <c r="AX286" i="3"/>
  <c r="AY23" i="31"/>
  <c r="AZ427" i="54"/>
  <c r="AZ440" i="54" s="1"/>
  <c r="DB85" i="3"/>
  <c r="AX430" i="3"/>
  <c r="AX443" i="3" s="1"/>
  <c r="DJ85" i="54"/>
  <c r="AY21" i="21"/>
  <c r="W291" i="54"/>
  <c r="W298" i="54" s="1"/>
  <c r="X21" i="32"/>
  <c r="W294" i="3"/>
  <c r="W301" i="3" s="1"/>
  <c r="W377" i="3"/>
  <c r="AZ274" i="54"/>
  <c r="AX274" i="3"/>
  <c r="AY24" i="31"/>
  <c r="AY26" i="31" s="1"/>
  <c r="AZ410" i="54"/>
  <c r="DJ84" i="54"/>
  <c r="DB84" i="3"/>
  <c r="AX413" i="3"/>
  <c r="AY18" i="22"/>
  <c r="X17" i="1"/>
  <c r="X5" i="20"/>
  <c r="W394" i="54"/>
  <c r="W397" i="3"/>
  <c r="W412" i="54"/>
  <c r="W415" i="3"/>
  <c r="AZ106" i="54"/>
  <c r="AX106" i="3"/>
  <c r="W167" i="3"/>
  <c r="W167" i="54"/>
  <c r="W498" i="54"/>
  <c r="W502" i="54" s="1"/>
  <c r="X15" i="43"/>
  <c r="W501" i="3"/>
  <c r="W505" i="3" s="1"/>
  <c r="W94" i="3"/>
  <c r="W94" i="54"/>
  <c r="AZ287" i="54" l="1"/>
  <c r="AX426" i="3"/>
  <c r="AX179" i="3"/>
  <c r="AZ390" i="54"/>
  <c r="AZ406" i="54" s="1"/>
  <c r="AX393" i="3"/>
  <c r="AX409" i="3" s="1"/>
  <c r="W163" i="3"/>
  <c r="W163" i="54"/>
  <c r="W80" i="3"/>
  <c r="W80" i="54"/>
  <c r="X40" i="20"/>
  <c r="X43" i="20" s="1"/>
  <c r="W393" i="3"/>
  <c r="W400" i="3" s="1"/>
  <c r="W390" i="54"/>
  <c r="W397" i="54" s="1"/>
  <c r="W415" i="54"/>
  <c r="AZ423" i="54"/>
  <c r="W444" i="54"/>
  <c r="W451" i="54" s="1"/>
  <c r="AX80" i="3"/>
  <c r="DT80" i="3" s="1"/>
  <c r="AZ80" i="54"/>
  <c r="EB80" i="54" s="1"/>
  <c r="W447" i="3"/>
  <c r="W454" i="3" s="1"/>
  <c r="X31" i="26"/>
  <c r="AZ444" i="54"/>
  <c r="AZ463" i="54" s="1"/>
  <c r="DB86" i="3"/>
  <c r="DT86" i="3" s="1"/>
  <c r="AX447" i="3"/>
  <c r="AX466" i="3" s="1"/>
  <c r="DJ86" i="54"/>
  <c r="EB86" i="54" s="1"/>
  <c r="AY31" i="26"/>
  <c r="AX290" i="3"/>
  <c r="W418" i="3"/>
  <c r="W165" i="54"/>
  <c r="W165" i="3"/>
  <c r="X39" i="20"/>
  <c r="EB79" i="54" l="1"/>
  <c r="DT79" i="3"/>
  <c r="DT78" i="3"/>
  <c r="DT84" i="3"/>
  <c r="W169" i="54"/>
  <c r="W169" i="3"/>
  <c r="DT85" i="3"/>
  <c r="EB78" i="54"/>
  <c r="EB84" i="54"/>
  <c r="EB85" i="54"/>
  <c r="AZ8" i="49" l="1"/>
  <c r="AZ10" i="15"/>
  <c r="AZ22" i="15"/>
  <c r="AZ17" i="15"/>
  <c r="AZ16" i="15"/>
  <c r="AZ15" i="15"/>
  <c r="AZ12" i="15"/>
  <c r="AZ8" i="15"/>
  <c r="AZ10" i="42"/>
  <c r="AZ8" i="42"/>
  <c r="AZ8" i="51"/>
  <c r="AZ11" i="51"/>
  <c r="AZ8" i="35"/>
  <c r="AZ11" i="35"/>
  <c r="AZ8" i="39"/>
  <c r="AZ11" i="39"/>
  <c r="AZ8" i="31"/>
  <c r="AZ16" i="9"/>
  <c r="AZ10" i="9"/>
  <c r="AZ15" i="9"/>
  <c r="AZ21" i="9"/>
  <c r="AZ20" i="9"/>
  <c r="AZ19" i="9"/>
  <c r="AZ13" i="9"/>
  <c r="AZ8" i="9"/>
  <c r="AZ12" i="9"/>
  <c r="AZ10" i="10"/>
  <c r="AZ16" i="10"/>
  <c r="AZ13" i="10"/>
  <c r="AZ8" i="10"/>
  <c r="AZ15" i="7"/>
  <c r="AZ14" i="7"/>
  <c r="AZ8" i="7"/>
  <c r="AZ13" i="7"/>
  <c r="AZ10" i="6"/>
  <c r="AZ8" i="6"/>
  <c r="AZ10" i="13"/>
  <c r="AZ12" i="13"/>
  <c r="AZ10" i="12"/>
  <c r="AZ25" i="20"/>
  <c r="AZ30" i="12"/>
  <c r="AZ29" i="12"/>
  <c r="AZ19" i="12"/>
  <c r="AZ18" i="12"/>
  <c r="AZ18" i="20"/>
  <c r="AZ27" i="12"/>
  <c r="AZ26" i="12"/>
  <c r="AZ25" i="12"/>
  <c r="AZ14" i="12"/>
  <c r="AZ17" i="12"/>
  <c r="AZ13" i="12"/>
  <c r="AZ8" i="12"/>
  <c r="AZ12" i="12"/>
  <c r="AZ23" i="12"/>
  <c r="AZ10" i="30"/>
  <c r="AZ16" i="30"/>
  <c r="AZ19" i="30"/>
  <c r="AZ15" i="30"/>
  <c r="AZ8" i="30"/>
  <c r="AZ12" i="30"/>
  <c r="Y12" i="13"/>
  <c r="Y10" i="42"/>
  <c r="Y16" i="15"/>
  <c r="Y10" i="15"/>
  <c r="Y8" i="49"/>
  <c r="Y13" i="12"/>
  <c r="Y18" i="12"/>
  <c r="Y24" i="12"/>
  <c r="Y17" i="12"/>
  <c r="Y30" i="12"/>
  <c r="Y29" i="12"/>
  <c r="Y23" i="12"/>
  <c r="Y8" i="42"/>
  <c r="Y14" i="15"/>
  <c r="Y8" i="30"/>
  <c r="Y12" i="30"/>
  <c r="Y10" i="30"/>
  <c r="Y16" i="30"/>
  <c r="Y15" i="30"/>
  <c r="Y19" i="30"/>
  <c r="Y8" i="13"/>
  <c r="Y10" i="13"/>
  <c r="Y8" i="15"/>
  <c r="Y12" i="6"/>
  <c r="Y8" i="6"/>
  <c r="Y8" i="51"/>
  <c r="Y8" i="9"/>
  <c r="Y12" i="10"/>
  <c r="Y12" i="12"/>
  <c r="Y10" i="12"/>
  <c r="Y14" i="12"/>
  <c r="Y25" i="12"/>
  <c r="Y12" i="15"/>
  <c r="Y17" i="15"/>
  <c r="Y22" i="15"/>
  <c r="Y13" i="15"/>
  <c r="Y28" i="12"/>
  <c r="Y35" i="20"/>
  <c r="Y16" i="10"/>
  <c r="Y8" i="12"/>
  <c r="Y19" i="12"/>
  <c r="Y13" i="10"/>
  <c r="Y10" i="6"/>
  <c r="Y10" i="10"/>
  <c r="Y15" i="7"/>
  <c r="Y15" i="15"/>
  <c r="Y26" i="12"/>
  <c r="Y13" i="9"/>
  <c r="Y13" i="7"/>
  <c r="Y12" i="9"/>
  <c r="Y14" i="7"/>
  <c r="Y15" i="9"/>
  <c r="X15" i="7"/>
  <c r="W10" i="7"/>
  <c r="W13" i="7"/>
  <c r="AX15" i="7"/>
  <c r="AX14" i="7"/>
  <c r="AX8" i="7"/>
  <c r="AX13" i="7"/>
  <c r="W15" i="7"/>
  <c r="W20" i="18"/>
  <c r="AW15" i="7"/>
  <c r="V15" i="7"/>
  <c r="AW8" i="7"/>
  <c r="AW13" i="7"/>
  <c r="AW14" i="7"/>
  <c r="V8" i="7"/>
  <c r="V10" i="18"/>
  <c r="V10" i="7"/>
  <c r="V24" i="18"/>
  <c r="V14" i="7"/>
  <c r="AV16" i="7"/>
  <c r="AV10" i="7"/>
  <c r="AV15" i="7"/>
  <c r="AV8" i="7"/>
  <c r="AV13" i="7"/>
  <c r="U10" i="7"/>
  <c r="U15" i="7"/>
  <c r="U14" i="7"/>
  <c r="S10" i="7"/>
  <c r="T24" i="18"/>
  <c r="T13" i="7"/>
  <c r="T8" i="7"/>
  <c r="T14" i="7"/>
  <c r="T26" i="18"/>
  <c r="T15" i="7"/>
  <c r="T30" i="18"/>
  <c r="T10" i="7"/>
  <c r="T16" i="7"/>
  <c r="T26" i="17"/>
  <c r="AT8" i="7"/>
  <c r="AT15" i="7"/>
  <c r="AT16" i="7"/>
  <c r="AU13" i="7"/>
  <c r="AU14" i="7"/>
  <c r="AU15" i="7"/>
  <c r="AU10" i="7"/>
  <c r="AU16" i="7"/>
  <c r="T7" i="7"/>
  <c r="T8" i="18"/>
  <c r="AS13" i="7"/>
  <c r="AS8" i="7"/>
  <c r="AS14" i="7"/>
  <c r="AS15" i="7"/>
  <c r="AS30" i="18"/>
  <c r="AS10" i="7"/>
  <c r="AS16" i="7"/>
  <c r="R13" i="7"/>
  <c r="R8" i="7"/>
  <c r="R14" i="7"/>
  <c r="R25" i="18"/>
  <c r="R15" i="7"/>
  <c r="R27" i="17"/>
  <c r="R10" i="7"/>
  <c r="R16" i="7"/>
  <c r="R13" i="17"/>
  <c r="R15" i="17"/>
  <c r="BA17" i="21"/>
  <c r="AS9" i="18"/>
  <c r="AS9" i="17"/>
  <c r="R9" i="18"/>
  <c r="R9" i="17"/>
  <c r="AZ12" i="26"/>
  <c r="AZ8" i="26"/>
  <c r="AZ13" i="26"/>
  <c r="AZ14" i="26"/>
  <c r="AZ17" i="26"/>
  <c r="AZ18" i="26"/>
  <c r="AZ19" i="26"/>
  <c r="AZ20" i="26"/>
  <c r="AZ25" i="26"/>
  <c r="AZ10" i="26"/>
  <c r="BA8" i="21"/>
  <c r="BA12" i="21"/>
  <c r="BA13" i="21"/>
  <c r="BA9" i="21"/>
  <c r="BA10" i="21"/>
  <c r="AZ10" i="21"/>
  <c r="AZ28" i="20"/>
  <c r="AZ16" i="20"/>
  <c r="AZ17" i="20"/>
  <c r="AZ30" i="20"/>
  <c r="AZ31" i="20"/>
  <c r="AZ32" i="20"/>
  <c r="AZ22" i="20"/>
  <c r="AZ24" i="20"/>
  <c r="AZ34" i="20"/>
  <c r="AZ35" i="20"/>
  <c r="AZ7" i="20"/>
  <c r="AZ36" i="20"/>
  <c r="AZ37" i="20"/>
  <c r="AZ42" i="20"/>
  <c r="AZ38" i="20"/>
  <c r="BC12" i="18"/>
  <c r="BC24" i="18"/>
  <c r="BC13" i="18"/>
  <c r="BC8" i="18"/>
  <c r="BC14" i="18"/>
  <c r="BC25" i="18"/>
  <c r="BC19" i="18"/>
  <c r="BC26" i="18"/>
  <c r="BC20" i="18"/>
  <c r="BC27" i="18"/>
  <c r="BC30" i="18"/>
  <c r="BC10" i="18"/>
  <c r="BC15" i="18"/>
  <c r="BC21" i="18"/>
  <c r="BA24" i="18"/>
  <c r="BA9" i="18"/>
  <c r="BA15" i="18"/>
  <c r="AZ8" i="18"/>
  <c r="AZ9" i="18"/>
  <c r="AZ15" i="18"/>
  <c r="AY9" i="18"/>
  <c r="AY15" i="18"/>
  <c r="AX12" i="18"/>
  <c r="AX13" i="18"/>
  <c r="AX8" i="18"/>
  <c r="AX25" i="18"/>
  <c r="AX19" i="18"/>
  <c r="AX26" i="18"/>
  <c r="AX20" i="18"/>
  <c r="AX9" i="18"/>
  <c r="AX27" i="18"/>
  <c r="AX30" i="18"/>
  <c r="AX15" i="18"/>
  <c r="AW12" i="18"/>
  <c r="AW8" i="18"/>
  <c r="AW14" i="18"/>
  <c r="AW25" i="18"/>
  <c r="AW20" i="18"/>
  <c r="AW9" i="18"/>
  <c r="AW15" i="18"/>
  <c r="AV12" i="18"/>
  <c r="AV24" i="18"/>
  <c r="AV13" i="18"/>
  <c r="AV25" i="18"/>
  <c r="AV19" i="18"/>
  <c r="AV26" i="18"/>
  <c r="AV20" i="18"/>
  <c r="AV9" i="18"/>
  <c r="AV27" i="18"/>
  <c r="AV30" i="18"/>
  <c r="AV10" i="18"/>
  <c r="AV15" i="18"/>
  <c r="AV21" i="18"/>
  <c r="AU9" i="18"/>
  <c r="AT9" i="18"/>
  <c r="AR9" i="18"/>
  <c r="AR16" i="7"/>
  <c r="AQ9" i="18"/>
  <c r="AQ15" i="18"/>
  <c r="BC12" i="17"/>
  <c r="BC13" i="17"/>
  <c r="BC8" i="17"/>
  <c r="BC14" i="17"/>
  <c r="BC21" i="17"/>
  <c r="BC15" i="17"/>
  <c r="BC26" i="17"/>
  <c r="BC22" i="17"/>
  <c r="BC23" i="17"/>
  <c r="BC16" i="17"/>
  <c r="BC29" i="17"/>
  <c r="BC27" i="17"/>
  <c r="BC17" i="17"/>
  <c r="BC18" i="17"/>
  <c r="BA12" i="17"/>
  <c r="BA15" i="17"/>
  <c r="BA9" i="17"/>
  <c r="AZ12" i="17"/>
  <c r="AZ15" i="17"/>
  <c r="AZ9" i="17"/>
  <c r="AY15" i="17"/>
  <c r="AY9" i="17"/>
  <c r="AY18" i="17"/>
  <c r="AX12" i="17"/>
  <c r="AX13" i="17"/>
  <c r="AX8" i="17"/>
  <c r="AX14" i="17"/>
  <c r="AX15" i="17"/>
  <c r="AX26" i="17"/>
  <c r="AX22" i="17"/>
  <c r="AX23" i="17"/>
  <c r="AX9" i="17"/>
  <c r="AX16" i="17"/>
  <c r="AX29" i="17"/>
  <c r="AX27" i="17"/>
  <c r="AX17" i="17"/>
  <c r="AX18" i="17"/>
  <c r="AW12" i="17"/>
  <c r="AW8" i="17"/>
  <c r="AW14" i="17"/>
  <c r="AW15" i="17"/>
  <c r="AW26" i="17"/>
  <c r="AW23" i="17"/>
  <c r="AW9" i="17"/>
  <c r="AW18" i="17"/>
  <c r="AV12" i="17"/>
  <c r="AV8" i="17"/>
  <c r="AV15" i="17"/>
  <c r="AV22" i="17"/>
  <c r="AV9" i="17"/>
  <c r="AV27" i="17"/>
  <c r="AV17" i="17"/>
  <c r="AU9" i="17"/>
  <c r="AT9" i="17"/>
  <c r="AR9" i="17"/>
  <c r="AQ9" i="17"/>
  <c r="AQ18" i="17"/>
  <c r="AZ8" i="43"/>
  <c r="AP15" i="18"/>
  <c r="AZ6" i="32"/>
  <c r="AZ8" i="32"/>
  <c r="AZ13" i="32"/>
  <c r="AZ19" i="32"/>
  <c r="AZ12" i="31"/>
  <c r="AZ21" i="31"/>
  <c r="AZ13" i="31"/>
  <c r="AY287" i="3" s="1"/>
  <c r="AZ14" i="31"/>
  <c r="AZ18" i="31"/>
  <c r="AZ22" i="31"/>
  <c r="AZ25" i="31"/>
  <c r="AZ10" i="31"/>
  <c r="AP13" i="7"/>
  <c r="AP8" i="7"/>
  <c r="AP14" i="7"/>
  <c r="AP15" i="7"/>
  <c r="AP30" i="18"/>
  <c r="AP15" i="17"/>
  <c r="AP16" i="17"/>
  <c r="AP29" i="17"/>
  <c r="AP27" i="17"/>
  <c r="AP9" i="18"/>
  <c r="AP27" i="18"/>
  <c r="AP9" i="17"/>
  <c r="AP18" i="17"/>
  <c r="Y12" i="26"/>
  <c r="Y8" i="26"/>
  <c r="Y13" i="26"/>
  <c r="Y14" i="26"/>
  <c r="Y15" i="26"/>
  <c r="Y16" i="26"/>
  <c r="Y18" i="26"/>
  <c r="Y19" i="26"/>
  <c r="Y20" i="26"/>
  <c r="Y10" i="26"/>
  <c r="Y12" i="21"/>
  <c r="Y13" i="21"/>
  <c r="Y8" i="43"/>
  <c r="Y12" i="32"/>
  <c r="Y13" i="32"/>
  <c r="Y12" i="31"/>
  <c r="Y21" i="31"/>
  <c r="Q15" i="7"/>
  <c r="Q27" i="18"/>
  <c r="Q10" i="7"/>
  <c r="Q16" i="7"/>
  <c r="Q10" i="17"/>
  <c r="Y14" i="20"/>
  <c r="Y28" i="20"/>
  <c r="Y29" i="20"/>
  <c r="Y15" i="20"/>
  <c r="Y16" i="20"/>
  <c r="Y17" i="20"/>
  <c r="Y30" i="20"/>
  <c r="Y18" i="20"/>
  <c r="Y22" i="20"/>
  <c r="Y33" i="20"/>
  <c r="Y23" i="20"/>
  <c r="Y24" i="20"/>
  <c r="Y34" i="20"/>
  <c r="Y7" i="20"/>
  <c r="Y36" i="20"/>
  <c r="Y37" i="20"/>
  <c r="Y42" i="20"/>
  <c r="Y25" i="20"/>
  <c r="Y38" i="20"/>
  <c r="AB12" i="18"/>
  <c r="AB24" i="18"/>
  <c r="AB13" i="18"/>
  <c r="AB8" i="18"/>
  <c r="AB14" i="18"/>
  <c r="AB25" i="18"/>
  <c r="AB19" i="18"/>
  <c r="AB26" i="18"/>
  <c r="AB20" i="18"/>
  <c r="AB9" i="18"/>
  <c r="AB27" i="18"/>
  <c r="AB30" i="18"/>
  <c r="AB10" i="18"/>
  <c r="AB15" i="18"/>
  <c r="AB21" i="18"/>
  <c r="AA12" i="18"/>
  <c r="AA24" i="18"/>
  <c r="AA13" i="18"/>
  <c r="AA8" i="18"/>
  <c r="AA25" i="18"/>
  <c r="AA19" i="18"/>
  <c r="AA26" i="18"/>
  <c r="AA20" i="18"/>
  <c r="AA9" i="18"/>
  <c r="AA27" i="18"/>
  <c r="AA30" i="18"/>
  <c r="AA10" i="18"/>
  <c r="AA15" i="18"/>
  <c r="AA21" i="18"/>
  <c r="Z24" i="18"/>
  <c r="Z9" i="18"/>
  <c r="Z15" i="18"/>
  <c r="Y9" i="18"/>
  <c r="Y15" i="18"/>
  <c r="X9" i="18"/>
  <c r="X15" i="18"/>
  <c r="W9" i="18"/>
  <c r="W15" i="18"/>
  <c r="V14" i="18"/>
  <c r="V19" i="18"/>
  <c r="V9" i="18"/>
  <c r="V15" i="18"/>
  <c r="V21" i="18"/>
  <c r="U12" i="18"/>
  <c r="U24" i="18"/>
  <c r="U14" i="18"/>
  <c r="U25" i="18"/>
  <c r="U19" i="18"/>
  <c r="U26" i="18"/>
  <c r="U20" i="18"/>
  <c r="U9" i="18"/>
  <c r="U27" i="18"/>
  <c r="U30" i="18"/>
  <c r="U10" i="18"/>
  <c r="U21" i="18"/>
  <c r="T9" i="18"/>
  <c r="S9" i="18"/>
  <c r="Q9" i="18"/>
  <c r="Q15" i="18"/>
  <c r="P9" i="18"/>
  <c r="AB12" i="17"/>
  <c r="AB14" i="17"/>
  <c r="AB15" i="17"/>
  <c r="AB26" i="17"/>
  <c r="AB22" i="17"/>
  <c r="AB23" i="17"/>
  <c r="AB9" i="17"/>
  <c r="AB16" i="17"/>
  <c r="AB29" i="17"/>
  <c r="AB27" i="17"/>
  <c r="AB17" i="17"/>
  <c r="AB18" i="17"/>
  <c r="AA12" i="17"/>
  <c r="AA13" i="17"/>
  <c r="AA14" i="17"/>
  <c r="AA15" i="17"/>
  <c r="AA26" i="17"/>
  <c r="AA22" i="17"/>
  <c r="AA23" i="17"/>
  <c r="AA9" i="17"/>
  <c r="AA16" i="17"/>
  <c r="AA29" i="17"/>
  <c r="AA27" i="17"/>
  <c r="AA17" i="17"/>
  <c r="Z12" i="17"/>
  <c r="Z15" i="17"/>
  <c r="Z18" i="17"/>
  <c r="Y12" i="17"/>
  <c r="Y15" i="17"/>
  <c r="Y9" i="17"/>
  <c r="Y18" i="17"/>
  <c r="X15" i="17"/>
  <c r="X9" i="17"/>
  <c r="X18" i="17"/>
  <c r="W12" i="17"/>
  <c r="W26" i="17"/>
  <c r="W9" i="17"/>
  <c r="W18" i="17"/>
  <c r="V12" i="17"/>
  <c r="V8" i="17"/>
  <c r="V14" i="17"/>
  <c r="V15" i="17"/>
  <c r="V22" i="17"/>
  <c r="V9" i="17"/>
  <c r="V17" i="17"/>
  <c r="V18" i="17"/>
  <c r="U12" i="17"/>
  <c r="U14" i="17"/>
  <c r="U15" i="17"/>
  <c r="U26" i="17"/>
  <c r="U23" i="17"/>
  <c r="U9" i="17"/>
  <c r="U16" i="17"/>
  <c r="U29" i="17"/>
  <c r="U27" i="17"/>
  <c r="U10" i="17"/>
  <c r="U17" i="17"/>
  <c r="T9" i="17"/>
  <c r="S9" i="17"/>
  <c r="Q9" i="17"/>
  <c r="P9" i="17"/>
  <c r="P18" i="17"/>
  <c r="AO13" i="7"/>
  <c r="AO16" i="7"/>
  <c r="AO9" i="18"/>
  <c r="AN13" i="7"/>
  <c r="AN8" i="7"/>
  <c r="AN14" i="7"/>
  <c r="AN15" i="7"/>
  <c r="AN16" i="7"/>
  <c r="AN22" i="17"/>
  <c r="AN9" i="18"/>
  <c r="AM14" i="7"/>
  <c r="AM15" i="7"/>
  <c r="AM16" i="17"/>
  <c r="AM16" i="7"/>
  <c r="AM18" i="17"/>
  <c r="AM9" i="18"/>
  <c r="AL13" i="7"/>
  <c r="AL8" i="7"/>
  <c r="AL16" i="7"/>
  <c r="AL18" i="17"/>
  <c r="AL9" i="18"/>
  <c r="AK9" i="18"/>
  <c r="AJ8" i="7"/>
  <c r="AJ14" i="7"/>
  <c r="AJ15" i="7"/>
  <c r="AJ30" i="18"/>
  <c r="AJ16" i="7"/>
  <c r="AJ14" i="18"/>
  <c r="AJ9" i="18"/>
  <c r="AJ21" i="18"/>
  <c r="AI9" i="18"/>
  <c r="AH8" i="7"/>
  <c r="AH14" i="7"/>
  <c r="AH15" i="7"/>
  <c r="AH16" i="7"/>
  <c r="AH19" i="18"/>
  <c r="AH9" i="18"/>
  <c r="AG9" i="18"/>
  <c r="AO9" i="17"/>
  <c r="AN9" i="17"/>
  <c r="AM12" i="17"/>
  <c r="AM9" i="17"/>
  <c r="AL9" i="17"/>
  <c r="AK9" i="17"/>
  <c r="AJ9" i="17"/>
  <c r="AI9" i="17"/>
  <c r="AH9" i="17"/>
  <c r="AG9" i="17"/>
  <c r="AF27" i="17"/>
  <c r="AF13" i="7"/>
  <c r="AF8" i="7"/>
  <c r="AF15" i="7"/>
  <c r="AF16" i="7"/>
  <c r="AF13" i="17"/>
  <c r="AF9" i="18"/>
  <c r="AF30" i="18"/>
  <c r="AF21" i="18"/>
  <c r="AF9" i="17"/>
  <c r="AE13" i="7"/>
  <c r="AE14" i="7"/>
  <c r="AE22" i="17"/>
  <c r="AE15" i="7"/>
  <c r="AE17" i="17"/>
  <c r="AE16" i="7"/>
  <c r="AE9" i="18"/>
  <c r="AE9" i="17"/>
  <c r="AD19" i="7"/>
  <c r="AD18" i="7"/>
  <c r="AD11" i="7"/>
  <c r="AD7" i="7"/>
  <c r="AD6" i="7"/>
  <c r="AD5" i="7"/>
  <c r="AD29" i="17"/>
  <c r="AD27" i="17"/>
  <c r="AD26" i="17"/>
  <c r="AD23" i="17"/>
  <c r="AD22" i="17"/>
  <c r="AD17" i="17"/>
  <c r="AD16" i="17"/>
  <c r="AD15" i="17"/>
  <c r="AD14" i="17"/>
  <c r="AD13" i="17"/>
  <c r="AD12" i="17"/>
  <c r="AD10" i="17"/>
  <c r="AD9" i="17"/>
  <c r="AD8" i="17"/>
  <c r="AD30" i="18"/>
  <c r="AD27" i="18"/>
  <c r="AD26" i="18"/>
  <c r="AD25" i="18"/>
  <c r="AD21" i="18"/>
  <c r="AD20" i="18"/>
  <c r="AD19" i="18"/>
  <c r="AD15" i="18"/>
  <c r="AD14" i="18"/>
  <c r="AD13" i="18"/>
  <c r="AD12" i="18"/>
  <c r="AD10" i="18"/>
  <c r="AD9" i="18"/>
  <c r="AD8" i="18"/>
  <c r="AV7" i="17"/>
  <c r="AZ7" i="6"/>
  <c r="AZ6" i="7"/>
  <c r="AZ7" i="7"/>
  <c r="AX6" i="7"/>
  <c r="AW7" i="7"/>
  <c r="AW18" i="7"/>
  <c r="AV7" i="7"/>
  <c r="AV18" i="7"/>
  <c r="AJ7" i="7"/>
  <c r="AZ6" i="10"/>
  <c r="AZ11" i="30"/>
  <c r="AZ13" i="30" s="1"/>
  <c r="AZ11" i="13"/>
  <c r="AZ6" i="12"/>
  <c r="AZ7" i="12"/>
  <c r="AZ14" i="39"/>
  <c r="AZ7" i="51"/>
  <c r="AZ9" i="51" s="1"/>
  <c r="AZ14" i="51"/>
  <c r="BA6" i="42"/>
  <c r="BA7" i="42"/>
  <c r="BA11" i="42"/>
  <c r="BA12" i="42"/>
  <c r="BA14" i="42"/>
  <c r="BA15" i="42"/>
  <c r="AZ7" i="42"/>
  <c r="AZ12" i="42"/>
  <c r="AZ15" i="42"/>
  <c r="AZ7" i="49"/>
  <c r="AZ9" i="49" s="1"/>
  <c r="AZ7" i="15"/>
  <c r="AZ25" i="15"/>
  <c r="AZ29" i="50"/>
  <c r="BC18" i="7"/>
  <c r="BC11" i="7"/>
  <c r="BC7" i="7"/>
  <c r="BC6" i="7"/>
  <c r="O13" i="7"/>
  <c r="O8" i="7"/>
  <c r="O14" i="7"/>
  <c r="O9" i="17"/>
  <c r="O18" i="17"/>
  <c r="AA7" i="18"/>
  <c r="O9" i="18"/>
  <c r="AA6" i="7"/>
  <c r="AA7" i="7"/>
  <c r="AA11" i="7"/>
  <c r="AA18" i="7"/>
  <c r="V6" i="7"/>
  <c r="V7" i="7"/>
  <c r="Y11" i="10"/>
  <c r="Y7" i="30"/>
  <c r="Y11" i="30"/>
  <c r="Y13" i="30" s="1"/>
  <c r="Y7" i="13"/>
  <c r="Y11" i="13"/>
  <c r="Y6" i="12"/>
  <c r="Y7" i="39"/>
  <c r="Y14" i="39"/>
  <c r="Y11" i="51"/>
  <c r="Z6" i="42"/>
  <c r="Z7" i="42"/>
  <c r="Z11" i="42"/>
  <c r="Z12" i="42"/>
  <c r="Z14" i="42"/>
  <c r="Z15" i="42"/>
  <c r="Y7" i="42"/>
  <c r="Y12" i="42"/>
  <c r="Y15" i="42"/>
  <c r="Y7" i="49"/>
  <c r="Y9" i="49" s="1"/>
  <c r="Y7" i="15"/>
  <c r="AB7" i="18"/>
  <c r="AB6" i="7"/>
  <c r="AB7" i="7"/>
  <c r="AB11" i="7"/>
  <c r="AB18" i="7"/>
  <c r="N8" i="7"/>
  <c r="N14" i="7"/>
  <c r="N16" i="7"/>
  <c r="N9" i="18"/>
  <c r="N9" i="17"/>
  <c r="M13" i="7"/>
  <c r="M14" i="7"/>
  <c r="M15" i="17"/>
  <c r="M26" i="18"/>
  <c r="M15" i="7"/>
  <c r="M16" i="7"/>
  <c r="L14" i="7"/>
  <c r="L16" i="7"/>
  <c r="M26" i="17"/>
  <c r="M18" i="17"/>
  <c r="M9" i="18"/>
  <c r="L9" i="18"/>
  <c r="L9" i="17"/>
  <c r="K16" i="7"/>
  <c r="K9" i="18"/>
  <c r="J9" i="18"/>
  <c r="I13" i="7"/>
  <c r="I9" i="18"/>
  <c r="H9" i="18"/>
  <c r="G24" i="18"/>
  <c r="G13" i="7"/>
  <c r="G8" i="7"/>
  <c r="G19" i="18"/>
  <c r="G15" i="7"/>
  <c r="G27" i="17"/>
  <c r="G16" i="7"/>
  <c r="G9" i="18"/>
  <c r="F9" i="18"/>
  <c r="E13" i="7"/>
  <c r="E8" i="7"/>
  <c r="E14" i="7"/>
  <c r="E21" i="17"/>
  <c r="E15" i="7"/>
  <c r="E27" i="18"/>
  <c r="E16" i="7"/>
  <c r="E26" i="17"/>
  <c r="E16" i="17"/>
  <c r="E15" i="17"/>
  <c r="E30" i="18"/>
  <c r="E8" i="18"/>
  <c r="E26" i="18"/>
  <c r="E9" i="18"/>
  <c r="D14" i="7"/>
  <c r="D15" i="7"/>
  <c r="D27" i="18"/>
  <c r="D16" i="7"/>
  <c r="C10" i="18"/>
  <c r="C18" i="18"/>
  <c r="C14" i="18"/>
  <c r="C13" i="18"/>
  <c r="C24" i="18"/>
  <c r="C25" i="18"/>
  <c r="C26" i="18"/>
  <c r="C27" i="18"/>
  <c r="C12" i="18"/>
  <c r="C9" i="18"/>
  <c r="C30" i="18"/>
  <c r="C15" i="18"/>
  <c r="C10" i="17"/>
  <c r="D22" i="17"/>
  <c r="C22" i="17"/>
  <c r="C21" i="17"/>
  <c r="C14" i="17"/>
  <c r="G8" i="17"/>
  <c r="E8" i="17"/>
  <c r="C8" i="17"/>
  <c r="G13" i="17"/>
  <c r="C11" i="17"/>
  <c r="E27" i="17"/>
  <c r="C26" i="17"/>
  <c r="C27" i="17"/>
  <c r="J9" i="17"/>
  <c r="I9" i="17"/>
  <c r="H9" i="17"/>
  <c r="G9" i="17"/>
  <c r="E9" i="17"/>
  <c r="E29" i="17"/>
  <c r="E17" i="17"/>
  <c r="E18" i="17"/>
  <c r="C15" i="17"/>
  <c r="C23" i="17"/>
  <c r="C9" i="17"/>
  <c r="C29" i="17"/>
  <c r="C17" i="17"/>
  <c r="C18" i="17"/>
  <c r="D18" i="17"/>
  <c r="E7" i="7"/>
  <c r="C6" i="7"/>
  <c r="C7" i="7"/>
  <c r="C11" i="7"/>
  <c r="C17" i="7" s="1"/>
  <c r="C18" i="7"/>
  <c r="D16" i="17"/>
  <c r="D9" i="18"/>
  <c r="D12" i="18"/>
  <c r="D9" i="17"/>
  <c r="D29" i="17"/>
  <c r="Y14" i="38"/>
  <c r="AZ14" i="38"/>
  <c r="AZ7" i="38"/>
  <c r="Y9" i="38"/>
  <c r="Y11" i="38" s="1"/>
  <c r="AD11" i="17"/>
  <c r="AD7" i="17"/>
  <c r="AD17" i="18"/>
  <c r="AT18" i="7"/>
  <c r="AT19" i="18"/>
  <c r="S15" i="7"/>
  <c r="S10" i="17"/>
  <c r="S29" i="17"/>
  <c r="S14" i="7"/>
  <c r="AT24" i="18"/>
  <c r="AT25" i="18"/>
  <c r="AT12" i="18"/>
  <c r="R13" i="18"/>
  <c r="R8" i="17"/>
  <c r="R8" i="18"/>
  <c r="R12" i="17"/>
  <c r="AS16" i="17"/>
  <c r="R7" i="7"/>
  <c r="R21" i="18"/>
  <c r="AS21" i="18"/>
  <c r="AS26" i="18"/>
  <c r="AS14" i="18"/>
  <c r="AS12" i="17"/>
  <c r="Q10" i="18"/>
  <c r="Q26" i="18"/>
  <c r="Q8" i="7"/>
  <c r="AR12" i="17"/>
  <c r="Q14" i="7"/>
  <c r="Q14" i="17"/>
  <c r="AR15" i="7"/>
  <c r="AR10" i="7"/>
  <c r="Q13" i="18"/>
  <c r="AR14" i="7"/>
  <c r="AR13" i="7"/>
  <c r="Q12" i="17"/>
  <c r="AR30" i="18"/>
  <c r="O10" i="17"/>
  <c r="AP20" i="18"/>
  <c r="AP23" i="17"/>
  <c r="AP8" i="17"/>
  <c r="AP18" i="7"/>
  <c r="AP12" i="17"/>
  <c r="AP11" i="7"/>
  <c r="O17" i="17"/>
  <c r="AP8" i="18"/>
  <c r="AP14" i="18"/>
  <c r="AP12" i="18"/>
  <c r="O15" i="17"/>
  <c r="O14" i="17"/>
  <c r="N10" i="17"/>
  <c r="N15" i="17"/>
  <c r="AO15" i="7"/>
  <c r="AO14" i="7"/>
  <c r="AO24" i="18"/>
  <c r="N29" i="17"/>
  <c r="AO15" i="18"/>
  <c r="N27" i="17"/>
  <c r="N15" i="7"/>
  <c r="AO29" i="17"/>
  <c r="AO26" i="18"/>
  <c r="AO15" i="17"/>
  <c r="AO8" i="7"/>
  <c r="G18" i="17"/>
  <c r="AG25" i="18"/>
  <c r="AJ26" i="17"/>
  <c r="G13" i="18"/>
  <c r="AU22" i="17"/>
  <c r="AU10" i="17"/>
  <c r="T18" i="18"/>
  <c r="T19" i="18"/>
  <c r="T15" i="18"/>
  <c r="T18" i="17"/>
  <c r="T15" i="17"/>
  <c r="T12" i="18"/>
  <c r="T13" i="18"/>
  <c r="T11" i="7"/>
  <c r="AU14" i="17"/>
  <c r="AU15" i="18"/>
  <c r="G14" i="18"/>
  <c r="G8" i="18"/>
  <c r="G17" i="17"/>
  <c r="G15" i="17"/>
  <c r="L17" i="17"/>
  <c r="L15" i="18"/>
  <c r="AJ19" i="18"/>
  <c r="AH30" i="18"/>
  <c r="AM10" i="18"/>
  <c r="AM26" i="17"/>
  <c r="AH10" i="18"/>
  <c r="AJ20" i="18"/>
  <c r="AK21" i="18"/>
  <c r="AM21" i="18"/>
  <c r="AJ27" i="18"/>
  <c r="G16" i="17"/>
  <c r="AH29" i="17"/>
  <c r="AM20" i="18"/>
  <c r="AH26" i="17"/>
  <c r="AM14" i="18"/>
  <c r="AM8" i="18"/>
  <c r="AM15" i="18"/>
  <c r="AM19" i="18"/>
  <c r="AG24" i="18"/>
  <c r="G23" i="17"/>
  <c r="G18" i="7"/>
  <c r="G21" i="18"/>
  <c r="G26" i="18"/>
  <c r="G15" i="18"/>
  <c r="G12" i="18"/>
  <c r="G27" i="18"/>
  <c r="G30" i="18"/>
  <c r="G20" i="18"/>
  <c r="E15" i="18"/>
  <c r="E14" i="17"/>
  <c r="E13" i="18"/>
  <c r="AF18" i="7"/>
  <c r="E25" i="18"/>
  <c r="E24" i="18"/>
  <c r="E19" i="18"/>
  <c r="AF13" i="18"/>
  <c r="AF17" i="17"/>
  <c r="AF22" i="17"/>
  <c r="E14" i="18"/>
  <c r="AF27" i="18"/>
  <c r="AE12" i="18"/>
  <c r="AE30" i="18"/>
  <c r="AE8" i="17"/>
  <c r="AE8" i="18"/>
  <c r="AE25" i="18"/>
  <c r="AE19" i="18"/>
  <c r="AM12" i="18"/>
  <c r="AH15" i="17"/>
  <c r="AM25" i="18"/>
  <c r="AM30" i="18"/>
  <c r="AM13" i="18"/>
  <c r="AH26" i="18"/>
  <c r="AK13" i="7"/>
  <c r="AK8" i="7"/>
  <c r="AK15" i="7"/>
  <c r="J16" i="7"/>
  <c r="I8" i="7"/>
  <c r="J18" i="17"/>
  <c r="J27" i="17"/>
  <c r="J29" i="17"/>
  <c r="J15" i="17"/>
  <c r="J8" i="7"/>
  <c r="J14" i="7"/>
  <c r="L23" i="17"/>
  <c r="L29" i="17"/>
  <c r="L8" i="7"/>
  <c r="L13" i="7"/>
  <c r="AN26" i="18"/>
  <c r="AN14" i="18"/>
  <c r="AN14" i="17"/>
  <c r="AN11" i="7"/>
  <c r="AN10" i="18"/>
  <c r="AN18" i="7"/>
  <c r="AN6" i="7"/>
  <c r="AN20" i="18"/>
  <c r="AN13" i="18"/>
  <c r="AN21" i="18"/>
  <c r="M27" i="17"/>
  <c r="AN30" i="18"/>
  <c r="AN15" i="18"/>
  <c r="AN19" i="18"/>
  <c r="AG12" i="18"/>
  <c r="AG16" i="7"/>
  <c r="AG12" i="17"/>
  <c r="AL14" i="18"/>
  <c r="AL26" i="18"/>
  <c r="AL19" i="18"/>
  <c r="D8" i="17"/>
  <c r="C20" i="17"/>
  <c r="C24" i="17" s="1"/>
  <c r="C6" i="17"/>
  <c r="D8" i="18"/>
  <c r="D21" i="18"/>
  <c r="C11" i="18"/>
  <c r="C6" i="18"/>
  <c r="D24" i="18"/>
  <c r="O8" i="17"/>
  <c r="O7" i="7"/>
  <c r="O13" i="18"/>
  <c r="O25" i="18"/>
  <c r="AE10" i="17"/>
  <c r="AE12" i="17"/>
  <c r="AH21" i="18"/>
  <c r="AH23" i="17"/>
  <c r="AH20" i="18"/>
  <c r="AH11" i="7"/>
  <c r="AH7" i="7"/>
  <c r="AH14" i="18"/>
  <c r="AD7" i="18"/>
  <c r="AD11" i="18"/>
  <c r="AE15" i="18"/>
  <c r="AE18" i="17"/>
  <c r="AE20" i="18"/>
  <c r="AE23" i="17"/>
  <c r="AD6" i="18"/>
  <c r="AD25" i="17"/>
  <c r="AE14" i="17"/>
  <c r="AE18" i="7"/>
  <c r="AE6" i="7"/>
  <c r="AE11" i="7"/>
  <c r="AJ17" i="17"/>
  <c r="AD5" i="18"/>
  <c r="AE10" i="18"/>
  <c r="AF10" i="17"/>
  <c r="AE14" i="18"/>
  <c r="AD6" i="17"/>
  <c r="AF23" i="17"/>
  <c r="AF20" i="18"/>
  <c r="AH18" i="17"/>
  <c r="AH15" i="18"/>
  <c r="AH8" i="18"/>
  <c r="AH7" i="18"/>
  <c r="AE27" i="18"/>
  <c r="AE27" i="17"/>
  <c r="AF26" i="18"/>
  <c r="AF26" i="17"/>
  <c r="AF10" i="18"/>
  <c r="AF12" i="17"/>
  <c r="AH12" i="18"/>
  <c r="AF24" i="18"/>
  <c r="AN12" i="18"/>
  <c r="AJ8" i="18"/>
  <c r="AJ26" i="18"/>
  <c r="AH25" i="18"/>
  <c r="AM27" i="18"/>
  <c r="AJ24" i="18"/>
  <c r="AK27" i="18"/>
  <c r="AN27" i="18"/>
  <c r="AN25" i="18"/>
  <c r="AN24" i="18"/>
  <c r="AK25" i="18"/>
  <c r="AM26" i="18"/>
  <c r="AH27" i="18"/>
  <c r="AH24" i="18"/>
  <c r="AP10" i="18"/>
  <c r="AP10" i="17"/>
  <c r="AP21" i="18"/>
  <c r="AP19" i="18"/>
  <c r="AP22" i="17"/>
  <c r="AP25" i="18"/>
  <c r="AP26" i="17"/>
  <c r="R20" i="18"/>
  <c r="R23" i="17"/>
  <c r="R6" i="7"/>
  <c r="R24" i="18"/>
  <c r="AU12" i="18"/>
  <c r="AU10" i="18"/>
  <c r="AU19" i="18"/>
  <c r="AU25" i="18"/>
  <c r="AU30" i="18"/>
  <c r="AU24" i="18"/>
  <c r="AT30" i="18"/>
  <c r="AU14" i="18"/>
  <c r="AU8" i="18"/>
  <c r="AT21" i="18"/>
  <c r="AT27" i="18"/>
  <c r="T21" i="18"/>
  <c r="S13" i="18"/>
  <c r="T14" i="18"/>
  <c r="T25" i="18"/>
  <c r="S21" i="18"/>
  <c r="S18" i="18"/>
  <c r="S10" i="18"/>
  <c r="S14" i="18"/>
  <c r="S12" i="18"/>
  <c r="S16" i="17"/>
  <c r="S27" i="18"/>
  <c r="AT10" i="18"/>
  <c r="AT10" i="17"/>
  <c r="AS24" i="18"/>
  <c r="Q24" i="18"/>
  <c r="AR21" i="18"/>
  <c r="AR16" i="17"/>
  <c r="AR23" i="17"/>
  <c r="AR25" i="18"/>
  <c r="AR26" i="17"/>
  <c r="Q14" i="18"/>
  <c r="AR24" i="18"/>
  <c r="AR26" i="18"/>
  <c r="Q12" i="18"/>
  <c r="AR20" i="18"/>
  <c r="O20" i="18"/>
  <c r="O12" i="17"/>
  <c r="AO25" i="18"/>
  <c r="O21" i="18"/>
  <c r="O26" i="18"/>
  <c r="O10" i="18"/>
  <c r="O15" i="18"/>
  <c r="O19" i="18"/>
  <c r="O14" i="18"/>
  <c r="O27" i="18"/>
  <c r="N12" i="18"/>
  <c r="N21" i="17"/>
  <c r="N8" i="17"/>
  <c r="AO14" i="17"/>
  <c r="AO26" i="17"/>
  <c r="N8" i="18"/>
  <c r="N15" i="18"/>
  <c r="AO30" i="18"/>
  <c r="N30" i="18"/>
  <c r="N27" i="18"/>
  <c r="AO8" i="17"/>
  <c r="N14" i="18"/>
  <c r="N26" i="18"/>
  <c r="AO21" i="17"/>
  <c r="N13" i="18"/>
  <c r="AO13" i="18"/>
  <c r="N14" i="17"/>
  <c r="AO27" i="17"/>
  <c r="AK19" i="18"/>
  <c r="J23" i="17"/>
  <c r="L15" i="7"/>
  <c r="I26" i="17"/>
  <c r="L21" i="18"/>
  <c r="J7" i="7"/>
  <c r="AK10" i="17"/>
  <c r="AK8" i="18"/>
  <c r="L26" i="18"/>
  <c r="L26" i="17"/>
  <c r="AK29" i="17"/>
  <c r="L7" i="7"/>
  <c r="I6" i="7"/>
  <c r="L20" i="18"/>
  <c r="I15" i="17"/>
  <c r="I16" i="7"/>
  <c r="I14" i="7"/>
  <c r="AK20" i="18"/>
  <c r="L30" i="18"/>
  <c r="L10" i="17"/>
  <c r="AK17" i="17"/>
  <c r="AG23" i="17"/>
  <c r="AK27" i="17"/>
  <c r="AK26" i="17"/>
  <c r="AK18" i="7"/>
  <c r="M30" i="18"/>
  <c r="M27" i="18"/>
  <c r="M20" i="18"/>
  <c r="M12" i="18"/>
  <c r="M8" i="18"/>
  <c r="M21" i="18"/>
  <c r="M15" i="18"/>
  <c r="M25" i="18"/>
  <c r="M29" i="17"/>
  <c r="M16" i="17"/>
  <c r="F29" i="17"/>
  <c r="AG15" i="7"/>
  <c r="F15" i="7"/>
  <c r="AG30" i="18"/>
  <c r="F17" i="17"/>
  <c r="AG14" i="7"/>
  <c r="K10" i="18"/>
  <c r="AL13" i="18"/>
  <c r="K14" i="7"/>
  <c r="AL21" i="18"/>
  <c r="AL8" i="17"/>
  <c r="AL27" i="18"/>
  <c r="AL27" i="17"/>
  <c r="AL30" i="18"/>
  <c r="K29" i="17"/>
  <c r="K17" i="17"/>
  <c r="AL22" i="17"/>
  <c r="AL15" i="17"/>
  <c r="AL20" i="18"/>
  <c r="AL17" i="17"/>
  <c r="AL8" i="18"/>
  <c r="AL6" i="7"/>
  <c r="AP7" i="17"/>
  <c r="O7" i="17"/>
  <c r="AG19" i="18"/>
  <c r="F23" i="17"/>
  <c r="L16" i="17"/>
  <c r="J8" i="17"/>
  <c r="AG22" i="17"/>
  <c r="J10" i="18"/>
  <c r="AG20" i="18"/>
  <c r="J27" i="18"/>
  <c r="L14" i="18"/>
  <c r="J21" i="18"/>
  <c r="J10" i="17"/>
  <c r="L10" i="18"/>
  <c r="L13" i="18"/>
  <c r="L24" i="18"/>
  <c r="J15" i="18"/>
  <c r="L25" i="18"/>
  <c r="I15" i="7"/>
  <c r="J30" i="18"/>
  <c r="I22" i="17"/>
  <c r="M13" i="18"/>
  <c r="F11" i="7"/>
  <c r="F8" i="7"/>
  <c r="AG27" i="17"/>
  <c r="AG27" i="18"/>
  <c r="AG16" i="17"/>
  <c r="F30" i="18"/>
  <c r="F19" i="18"/>
  <c r="F20" i="18"/>
  <c r="AL15" i="18"/>
  <c r="AL25" i="18"/>
  <c r="K14" i="18"/>
  <c r="AL12" i="18"/>
  <c r="AL7" i="17"/>
  <c r="K15" i="18"/>
  <c r="K25" i="18"/>
  <c r="H13" i="7"/>
  <c r="H14" i="7"/>
  <c r="H22" i="17"/>
  <c r="H27" i="18"/>
  <c r="H24" i="18"/>
  <c r="H15" i="7"/>
  <c r="H16" i="7"/>
  <c r="I19" i="18"/>
  <c r="J20" i="18"/>
  <c r="I25" i="18"/>
  <c r="J25" i="18"/>
  <c r="J12" i="18"/>
  <c r="I12" i="17"/>
  <c r="I12" i="18"/>
  <c r="F24" i="18"/>
  <c r="K26" i="17"/>
  <c r="H18" i="17"/>
  <c r="AI24" i="18"/>
  <c r="J16" i="17"/>
  <c r="P26" i="18"/>
  <c r="P10" i="7"/>
  <c r="H29" i="17"/>
  <c r="H27" i="17"/>
  <c r="AI26" i="17"/>
  <c r="AI13" i="18"/>
  <c r="K18" i="17"/>
  <c r="AJ11" i="7"/>
  <c r="AJ16" i="17"/>
  <c r="AM14" i="17"/>
  <c r="AM6" i="7"/>
  <c r="AM18" i="7"/>
  <c r="AM11" i="7"/>
  <c r="AJ23" i="17"/>
  <c r="AJ6" i="7"/>
  <c r="AJ10" i="18"/>
  <c r="AJ12" i="18"/>
  <c r="AK30" i="18"/>
  <c r="O22" i="17"/>
  <c r="AJ25" i="18"/>
  <c r="AP17" i="17"/>
  <c r="AT15" i="18"/>
  <c r="T27" i="17"/>
  <c r="AT29" i="17"/>
  <c r="AQ10" i="7"/>
  <c r="P15" i="7"/>
  <c r="AQ8" i="7"/>
  <c r="P19" i="18"/>
  <c r="P15" i="17"/>
  <c r="P8" i="7"/>
  <c r="AQ15" i="17"/>
  <c r="P26" i="17"/>
  <c r="AQ14" i="7"/>
  <c r="AQ15" i="7"/>
  <c r="AQ13" i="7"/>
  <c r="P14" i="18"/>
  <c r="P15" i="18"/>
  <c r="AQ10" i="18"/>
  <c r="AQ19" i="18"/>
  <c r="AQ12" i="17"/>
  <c r="O6" i="7"/>
  <c r="AF15" i="17"/>
  <c r="R19" i="18"/>
  <c r="AS8" i="18"/>
  <c r="AS15" i="18"/>
  <c r="R14" i="18"/>
  <c r="AU27" i="17"/>
  <c r="H10" i="17"/>
  <c r="H10" i="18"/>
  <c r="AI12" i="17"/>
  <c r="H19" i="18"/>
  <c r="I8" i="18"/>
  <c r="I8" i="17"/>
  <c r="AI8" i="17"/>
  <c r="AI8" i="18"/>
  <c r="AG10" i="18"/>
  <c r="AG10" i="17"/>
  <c r="I21" i="18"/>
  <c r="F7" i="7"/>
  <c r="F10" i="18"/>
  <c r="F10" i="17"/>
  <c r="AI15" i="17"/>
  <c r="I18" i="18"/>
  <c r="F15" i="18"/>
  <c r="K24" i="18"/>
  <c r="K27" i="17"/>
  <c r="K22" i="17"/>
  <c r="K19" i="18"/>
  <c r="AG14" i="18"/>
  <c r="H13" i="18"/>
  <c r="E18" i="18"/>
  <c r="AF15" i="18"/>
  <c r="Q18" i="17"/>
  <c r="Q29" i="17"/>
  <c r="R26" i="18"/>
  <c r="R15" i="18"/>
  <c r="R18" i="17"/>
  <c r="AU17" i="17"/>
  <c r="T16" i="17"/>
  <c r="AT21" i="17"/>
  <c r="T13" i="17"/>
  <c r="AR10" i="18"/>
  <c r="AO14" i="18"/>
  <c r="D30" i="18"/>
  <c r="E22" i="17"/>
  <c r="D10" i="17"/>
  <c r="O24" i="18"/>
  <c r="D15" i="18"/>
  <c r="D20" i="18"/>
  <c r="D6" i="7"/>
  <c r="D18" i="7"/>
  <c r="D11" i="7"/>
  <c r="D12" i="17"/>
  <c r="D26" i="17"/>
  <c r="D26" i="18"/>
  <c r="E20" i="18"/>
  <c r="D18" i="18"/>
  <c r="D21" i="17"/>
  <c r="E6" i="18"/>
  <c r="G14" i="17"/>
  <c r="M14" i="18"/>
  <c r="AH17" i="17"/>
  <c r="AJ15" i="18"/>
  <c r="AF25" i="18"/>
  <c r="Q26" i="17"/>
  <c r="Q25" i="18"/>
  <c r="Q21" i="18"/>
  <c r="Q30" i="18"/>
  <c r="Q22" i="17"/>
  <c r="Q19" i="18"/>
  <c r="Q20" i="18"/>
  <c r="AP13" i="18"/>
  <c r="AR15" i="18"/>
  <c r="AR18" i="17"/>
  <c r="AU26" i="17"/>
  <c r="AU18" i="17"/>
  <c r="AT20" i="18"/>
  <c r="T17" i="17"/>
  <c r="AT27" i="17"/>
  <c r="AO27" i="18"/>
  <c r="AH13" i="17"/>
  <c r="AF8" i="17"/>
  <c r="AF11" i="7"/>
  <c r="AH22" i="17"/>
  <c r="AP26" i="18"/>
  <c r="AU29" i="17"/>
  <c r="AT23" i="17"/>
  <c r="K14" i="17"/>
  <c r="AR13" i="18"/>
  <c r="D19" i="18"/>
  <c r="M24" i="18"/>
  <c r="E12" i="17"/>
  <c r="E12" i="18"/>
  <c r="M19" i="18"/>
  <c r="AE13" i="18"/>
  <c r="AS7" i="7"/>
  <c r="AS27" i="18"/>
  <c r="AS27" i="17"/>
  <c r="AS8" i="17"/>
  <c r="AS20" i="18"/>
  <c r="N7" i="17"/>
  <c r="F21" i="18"/>
  <c r="I29" i="17"/>
  <c r="D14" i="17"/>
  <c r="D13" i="17"/>
  <c r="O18" i="7"/>
  <c r="Q16" i="17"/>
  <c r="AT12" i="17"/>
  <c r="T10" i="17"/>
  <c r="AR18" i="7"/>
  <c r="AS14" i="17"/>
  <c r="AU23" i="17"/>
  <c r="AU13" i="17"/>
  <c r="T12" i="17"/>
  <c r="AF7" i="17"/>
  <c r="AK18" i="17"/>
  <c r="AF19" i="18"/>
  <c r="AN17" i="17"/>
  <c r="AN12" i="17"/>
  <c r="AJ15" i="17"/>
  <c r="AJ13" i="18"/>
  <c r="T8" i="17"/>
  <c r="AU20" i="18"/>
  <c r="AT15" i="17"/>
  <c r="W25" i="18"/>
  <c r="W18" i="7"/>
  <c r="W27" i="18"/>
  <c r="W27" i="17"/>
  <c r="W6" i="7"/>
  <c r="W8" i="7"/>
  <c r="W13" i="18"/>
  <c r="W18" i="18"/>
  <c r="W21" i="17"/>
  <c r="W30" i="18"/>
  <c r="W17" i="17"/>
  <c r="E10" i="17"/>
  <c r="E13" i="17"/>
  <c r="E6" i="7"/>
  <c r="W16" i="17"/>
  <c r="W19" i="18"/>
  <c r="V12" i="18"/>
  <c r="AW21" i="18"/>
  <c r="AW30" i="18"/>
  <c r="AW29" i="17"/>
  <c r="V11" i="7"/>
  <c r="V29" i="17"/>
  <c r="V8" i="18"/>
  <c r="V13" i="18"/>
  <c r="AW19" i="18"/>
  <c r="AW22" i="17"/>
  <c r="AW13" i="18"/>
  <c r="AW13" i="17"/>
  <c r="AW24" i="18"/>
  <c r="V26" i="18"/>
  <c r="AW16" i="17"/>
  <c r="I30" i="18"/>
  <c r="I27" i="18"/>
  <c r="F14" i="17"/>
  <c r="F26" i="18"/>
  <c r="S26" i="17"/>
  <c r="AM15" i="17"/>
  <c r="AN27" i="17"/>
  <c r="R18" i="18"/>
  <c r="T20" i="18"/>
  <c r="T27" i="18"/>
  <c r="AU12" i="17"/>
  <c r="AW27" i="17"/>
  <c r="AS7" i="17"/>
  <c r="W26" i="18"/>
  <c r="N21" i="18"/>
  <c r="AK26" i="18"/>
  <c r="O12" i="18"/>
  <c r="AR19" i="18"/>
  <c r="AR22" i="17"/>
  <c r="AR6" i="7"/>
  <c r="AO18" i="7"/>
  <c r="AO11" i="7"/>
  <c r="AR14" i="18"/>
  <c r="AR11" i="7"/>
  <c r="AR14" i="17"/>
  <c r="AO6" i="7"/>
  <c r="N18" i="7"/>
  <c r="N20" i="18"/>
  <c r="O8" i="18"/>
  <c r="AO21" i="18"/>
  <c r="AR15" i="17"/>
  <c r="AN8" i="17"/>
  <c r="F25" i="18"/>
  <c r="H23" i="17"/>
  <c r="H15" i="18"/>
  <c r="J13" i="17"/>
  <c r="M23" i="17"/>
  <c r="AJ18" i="17"/>
  <c r="AU27" i="18"/>
  <c r="AY13" i="7"/>
  <c r="X20" i="18"/>
  <c r="AY14" i="7"/>
  <c r="AY15" i="7"/>
  <c r="X25" i="18"/>
  <c r="AY21" i="17"/>
  <c r="AY8" i="18"/>
  <c r="X22" i="17"/>
  <c r="AY26" i="18"/>
  <c r="AY30" i="18"/>
  <c r="X30" i="18"/>
  <c r="AY10" i="7"/>
  <c r="X10" i="7"/>
  <c r="X14" i="7"/>
  <c r="X13" i="7"/>
  <c r="X8" i="7"/>
  <c r="X21" i="17"/>
  <c r="AF17" i="18"/>
  <c r="AP14" i="17"/>
  <c r="AW26" i="18"/>
  <c r="AQ13" i="18"/>
  <c r="AY13" i="18"/>
  <c r="AQ16" i="17"/>
  <c r="P16" i="17"/>
  <c r="P11" i="7"/>
  <c r="AQ21" i="18"/>
  <c r="P18" i="7"/>
  <c r="AK10" i="18"/>
  <c r="R29" i="17"/>
  <c r="R10" i="18"/>
  <c r="R17" i="17"/>
  <c r="AU26" i="18"/>
  <c r="AT16" i="17"/>
  <c r="Y20" i="9"/>
  <c r="Y19" i="32"/>
  <c r="Y19" i="9"/>
  <c r="Y8" i="31"/>
  <c r="Y8" i="7"/>
  <c r="Y13" i="31"/>
  <c r="X277" i="3" s="1"/>
  <c r="Y16" i="9"/>
  <c r="Y26" i="18"/>
  <c r="AZ7" i="31"/>
  <c r="Y8" i="17"/>
  <c r="V10" i="17"/>
  <c r="AW27" i="18"/>
  <c r="V6" i="17"/>
  <c r="AW6" i="7"/>
  <c r="AW6" i="18"/>
  <c r="X23" i="17"/>
  <c r="W14" i="17"/>
  <c r="AY24" i="18"/>
  <c r="W12" i="18"/>
  <c r="P13" i="17"/>
  <c r="H21" i="17"/>
  <c r="P22" i="17"/>
  <c r="H7" i="7"/>
  <c r="AI30" i="18"/>
  <c r="H30" i="18"/>
  <c r="I13" i="18"/>
  <c r="AI14" i="18"/>
  <c r="H12" i="18"/>
  <c r="J24" i="18"/>
  <c r="K7" i="7"/>
  <c r="K21" i="18"/>
  <c r="K20" i="18"/>
  <c r="AK15" i="17"/>
  <c r="L19" i="18"/>
  <c r="I27" i="17"/>
  <c r="AL13" i="17"/>
  <c r="AE7" i="17"/>
  <c r="K23" i="17"/>
  <c r="N22" i="17"/>
  <c r="N19" i="18"/>
  <c r="Q8" i="18"/>
  <c r="Q7" i="18"/>
  <c r="Q7" i="7"/>
  <c r="AG14" i="17"/>
  <c r="AO7" i="7"/>
  <c r="AO8" i="18"/>
  <c r="AO12" i="18"/>
  <c r="AO12" i="17"/>
  <c r="AS13" i="17"/>
  <c r="AS13" i="18"/>
  <c r="K30" i="18"/>
  <c r="AG26" i="18"/>
  <c r="S25" i="18"/>
  <c r="AO19" i="18"/>
  <c r="S18" i="7"/>
  <c r="S22" i="17"/>
  <c r="S19" i="18"/>
  <c r="D25" i="18"/>
  <c r="AF14" i="18"/>
  <c r="AZ14" i="43"/>
  <c r="Y16" i="12"/>
  <c r="T17" i="18"/>
  <c r="AW18" i="18"/>
  <c r="V6" i="18"/>
  <c r="V7" i="17"/>
  <c r="Q7" i="17"/>
  <c r="S23" i="17"/>
  <c r="S20" i="18"/>
  <c r="W21" i="18"/>
  <c r="AQ24" i="18"/>
  <c r="AY23" i="17"/>
  <c r="AY20" i="18"/>
  <c r="W14" i="18"/>
  <c r="W13" i="17"/>
  <c r="AQ25" i="18"/>
  <c r="AQ26" i="17"/>
  <c r="P8" i="18"/>
  <c r="P21" i="18"/>
  <c r="H17" i="17"/>
  <c r="AI19" i="18"/>
  <c r="AI29" i="17"/>
  <c r="F27" i="18"/>
  <c r="I24" i="18"/>
  <c r="AI21" i="18"/>
  <c r="AI20" i="18"/>
  <c r="H12" i="17"/>
  <c r="H11" i="7"/>
  <c r="I11" i="7"/>
  <c r="I16" i="17"/>
  <c r="J14" i="18"/>
  <c r="F26" i="17"/>
  <c r="H26" i="18"/>
  <c r="AG18" i="7"/>
  <c r="AG21" i="17"/>
  <c r="AG18" i="18"/>
  <c r="J7" i="17"/>
  <c r="AI18" i="17"/>
  <c r="I14" i="17"/>
  <c r="I14" i="18"/>
  <c r="H14" i="17"/>
  <c r="H14" i="18"/>
  <c r="H25" i="18"/>
  <c r="H20" i="18"/>
  <c r="AG8" i="18"/>
  <c r="K27" i="18"/>
  <c r="AO20" i="18"/>
  <c r="AO23" i="17"/>
  <c r="AO16" i="17"/>
  <c r="L12" i="18"/>
  <c r="N6" i="7"/>
  <c r="K21" i="17"/>
  <c r="M10" i="18"/>
  <c r="M10" i="17"/>
  <c r="AK13" i="17"/>
  <c r="AK13" i="18"/>
  <c r="L22" i="17"/>
  <c r="AG15" i="18"/>
  <c r="AU7" i="18"/>
  <c r="Q6" i="7"/>
  <c r="S15" i="18"/>
  <c r="D17" i="18"/>
  <c r="D22" i="18" s="1"/>
  <c r="AP11" i="18"/>
  <c r="AG7" i="18"/>
  <c r="W20" i="17"/>
  <c r="Y14" i="6"/>
  <c r="Y22" i="17"/>
  <c r="Y16" i="32"/>
  <c r="Y13" i="18"/>
  <c r="Y12" i="18"/>
  <c r="Y11" i="6"/>
  <c r="Y13" i="6" s="1"/>
  <c r="Y15" i="10"/>
  <c r="Y17" i="10" s="1"/>
  <c r="Y11" i="7"/>
  <c r="AZ11" i="31"/>
  <c r="AZ16" i="31" s="1"/>
  <c r="AZ11" i="10"/>
  <c r="AZ18" i="7"/>
  <c r="AZ14" i="6"/>
  <c r="AZ26" i="17"/>
  <c r="AZ14" i="18"/>
  <c r="AZ7" i="10"/>
  <c r="AZ11" i="7"/>
  <c r="AZ11" i="6"/>
  <c r="AZ12" i="32"/>
  <c r="AZ23" i="17"/>
  <c r="AZ21" i="18"/>
  <c r="Y6" i="10"/>
  <c r="AZ7" i="9"/>
  <c r="AZ6" i="6"/>
  <c r="Y13" i="17"/>
  <c r="AZ6" i="9"/>
  <c r="Y18" i="7"/>
  <c r="Y17" i="17"/>
  <c r="Y11" i="9"/>
  <c r="Y22" i="31"/>
  <c r="Y14" i="31"/>
  <c r="Y7" i="26"/>
  <c r="AZ7" i="26"/>
  <c r="X6" i="18"/>
  <c r="AY21" i="18"/>
  <c r="C16" i="18" l="1"/>
  <c r="AP16" i="18"/>
  <c r="AD16" i="18"/>
  <c r="T22" i="18"/>
  <c r="Y14" i="10"/>
  <c r="Y25" i="18"/>
  <c r="Y8" i="32"/>
  <c r="Y21" i="17"/>
  <c r="X120" i="3" s="1"/>
  <c r="AZ10" i="7"/>
  <c r="BA224" i="54" s="1"/>
  <c r="AL6" i="18"/>
  <c r="X27" i="17"/>
  <c r="AT17" i="18"/>
  <c r="I21" i="17"/>
  <c r="K8" i="7"/>
  <c r="J26" i="18"/>
  <c r="AH10" i="17"/>
  <c r="K13" i="7"/>
  <c r="J206" i="54" s="1"/>
  <c r="AL10" i="7"/>
  <c r="AM224" i="54" s="1"/>
  <c r="AL7" i="7"/>
  <c r="AF6" i="7"/>
  <c r="V7" i="18"/>
  <c r="AG17" i="17"/>
  <c r="AI10" i="7"/>
  <c r="AJ224" i="54" s="1"/>
  <c r="W6" i="18"/>
  <c r="AO20" i="17"/>
  <c r="X27" i="18"/>
  <c r="AY6" i="17"/>
  <c r="AI8" i="7"/>
  <c r="AJ221" i="54" s="1"/>
  <c r="AH8" i="17"/>
  <c r="AI130" i="54" s="1"/>
  <c r="AH7" i="17"/>
  <c r="AR8" i="18"/>
  <c r="AR8" i="17"/>
  <c r="AR12" i="18"/>
  <c r="E7" i="17"/>
  <c r="AI15" i="7"/>
  <c r="AI16" i="17"/>
  <c r="H10" i="7"/>
  <c r="AG15" i="17"/>
  <c r="AK8" i="17"/>
  <c r="AK7" i="17"/>
  <c r="O16" i="17"/>
  <c r="C17" i="18"/>
  <c r="C8" i="18"/>
  <c r="C7" i="18"/>
  <c r="G26" i="17"/>
  <c r="G25" i="18"/>
  <c r="G14" i="7"/>
  <c r="F208" i="54" s="1"/>
  <c r="AH14" i="17"/>
  <c r="N13" i="7"/>
  <c r="M206" i="54" s="1"/>
  <c r="M23" i="18"/>
  <c r="AG8" i="7"/>
  <c r="AN10" i="17"/>
  <c r="AO134" i="54" s="1"/>
  <c r="K10" i="7"/>
  <c r="AL14" i="7"/>
  <c r="I20" i="18"/>
  <c r="AK14" i="7"/>
  <c r="AK14" i="18"/>
  <c r="AL156" i="54" s="1"/>
  <c r="N24" i="18"/>
  <c r="AQ26" i="18"/>
  <c r="AG10" i="7"/>
  <c r="AH224" i="54" s="1"/>
  <c r="C16" i="17"/>
  <c r="AW17" i="17"/>
  <c r="AV8" i="18"/>
  <c r="AW155" i="54" s="1"/>
  <c r="AV7" i="18"/>
  <c r="U11" i="7"/>
  <c r="U8" i="7"/>
  <c r="T207" i="54" s="1"/>
  <c r="U7" i="7"/>
  <c r="AV14" i="7"/>
  <c r="AV14" i="17"/>
  <c r="AV14" i="18"/>
  <c r="AU156" i="3" s="1"/>
  <c r="V30" i="18"/>
  <c r="V25" i="18"/>
  <c r="AW11" i="7"/>
  <c r="AX11" i="7"/>
  <c r="AX11" i="18"/>
  <c r="AX10" i="7"/>
  <c r="AX7" i="7"/>
  <c r="AK10" i="7"/>
  <c r="BA18" i="17"/>
  <c r="BC10" i="17"/>
  <c r="BC6" i="17"/>
  <c r="H18" i="18"/>
  <c r="G145" i="54" s="1"/>
  <c r="F10" i="7"/>
  <c r="J10" i="7"/>
  <c r="AQ27" i="18"/>
  <c r="O21" i="17"/>
  <c r="N120" i="54" s="1"/>
  <c r="AK14" i="17"/>
  <c r="AJ131" i="3" s="1"/>
  <c r="M9" i="17"/>
  <c r="AB17" i="18"/>
  <c r="C13" i="17"/>
  <c r="AD18" i="17"/>
  <c r="AF18" i="18"/>
  <c r="AF22" i="18" s="1"/>
  <c r="AN18" i="18"/>
  <c r="AA10" i="17"/>
  <c r="Z122" i="54" s="1"/>
  <c r="AA8" i="17"/>
  <c r="Z118" i="54" s="1"/>
  <c r="AA7" i="17"/>
  <c r="AP10" i="7"/>
  <c r="AO224" i="3" s="1"/>
  <c r="AP7" i="7"/>
  <c r="AM10" i="7"/>
  <c r="M10" i="7"/>
  <c r="AE10" i="7"/>
  <c r="AH10" i="7"/>
  <c r="AI224" i="54" s="1"/>
  <c r="E10" i="7"/>
  <c r="D210" i="54" s="1"/>
  <c r="AK12" i="18"/>
  <c r="AU11" i="7"/>
  <c r="O10" i="7"/>
  <c r="AN10" i="7"/>
  <c r="R27" i="18"/>
  <c r="T22" i="17"/>
  <c r="AJ10" i="7"/>
  <c r="AK224" i="54" s="1"/>
  <c r="D10" i="7"/>
  <c r="C210" i="3" s="1"/>
  <c r="AE11" i="18"/>
  <c r="AE16" i="18" s="1"/>
  <c r="AJ6" i="17"/>
  <c r="Y17" i="9"/>
  <c r="AO17" i="18"/>
  <c r="H6" i="7"/>
  <c r="AY10" i="18"/>
  <c r="AX158" i="3" s="1"/>
  <c r="AJ13" i="17"/>
  <c r="AK129" i="54" s="1"/>
  <c r="AM23" i="17"/>
  <c r="I18" i="7"/>
  <c r="AR27" i="18"/>
  <c r="AR27" i="17"/>
  <c r="AI6" i="7"/>
  <c r="Y6" i="7"/>
  <c r="D6" i="18"/>
  <c r="P7" i="7"/>
  <c r="X21" i="18"/>
  <c r="AY19" i="18"/>
  <c r="AG21" i="18"/>
  <c r="AU8" i="17"/>
  <c r="AU7" i="17"/>
  <c r="L18" i="17"/>
  <c r="AO13" i="17"/>
  <c r="AP129" i="54" s="1"/>
  <c r="AO11" i="18"/>
  <c r="AO16" i="18" s="1"/>
  <c r="AY14" i="17"/>
  <c r="AI26" i="18"/>
  <c r="K12" i="18"/>
  <c r="J13" i="7"/>
  <c r="X13" i="18"/>
  <c r="T29" i="17"/>
  <c r="AI18" i="7"/>
  <c r="O23" i="17"/>
  <c r="G12" i="17"/>
  <c r="AY14" i="18"/>
  <c r="AZ156" i="54" s="1"/>
  <c r="AT20" i="17"/>
  <c r="J13" i="18"/>
  <c r="P20" i="18"/>
  <c r="F6" i="7"/>
  <c r="F13" i="7"/>
  <c r="E206" i="3" s="1"/>
  <c r="F13" i="17"/>
  <c r="E117" i="54" s="1"/>
  <c r="F13" i="18"/>
  <c r="N17" i="17"/>
  <c r="N11" i="7"/>
  <c r="X19" i="18"/>
  <c r="AL24" i="18"/>
  <c r="AW17" i="18"/>
  <c r="AW22" i="18" s="1"/>
  <c r="L27" i="18"/>
  <c r="AW11" i="17"/>
  <c r="AW19" i="17" s="1"/>
  <c r="S6" i="7"/>
  <c r="AQ30" i="18"/>
  <c r="F18" i="18"/>
  <c r="E145" i="54" s="1"/>
  <c r="L13" i="17"/>
  <c r="J26" i="17"/>
  <c r="K18" i="7"/>
  <c r="AK6" i="7"/>
  <c r="AH16" i="17"/>
  <c r="S17" i="18"/>
  <c r="S22" i="18" s="1"/>
  <c r="AP13" i="17"/>
  <c r="AQ129" i="54" s="1"/>
  <c r="L12" i="17"/>
  <c r="L6" i="7"/>
  <c r="J19" i="18"/>
  <c r="N6" i="18"/>
  <c r="AO10" i="7"/>
  <c r="AP224" i="54" s="1"/>
  <c r="AO10" i="18"/>
  <c r="AP158" i="54" s="1"/>
  <c r="R12" i="18"/>
  <c r="S26" i="18"/>
  <c r="S11" i="7"/>
  <c r="AM24" i="18"/>
  <c r="BC20" i="17"/>
  <c r="BC24" i="17" s="1"/>
  <c r="BC11" i="17"/>
  <c r="BC19" i="17" s="1"/>
  <c r="N11" i="18"/>
  <c r="N16" i="18" s="1"/>
  <c r="AN6" i="18"/>
  <c r="D14" i="18"/>
  <c r="AQ11" i="7"/>
  <c r="AD21" i="17"/>
  <c r="AE21" i="18"/>
  <c r="AV20" i="17"/>
  <c r="AT6" i="7"/>
  <c r="AM6" i="18"/>
  <c r="AI19" i="7"/>
  <c r="AE18" i="18"/>
  <c r="AX6" i="18"/>
  <c r="BC17" i="18"/>
  <c r="BC11" i="18"/>
  <c r="BC16" i="18" s="1"/>
  <c r="AQ18" i="18"/>
  <c r="Q18" i="18"/>
  <c r="P145" i="3" s="1"/>
  <c r="AM11" i="18"/>
  <c r="AM16" i="18" s="1"/>
  <c r="AE13" i="17"/>
  <c r="AD129" i="3" s="1"/>
  <c r="L21" i="17"/>
  <c r="G18" i="18"/>
  <c r="F145" i="54" s="1"/>
  <c r="O30" i="18"/>
  <c r="AD18" i="18"/>
  <c r="AD22" i="18" s="1"/>
  <c r="AE24" i="18"/>
  <c r="C7" i="17"/>
  <c r="L25" i="17"/>
  <c r="L23" i="1"/>
  <c r="AD23" i="1"/>
  <c r="O143" i="54"/>
  <c r="O143" i="3"/>
  <c r="S24" i="18"/>
  <c r="AO22" i="17"/>
  <c r="AT129" i="54"/>
  <c r="AR129" i="3"/>
  <c r="AR13" i="17"/>
  <c r="I10" i="1"/>
  <c r="I5" i="7"/>
  <c r="AJ156" i="54"/>
  <c r="AH156" i="3"/>
  <c r="O117" i="54"/>
  <c r="O117" i="3"/>
  <c r="AW20" i="17"/>
  <c r="AN23" i="17"/>
  <c r="AF8" i="18"/>
  <c r="AF7" i="18"/>
  <c r="AH13" i="18"/>
  <c r="AN29" i="17"/>
  <c r="C145" i="54"/>
  <c r="C145" i="3"/>
  <c r="AQ29" i="17"/>
  <c r="AH12" i="17"/>
  <c r="AJ154" i="54"/>
  <c r="AH154" i="3"/>
  <c r="G209" i="54"/>
  <c r="G209" i="3"/>
  <c r="G121" i="54"/>
  <c r="G121" i="3"/>
  <c r="F12" i="18"/>
  <c r="S144" i="54"/>
  <c r="S144" i="3"/>
  <c r="M17" i="17"/>
  <c r="J11" i="7"/>
  <c r="N13" i="17"/>
  <c r="AO6" i="18"/>
  <c r="X13" i="17"/>
  <c r="X26" i="1"/>
  <c r="X19" i="7"/>
  <c r="K121" i="54"/>
  <c r="K121" i="3"/>
  <c r="F22" i="17"/>
  <c r="J120" i="54"/>
  <c r="J120" i="3"/>
  <c r="AG17" i="18"/>
  <c r="AI22" i="17"/>
  <c r="M13" i="17"/>
  <c r="Q10" i="1"/>
  <c r="Q5" i="7"/>
  <c r="AH131" i="54"/>
  <c r="AF131" i="3"/>
  <c r="P143" i="54"/>
  <c r="P143" i="3"/>
  <c r="Y10" i="18"/>
  <c r="X146" i="54" s="1"/>
  <c r="AK7" i="18"/>
  <c r="AS17" i="17"/>
  <c r="AH156" i="54"/>
  <c r="AF156" i="3"/>
  <c r="E142" i="54"/>
  <c r="E142" i="3"/>
  <c r="AJ22" i="17"/>
  <c r="AK21" i="17"/>
  <c r="AK20" i="17"/>
  <c r="N144" i="54"/>
  <c r="N144" i="3"/>
  <c r="P145" i="54"/>
  <c r="X26" i="17"/>
  <c r="AH157" i="54"/>
  <c r="AF157" i="3"/>
  <c r="X29" i="17"/>
  <c r="AG156" i="54"/>
  <c r="AE156" i="3"/>
  <c r="J26" i="1"/>
  <c r="J19" i="7"/>
  <c r="AG6" i="7"/>
  <c r="I26" i="1"/>
  <c r="I19" i="7"/>
  <c r="AY10" i="17"/>
  <c r="R7" i="18"/>
  <c r="AL158" i="54"/>
  <c r="AJ158" i="3"/>
  <c r="AZ224" i="54"/>
  <c r="AX224" i="3"/>
  <c r="K15" i="7"/>
  <c r="V16" i="17"/>
  <c r="Q18" i="7"/>
  <c r="Q11" i="7"/>
  <c r="AX19" i="7"/>
  <c r="AX26" i="1"/>
  <c r="AV16" i="17"/>
  <c r="AV26" i="17"/>
  <c r="R30" i="18"/>
  <c r="R18" i="7"/>
  <c r="R11" i="7"/>
  <c r="AS18" i="7"/>
  <c r="AS19" i="18"/>
  <c r="AS25" i="18"/>
  <c r="AS6" i="7"/>
  <c r="AT14" i="17"/>
  <c r="AT13" i="17"/>
  <c r="AY26" i="1"/>
  <c r="AY19" i="7"/>
  <c r="Q6" i="17"/>
  <c r="J21" i="17"/>
  <c r="G144" i="54"/>
  <c r="G144" i="3"/>
  <c r="H144" i="54"/>
  <c r="H144" i="3"/>
  <c r="AH132" i="54"/>
  <c r="AF132" i="3"/>
  <c r="W5" i="7"/>
  <c r="W10" i="1"/>
  <c r="T7" i="17"/>
  <c r="R121" i="54"/>
  <c r="R121" i="3"/>
  <c r="F18" i="17"/>
  <c r="Q146" i="54"/>
  <c r="Q146" i="3"/>
  <c r="P21" i="17"/>
  <c r="I13" i="17"/>
  <c r="I23" i="17"/>
  <c r="K26" i="18"/>
  <c r="L143" i="54"/>
  <c r="L143" i="3"/>
  <c r="J6" i="18"/>
  <c r="L11" i="7"/>
  <c r="G119" i="54"/>
  <c r="G119" i="3"/>
  <c r="AI23" i="17"/>
  <c r="X16" i="17"/>
  <c r="P26" i="1"/>
  <c r="P19" i="7"/>
  <c r="V117" i="3"/>
  <c r="V117" i="54"/>
  <c r="K10" i="1"/>
  <c r="K5" i="7"/>
  <c r="AO19" i="7"/>
  <c r="AO26" i="1"/>
  <c r="M121" i="54"/>
  <c r="M121" i="3"/>
  <c r="AK19" i="7"/>
  <c r="AK26" i="1"/>
  <c r="H142" i="54"/>
  <c r="H142" i="3"/>
  <c r="O121" i="54"/>
  <c r="O121" i="3"/>
  <c r="D122" i="54"/>
  <c r="D122" i="3"/>
  <c r="S118" i="54"/>
  <c r="S118" i="3"/>
  <c r="AK154" i="54"/>
  <c r="AI154" i="3"/>
  <c r="G146" i="54"/>
  <c r="G146" i="3"/>
  <c r="AT8" i="18"/>
  <c r="AT7" i="18"/>
  <c r="AN13" i="17"/>
  <c r="AL23" i="17"/>
  <c r="P144" i="54"/>
  <c r="P144" i="3"/>
  <c r="AV156" i="54"/>
  <c r="AT156" i="3"/>
  <c r="AY10" i="1"/>
  <c r="AY5" i="7"/>
  <c r="AL154" i="54"/>
  <c r="AJ154" i="3"/>
  <c r="L122" i="54"/>
  <c r="L122" i="3"/>
  <c r="H119" i="54"/>
  <c r="H119" i="3"/>
  <c r="I144" i="54"/>
  <c r="I144" i="3"/>
  <c r="AJ11" i="18"/>
  <c r="AJ16" i="18" s="1"/>
  <c r="AM129" i="54"/>
  <c r="AK129" i="3"/>
  <c r="H26" i="1"/>
  <c r="H19" i="7"/>
  <c r="G120" i="54"/>
  <c r="G120" i="3"/>
  <c r="AS7" i="18"/>
  <c r="AS10" i="18"/>
  <c r="W120" i="54"/>
  <c r="W120" i="3"/>
  <c r="W208" i="3"/>
  <c r="W208" i="54"/>
  <c r="AH25" i="17"/>
  <c r="AH23" i="1"/>
  <c r="AI16" i="7"/>
  <c r="AI14" i="7"/>
  <c r="J144" i="54"/>
  <c r="J144" i="3"/>
  <c r="K13" i="17"/>
  <c r="AG13" i="7"/>
  <c r="AG13" i="18"/>
  <c r="N10" i="18"/>
  <c r="N7" i="18"/>
  <c r="AS130" i="54"/>
  <c r="AQ130" i="3"/>
  <c r="S27" i="17"/>
  <c r="AF156" i="54"/>
  <c r="AD156" i="3"/>
  <c r="AL17" i="18"/>
  <c r="AL15" i="7"/>
  <c r="AL11" i="18"/>
  <c r="AL16" i="18" s="1"/>
  <c r="K11" i="7"/>
  <c r="S5" i="7"/>
  <c r="S10" i="1"/>
  <c r="AL129" i="54"/>
  <c r="AJ129" i="3"/>
  <c r="M7" i="18"/>
  <c r="J14" i="17"/>
  <c r="AX157" i="54"/>
  <c r="AV157" i="3"/>
  <c r="AT154" i="54"/>
  <c r="AR154" i="3"/>
  <c r="AP155" i="54"/>
  <c r="AN155" i="3"/>
  <c r="Q8" i="17"/>
  <c r="AK24" i="18"/>
  <c r="I142" i="54"/>
  <c r="I142" i="3"/>
  <c r="H10" i="1"/>
  <c r="AN23" i="18"/>
  <c r="V26" i="1"/>
  <c r="V19" i="7"/>
  <c r="AT22" i="17"/>
  <c r="AX131" i="3"/>
  <c r="AZ131" i="54"/>
  <c r="E119" i="54"/>
  <c r="E119" i="3"/>
  <c r="V145" i="3"/>
  <c r="V145" i="54"/>
  <c r="W14" i="7"/>
  <c r="W11" i="7"/>
  <c r="R10" i="17"/>
  <c r="R7" i="17"/>
  <c r="P29" i="17"/>
  <c r="AQ6" i="7"/>
  <c r="AI13" i="7"/>
  <c r="AI13" i="17"/>
  <c r="F27" i="17"/>
  <c r="AL7" i="18"/>
  <c r="AL10" i="18"/>
  <c r="AK23" i="17"/>
  <c r="AL25" i="17"/>
  <c r="AL23" i="1"/>
  <c r="L6" i="18"/>
  <c r="L146" i="54"/>
  <c r="L146" i="3"/>
  <c r="AH155" i="54"/>
  <c r="AF155" i="3"/>
  <c r="H18" i="7"/>
  <c r="H26" i="17"/>
  <c r="AQ8" i="17"/>
  <c r="V144" i="3"/>
  <c r="V144" i="54"/>
  <c r="AX155" i="3"/>
  <c r="AZ155" i="54"/>
  <c r="AK5" i="7"/>
  <c r="AK10" i="1"/>
  <c r="V119" i="54"/>
  <c r="V119" i="3"/>
  <c r="U122" i="54"/>
  <c r="U122" i="3"/>
  <c r="R26" i="17"/>
  <c r="AM22" i="17"/>
  <c r="AJ130" i="54"/>
  <c r="AH130" i="3"/>
  <c r="K7" i="18"/>
  <c r="K8" i="18"/>
  <c r="K122" i="54"/>
  <c r="K122" i="3"/>
  <c r="L14" i="17"/>
  <c r="I10" i="7"/>
  <c r="I10" i="18"/>
  <c r="R10" i="1"/>
  <c r="R5" i="7"/>
  <c r="AH18" i="7"/>
  <c r="S30" i="18"/>
  <c r="AR154" i="54"/>
  <c r="AP154" i="3"/>
  <c r="AQ17" i="17"/>
  <c r="AY11" i="18"/>
  <c r="X24" i="18"/>
  <c r="AO130" i="54"/>
  <c r="AM130" i="3"/>
  <c r="AR5" i="7"/>
  <c r="AR10" i="1"/>
  <c r="AG18" i="17"/>
  <c r="AV133" i="3"/>
  <c r="AX133" i="54"/>
  <c r="U143" i="54"/>
  <c r="U143" i="3"/>
  <c r="AS10" i="17"/>
  <c r="D27" i="17"/>
  <c r="S122" i="54"/>
  <c r="S122" i="3"/>
  <c r="C117" i="54"/>
  <c r="C117" i="3"/>
  <c r="AR11" i="18"/>
  <c r="AS29" i="17"/>
  <c r="AQ154" i="54"/>
  <c r="AO154" i="3"/>
  <c r="L144" i="54"/>
  <c r="L144" i="3"/>
  <c r="M18" i="18"/>
  <c r="F119" i="54"/>
  <c r="F119" i="3"/>
  <c r="S117" i="54"/>
  <c r="S117" i="3"/>
  <c r="AS132" i="3"/>
  <c r="AU132" i="54"/>
  <c r="D145" i="54"/>
  <c r="D145" i="3"/>
  <c r="J121" i="54"/>
  <c r="J121" i="3"/>
  <c r="H145" i="54"/>
  <c r="H145" i="3"/>
  <c r="E122" i="54"/>
  <c r="E122" i="3"/>
  <c r="I7" i="18"/>
  <c r="R14" i="17"/>
  <c r="AT155" i="54"/>
  <c r="AR155" i="3"/>
  <c r="AR158" i="54"/>
  <c r="AP158" i="3"/>
  <c r="O27" i="17"/>
  <c r="AJ7" i="18"/>
  <c r="AJ18" i="7"/>
  <c r="H8" i="7"/>
  <c r="I146" i="54"/>
  <c r="I146" i="3"/>
  <c r="AH133" i="54"/>
  <c r="AF133" i="3"/>
  <c r="K13" i="18"/>
  <c r="AL155" i="54"/>
  <c r="AJ155" i="3"/>
  <c r="L27" i="17"/>
  <c r="K117" i="54"/>
  <c r="K117" i="3"/>
  <c r="N18" i="18"/>
  <c r="P142" i="54"/>
  <c r="P142" i="3"/>
  <c r="AU134" i="54"/>
  <c r="AS134" i="3"/>
  <c r="R144" i="54"/>
  <c r="R144" i="3"/>
  <c r="R145" i="54"/>
  <c r="R145" i="3"/>
  <c r="AQ133" i="54"/>
  <c r="AO133" i="3"/>
  <c r="AP7" i="18"/>
  <c r="AA25" i="17"/>
  <c r="AA23" i="1"/>
  <c r="AO18" i="18"/>
  <c r="AI155" i="54"/>
  <c r="AG155" i="3"/>
  <c r="N142" i="54"/>
  <c r="N142" i="3"/>
  <c r="O26" i="1"/>
  <c r="O19" i="7"/>
  <c r="AQ220" i="3"/>
  <c r="AS220" i="54"/>
  <c r="AQ13" i="17"/>
  <c r="W121" i="3"/>
  <c r="W121" i="54"/>
  <c r="AY8" i="7"/>
  <c r="AZ223" i="54"/>
  <c r="AX223" i="3"/>
  <c r="I117" i="54"/>
  <c r="I117" i="3"/>
  <c r="AS156" i="54"/>
  <c r="AQ156" i="3"/>
  <c r="AQ133" i="3"/>
  <c r="AS133" i="54"/>
  <c r="AO18" i="17"/>
  <c r="D117" i="54"/>
  <c r="D117" i="3"/>
  <c r="V120" i="54"/>
  <c r="V120" i="3"/>
  <c r="V142" i="54"/>
  <c r="V142" i="3"/>
  <c r="AL19" i="7"/>
  <c r="AL26" i="1"/>
  <c r="AI129" i="54"/>
  <c r="AG129" i="3"/>
  <c r="C120" i="54"/>
  <c r="C120" i="3"/>
  <c r="M22" i="17"/>
  <c r="D121" i="54"/>
  <c r="D121" i="3"/>
  <c r="AR19" i="7"/>
  <c r="AR26" i="1"/>
  <c r="E146" i="54"/>
  <c r="E146" i="3"/>
  <c r="AJ155" i="54"/>
  <c r="AH155" i="3"/>
  <c r="H143" i="54"/>
  <c r="H143" i="3"/>
  <c r="AR223" i="54"/>
  <c r="AP223" i="3"/>
  <c r="AJ27" i="17"/>
  <c r="AK158" i="54"/>
  <c r="AI158" i="3"/>
  <c r="H209" i="54"/>
  <c r="H209" i="3"/>
  <c r="K146" i="54"/>
  <c r="K146" i="3"/>
  <c r="I118" i="54"/>
  <c r="I118" i="3"/>
  <c r="AL10" i="17"/>
  <c r="K8" i="17"/>
  <c r="AM130" i="54"/>
  <c r="AK130" i="3"/>
  <c r="AL14" i="17"/>
  <c r="AM154" i="54"/>
  <c r="AK154" i="3"/>
  <c r="F16" i="17"/>
  <c r="H208" i="54"/>
  <c r="H208" i="3"/>
  <c r="L7" i="17"/>
  <c r="L8" i="17"/>
  <c r="N26" i="1"/>
  <c r="N19" i="7"/>
  <c r="M142" i="54"/>
  <c r="M142" i="3"/>
  <c r="AU158" i="54"/>
  <c r="AS158" i="3"/>
  <c r="R146" i="54"/>
  <c r="R146" i="3"/>
  <c r="R142" i="54"/>
  <c r="R142" i="3"/>
  <c r="AV155" i="54"/>
  <c r="AT155" i="3"/>
  <c r="AP5" i="7"/>
  <c r="AP10" i="1"/>
  <c r="AQ158" i="54"/>
  <c r="AO158" i="3"/>
  <c r="AG158" i="54"/>
  <c r="AE158" i="3"/>
  <c r="AH5" i="7"/>
  <c r="AH10" i="1"/>
  <c r="O13" i="17"/>
  <c r="O26" i="17"/>
  <c r="S7" i="7"/>
  <c r="S8" i="7"/>
  <c r="AU6" i="7"/>
  <c r="AU18" i="7"/>
  <c r="AT14" i="7"/>
  <c r="AT14" i="18"/>
  <c r="AT13" i="7"/>
  <c r="AT11" i="7"/>
  <c r="AZ154" i="54"/>
  <c r="AX154" i="3"/>
  <c r="AT7" i="17"/>
  <c r="AT8" i="17"/>
  <c r="V207" i="54"/>
  <c r="V207" i="3"/>
  <c r="J119" i="54"/>
  <c r="J119" i="3"/>
  <c r="AI133" i="54"/>
  <c r="AG133" i="3"/>
  <c r="AG130" i="54"/>
  <c r="AE130" i="3"/>
  <c r="AE21" i="17"/>
  <c r="D26" i="1"/>
  <c r="D19" i="7"/>
  <c r="T18" i="7"/>
  <c r="AH134" i="54"/>
  <c r="AF134" i="3"/>
  <c r="AR221" i="54"/>
  <c r="AP221" i="3"/>
  <c r="AH17" i="18"/>
  <c r="AM10" i="17"/>
  <c r="O210" i="54"/>
  <c r="O210" i="3"/>
  <c r="G208" i="3"/>
  <c r="G208" i="54"/>
  <c r="E210" i="3"/>
  <c r="E210" i="54"/>
  <c r="AM133" i="54"/>
  <c r="AK133" i="3"/>
  <c r="AL26" i="17"/>
  <c r="AH221" i="54"/>
  <c r="AF221" i="3"/>
  <c r="AK7" i="7"/>
  <c r="AP154" i="54"/>
  <c r="AN154" i="3"/>
  <c r="AS155" i="54"/>
  <c r="AQ155" i="3"/>
  <c r="AJ19" i="7"/>
  <c r="AJ26" i="1"/>
  <c r="AA5" i="17"/>
  <c r="AA7" i="1"/>
  <c r="AM27" i="17"/>
  <c r="AK155" i="54"/>
  <c r="AI155" i="3"/>
  <c r="AE16" i="17"/>
  <c r="AF134" i="54"/>
  <c r="AD134" i="3"/>
  <c r="C118" i="54"/>
  <c r="C118" i="3"/>
  <c r="AM222" i="54"/>
  <c r="AK222" i="3"/>
  <c r="K207" i="54"/>
  <c r="K207" i="3"/>
  <c r="C25" i="17"/>
  <c r="C23" i="1"/>
  <c r="AH13" i="7"/>
  <c r="AH11" i="18"/>
  <c r="AJ6" i="18"/>
  <c r="AJ13" i="7"/>
  <c r="AK16" i="7"/>
  <c r="AK15" i="18"/>
  <c r="AK17" i="18"/>
  <c r="AQ131" i="54"/>
  <c r="AO131" i="3"/>
  <c r="E18" i="7"/>
  <c r="W142" i="54"/>
  <c r="W142" i="3"/>
  <c r="W210" i="54"/>
  <c r="W210" i="3"/>
  <c r="AY26" i="17"/>
  <c r="AZ220" i="54"/>
  <c r="AX220" i="3"/>
  <c r="R21" i="17"/>
  <c r="R11" i="18"/>
  <c r="R16" i="18" s="1"/>
  <c r="AN21" i="17"/>
  <c r="U142" i="54"/>
  <c r="U142" i="3"/>
  <c r="AV129" i="54"/>
  <c r="AT129" i="3"/>
  <c r="O20" i="17"/>
  <c r="Q15" i="17"/>
  <c r="AT26" i="17"/>
  <c r="AU21" i="17"/>
  <c r="S12" i="17"/>
  <c r="D17" i="17"/>
  <c r="AR7" i="18"/>
  <c r="O207" i="54"/>
  <c r="O207" i="3"/>
  <c r="AR224" i="54"/>
  <c r="AP224" i="3"/>
  <c r="P13" i="18"/>
  <c r="P13" i="7"/>
  <c r="N120" i="3"/>
  <c r="G6" i="17"/>
  <c r="G29" i="17"/>
  <c r="AN131" i="54"/>
  <c r="AL131" i="3"/>
  <c r="AJ7" i="17"/>
  <c r="AJ10" i="17"/>
  <c r="G206" i="54"/>
  <c r="G206" i="3"/>
  <c r="K142" i="54"/>
  <c r="K142" i="3"/>
  <c r="I122" i="54"/>
  <c r="I122" i="3"/>
  <c r="J207" i="54"/>
  <c r="J207" i="3"/>
  <c r="AK22" i="17"/>
  <c r="AL130" i="54"/>
  <c r="AJ130" i="3"/>
  <c r="L26" i="1"/>
  <c r="AD26" i="1"/>
  <c r="L19" i="7"/>
  <c r="M119" i="54"/>
  <c r="M119" i="3"/>
  <c r="AP132" i="54"/>
  <c r="AN132" i="3"/>
  <c r="AO17" i="17"/>
  <c r="M143" i="54"/>
  <c r="M143" i="3"/>
  <c r="M118" i="54"/>
  <c r="M118" i="3"/>
  <c r="AN5" i="7"/>
  <c r="AN10" i="1"/>
  <c r="AF5" i="7"/>
  <c r="AF10" i="1"/>
  <c r="AJ8" i="17"/>
  <c r="AI156" i="54"/>
  <c r="AG156" i="3"/>
  <c r="C23" i="18"/>
  <c r="AL18" i="18"/>
  <c r="AM156" i="54"/>
  <c r="AK156" i="3"/>
  <c r="D142" i="54"/>
  <c r="D142" i="3"/>
  <c r="D119" i="54"/>
  <c r="D119" i="3"/>
  <c r="N122" i="54"/>
  <c r="N122" i="3"/>
  <c r="G7" i="17"/>
  <c r="G10" i="17"/>
  <c r="F9" i="17"/>
  <c r="G10" i="7"/>
  <c r="G11" i="18"/>
  <c r="G16" i="18" s="1"/>
  <c r="G6" i="7"/>
  <c r="F145" i="3"/>
  <c r="V5" i="7"/>
  <c r="V10" i="1"/>
  <c r="W206" i="3"/>
  <c r="W206" i="54"/>
  <c r="AZ132" i="54"/>
  <c r="AX132" i="3"/>
  <c r="AR17" i="18"/>
  <c r="N10" i="1"/>
  <c r="N5" i="7"/>
  <c r="Q145" i="54"/>
  <c r="Q145" i="3"/>
  <c r="AX129" i="54"/>
  <c r="AV129" i="3"/>
  <c r="E26" i="1"/>
  <c r="E19" i="7"/>
  <c r="W26" i="1"/>
  <c r="W19" i="7"/>
  <c r="AF154" i="54"/>
  <c r="AD154" i="3"/>
  <c r="AS154" i="54"/>
  <c r="AQ154" i="3"/>
  <c r="AM17" i="17"/>
  <c r="M6" i="7"/>
  <c r="D7" i="18"/>
  <c r="D10" i="18"/>
  <c r="AS158" i="54"/>
  <c r="AQ158" i="3"/>
  <c r="AF18" i="17"/>
  <c r="AH158" i="54"/>
  <c r="AF158" i="3"/>
  <c r="F15" i="17"/>
  <c r="G122" i="54"/>
  <c r="G122" i="3"/>
  <c r="AS18" i="17"/>
  <c r="O144" i="54"/>
  <c r="O144" i="3"/>
  <c r="AR222" i="54"/>
  <c r="AP222" i="3"/>
  <c r="N121" i="54"/>
  <c r="N121" i="3"/>
  <c r="AJ12" i="17"/>
  <c r="L6" i="17"/>
  <c r="J18" i="18"/>
  <c r="H21" i="18"/>
  <c r="AJ223" i="54"/>
  <c r="AH223" i="3"/>
  <c r="H121" i="54"/>
  <c r="H121" i="3"/>
  <c r="L18" i="18"/>
  <c r="AL134" i="54"/>
  <c r="AJ134" i="3"/>
  <c r="K120" i="54"/>
  <c r="K120" i="3"/>
  <c r="K209" i="54"/>
  <c r="K209" i="3"/>
  <c r="M144" i="54"/>
  <c r="M144" i="3"/>
  <c r="AP131" i="54"/>
  <c r="AN131" i="3"/>
  <c r="M120" i="54"/>
  <c r="M120" i="3"/>
  <c r="AS15" i="17"/>
  <c r="AM5" i="7"/>
  <c r="AM10" i="1"/>
  <c r="AG157" i="54"/>
  <c r="AE157" i="3"/>
  <c r="AG134" i="54"/>
  <c r="AE134" i="3"/>
  <c r="AE128" i="54"/>
  <c r="AC128" i="3"/>
  <c r="AD28" i="17"/>
  <c r="AI131" i="54"/>
  <c r="AG131" i="3"/>
  <c r="C5" i="17"/>
  <c r="C7" i="1"/>
  <c r="D10" i="1"/>
  <c r="D5" i="7"/>
  <c r="S16" i="7"/>
  <c r="AB25" i="17"/>
  <c r="AB23" i="1"/>
  <c r="P18" i="18"/>
  <c r="AY16" i="17"/>
  <c r="AY11" i="7"/>
  <c r="AZ222" i="54"/>
  <c r="AX222" i="3"/>
  <c r="O7" i="18"/>
  <c r="AS131" i="54"/>
  <c r="AQ131" i="3"/>
  <c r="I17" i="18"/>
  <c r="I22" i="18" s="1"/>
  <c r="AW26" i="1"/>
  <c r="AW19" i="7"/>
  <c r="AX154" i="54"/>
  <c r="AV154" i="3"/>
  <c r="E11" i="7"/>
  <c r="AT131" i="54"/>
  <c r="AR131" i="3"/>
  <c r="AN18" i="17"/>
  <c r="P121" i="54"/>
  <c r="P121" i="3"/>
  <c r="AN15" i="17"/>
  <c r="AP156" i="54"/>
  <c r="AN156" i="3"/>
  <c r="AT6" i="18"/>
  <c r="Q23" i="17"/>
  <c r="H118" i="54"/>
  <c r="H118" i="3"/>
  <c r="Q144" i="54"/>
  <c r="Q144" i="3"/>
  <c r="AR220" i="54"/>
  <c r="AP220" i="3"/>
  <c r="AM8" i="17"/>
  <c r="P25" i="18"/>
  <c r="AG7" i="7"/>
  <c r="J11" i="18"/>
  <c r="J16" i="18" s="1"/>
  <c r="J15" i="7"/>
  <c r="L142" i="54"/>
  <c r="L142" i="3"/>
  <c r="K144" i="54"/>
  <c r="K144" i="3"/>
  <c r="F14" i="18"/>
  <c r="F14" i="7"/>
  <c r="J208" i="3"/>
  <c r="J208" i="54"/>
  <c r="J210" i="54"/>
  <c r="J210" i="3"/>
  <c r="E209" i="54"/>
  <c r="E209" i="3"/>
  <c r="M26" i="1"/>
  <c r="M19" i="7"/>
  <c r="F16" i="7"/>
  <c r="AP130" i="54"/>
  <c r="AN130" i="3"/>
  <c r="AV158" i="54"/>
  <c r="AT158" i="3"/>
  <c r="AH19" i="7"/>
  <c r="AH26" i="1"/>
  <c r="AB5" i="17"/>
  <c r="AB7" i="1"/>
  <c r="AJ5" i="7"/>
  <c r="AJ10" i="1"/>
  <c r="AE7" i="18"/>
  <c r="AH6" i="7"/>
  <c r="O5" i="7"/>
  <c r="O10" i="1"/>
  <c r="AO157" i="54"/>
  <c r="AM157" i="3"/>
  <c r="AO154" i="54"/>
  <c r="AM154" i="3"/>
  <c r="W207" i="3"/>
  <c r="W207" i="54"/>
  <c r="AY12" i="18"/>
  <c r="N143" i="54"/>
  <c r="N143" i="3"/>
  <c r="N23" i="17"/>
  <c r="AW5" i="7"/>
  <c r="AW10" i="1"/>
  <c r="AW6" i="17"/>
  <c r="W22" i="17"/>
  <c r="T23" i="17"/>
  <c r="C119" i="54"/>
  <c r="C119" i="3"/>
  <c r="AT130" i="54"/>
  <c r="AR130" i="3"/>
  <c r="AT18" i="17"/>
  <c r="AO129" i="3"/>
  <c r="C122" i="54"/>
  <c r="C122" i="3"/>
  <c r="AN158" i="3"/>
  <c r="Q27" i="17"/>
  <c r="J146" i="54"/>
  <c r="J146" i="3"/>
  <c r="G142" i="54"/>
  <c r="G142" i="3"/>
  <c r="H120" i="54"/>
  <c r="H120" i="3"/>
  <c r="AU16" i="17"/>
  <c r="AM20" i="17"/>
  <c r="O209" i="3"/>
  <c r="O209" i="54"/>
  <c r="AQ22" i="17"/>
  <c r="AM17" i="18"/>
  <c r="AM18" i="18"/>
  <c r="AJ29" i="17"/>
  <c r="P14" i="17"/>
  <c r="P14" i="7"/>
  <c r="P24" i="18"/>
  <c r="F21" i="17"/>
  <c r="G210" i="54"/>
  <c r="G210" i="3"/>
  <c r="E207" i="54"/>
  <c r="E207" i="3"/>
  <c r="AM155" i="54"/>
  <c r="AK155" i="3"/>
  <c r="AL12" i="17"/>
  <c r="AH222" i="54"/>
  <c r="AF222" i="3"/>
  <c r="AH223" i="54"/>
  <c r="AF223" i="3"/>
  <c r="O18" i="18"/>
  <c r="N146" i="54"/>
  <c r="N146" i="3"/>
  <c r="AR18" i="18"/>
  <c r="AR17" i="17"/>
  <c r="S21" i="17"/>
  <c r="T7" i="18"/>
  <c r="T10" i="18"/>
  <c r="AP19" i="7"/>
  <c r="AP26" i="1"/>
  <c r="AQ134" i="54"/>
  <c r="AO134" i="3"/>
  <c r="AJ18" i="18"/>
  <c r="AF158" i="54"/>
  <c r="AD158" i="3"/>
  <c r="AE139" i="54"/>
  <c r="AC139" i="3"/>
  <c r="AF131" i="54"/>
  <c r="AD131" i="3"/>
  <c r="N118" i="54"/>
  <c r="N118" i="3"/>
  <c r="C5" i="18"/>
  <c r="C143" i="54"/>
  <c r="C143" i="3"/>
  <c r="AI158" i="54"/>
  <c r="AG158" i="3"/>
  <c r="AN158" i="54"/>
  <c r="AL158" i="3"/>
  <c r="AN19" i="7"/>
  <c r="AN26" i="1"/>
  <c r="AN24" i="1" s="1"/>
  <c r="I206" i="54"/>
  <c r="I206" i="3"/>
  <c r="AL224" i="54"/>
  <c r="AJ224" i="3"/>
  <c r="AE29" i="17"/>
  <c r="AH18" i="18"/>
  <c r="AN155" i="54"/>
  <c r="AL155" i="3"/>
  <c r="F143" i="54"/>
  <c r="F143" i="3"/>
  <c r="AV134" i="54"/>
  <c r="AT134" i="3"/>
  <c r="AP222" i="54"/>
  <c r="AN222" i="3"/>
  <c r="O11" i="7"/>
  <c r="O15" i="7"/>
  <c r="AP18" i="18"/>
  <c r="AS223" i="54"/>
  <c r="AQ223" i="3"/>
  <c r="P207" i="54"/>
  <c r="P207" i="3"/>
  <c r="R208" i="54"/>
  <c r="R208" i="3"/>
  <c r="AT18" i="18"/>
  <c r="K208" i="54"/>
  <c r="K208" i="3"/>
  <c r="L210" i="54"/>
  <c r="L210" i="3"/>
  <c r="AD24" i="18"/>
  <c r="AD23" i="18"/>
  <c r="Z9" i="17"/>
  <c r="AA18" i="17"/>
  <c r="AA20" i="17"/>
  <c r="AA6" i="17"/>
  <c r="AA11" i="17"/>
  <c r="AB10" i="17"/>
  <c r="AB6" i="17"/>
  <c r="AB21" i="17"/>
  <c r="AB20" i="17"/>
  <c r="AB8" i="17"/>
  <c r="AB7" i="17"/>
  <c r="AB13" i="17"/>
  <c r="AB11" i="17"/>
  <c r="AB26" i="1"/>
  <c r="AB24" i="1" s="1"/>
  <c r="AB19" i="7"/>
  <c r="AX6" i="17"/>
  <c r="AZ18" i="17"/>
  <c r="BC9" i="17"/>
  <c r="BC7" i="17"/>
  <c r="V27" i="18"/>
  <c r="V18" i="7"/>
  <c r="AX17" i="18"/>
  <c r="AX18" i="7"/>
  <c r="AX21" i="18"/>
  <c r="K206" i="54"/>
  <c r="K206" i="3"/>
  <c r="L10" i="7"/>
  <c r="I207" i="54"/>
  <c r="I207" i="3"/>
  <c r="I6" i="18"/>
  <c r="AL220" i="54"/>
  <c r="AJ220" i="3"/>
  <c r="AF155" i="54"/>
  <c r="AD155" i="3"/>
  <c r="AE19" i="7"/>
  <c r="AE26" i="1"/>
  <c r="AE5" i="7"/>
  <c r="AE10" i="1"/>
  <c r="AF19" i="7"/>
  <c r="AF26" i="1"/>
  <c r="AN156" i="54"/>
  <c r="AL156" i="3"/>
  <c r="AI134" i="54"/>
  <c r="AG134" i="3"/>
  <c r="F144" i="54"/>
  <c r="F144" i="3"/>
  <c r="AR7" i="7"/>
  <c r="AR8" i="7"/>
  <c r="Q142" i="54"/>
  <c r="Q142" i="3"/>
  <c r="R209" i="54"/>
  <c r="R209" i="3"/>
  <c r="AA23" i="18"/>
  <c r="C12" i="17"/>
  <c r="C19" i="17" s="1"/>
  <c r="AE155" i="54"/>
  <c r="AC155" i="3"/>
  <c r="W23" i="17"/>
  <c r="W15" i="17"/>
  <c r="U13" i="7"/>
  <c r="U18" i="7"/>
  <c r="U6" i="18"/>
  <c r="U6" i="7"/>
  <c r="U16" i="7"/>
  <c r="U15" i="18"/>
  <c r="AV6" i="18"/>
  <c r="AV6" i="7"/>
  <c r="AV11" i="7"/>
  <c r="V13" i="7"/>
  <c r="H207" i="54"/>
  <c r="H207" i="3"/>
  <c r="AF29" i="17"/>
  <c r="AH21" i="17"/>
  <c r="S145" i="54"/>
  <c r="S145" i="3"/>
  <c r="M209" i="54"/>
  <c r="M209" i="3"/>
  <c r="AQ156" i="54"/>
  <c r="AO156" i="3"/>
  <c r="AT156" i="54"/>
  <c r="AR156" i="3"/>
  <c r="BC5" i="18"/>
  <c r="B143" i="54"/>
  <c r="B143" i="3"/>
  <c r="D13" i="7"/>
  <c r="D13" i="18"/>
  <c r="M207" i="54"/>
  <c r="M207" i="3"/>
  <c r="N208" i="3"/>
  <c r="N208" i="54"/>
  <c r="AP220" i="54"/>
  <c r="AN220" i="3"/>
  <c r="AV17" i="18"/>
  <c r="BC9" i="18"/>
  <c r="BC7" i="18"/>
  <c r="BC6" i="18"/>
  <c r="AN7" i="7"/>
  <c r="AL221" i="54"/>
  <c r="AJ221" i="3"/>
  <c r="AL222" i="54"/>
  <c r="AJ222" i="3"/>
  <c r="AH27" i="17"/>
  <c r="AG133" i="54"/>
  <c r="AE133" i="3"/>
  <c r="AV131" i="54"/>
  <c r="AT131" i="3"/>
  <c r="AP223" i="54"/>
  <c r="AN223" i="3"/>
  <c r="M122" i="54"/>
  <c r="M122" i="3"/>
  <c r="Q21" i="17"/>
  <c r="Q143" i="54"/>
  <c r="Q143" i="3"/>
  <c r="K9" i="17"/>
  <c r="F117" i="54"/>
  <c r="F117" i="3"/>
  <c r="D120" i="54"/>
  <c r="D120" i="3"/>
  <c r="N210" i="54"/>
  <c r="N210" i="3"/>
  <c r="AF10" i="7"/>
  <c r="AB6" i="18"/>
  <c r="AB11" i="18"/>
  <c r="AB16" i="18" s="1"/>
  <c r="AP6" i="7"/>
  <c r="AX14" i="18"/>
  <c r="AO158" i="54"/>
  <c r="AM158" i="3"/>
  <c r="I210" i="54"/>
  <c r="I210" i="3"/>
  <c r="AL223" i="54"/>
  <c r="AJ223" i="3"/>
  <c r="AN154" i="54"/>
  <c r="AL154" i="3"/>
  <c r="AM19" i="7"/>
  <c r="AM26" i="1"/>
  <c r="F142" i="54"/>
  <c r="F142" i="3"/>
  <c r="AS222" i="54"/>
  <c r="AQ222" i="3"/>
  <c r="Q13" i="7"/>
  <c r="P146" i="54"/>
  <c r="P146" i="3"/>
  <c r="Q118" i="54"/>
  <c r="Q118" i="3"/>
  <c r="AB5" i="18"/>
  <c r="AF224" i="54"/>
  <c r="AD224" i="3"/>
  <c r="AA6" i="18"/>
  <c r="AN7" i="18"/>
  <c r="AN8" i="18"/>
  <c r="AO131" i="54"/>
  <c r="AM131" i="3"/>
  <c r="I208" i="54"/>
  <c r="I208" i="3"/>
  <c r="AF130" i="54"/>
  <c r="AD130" i="3"/>
  <c r="AV130" i="54"/>
  <c r="AT130" i="3"/>
  <c r="AQ130" i="54"/>
  <c r="AO130" i="3"/>
  <c r="P119" i="54"/>
  <c r="P119" i="3"/>
  <c r="S13" i="7"/>
  <c r="R122" i="54"/>
  <c r="R122" i="3"/>
  <c r="AB23" i="18"/>
  <c r="U22" i="17"/>
  <c r="AO156" i="54"/>
  <c r="AM156" i="3"/>
  <c r="AF157" i="54"/>
  <c r="AD157" i="3"/>
  <c r="D144" i="54"/>
  <c r="D144" i="3"/>
  <c r="AG154" i="54"/>
  <c r="AE154" i="3"/>
  <c r="E10" i="1"/>
  <c r="E5" i="7"/>
  <c r="AM7" i="18"/>
  <c r="S142" i="54"/>
  <c r="S142" i="3"/>
  <c r="T21" i="17"/>
  <c r="AV133" i="54"/>
  <c r="AT133" i="3"/>
  <c r="AP221" i="54"/>
  <c r="AN221" i="3"/>
  <c r="N119" i="54"/>
  <c r="N119" i="3"/>
  <c r="AQ155" i="54"/>
  <c r="AO155" i="3"/>
  <c r="AP21" i="17"/>
  <c r="AS224" i="54"/>
  <c r="AQ224" i="3"/>
  <c r="P208" i="3"/>
  <c r="P208" i="54"/>
  <c r="BC7" i="1"/>
  <c r="BC5" i="17"/>
  <c r="M8" i="7"/>
  <c r="M7" i="7"/>
  <c r="AD20" i="17"/>
  <c r="AD24" i="17" s="1"/>
  <c r="B118" i="54"/>
  <c r="B118" i="3"/>
  <c r="B121" i="54"/>
  <c r="B121" i="3"/>
  <c r="C26" i="1"/>
  <c r="C24" i="1" s="1"/>
  <c r="C19" i="7"/>
  <c r="B144" i="54"/>
  <c r="B144" i="3"/>
  <c r="C209" i="54"/>
  <c r="C209" i="3"/>
  <c r="D209" i="3"/>
  <c r="D209" i="54"/>
  <c r="D208" i="3"/>
  <c r="D208" i="54"/>
  <c r="G22" i="17"/>
  <c r="M21" i="17"/>
  <c r="AE26" i="18"/>
  <c r="AF21" i="17"/>
  <c r="AM221" i="54"/>
  <c r="AK221" i="3"/>
  <c r="AM8" i="7"/>
  <c r="AO223" i="54"/>
  <c r="AM223" i="3"/>
  <c r="AO221" i="54"/>
  <c r="AM221" i="3"/>
  <c r="AG26" i="17"/>
  <c r="U121" i="54"/>
  <c r="U121" i="3"/>
  <c r="V21" i="17"/>
  <c r="AA119" i="54"/>
  <c r="AA119" i="3"/>
  <c r="P210" i="54"/>
  <c r="P210" i="3"/>
  <c r="AB10" i="1"/>
  <c r="AB5" i="7"/>
  <c r="AQ220" i="54"/>
  <c r="AO220" i="3"/>
  <c r="AV21" i="17"/>
  <c r="AW21" i="17"/>
  <c r="AV130" i="3"/>
  <c r="AX130" i="54"/>
  <c r="BC134" i="54"/>
  <c r="BA134" i="3"/>
  <c r="BA130" i="3"/>
  <c r="BC130" i="54"/>
  <c r="BC129" i="54"/>
  <c r="BA129" i="3"/>
  <c r="BC158" i="54"/>
  <c r="BA158" i="3"/>
  <c r="BC155" i="54"/>
  <c r="BA155" i="3"/>
  <c r="BC154" i="54"/>
  <c r="BA154" i="3"/>
  <c r="Q209" i="54"/>
  <c r="Q209" i="3"/>
  <c r="AT223" i="54"/>
  <c r="AR223" i="3"/>
  <c r="S121" i="54"/>
  <c r="S121" i="3"/>
  <c r="AX222" i="54"/>
  <c r="AV222" i="3"/>
  <c r="AV220" i="3"/>
  <c r="AX220" i="54"/>
  <c r="U209" i="3"/>
  <c r="U209" i="54"/>
  <c r="V209" i="3"/>
  <c r="V209" i="54"/>
  <c r="AY220" i="54"/>
  <c r="AW220" i="3"/>
  <c r="D118" i="54"/>
  <c r="D118" i="3"/>
  <c r="D207" i="54"/>
  <c r="D207" i="3"/>
  <c r="F207" i="3"/>
  <c r="F207" i="54"/>
  <c r="C10" i="1"/>
  <c r="C5" i="7"/>
  <c r="M11" i="18"/>
  <c r="M16" i="18" s="1"/>
  <c r="L209" i="3"/>
  <c r="L209" i="54"/>
  <c r="N207" i="54"/>
  <c r="N207" i="3"/>
  <c r="AE158" i="54"/>
  <c r="AC158" i="3"/>
  <c r="AE203" i="54"/>
  <c r="AD20" i="7"/>
  <c r="AC203" i="3"/>
  <c r="AK156" i="54"/>
  <c r="AI156" i="3"/>
  <c r="AJ11" i="17"/>
  <c r="AN223" i="54"/>
  <c r="AL223" i="3"/>
  <c r="U118" i="54"/>
  <c r="U118" i="3"/>
  <c r="AA121" i="54"/>
  <c r="AA121" i="3"/>
  <c r="Q17" i="18"/>
  <c r="Q22" i="18" s="1"/>
  <c r="AQ223" i="54"/>
  <c r="AO223" i="3"/>
  <c r="AV18" i="17"/>
  <c r="AV23" i="17"/>
  <c r="AW131" i="54"/>
  <c r="AU131" i="3"/>
  <c r="AW130" i="54"/>
  <c r="AU130" i="3"/>
  <c r="AV13" i="17"/>
  <c r="AX131" i="54"/>
  <c r="AV131" i="3"/>
  <c r="AX21" i="17"/>
  <c r="AW130" i="3"/>
  <c r="AY130" i="54"/>
  <c r="AY129" i="54"/>
  <c r="AW129" i="3"/>
  <c r="BC131" i="54"/>
  <c r="BA131" i="3"/>
  <c r="AW158" i="54"/>
  <c r="AU158" i="3"/>
  <c r="AV18" i="18"/>
  <c r="AW154" i="54"/>
  <c r="AU154" i="3"/>
  <c r="AS6" i="18"/>
  <c r="AU18" i="18"/>
  <c r="AU221" i="54"/>
  <c r="AS221" i="3"/>
  <c r="S209" i="54"/>
  <c r="S209" i="3"/>
  <c r="S206" i="54"/>
  <c r="S206" i="3"/>
  <c r="AW223" i="54"/>
  <c r="AU223" i="3"/>
  <c r="U210" i="3"/>
  <c r="U210" i="54"/>
  <c r="AV221" i="3"/>
  <c r="AX221" i="54"/>
  <c r="AX223" i="54"/>
  <c r="AV223" i="3"/>
  <c r="AZ22" i="17"/>
  <c r="AY133" i="3" s="1"/>
  <c r="F118" i="54"/>
  <c r="F118" i="3"/>
  <c r="C121" i="54"/>
  <c r="C121" i="3"/>
  <c r="C144" i="54"/>
  <c r="C144" i="3"/>
  <c r="B145" i="54"/>
  <c r="B145" i="3"/>
  <c r="D143" i="54"/>
  <c r="D143" i="3"/>
  <c r="N7" i="7"/>
  <c r="N10" i="7"/>
  <c r="AE154" i="54"/>
  <c r="AC154" i="3"/>
  <c r="AE132" i="54"/>
  <c r="AC132" i="3"/>
  <c r="AF14" i="17"/>
  <c r="AF14" i="7"/>
  <c r="AJ21" i="17"/>
  <c r="AM29" i="17"/>
  <c r="AO224" i="54"/>
  <c r="AM224" i="3"/>
  <c r="U119" i="3"/>
  <c r="U119" i="54"/>
  <c r="T146" i="54"/>
  <c r="T146" i="3"/>
  <c r="AA146" i="54"/>
  <c r="AA146" i="3"/>
  <c r="AB18" i="18"/>
  <c r="AA143" i="54"/>
  <c r="AA143" i="3"/>
  <c r="AA142" i="54"/>
  <c r="AA142" i="3"/>
  <c r="AW133" i="54"/>
  <c r="AU133" i="3"/>
  <c r="AY131" i="54"/>
  <c r="AW131" i="3"/>
  <c r="BC133" i="54"/>
  <c r="BA133" i="3"/>
  <c r="AW156" i="54"/>
  <c r="Q206" i="54"/>
  <c r="Q206" i="3"/>
  <c r="AT220" i="54"/>
  <c r="AR220" i="3"/>
  <c r="AS23" i="17"/>
  <c r="AV223" i="54"/>
  <c r="AT223" i="3"/>
  <c r="AV220" i="54"/>
  <c r="AT220" i="3"/>
  <c r="AU223" i="54"/>
  <c r="AS223" i="3"/>
  <c r="S208" i="54"/>
  <c r="S208" i="3"/>
  <c r="AW221" i="54"/>
  <c r="AU221" i="3"/>
  <c r="U208" i="54"/>
  <c r="U208" i="3"/>
  <c r="U207" i="54"/>
  <c r="U207" i="3"/>
  <c r="AW221" i="3"/>
  <c r="AY221" i="54"/>
  <c r="W209" i="54"/>
  <c r="W209" i="3"/>
  <c r="B119" i="54"/>
  <c r="B119" i="3"/>
  <c r="B122" i="54"/>
  <c r="B122" i="3"/>
  <c r="C20" i="18"/>
  <c r="C19" i="18"/>
  <c r="C21" i="18"/>
  <c r="D206" i="3"/>
  <c r="D206" i="54"/>
  <c r="F206" i="54"/>
  <c r="F206" i="3"/>
  <c r="N206" i="54"/>
  <c r="N206" i="3"/>
  <c r="AE156" i="54"/>
  <c r="AC156" i="3"/>
  <c r="AE157" i="54"/>
  <c r="AC157" i="3"/>
  <c r="AD19" i="17"/>
  <c r="AE133" i="54"/>
  <c r="AC133" i="3"/>
  <c r="AF223" i="54"/>
  <c r="AD223" i="3"/>
  <c r="AF222" i="54"/>
  <c r="AD222" i="3"/>
  <c r="AE15" i="17"/>
  <c r="AG221" i="54"/>
  <c r="AE221" i="3"/>
  <c r="AK222" i="54"/>
  <c r="AI222" i="3"/>
  <c r="AN224" i="54"/>
  <c r="AL224" i="3"/>
  <c r="T144" i="54"/>
  <c r="T144" i="3"/>
  <c r="AA144" i="54"/>
  <c r="AA144" i="3"/>
  <c r="P209" i="3"/>
  <c r="P209" i="54"/>
  <c r="AQ222" i="54"/>
  <c r="AO222" i="3"/>
  <c r="BC19" i="7"/>
  <c r="BC26" i="1"/>
  <c r="AY133" i="54"/>
  <c r="AW133" i="3"/>
  <c r="BD134" i="54"/>
  <c r="BB134" i="3"/>
  <c r="BD132" i="54"/>
  <c r="BB132" i="3"/>
  <c r="BD130" i="54"/>
  <c r="BB130" i="3"/>
  <c r="BD129" i="54"/>
  <c r="BB129" i="3"/>
  <c r="BD158" i="54"/>
  <c r="BB158" i="3"/>
  <c r="BC18" i="18"/>
  <c r="BD155" i="54"/>
  <c r="BB155" i="3"/>
  <c r="BD154" i="54"/>
  <c r="BB154" i="3"/>
  <c r="Q210" i="54"/>
  <c r="Q210" i="3"/>
  <c r="AT224" i="54"/>
  <c r="AR224" i="3"/>
  <c r="AV222" i="54"/>
  <c r="AT222" i="3"/>
  <c r="R210" i="54"/>
  <c r="R210" i="3"/>
  <c r="T209" i="3"/>
  <c r="T209" i="54"/>
  <c r="AW224" i="54"/>
  <c r="AU224" i="3"/>
  <c r="U146" i="54"/>
  <c r="U146" i="3"/>
  <c r="AW222" i="3"/>
  <c r="AY222" i="54"/>
  <c r="B146" i="54"/>
  <c r="B146" i="3"/>
  <c r="C208" i="54"/>
  <c r="C208" i="3"/>
  <c r="F209" i="54"/>
  <c r="F209" i="3"/>
  <c r="H206" i="54"/>
  <c r="H206" i="3"/>
  <c r="L206" i="54"/>
  <c r="L206" i="3"/>
  <c r="O6" i="18"/>
  <c r="AE130" i="54"/>
  <c r="AC130" i="3"/>
  <c r="AE129" i="54"/>
  <c r="AC129" i="3"/>
  <c r="AD133" i="3"/>
  <c r="AF133" i="54"/>
  <c r="AE7" i="7"/>
  <c r="AE8" i="7"/>
  <c r="AI222" i="54"/>
  <c r="AG222" i="3"/>
  <c r="AK221" i="54"/>
  <c r="AI221" i="3"/>
  <c r="AJ20" i="17"/>
  <c r="AM220" i="54"/>
  <c r="AK220" i="3"/>
  <c r="AM13" i="7"/>
  <c r="AO133" i="54"/>
  <c r="AM133" i="3"/>
  <c r="AO220" i="54"/>
  <c r="AM220" i="3"/>
  <c r="AA21" i="17"/>
  <c r="Z117" i="54"/>
  <c r="Z117" i="3"/>
  <c r="V18" i="18"/>
  <c r="P122" i="54"/>
  <c r="P122" i="3"/>
  <c r="AQ221" i="54"/>
  <c r="AO221" i="3"/>
  <c r="BC5" i="7"/>
  <c r="BC10" i="1"/>
  <c r="BC8" i="1" s="1"/>
  <c r="BD131" i="54"/>
  <c r="BB131" i="3"/>
  <c r="BD156" i="54"/>
  <c r="BB156" i="3"/>
  <c r="Q208" i="3"/>
  <c r="Q208" i="54"/>
  <c r="AT222" i="54"/>
  <c r="AR222" i="3"/>
  <c r="S143" i="54"/>
  <c r="S143" i="3"/>
  <c r="S207" i="54"/>
  <c r="S207" i="3"/>
  <c r="AW222" i="54"/>
  <c r="AU222" i="3"/>
  <c r="AW10" i="7"/>
  <c r="B120" i="54"/>
  <c r="B120" i="3"/>
  <c r="D8" i="7"/>
  <c r="L208" i="54"/>
  <c r="L208" i="3"/>
  <c r="N18" i="17"/>
  <c r="AE131" i="54"/>
  <c r="AC131" i="3"/>
  <c r="AF129" i="54"/>
  <c r="AG129" i="54"/>
  <c r="AE129" i="3"/>
  <c r="AG223" i="54"/>
  <c r="AE223" i="3"/>
  <c r="AG220" i="54"/>
  <c r="AE220" i="3"/>
  <c r="AI223" i="54"/>
  <c r="AG223" i="3"/>
  <c r="AI221" i="54"/>
  <c r="AG221" i="3"/>
  <c r="AK223" i="54"/>
  <c r="AI223" i="3"/>
  <c r="T122" i="54"/>
  <c r="T122" i="3"/>
  <c r="Z119" i="54"/>
  <c r="Z119" i="3"/>
  <c r="U144" i="3"/>
  <c r="U144" i="54"/>
  <c r="AA26" i="1"/>
  <c r="AA24" i="1" s="1"/>
  <c r="AA19" i="7"/>
  <c r="BD133" i="54"/>
  <c r="BB133" i="3"/>
  <c r="AX155" i="54"/>
  <c r="AV155" i="3"/>
  <c r="AS21" i="17"/>
  <c r="AU7" i="7"/>
  <c r="AU8" i="7"/>
  <c r="AT7" i="7"/>
  <c r="AT10" i="7"/>
  <c r="S210" i="3"/>
  <c r="S210" i="54"/>
  <c r="T210" i="54"/>
  <c r="T210" i="3"/>
  <c r="AW220" i="54"/>
  <c r="AU220" i="3"/>
  <c r="AW224" i="3"/>
  <c r="AY224" i="54"/>
  <c r="V206" i="54"/>
  <c r="V206" i="3"/>
  <c r="B117" i="54"/>
  <c r="B117" i="3"/>
  <c r="B142" i="54"/>
  <c r="B142" i="3"/>
  <c r="M208" i="54"/>
  <c r="M208" i="3"/>
  <c r="AE134" i="54"/>
  <c r="AC134" i="3"/>
  <c r="AE219" i="54"/>
  <c r="AC219" i="3"/>
  <c r="AF220" i="54"/>
  <c r="AD220" i="3"/>
  <c r="AN222" i="54"/>
  <c r="AL222" i="3"/>
  <c r="AN11" i="18"/>
  <c r="AN16" i="18" s="1"/>
  <c r="AO222" i="54"/>
  <c r="AM222" i="3"/>
  <c r="T119" i="54"/>
  <c r="T119" i="3"/>
  <c r="Z121" i="54"/>
  <c r="Z121" i="3"/>
  <c r="Z146" i="54"/>
  <c r="Z146" i="3"/>
  <c r="Z143" i="54"/>
  <c r="Z143" i="3"/>
  <c r="Z142" i="54"/>
  <c r="Z142" i="3"/>
  <c r="AA10" i="1"/>
  <c r="AA5" i="7"/>
  <c r="AV10" i="17"/>
  <c r="AX156" i="54"/>
  <c r="AV156" i="3"/>
  <c r="AX18" i="18"/>
  <c r="AW155" i="3"/>
  <c r="AY155" i="54"/>
  <c r="AY154" i="54"/>
  <c r="AW154" i="3"/>
  <c r="Q117" i="54"/>
  <c r="Q117" i="3"/>
  <c r="Q207" i="54"/>
  <c r="Q207" i="3"/>
  <c r="AT221" i="54"/>
  <c r="AR221" i="3"/>
  <c r="AV224" i="54"/>
  <c r="AT224" i="3"/>
  <c r="T208" i="54"/>
  <c r="T208" i="3"/>
  <c r="AY223" i="54"/>
  <c r="AW223" i="3"/>
  <c r="V210" i="54"/>
  <c r="V210" i="3"/>
  <c r="BA8" i="7"/>
  <c r="BA29" i="17"/>
  <c r="Y7" i="18"/>
  <c r="Y8" i="18"/>
  <c r="AZ5" i="10"/>
  <c r="AZ11" i="1"/>
  <c r="X117" i="3"/>
  <c r="X117" i="54"/>
  <c r="AZ5" i="9"/>
  <c r="AZ12" i="1"/>
  <c r="Y15" i="50"/>
  <c r="Y5" i="51"/>
  <c r="X253" i="54"/>
  <c r="X253" i="3"/>
  <c r="AZ33" i="50"/>
  <c r="AZ13" i="42"/>
  <c r="X209" i="54"/>
  <c r="X209" i="3"/>
  <c r="X558" i="54"/>
  <c r="X561" i="3"/>
  <c r="BA328" i="54"/>
  <c r="AY331" i="3"/>
  <c r="BA361" i="54"/>
  <c r="AY364" i="3"/>
  <c r="AZ13" i="18"/>
  <c r="AZ12" i="10"/>
  <c r="AZ14" i="10" s="1"/>
  <c r="BA133" i="54"/>
  <c r="BA268" i="54"/>
  <c r="AY268" i="3"/>
  <c r="BA570" i="54"/>
  <c r="AY573" i="3"/>
  <c r="AZ26" i="1"/>
  <c r="AZ19" i="7"/>
  <c r="X142" i="54"/>
  <c r="X142" i="3"/>
  <c r="Y7" i="31"/>
  <c r="Y10" i="31"/>
  <c r="X294" i="54"/>
  <c r="X297" i="3"/>
  <c r="BA462" i="54"/>
  <c r="AY465" i="3"/>
  <c r="X208" i="54"/>
  <c r="X208" i="3"/>
  <c r="X232" i="54"/>
  <c r="X232" i="3"/>
  <c r="X319" i="54"/>
  <c r="X322" i="3"/>
  <c r="Y8" i="39"/>
  <c r="Y9" i="39" s="1"/>
  <c r="X372" i="54"/>
  <c r="X375" i="3"/>
  <c r="Y6" i="6"/>
  <c r="AZ24" i="12"/>
  <c r="AZ28" i="12"/>
  <c r="AZ10" i="20"/>
  <c r="AZ8" i="13"/>
  <c r="BA196" i="54"/>
  <c r="AY196" i="3"/>
  <c r="BA266" i="54"/>
  <c r="AY266" i="3"/>
  <c r="AY495" i="3"/>
  <c r="BA492" i="54"/>
  <c r="Y11" i="43"/>
  <c r="Y25" i="26"/>
  <c r="AY288" i="3"/>
  <c r="BA285" i="54"/>
  <c r="AZ22" i="12"/>
  <c r="AZ36" i="1"/>
  <c r="BA155" i="54"/>
  <c r="AY155" i="3"/>
  <c r="Y8" i="21"/>
  <c r="X234" i="54"/>
  <c r="X234" i="3"/>
  <c r="X317" i="54"/>
  <c r="X320" i="3"/>
  <c r="X529" i="54"/>
  <c r="X532" i="3"/>
  <c r="BA363" i="54"/>
  <c r="AY366" i="3"/>
  <c r="AZ12" i="6"/>
  <c r="AZ13" i="6" s="1"/>
  <c r="BA198" i="54"/>
  <c r="AY198" i="3"/>
  <c r="BA221" i="54"/>
  <c r="AY221" i="3"/>
  <c r="X296" i="54"/>
  <c r="X299" i="3"/>
  <c r="Y29" i="17"/>
  <c r="AZ15" i="6"/>
  <c r="AZ25" i="1"/>
  <c r="Y18" i="9"/>
  <c r="Y21" i="9"/>
  <c r="X207" i="54"/>
  <c r="X207" i="3"/>
  <c r="X295" i="54"/>
  <c r="X298" i="3"/>
  <c r="AZ15" i="1"/>
  <c r="AZ5" i="30"/>
  <c r="BA461" i="54"/>
  <c r="AY464" i="3"/>
  <c r="X563" i="3"/>
  <c r="X560" i="54"/>
  <c r="Y7" i="51"/>
  <c r="Y9" i="51" s="1"/>
  <c r="X186" i="54"/>
  <c r="X186" i="3"/>
  <c r="X353" i="54"/>
  <c r="X356" i="3"/>
  <c r="AY330" i="3"/>
  <c r="BA327" i="54"/>
  <c r="BA381" i="54"/>
  <c r="AY384" i="3"/>
  <c r="BA222" i="54"/>
  <c r="AY222" i="3"/>
  <c r="BA567" i="54"/>
  <c r="AY570" i="3"/>
  <c r="AZ9" i="1"/>
  <c r="AZ5" i="6"/>
  <c r="Y6" i="31"/>
  <c r="BA549" i="54"/>
  <c r="AY552" i="3"/>
  <c r="AY524" i="3"/>
  <c r="BA521" i="54"/>
  <c r="Y16" i="17"/>
  <c r="X448" i="54"/>
  <c r="X451" i="3"/>
  <c r="AY289" i="3"/>
  <c r="BA286" i="54"/>
  <c r="AZ32" i="50"/>
  <c r="AZ12" i="51"/>
  <c r="AZ5" i="49"/>
  <c r="AZ19" i="50"/>
  <c r="BA439" i="54"/>
  <c r="AY442" i="3"/>
  <c r="X233" i="54"/>
  <c r="X233" i="3"/>
  <c r="X352" i="54"/>
  <c r="X355" i="3"/>
  <c r="X354" i="3"/>
  <c r="X351" i="54"/>
  <c r="AY242" i="3"/>
  <c r="BA242" i="54"/>
  <c r="BA244" i="54"/>
  <c r="AY244" i="3"/>
  <c r="AZ17" i="17"/>
  <c r="AZ29" i="17"/>
  <c r="BA156" i="54"/>
  <c r="AY156" i="3"/>
  <c r="X121" i="3"/>
  <c r="X121" i="54"/>
  <c r="X120" i="54"/>
  <c r="Y27" i="17"/>
  <c r="Y19" i="10"/>
  <c r="Y7" i="9"/>
  <c r="Y10" i="9"/>
  <c r="X254" i="3"/>
  <c r="X254" i="54"/>
  <c r="X166" i="54"/>
  <c r="X166" i="3"/>
  <c r="BA307" i="54"/>
  <c r="AY310" i="3"/>
  <c r="X256" i="54"/>
  <c r="X256" i="3"/>
  <c r="X373" i="54"/>
  <c r="X376" i="3"/>
  <c r="X187" i="3"/>
  <c r="X187" i="54"/>
  <c r="BA329" i="54"/>
  <c r="AY332" i="3"/>
  <c r="BA382" i="54"/>
  <c r="AY385" i="3"/>
  <c r="BA243" i="54"/>
  <c r="AY243" i="3"/>
  <c r="AZ19" i="10"/>
  <c r="BA264" i="54"/>
  <c r="AY264" i="3"/>
  <c r="BA267" i="54"/>
  <c r="AY267" i="3"/>
  <c r="BA269" i="54"/>
  <c r="AY269" i="3"/>
  <c r="AZ16" i="26"/>
  <c r="AZ14" i="15"/>
  <c r="Y9" i="1"/>
  <c r="Y5" i="6"/>
  <c r="AZ18" i="10"/>
  <c r="AZ27" i="1"/>
  <c r="AY309" i="3"/>
  <c r="BA306" i="54"/>
  <c r="Y7" i="10"/>
  <c r="Y8" i="10"/>
  <c r="Y10" i="17"/>
  <c r="Y10" i="7"/>
  <c r="Y5" i="49"/>
  <c r="Y19" i="50"/>
  <c r="Y6" i="32"/>
  <c r="X318" i="54"/>
  <c r="X321" i="3"/>
  <c r="Y32" i="20"/>
  <c r="Y27" i="12"/>
  <c r="BA383" i="54"/>
  <c r="AY386" i="3"/>
  <c r="BA223" i="54"/>
  <c r="AY223" i="3"/>
  <c r="BA265" i="54"/>
  <c r="AY265" i="3"/>
  <c r="BA535" i="54"/>
  <c r="AY538" i="3"/>
  <c r="X277" i="54"/>
  <c r="X278" i="3"/>
  <c r="X118" i="54"/>
  <c r="X118" i="3"/>
  <c r="AZ10" i="1"/>
  <c r="AZ5" i="7"/>
  <c r="AZ23" i="9"/>
  <c r="AZ28" i="1"/>
  <c r="Y7" i="32"/>
  <c r="Y10" i="32"/>
  <c r="X543" i="54"/>
  <c r="X546" i="3"/>
  <c r="Y12" i="20"/>
  <c r="Y19" i="1"/>
  <c r="Y5" i="13"/>
  <c r="X450" i="54"/>
  <c r="X453" i="3"/>
  <c r="X447" i="54"/>
  <c r="X450" i="3"/>
  <c r="AZ6" i="20"/>
  <c r="AZ8" i="20" s="1"/>
  <c r="X206" i="3"/>
  <c r="X206" i="54"/>
  <c r="X252" i="3"/>
  <c r="X252" i="54"/>
  <c r="X188" i="54"/>
  <c r="X188" i="3"/>
  <c r="X374" i="3"/>
  <c r="X371" i="54"/>
  <c r="X559" i="54"/>
  <c r="X562" i="3"/>
  <c r="X557" i="54"/>
  <c r="X560" i="3"/>
  <c r="BA220" i="54"/>
  <c r="AY220" i="3"/>
  <c r="AZ26" i="50"/>
  <c r="AZ12" i="38"/>
  <c r="AZ13" i="21"/>
  <c r="AZ10" i="51"/>
  <c r="AZ15" i="26"/>
  <c r="AZ13" i="15"/>
  <c r="BA8" i="9"/>
  <c r="BA8" i="6"/>
  <c r="BA12" i="32"/>
  <c r="BA6" i="6"/>
  <c r="BA12" i="10"/>
  <c r="BA14" i="7"/>
  <c r="BA13" i="32"/>
  <c r="BA22" i="31"/>
  <c r="BA19" i="32"/>
  <c r="BA15" i="9"/>
  <c r="Z21" i="9"/>
  <c r="BA10" i="32"/>
  <c r="BA22" i="15"/>
  <c r="Z19" i="26"/>
  <c r="Z12" i="15"/>
  <c r="Z13" i="15"/>
  <c r="Z8" i="15"/>
  <c r="Z7" i="15"/>
  <c r="Z8" i="26"/>
  <c r="BA13" i="15"/>
  <c r="BA15" i="26"/>
  <c r="BA11" i="15"/>
  <c r="BA8" i="15"/>
  <c r="BA7" i="15"/>
  <c r="BA12" i="15"/>
  <c r="BA14" i="26"/>
  <c r="BA17" i="15"/>
  <c r="BA20" i="26"/>
  <c r="Z16" i="15"/>
  <c r="Z18" i="26"/>
  <c r="BA10" i="15"/>
  <c r="BA13" i="26"/>
  <c r="BA14" i="15"/>
  <c r="BA15" i="15"/>
  <c r="Z13" i="26"/>
  <c r="Z17" i="15"/>
  <c r="Z10" i="15"/>
  <c r="Z10" i="26"/>
  <c r="BA25" i="15"/>
  <c r="BA16" i="15"/>
  <c r="BA18" i="26"/>
  <c r="BA19" i="26"/>
  <c r="Z14" i="15"/>
  <c r="Z16" i="26"/>
  <c r="Z15" i="15"/>
  <c r="BB438" i="54"/>
  <c r="AZ441" i="3"/>
  <c r="BA13" i="42"/>
  <c r="BA33" i="50"/>
  <c r="BB439" i="54"/>
  <c r="AZ442" i="3"/>
  <c r="BA5" i="42"/>
  <c r="BA16" i="50"/>
  <c r="BA16" i="21"/>
  <c r="BA25" i="50"/>
  <c r="BA6" i="21"/>
  <c r="Z33" i="50"/>
  <c r="Z13" i="42"/>
  <c r="Z16" i="50"/>
  <c r="Z5" i="42"/>
  <c r="AZ29" i="20"/>
  <c r="Y23" i="17"/>
  <c r="AZ19" i="18"/>
  <c r="AZ26" i="18"/>
  <c r="AZ30" i="18"/>
  <c r="Y27" i="18"/>
  <c r="Y7" i="6"/>
  <c r="Y20" i="15"/>
  <c r="Y6" i="9"/>
  <c r="AZ15" i="10"/>
  <c r="AZ17" i="10" s="1"/>
  <c r="AZ11" i="9"/>
  <c r="AZ17" i="9" s="1"/>
  <c r="AZ18" i="9"/>
  <c r="AZ22" i="9" s="1"/>
  <c r="Y20" i="18"/>
  <c r="Y25" i="31"/>
  <c r="Y6" i="18"/>
  <c r="AZ13" i="35"/>
  <c r="Y14" i="51"/>
  <c r="Y8" i="38"/>
  <c r="Y8" i="22"/>
  <c r="Y8" i="35"/>
  <c r="Y11" i="39"/>
  <c r="Y17" i="22"/>
  <c r="Y20" i="21"/>
  <c r="Y29" i="50"/>
  <c r="Y28" i="50"/>
  <c r="Y7" i="43"/>
  <c r="Y9" i="43" s="1"/>
  <c r="Y12" i="22"/>
  <c r="Y14" i="22" s="1"/>
  <c r="AZ10" i="39"/>
  <c r="Y10" i="39"/>
  <c r="Y15" i="21"/>
  <c r="AZ7" i="43"/>
  <c r="AZ9" i="43" s="1"/>
  <c r="AZ11" i="42"/>
  <c r="AZ20" i="15"/>
  <c r="AZ7" i="30"/>
  <c r="AZ14" i="30"/>
  <c r="AZ17" i="30" s="1"/>
  <c r="AZ11" i="12"/>
  <c r="AZ15" i="12" s="1"/>
  <c r="AZ15" i="20"/>
  <c r="AZ16" i="12"/>
  <c r="AZ23" i="20"/>
  <c r="AZ7" i="13"/>
  <c r="AZ18" i="18"/>
  <c r="AZ25" i="18"/>
  <c r="AZ20" i="18"/>
  <c r="Y14" i="18"/>
  <c r="Y18" i="18"/>
  <c r="AZ33" i="20"/>
  <c r="Y11" i="42"/>
  <c r="Y14" i="43"/>
  <c r="AZ7" i="39"/>
  <c r="AZ9" i="39" s="1"/>
  <c r="AZ8" i="22"/>
  <c r="AZ8" i="21"/>
  <c r="AZ17" i="22"/>
  <c r="AZ28" i="50"/>
  <c r="AZ10" i="43"/>
  <c r="AZ7" i="35"/>
  <c r="AZ9" i="35" s="1"/>
  <c r="AZ14" i="20"/>
  <c r="Y7" i="12"/>
  <c r="Y11" i="12"/>
  <c r="Y15" i="12" s="1"/>
  <c r="Y24" i="18"/>
  <c r="Y7" i="38"/>
  <c r="Y10" i="22"/>
  <c r="Y11" i="15"/>
  <c r="Y19" i="15" s="1"/>
  <c r="Y14" i="30"/>
  <c r="Y17" i="30" s="1"/>
  <c r="Y25" i="15"/>
  <c r="Y10" i="51"/>
  <c r="AZ8" i="38"/>
  <c r="AZ12" i="21"/>
  <c r="AZ15" i="21"/>
  <c r="AZ9" i="38"/>
  <c r="AZ11" i="38" s="1"/>
  <c r="Y11" i="32"/>
  <c r="Y14" i="32" s="1"/>
  <c r="Y7" i="7"/>
  <c r="Y20" i="20"/>
  <c r="Y17" i="26"/>
  <c r="Y11" i="31"/>
  <c r="Y16" i="31" s="1"/>
  <c r="AZ11" i="15"/>
  <c r="AZ20" i="20"/>
  <c r="AZ30" i="26"/>
  <c r="Y19" i="18"/>
  <c r="Y6" i="20"/>
  <c r="Y8" i="20" s="1"/>
  <c r="AZ12" i="18"/>
  <c r="Y30" i="18"/>
  <c r="AZ24" i="18"/>
  <c r="Y17" i="31"/>
  <c r="Y15" i="32"/>
  <c r="Y17" i="32" s="1"/>
  <c r="AZ10" i="17"/>
  <c r="AZ6" i="31"/>
  <c r="BA7" i="21"/>
  <c r="BA19" i="21"/>
  <c r="BA11" i="21"/>
  <c r="BA14" i="21" s="1"/>
  <c r="BA15" i="21"/>
  <c r="BA20" i="21"/>
  <c r="Z12" i="26"/>
  <c r="Z30" i="26"/>
  <c r="Z19" i="10"/>
  <c r="BA20" i="9"/>
  <c r="Z23" i="17"/>
  <c r="BA21" i="9"/>
  <c r="Z15" i="7"/>
  <c r="BA13" i="10"/>
  <c r="BA13" i="7"/>
  <c r="Z20" i="9"/>
  <c r="BA15" i="7"/>
  <c r="Z29" i="17"/>
  <c r="Z12" i="10"/>
  <c r="BA12" i="9"/>
  <c r="Z13" i="9"/>
  <c r="BA14" i="31"/>
  <c r="BA13" i="9"/>
  <c r="BA6" i="10"/>
  <c r="Z6" i="9"/>
  <c r="BA16" i="9"/>
  <c r="BA19" i="10"/>
  <c r="BA10" i="9"/>
  <c r="Z16" i="9"/>
  <c r="Z10" i="7"/>
  <c r="Z10" i="9"/>
  <c r="BA10" i="10"/>
  <c r="Z10" i="10"/>
  <c r="BA7" i="6"/>
  <c r="Y7" i="17"/>
  <c r="M6" i="17"/>
  <c r="X8" i="17"/>
  <c r="X7" i="7"/>
  <c r="X8" i="18"/>
  <c r="N17" i="18"/>
  <c r="N22" i="18" s="1"/>
  <c r="V11" i="17"/>
  <c r="AH20" i="17"/>
  <c r="S20" i="17"/>
  <c r="S24" i="17" s="1"/>
  <c r="N20" i="17"/>
  <c r="M20" i="17"/>
  <c r="X11" i="7"/>
  <c r="X14" i="18"/>
  <c r="X14" i="17"/>
  <c r="X12" i="17"/>
  <c r="AZ17" i="31"/>
  <c r="AZ19" i="31" s="1"/>
  <c r="AY18" i="7"/>
  <c r="K20" i="17"/>
  <c r="K24" i="17" s="1"/>
  <c r="X10" i="18"/>
  <c r="W24" i="18"/>
  <c r="AU11" i="17"/>
  <c r="AN20" i="17"/>
  <c r="X18" i="7"/>
  <c r="X18" i="18"/>
  <c r="X26" i="18"/>
  <c r="AW11" i="18"/>
  <c r="AW16" i="18" s="1"/>
  <c r="W17" i="18"/>
  <c r="W22" i="18" s="1"/>
  <c r="W10" i="18"/>
  <c r="AY27" i="17"/>
  <c r="AY27" i="18"/>
  <c r="T20" i="17"/>
  <c r="T24" i="17" s="1"/>
  <c r="W8" i="17"/>
  <c r="W8" i="18"/>
  <c r="R17" i="18"/>
  <c r="R22" i="18" s="1"/>
  <c r="D7" i="17"/>
  <c r="AQ14" i="18"/>
  <c r="W11" i="18"/>
  <c r="W16" i="18" s="1"/>
  <c r="T6" i="17"/>
  <c r="X12" i="18"/>
  <c r="AY7" i="7"/>
  <c r="AY6" i="18"/>
  <c r="AY6" i="7"/>
  <c r="AY12" i="17"/>
  <c r="AY13" i="17"/>
  <c r="W7" i="7"/>
  <c r="E11" i="18"/>
  <c r="E16" i="18" s="1"/>
  <c r="V11" i="18"/>
  <c r="V16" i="18" s="1"/>
  <c r="X6" i="7"/>
  <c r="P30" i="18"/>
  <c r="AQ21" i="17"/>
  <c r="AN7" i="17"/>
  <c r="P12" i="18"/>
  <c r="F12" i="17"/>
  <c r="K6" i="18"/>
  <c r="AI12" i="18"/>
  <c r="AL20" i="17"/>
  <c r="AY22" i="17"/>
  <c r="P12" i="17"/>
  <c r="P23" i="17"/>
  <c r="P27" i="18"/>
  <c r="AI27" i="18"/>
  <c r="P6" i="7"/>
  <c r="AH11" i="17"/>
  <c r="V20" i="17"/>
  <c r="D11" i="18"/>
  <c r="D16" i="18" s="1"/>
  <c r="AQ23" i="17"/>
  <c r="AI21" i="17"/>
  <c r="AQ7" i="7"/>
  <c r="AQ10" i="17"/>
  <c r="AQ12" i="18"/>
  <c r="AI10" i="17"/>
  <c r="AM7" i="17"/>
  <c r="AQ18" i="7"/>
  <c r="AI15" i="18"/>
  <c r="I18" i="17"/>
  <c r="I15" i="18"/>
  <c r="L15" i="17"/>
  <c r="J8" i="18"/>
  <c r="AK12" i="17"/>
  <c r="AI25" i="18"/>
  <c r="H13" i="17"/>
  <c r="AI6" i="18"/>
  <c r="M6" i="18"/>
  <c r="I10" i="17"/>
  <c r="K11" i="18"/>
  <c r="K16" i="18" s="1"/>
  <c r="L17" i="18"/>
  <c r="L22" i="18" s="1"/>
  <c r="AG11" i="18"/>
  <c r="AG16" i="18" s="1"/>
  <c r="AS11" i="7"/>
  <c r="AS12" i="18"/>
  <c r="L8" i="18"/>
  <c r="AN17" i="18"/>
  <c r="AN22" i="18" s="1"/>
  <c r="O11" i="18"/>
  <c r="O16" i="18" s="1"/>
  <c r="S8" i="17"/>
  <c r="G17" i="18"/>
  <c r="AR21" i="17"/>
  <c r="O17" i="18"/>
  <c r="O22" i="18" s="1"/>
  <c r="G6" i="18"/>
  <c r="AR6" i="18"/>
  <c r="D23" i="17"/>
  <c r="D15" i="17"/>
  <c r="G21" i="17"/>
  <c r="M14" i="17"/>
  <c r="M17" i="18"/>
  <c r="M22" i="18" s="1"/>
  <c r="AN16" i="17"/>
  <c r="AF12" i="18"/>
  <c r="AF6" i="18"/>
  <c r="AO6" i="17"/>
  <c r="AN26" i="17"/>
  <c r="Q11" i="18"/>
  <c r="Q16" i="18" s="1"/>
  <c r="Y16" i="35"/>
  <c r="AP17" i="18"/>
  <c r="AP22" i="18" s="1"/>
  <c r="AP6" i="18"/>
  <c r="T6" i="7"/>
  <c r="AU13" i="18"/>
  <c r="T6" i="18"/>
  <c r="T11" i="18"/>
  <c r="T16" i="18" s="1"/>
  <c r="AU6" i="18"/>
  <c r="AZ27" i="18"/>
  <c r="F208" i="3" l="1"/>
  <c r="AH224" i="3"/>
  <c r="D210" i="3"/>
  <c r="AI224" i="3"/>
  <c r="AG224" i="3"/>
  <c r="AN129" i="3"/>
  <c r="M24" i="17"/>
  <c r="M206" i="3"/>
  <c r="E206" i="54"/>
  <c r="J206" i="3"/>
  <c r="AR16" i="18"/>
  <c r="X146" i="3"/>
  <c r="AY224" i="3"/>
  <c r="O24" i="17"/>
  <c r="Z122" i="3"/>
  <c r="AN224" i="3"/>
  <c r="Z118" i="3"/>
  <c r="AT24" i="17"/>
  <c r="AG22" i="18"/>
  <c r="C210" i="54"/>
  <c r="E145" i="3"/>
  <c r="AI129" i="3"/>
  <c r="E117" i="3"/>
  <c r="AZ19" i="15"/>
  <c r="G145" i="3"/>
  <c r="AH19" i="17"/>
  <c r="AN24" i="17"/>
  <c r="AH16" i="18"/>
  <c r="AQ224" i="54"/>
  <c r="AH221" i="3"/>
  <c r="AH24" i="17"/>
  <c r="G22" i="18"/>
  <c r="AY16" i="18"/>
  <c r="AB19" i="17"/>
  <c r="AX156" i="3"/>
  <c r="AO24" i="17"/>
  <c r="AM134" i="3"/>
  <c r="AF224" i="3"/>
  <c r="Z25" i="31"/>
  <c r="Z10" i="31"/>
  <c r="Y279" i="3" s="1"/>
  <c r="BA10" i="7"/>
  <c r="BA13" i="31"/>
  <c r="AZ287" i="3" s="1"/>
  <c r="AS17" i="18"/>
  <c r="N24" i="17"/>
  <c r="V5" i="17"/>
  <c r="AU155" i="3"/>
  <c r="S6" i="18"/>
  <c r="K7" i="17"/>
  <c r="M24" i="1"/>
  <c r="M32" i="1" s="1"/>
  <c r="S19" i="7"/>
  <c r="R205" i="54" s="1"/>
  <c r="AY7" i="18"/>
  <c r="AL131" i="54"/>
  <c r="AI26" i="1"/>
  <c r="U8" i="17"/>
  <c r="U7" i="17"/>
  <c r="C22" i="18"/>
  <c r="S26" i="1"/>
  <c r="H5" i="7"/>
  <c r="G203" i="3" s="1"/>
  <c r="AX10" i="18"/>
  <c r="AX7" i="18"/>
  <c r="U8" i="18"/>
  <c r="U7" i="18"/>
  <c r="AX10" i="17"/>
  <c r="AX7" i="17"/>
  <c r="F17" i="18"/>
  <c r="F22" i="18" s="1"/>
  <c r="AG130" i="3"/>
  <c r="W6" i="17"/>
  <c r="N25" i="17"/>
  <c r="AR11" i="17"/>
  <c r="AR19" i="17" s="1"/>
  <c r="T207" i="3"/>
  <c r="W24" i="17"/>
  <c r="AJ156" i="3"/>
  <c r="AI7" i="7"/>
  <c r="AZ158" i="54"/>
  <c r="V26" i="17"/>
  <c r="AL29" i="17"/>
  <c r="S17" i="17"/>
  <c r="L11" i="18"/>
  <c r="L16" i="18" s="1"/>
  <c r="F25" i="17"/>
  <c r="AK224" i="3"/>
  <c r="AX11" i="17"/>
  <c r="AX19" i="17" s="1"/>
  <c r="N12" i="17"/>
  <c r="M18" i="7"/>
  <c r="K10" i="17"/>
  <c r="J20" i="17"/>
  <c r="AG8" i="17"/>
  <c r="AG7" i="17"/>
  <c r="AP157" i="3"/>
  <c r="AR157" i="54"/>
  <c r="AB24" i="17"/>
  <c r="AO11" i="17"/>
  <c r="AO19" i="17" s="1"/>
  <c r="N25" i="18"/>
  <c r="N23" i="18"/>
  <c r="M141" i="54" s="1"/>
  <c r="AZ6" i="18"/>
  <c r="AE17" i="18"/>
  <c r="AE22" i="18" s="1"/>
  <c r="N26" i="17"/>
  <c r="BA18" i="7"/>
  <c r="Q6" i="18"/>
  <c r="AV24" i="17"/>
  <c r="E23" i="17"/>
  <c r="N16" i="17"/>
  <c r="AV5" i="18"/>
  <c r="AL21" i="17"/>
  <c r="AL24" i="17" s="1"/>
  <c r="AM21" i="17"/>
  <c r="AM24" i="17" s="1"/>
  <c r="J22" i="17"/>
  <c r="J24" i="17" s="1"/>
  <c r="S6" i="17"/>
  <c r="F6" i="17"/>
  <c r="Y11" i="18"/>
  <c r="Y16" i="18" s="1"/>
  <c r="S15" i="17"/>
  <c r="P17" i="18"/>
  <c r="P22" i="18" s="1"/>
  <c r="AV11" i="18"/>
  <c r="AV16" i="18" s="1"/>
  <c r="AA19" i="17"/>
  <c r="K12" i="17"/>
  <c r="P10" i="17"/>
  <c r="U20" i="17"/>
  <c r="AK18" i="18"/>
  <c r="AK22" i="18" s="1"/>
  <c r="AK6" i="18"/>
  <c r="AO7" i="18"/>
  <c r="BC16" i="1"/>
  <c r="BC6" i="1"/>
  <c r="AN32" i="1"/>
  <c r="AN22" i="1"/>
  <c r="AV157" i="54"/>
  <c r="AT157" i="3"/>
  <c r="AS132" i="54"/>
  <c r="AQ132" i="3"/>
  <c r="AM5" i="18"/>
  <c r="AM8" i="1"/>
  <c r="M22" i="1"/>
  <c r="AR132" i="54"/>
  <c r="AP132" i="3"/>
  <c r="AA32" i="1"/>
  <c r="C32" i="1"/>
  <c r="C22" i="1"/>
  <c r="F23" i="18"/>
  <c r="AJ132" i="54"/>
  <c r="AH132" i="3"/>
  <c r="AP25" i="17"/>
  <c r="AP23" i="1"/>
  <c r="AV154" i="54"/>
  <c r="AT154" i="3"/>
  <c r="AT17" i="17"/>
  <c r="AW7" i="18"/>
  <c r="AW10" i="18"/>
  <c r="Q5" i="17"/>
  <c r="Q7" i="1"/>
  <c r="E7" i="18"/>
  <c r="E10" i="18"/>
  <c r="J23" i="18"/>
  <c r="J24" i="1"/>
  <c r="F18" i="7"/>
  <c r="AD10" i="1"/>
  <c r="L10" i="1"/>
  <c r="L5" i="7"/>
  <c r="I26" i="18"/>
  <c r="AI7" i="18"/>
  <c r="AI10" i="18"/>
  <c r="AQ7" i="18"/>
  <c r="AQ8" i="18"/>
  <c r="F7" i="18"/>
  <c r="F8" i="18"/>
  <c r="AJ5" i="17"/>
  <c r="AJ7" i="1"/>
  <c r="W144" i="54"/>
  <c r="W144" i="3"/>
  <c r="X5" i="7"/>
  <c r="X10" i="1"/>
  <c r="BD203" i="54"/>
  <c r="BB203" i="3"/>
  <c r="BC20" i="7"/>
  <c r="M210" i="3"/>
  <c r="M210" i="54"/>
  <c r="C20" i="7"/>
  <c r="B203" i="54"/>
  <c r="B203" i="3"/>
  <c r="AA203" i="54"/>
  <c r="AA203" i="3"/>
  <c r="AB20" i="7"/>
  <c r="D92" i="54"/>
  <c r="D92" i="3"/>
  <c r="U206" i="54"/>
  <c r="U206" i="3"/>
  <c r="U13" i="18"/>
  <c r="U11" i="18"/>
  <c r="AS221" i="54"/>
  <c r="AQ221" i="3"/>
  <c r="AF219" i="54"/>
  <c r="AD219" i="3"/>
  <c r="V20" i="18"/>
  <c r="V17" i="18"/>
  <c r="AA122" i="54"/>
  <c r="AA122" i="3"/>
  <c r="AE153" i="54"/>
  <c r="AC153" i="3"/>
  <c r="AD28" i="18"/>
  <c r="AU157" i="54"/>
  <c r="AS157" i="3"/>
  <c r="AQ157" i="54"/>
  <c r="AO157" i="3"/>
  <c r="O208" i="54"/>
  <c r="O208" i="3"/>
  <c r="AM22" i="18"/>
  <c r="AV219" i="3"/>
  <c r="AX219" i="54"/>
  <c r="C92" i="54"/>
  <c r="C92" i="3"/>
  <c r="AN203" i="54"/>
  <c r="BF224" i="54" s="1"/>
  <c r="AL203" i="3"/>
  <c r="BD224" i="3" s="1"/>
  <c r="I145" i="54"/>
  <c r="I145" i="3"/>
  <c r="N20" i="7"/>
  <c r="M203" i="54"/>
  <c r="BK209" i="54" s="1"/>
  <c r="M203" i="3"/>
  <c r="BF208" i="3" s="1"/>
  <c r="G7" i="18"/>
  <c r="G10" i="18"/>
  <c r="AM157" i="54"/>
  <c r="AK157" i="3"/>
  <c r="AK220" i="54"/>
  <c r="AI220" i="3"/>
  <c r="AT10" i="1"/>
  <c r="AT5" i="7"/>
  <c r="AT19" i="7"/>
  <c r="AT26" i="1"/>
  <c r="N117" i="54"/>
  <c r="N117" i="3"/>
  <c r="AZ221" i="54"/>
  <c r="AX221" i="3"/>
  <c r="AP157" i="54"/>
  <c r="AN157" i="3"/>
  <c r="K119" i="54"/>
  <c r="K119" i="3"/>
  <c r="J143" i="54"/>
  <c r="J143" i="3"/>
  <c r="AO153" i="54"/>
  <c r="AM153" i="3"/>
  <c r="AN28" i="18"/>
  <c r="AK23" i="18"/>
  <c r="AK24" i="1"/>
  <c r="G205" i="54"/>
  <c r="G205" i="3"/>
  <c r="AU155" i="54"/>
  <c r="AS155" i="3"/>
  <c r="AL219" i="54"/>
  <c r="AJ219" i="3"/>
  <c r="AQ19" i="7"/>
  <c r="AQ26" i="1"/>
  <c r="AQ24" i="1" s="1"/>
  <c r="R26" i="1"/>
  <c r="R24" i="1" s="1"/>
  <c r="R19" i="7"/>
  <c r="R20" i="7" s="1"/>
  <c r="R6" i="18"/>
  <c r="AV6" i="17"/>
  <c r="AY219" i="54"/>
  <c r="AW219" i="3"/>
  <c r="AJ25" i="17"/>
  <c r="AJ23" i="1"/>
  <c r="N11" i="17"/>
  <c r="N19" i="17" s="1"/>
  <c r="L117" i="54"/>
  <c r="L117" i="3"/>
  <c r="N6" i="17"/>
  <c r="M117" i="54"/>
  <c r="M117" i="3"/>
  <c r="F10" i="1"/>
  <c r="F5" i="7"/>
  <c r="AI154" i="54"/>
  <c r="AG154" i="3"/>
  <c r="K116" i="54"/>
  <c r="K116" i="3"/>
  <c r="L28" i="17"/>
  <c r="O5" i="18"/>
  <c r="O8" i="1"/>
  <c r="AR134" i="54"/>
  <c r="AP134" i="3"/>
  <c r="AQ23" i="18"/>
  <c r="AG10" i="1"/>
  <c r="AG5" i="7"/>
  <c r="AK25" i="17"/>
  <c r="AK23" i="1"/>
  <c r="V143" i="54"/>
  <c r="V143" i="3"/>
  <c r="AR25" i="17"/>
  <c r="AR23" i="1"/>
  <c r="AU25" i="17"/>
  <c r="AU23" i="1"/>
  <c r="W143" i="3"/>
  <c r="W143" i="54"/>
  <c r="Z203" i="3"/>
  <c r="AA20" i="7"/>
  <c r="Z203" i="54"/>
  <c r="AT132" i="54"/>
  <c r="AR132" i="3"/>
  <c r="AJ5" i="18"/>
  <c r="AJ8" i="1"/>
  <c r="O11" i="17"/>
  <c r="O19" i="17" s="1"/>
  <c r="AX224" i="54"/>
  <c r="AV224" i="3"/>
  <c r="R25" i="17"/>
  <c r="R23" i="1"/>
  <c r="BD157" i="54"/>
  <c r="BB157" i="3"/>
  <c r="AK132" i="54"/>
  <c r="AI132" i="3"/>
  <c r="AF20" i="17"/>
  <c r="AF24" i="17" s="1"/>
  <c r="B92" i="54"/>
  <c r="B92" i="3"/>
  <c r="AA92" i="54"/>
  <c r="AA92" i="3"/>
  <c r="AN221" i="54"/>
  <c r="AL221" i="3"/>
  <c r="L120" i="54"/>
  <c r="L120" i="3"/>
  <c r="L207" i="3"/>
  <c r="L207" i="54"/>
  <c r="S120" i="54"/>
  <c r="S120" i="3"/>
  <c r="AX22" i="18"/>
  <c r="AN219" i="54"/>
  <c r="AL219" i="3"/>
  <c r="AF7" i="7"/>
  <c r="AF20" i="7" s="1"/>
  <c r="C142" i="54"/>
  <c r="C142" i="3"/>
  <c r="AS19" i="7"/>
  <c r="AS26" i="1"/>
  <c r="AS24" i="1" s="1"/>
  <c r="AV23" i="18"/>
  <c r="U13" i="17"/>
  <c r="U11" i="17"/>
  <c r="Z141" i="54"/>
  <c r="Z141" i="3"/>
  <c r="AA28" i="18"/>
  <c r="K210" i="54"/>
  <c r="K210" i="3"/>
  <c r="V23" i="17"/>
  <c r="AA118" i="54"/>
  <c r="AA118" i="3"/>
  <c r="N209" i="54"/>
  <c r="N209" i="3"/>
  <c r="AO219" i="54"/>
  <c r="AM219" i="3"/>
  <c r="O119" i="54"/>
  <c r="O119" i="3"/>
  <c r="AR133" i="54"/>
  <c r="AP133" i="3"/>
  <c r="J122" i="54"/>
  <c r="J122" i="3"/>
  <c r="V121" i="3"/>
  <c r="V121" i="54"/>
  <c r="M92" i="54"/>
  <c r="M92" i="3"/>
  <c r="U92" i="3"/>
  <c r="U92" i="54"/>
  <c r="F210" i="54"/>
  <c r="F210" i="3"/>
  <c r="AK130" i="54"/>
  <c r="AI130" i="3"/>
  <c r="AK134" i="54"/>
  <c r="AI134" i="3"/>
  <c r="AO132" i="54"/>
  <c r="AM132" i="3"/>
  <c r="AQ104" i="54"/>
  <c r="AO104" i="3"/>
  <c r="M205" i="54"/>
  <c r="M205" i="3"/>
  <c r="AS219" i="54"/>
  <c r="AQ219" i="3"/>
  <c r="AY8" i="17"/>
  <c r="AY7" i="17"/>
  <c r="AU15" i="17"/>
  <c r="AU19" i="17" s="1"/>
  <c r="Q203" i="3"/>
  <c r="BJ209" i="3" s="1"/>
  <c r="Q203" i="54"/>
  <c r="BO210" i="54" s="1"/>
  <c r="K6" i="7"/>
  <c r="V208" i="54"/>
  <c r="V208" i="3"/>
  <c r="AS133" i="3"/>
  <c r="AU133" i="54"/>
  <c r="P118" i="54"/>
  <c r="P118" i="3"/>
  <c r="AM223" i="54"/>
  <c r="AK223" i="3"/>
  <c r="AH154" i="54"/>
  <c r="AF154" i="3"/>
  <c r="R22" i="17"/>
  <c r="R20" i="17"/>
  <c r="P10" i="1"/>
  <c r="P5" i="7"/>
  <c r="AG6" i="18"/>
  <c r="H205" i="54"/>
  <c r="H205" i="3"/>
  <c r="AG29" i="17"/>
  <c r="AO5" i="7"/>
  <c r="AO10" i="1"/>
  <c r="M11" i="7"/>
  <c r="S25" i="17"/>
  <c r="S23" i="1"/>
  <c r="L119" i="54"/>
  <c r="L119" i="3"/>
  <c r="AY25" i="18"/>
  <c r="V118" i="3"/>
  <c r="V118" i="54"/>
  <c r="X23" i="1"/>
  <c r="X25" i="17"/>
  <c r="AY17" i="17"/>
  <c r="W10" i="17"/>
  <c r="Z92" i="54"/>
  <c r="Z92" i="3"/>
  <c r="Z205" i="54"/>
  <c r="Z205" i="3"/>
  <c r="AW10" i="17"/>
  <c r="AW7" i="17"/>
  <c r="BD219" i="54"/>
  <c r="BB219" i="3"/>
  <c r="AG222" i="54"/>
  <c r="AE222" i="3"/>
  <c r="AX132" i="54"/>
  <c r="AV132" i="3"/>
  <c r="AM7" i="7"/>
  <c r="AM20" i="7" s="1"/>
  <c r="CE84" i="3"/>
  <c r="BB114" i="3"/>
  <c r="BD114" i="54"/>
  <c r="CL84" i="54"/>
  <c r="R206" i="54"/>
  <c r="R206" i="3"/>
  <c r="AG224" i="54"/>
  <c r="AE224" i="3"/>
  <c r="BC23" i="18"/>
  <c r="BC29" i="18" s="1"/>
  <c r="BC31" i="18" s="1"/>
  <c r="BC24" i="1"/>
  <c r="AV22" i="18"/>
  <c r="C206" i="54"/>
  <c r="C206" i="3"/>
  <c r="AR10" i="17"/>
  <c r="AR7" i="17"/>
  <c r="T206" i="54"/>
  <c r="T206" i="3"/>
  <c r="AD5" i="17"/>
  <c r="AX10" i="1"/>
  <c r="AX5" i="7"/>
  <c r="AA205" i="54"/>
  <c r="AA205" i="3"/>
  <c r="AD29" i="18"/>
  <c r="AD31" i="18" s="1"/>
  <c r="AS157" i="54"/>
  <c r="AQ157" i="3"/>
  <c r="AK104" i="54"/>
  <c r="AI104" i="3"/>
  <c r="O145" i="54"/>
  <c r="O145" i="3"/>
  <c r="U203" i="3"/>
  <c r="U203" i="54"/>
  <c r="V20" i="7"/>
  <c r="G7" i="7"/>
  <c r="AL133" i="54"/>
  <c r="AJ133" i="3"/>
  <c r="B116" i="54"/>
  <c r="B116" i="3"/>
  <c r="C28" i="17"/>
  <c r="AU5" i="7"/>
  <c r="AU10" i="1"/>
  <c r="AU19" i="7"/>
  <c r="AU26" i="1"/>
  <c r="AI104" i="54"/>
  <c r="AG104" i="3"/>
  <c r="AP20" i="7"/>
  <c r="AQ203" i="54"/>
  <c r="BL224" i="54" s="1"/>
  <c r="AO203" i="3"/>
  <c r="BG222" i="3" s="1"/>
  <c r="J118" i="54"/>
  <c r="J118" i="3"/>
  <c r="Z116" i="54"/>
  <c r="Z116" i="3"/>
  <c r="AA28" i="17"/>
  <c r="Q92" i="54"/>
  <c r="Q92" i="3"/>
  <c r="AM128" i="54"/>
  <c r="AK128" i="3"/>
  <c r="AL28" i="17"/>
  <c r="L23" i="18"/>
  <c r="AD24" i="1"/>
  <c r="L24" i="1"/>
  <c r="AL22" i="18"/>
  <c r="AI14" i="17"/>
  <c r="V92" i="54"/>
  <c r="V92" i="3"/>
  <c r="AZ219" i="54"/>
  <c r="AX219" i="3"/>
  <c r="AS5" i="7"/>
  <c r="AS10" i="1"/>
  <c r="AS26" i="17"/>
  <c r="AK24" i="17"/>
  <c r="W205" i="54"/>
  <c r="W205" i="3"/>
  <c r="M10" i="1"/>
  <c r="M5" i="7"/>
  <c r="AW25" i="17"/>
  <c r="AW23" i="1"/>
  <c r="T14" i="17"/>
  <c r="R16" i="17"/>
  <c r="AF16" i="17"/>
  <c r="AE26" i="17"/>
  <c r="AK16" i="17"/>
  <c r="K143" i="54"/>
  <c r="K143" i="3"/>
  <c r="AL23" i="18"/>
  <c r="AL24" i="1"/>
  <c r="H17" i="18"/>
  <c r="H22" i="18" s="1"/>
  <c r="AJ134" i="54"/>
  <c r="AH134" i="3"/>
  <c r="AI17" i="18"/>
  <c r="AW23" i="18"/>
  <c r="AW24" i="1"/>
  <c r="P7" i="18"/>
  <c r="P10" i="18"/>
  <c r="AZ133" i="54"/>
  <c r="AX133" i="3"/>
  <c r="AI11" i="7"/>
  <c r="W29" i="17"/>
  <c r="V146" i="54"/>
  <c r="V146" i="3"/>
  <c r="X10" i="17"/>
  <c r="J25" i="17"/>
  <c r="J23" i="1"/>
  <c r="W118" i="3"/>
  <c r="W118" i="54"/>
  <c r="Z120" i="54"/>
  <c r="Z120" i="3"/>
  <c r="AJ24" i="17"/>
  <c r="M12" i="17"/>
  <c r="AA145" i="54"/>
  <c r="AA145" i="3"/>
  <c r="AG131" i="54"/>
  <c r="AE131" i="3"/>
  <c r="AW129" i="54"/>
  <c r="AU129" i="3"/>
  <c r="Q17" i="17"/>
  <c r="AC225" i="3"/>
  <c r="AW132" i="54"/>
  <c r="AU132" i="3"/>
  <c r="AL11" i="17"/>
  <c r="T121" i="54"/>
  <c r="T121" i="3"/>
  <c r="S13" i="17"/>
  <c r="S11" i="17"/>
  <c r="BA114" i="3"/>
  <c r="BC114" i="54"/>
  <c r="CD84" i="3"/>
  <c r="CK84" i="54"/>
  <c r="AC159" i="3"/>
  <c r="AQ219" i="54"/>
  <c r="AO219" i="3"/>
  <c r="N92" i="3"/>
  <c r="N92" i="54"/>
  <c r="AK203" i="54"/>
  <c r="AI203" i="3"/>
  <c r="AJ20" i="7"/>
  <c r="L205" i="3"/>
  <c r="L205" i="54"/>
  <c r="AJ17" i="18"/>
  <c r="AJ22" i="18" s="1"/>
  <c r="AK132" i="3"/>
  <c r="AR22" i="18"/>
  <c r="G26" i="1"/>
  <c r="G24" i="1" s="1"/>
  <c r="G19" i="7"/>
  <c r="B141" i="54"/>
  <c r="B141" i="3"/>
  <c r="C28" i="18"/>
  <c r="AG104" i="54"/>
  <c r="AE104" i="3"/>
  <c r="AU20" i="17"/>
  <c r="AU24" i="17" s="1"/>
  <c r="AU130" i="54"/>
  <c r="AS130" i="3"/>
  <c r="AT13" i="18"/>
  <c r="AT11" i="18"/>
  <c r="R207" i="54"/>
  <c r="R207" i="3"/>
  <c r="AI203" i="54"/>
  <c r="AG203" i="3"/>
  <c r="AH20" i="7"/>
  <c r="K118" i="54"/>
  <c r="K118" i="3"/>
  <c r="L145" i="54"/>
  <c r="L145" i="3"/>
  <c r="AS104" i="54"/>
  <c r="AQ104" i="3"/>
  <c r="H146" i="54"/>
  <c r="H146" i="3"/>
  <c r="K26" i="1"/>
  <c r="K19" i="7"/>
  <c r="AM158" i="54"/>
  <c r="AK158" i="3"/>
  <c r="AJ129" i="54"/>
  <c r="AH129" i="3"/>
  <c r="G203" i="54"/>
  <c r="R92" i="54"/>
  <c r="R92" i="3"/>
  <c r="AG13" i="17"/>
  <c r="AT158" i="54"/>
  <c r="AR158" i="3"/>
  <c r="I25" i="17"/>
  <c r="I23" i="1"/>
  <c r="V203" i="3"/>
  <c r="W20" i="7"/>
  <c r="V203" i="54"/>
  <c r="I120" i="54"/>
  <c r="I120" i="3"/>
  <c r="AS22" i="17"/>
  <c r="AL132" i="54"/>
  <c r="AJ132" i="3"/>
  <c r="AJ133" i="54"/>
  <c r="AH133" i="3"/>
  <c r="E121" i="54"/>
  <c r="E121" i="3"/>
  <c r="AG155" i="54"/>
  <c r="AE155" i="3"/>
  <c r="AS23" i="18"/>
  <c r="AH23" i="18"/>
  <c r="AH24" i="1"/>
  <c r="S7" i="18"/>
  <c r="S8" i="18"/>
  <c r="I17" i="17"/>
  <c r="K17" i="18"/>
  <c r="K18" i="18"/>
  <c r="AQ17" i="18"/>
  <c r="AQ20" i="18"/>
  <c r="V24" i="17"/>
  <c r="P27" i="17"/>
  <c r="AR156" i="54"/>
  <c r="AP156" i="3"/>
  <c r="W145" i="3"/>
  <c r="W145" i="54"/>
  <c r="W146" i="54"/>
  <c r="W146" i="3"/>
  <c r="AF221" i="54"/>
  <c r="AD221" i="3"/>
  <c r="M8" i="17"/>
  <c r="M7" i="17"/>
  <c r="BC104" i="54"/>
  <c r="BA104" i="3"/>
  <c r="AJ23" i="18"/>
  <c r="AJ24" i="1"/>
  <c r="F121" i="54"/>
  <c r="F121" i="3"/>
  <c r="AB32" i="1"/>
  <c r="AB22" i="1"/>
  <c r="AO155" i="54"/>
  <c r="AM155" i="3"/>
  <c r="AX16" i="18"/>
  <c r="G23" i="18"/>
  <c r="AV5" i="7"/>
  <c r="AV10" i="1"/>
  <c r="U19" i="7"/>
  <c r="U26" i="1"/>
  <c r="U24" i="1" s="1"/>
  <c r="U5" i="7"/>
  <c r="U10" i="1"/>
  <c r="AG219" i="54"/>
  <c r="AE219" i="3"/>
  <c r="AX24" i="18"/>
  <c r="AA120" i="54"/>
  <c r="AA120" i="3"/>
  <c r="C8" i="1"/>
  <c r="AE159" i="54"/>
  <c r="E120" i="54"/>
  <c r="E120" i="3"/>
  <c r="N203" i="54"/>
  <c r="N203" i="3"/>
  <c r="BG207" i="3" s="1"/>
  <c r="O20" i="7"/>
  <c r="E208" i="3"/>
  <c r="E208" i="54"/>
  <c r="P17" i="17"/>
  <c r="AA116" i="54"/>
  <c r="AB28" i="17"/>
  <c r="AA116" i="3"/>
  <c r="P8" i="17"/>
  <c r="P7" i="17"/>
  <c r="V205" i="3"/>
  <c r="V205" i="54"/>
  <c r="AG203" i="54"/>
  <c r="AE203" i="3"/>
  <c r="K205" i="54"/>
  <c r="K205" i="3"/>
  <c r="AG6" i="17"/>
  <c r="AV132" i="54"/>
  <c r="AT132" i="3"/>
  <c r="AN134" i="54"/>
  <c r="AL134" i="3"/>
  <c r="T26" i="1"/>
  <c r="T19" i="7"/>
  <c r="AU220" i="54"/>
  <c r="AS220" i="3"/>
  <c r="AM134" i="54"/>
  <c r="AK134" i="3"/>
  <c r="AM219" i="54"/>
  <c r="AK219" i="3"/>
  <c r="AS203" i="54"/>
  <c r="AS225" i="54" s="1"/>
  <c r="BN225" i="54" s="1"/>
  <c r="AQ203" i="3"/>
  <c r="AR20" i="7"/>
  <c r="H210" i="54"/>
  <c r="H210" i="3"/>
  <c r="AJ220" i="54"/>
  <c r="AH220" i="3"/>
  <c r="U205" i="54"/>
  <c r="U205" i="3"/>
  <c r="G92" i="54"/>
  <c r="G92" i="3"/>
  <c r="AI17" i="17"/>
  <c r="R203" i="3"/>
  <c r="BK208" i="3" s="1"/>
  <c r="R203" i="54"/>
  <c r="AL5" i="7"/>
  <c r="AL10" i="1"/>
  <c r="AL18" i="7"/>
  <c r="AH220" i="54"/>
  <c r="AF220" i="3"/>
  <c r="AJ222" i="54"/>
  <c r="AH222" i="3"/>
  <c r="AP219" i="54"/>
  <c r="AN219" i="3"/>
  <c r="O205" i="3"/>
  <c r="O205" i="54"/>
  <c r="H117" i="54"/>
  <c r="H117" i="3"/>
  <c r="AU129" i="54"/>
  <c r="AS129" i="3"/>
  <c r="W117" i="54"/>
  <c r="W117" i="3"/>
  <c r="J18" i="7"/>
  <c r="H203" i="54"/>
  <c r="H203" i="3"/>
  <c r="AP133" i="54"/>
  <c r="AN133" i="3"/>
  <c r="F120" i="54"/>
  <c r="F120" i="3"/>
  <c r="O29" i="17"/>
  <c r="J12" i="17"/>
  <c r="K11" i="17"/>
  <c r="K15" i="17"/>
  <c r="L18" i="7"/>
  <c r="AI27" i="17"/>
  <c r="AY29" i="17"/>
  <c r="AQ14" i="17"/>
  <c r="BA16" i="17"/>
  <c r="AW134" i="54"/>
  <c r="AU134" i="3"/>
  <c r="AU224" i="54"/>
  <c r="AS224" i="3"/>
  <c r="C207" i="54"/>
  <c r="C207" i="3"/>
  <c r="AN220" i="54"/>
  <c r="AL220" i="3"/>
  <c r="I6" i="17"/>
  <c r="BC203" i="54"/>
  <c r="BA203" i="3"/>
  <c r="AW157" i="54"/>
  <c r="AU157" i="3"/>
  <c r="AE225" i="54"/>
  <c r="BC132" i="54"/>
  <c r="BA132" i="3"/>
  <c r="AG132" i="54"/>
  <c r="AE132" i="3"/>
  <c r="B205" i="54"/>
  <c r="B205" i="3"/>
  <c r="S14" i="17"/>
  <c r="AQ132" i="54"/>
  <c r="AO132" i="3"/>
  <c r="AA141" i="54"/>
  <c r="AA141" i="3"/>
  <c r="AB28" i="18"/>
  <c r="AB8" i="1"/>
  <c r="P206" i="54"/>
  <c r="P206" i="3"/>
  <c r="AY156" i="54"/>
  <c r="AW156" i="3"/>
  <c r="AO10" i="17"/>
  <c r="AO7" i="17"/>
  <c r="BC22" i="18"/>
  <c r="AV29" i="17"/>
  <c r="U18" i="17"/>
  <c r="U18" i="18"/>
  <c r="U17" i="18"/>
  <c r="AB22" i="18"/>
  <c r="AF104" i="54"/>
  <c r="AD104" i="3"/>
  <c r="V27" i="17"/>
  <c r="B139" i="54"/>
  <c r="B139" i="3"/>
  <c r="B79" i="54"/>
  <c r="B79" i="3"/>
  <c r="C29" i="18"/>
  <c r="C31" i="18" s="1"/>
  <c r="S146" i="54"/>
  <c r="S146" i="3"/>
  <c r="N145" i="54"/>
  <c r="N145" i="3"/>
  <c r="AX104" i="54"/>
  <c r="AV104" i="3"/>
  <c r="AA78" i="3"/>
  <c r="AA114" i="3"/>
  <c r="AA78" i="54"/>
  <c r="AB30" i="17"/>
  <c r="AA114" i="54"/>
  <c r="E144" i="54"/>
  <c r="E144" i="3"/>
  <c r="H15" i="17"/>
  <c r="S18" i="17"/>
  <c r="B114" i="3"/>
  <c r="B123" i="3" s="1"/>
  <c r="B78" i="3"/>
  <c r="B78" i="54"/>
  <c r="C30" i="17"/>
  <c r="B114" i="54"/>
  <c r="B123" i="54" s="1"/>
  <c r="K145" i="54"/>
  <c r="K145" i="3"/>
  <c r="G11" i="7"/>
  <c r="F122" i="54"/>
  <c r="F122" i="3"/>
  <c r="AO104" i="54"/>
  <c r="AM104" i="3"/>
  <c r="O206" i="54"/>
  <c r="O206" i="3"/>
  <c r="AQ27" i="17"/>
  <c r="Q120" i="54"/>
  <c r="Q120" i="3"/>
  <c r="Z114" i="54"/>
  <c r="Z114" i="3"/>
  <c r="Z78" i="3"/>
  <c r="AA30" i="17"/>
  <c r="Z78" i="54"/>
  <c r="C205" i="54"/>
  <c r="C205" i="3"/>
  <c r="X17" i="17"/>
  <c r="AU156" i="54"/>
  <c r="AS156" i="3"/>
  <c r="L121" i="54"/>
  <c r="L121" i="3"/>
  <c r="G207" i="54"/>
  <c r="G207" i="3"/>
  <c r="AL104" i="54"/>
  <c r="AJ104" i="3"/>
  <c r="L141" i="54"/>
  <c r="M28" i="18"/>
  <c r="L141" i="3"/>
  <c r="I119" i="54"/>
  <c r="I119" i="3"/>
  <c r="AL11" i="7"/>
  <c r="M146" i="54"/>
  <c r="M146" i="3"/>
  <c r="AG11" i="7"/>
  <c r="AO129" i="54"/>
  <c r="AM129" i="3"/>
  <c r="Q26" i="1"/>
  <c r="Q24" i="1" s="1"/>
  <c r="Q19" i="7"/>
  <c r="AZ134" i="54"/>
  <c r="AX134" i="3"/>
  <c r="P203" i="54"/>
  <c r="P203" i="3"/>
  <c r="BI209" i="3" s="1"/>
  <c r="AI5" i="7"/>
  <c r="AI10" i="1"/>
  <c r="J17" i="17"/>
  <c r="H92" i="54"/>
  <c r="H92" i="3"/>
  <c r="AJ219" i="54"/>
  <c r="AH219" i="3"/>
  <c r="V23" i="18"/>
  <c r="V24" i="1"/>
  <c r="AU17" i="18"/>
  <c r="AU21" i="18"/>
  <c r="R23" i="18"/>
  <c r="N5" i="18"/>
  <c r="N8" i="1"/>
  <c r="R118" i="54"/>
  <c r="R118" i="3"/>
  <c r="H122" i="54"/>
  <c r="H122" i="3"/>
  <c r="AK11" i="7"/>
  <c r="I143" i="54"/>
  <c r="I143" i="3"/>
  <c r="P6" i="18"/>
  <c r="F7" i="17"/>
  <c r="F8" i="17"/>
  <c r="AQ5" i="7"/>
  <c r="AQ10" i="1"/>
  <c r="AX129" i="3"/>
  <c r="AZ129" i="54"/>
  <c r="AY18" i="18"/>
  <c r="E23" i="18"/>
  <c r="E24" i="1"/>
  <c r="AP24" i="18"/>
  <c r="D7" i="7"/>
  <c r="D20" i="7" s="1"/>
  <c r="U145" i="3"/>
  <c r="U145" i="54"/>
  <c r="AM13" i="17"/>
  <c r="AM11" i="17"/>
  <c r="AY132" i="54"/>
  <c r="AW132" i="3"/>
  <c r="BC219" i="54"/>
  <c r="BA219" i="3"/>
  <c r="AJ14" i="17"/>
  <c r="AJ19" i="17" s="1"/>
  <c r="E11" i="17"/>
  <c r="E19" i="17" s="1"/>
  <c r="U120" i="54"/>
  <c r="U120" i="3"/>
  <c r="AM25" i="17"/>
  <c r="AM23" i="1"/>
  <c r="AA139" i="3"/>
  <c r="AA79" i="3"/>
  <c r="AA139" i="54"/>
  <c r="AB29" i="18"/>
  <c r="AB31" i="18" s="1"/>
  <c r="AA79" i="54"/>
  <c r="Q13" i="17"/>
  <c r="Q11" i="17"/>
  <c r="BG208" i="3"/>
  <c r="BB139" i="3"/>
  <c r="BD139" i="54"/>
  <c r="CL85" i="54"/>
  <c r="CE85" i="3"/>
  <c r="BF206" i="3"/>
  <c r="AV11" i="17"/>
  <c r="AV19" i="17" s="1"/>
  <c r="U23" i="18"/>
  <c r="U21" i="17"/>
  <c r="AF203" i="54"/>
  <c r="AD203" i="3"/>
  <c r="AE20" i="7"/>
  <c r="BC25" i="17"/>
  <c r="BC23" i="1"/>
  <c r="AA117" i="54"/>
  <c r="AA117" i="3"/>
  <c r="BI223" i="3"/>
  <c r="AW20" i="7"/>
  <c r="AX203" i="54"/>
  <c r="AV203" i="3"/>
  <c r="AJ157" i="3"/>
  <c r="I209" i="54"/>
  <c r="I209" i="3"/>
  <c r="AN130" i="54"/>
  <c r="AL130" i="3"/>
  <c r="AS18" i="18"/>
  <c r="D205" i="54"/>
  <c r="D205" i="3"/>
  <c r="G10" i="1"/>
  <c r="G8" i="1" s="1"/>
  <c r="G5" i="7"/>
  <c r="AO203" i="54"/>
  <c r="AM203" i="3"/>
  <c r="AM225" i="3" s="1"/>
  <c r="BE225" i="3" s="1"/>
  <c r="AN20" i="7"/>
  <c r="O142" i="54"/>
  <c r="O142" i="3"/>
  <c r="AI220" i="54"/>
  <c r="AG220" i="3"/>
  <c r="AU6" i="17"/>
  <c r="AU222" i="54"/>
  <c r="AS222" i="3"/>
  <c r="AM131" i="54"/>
  <c r="AK131" i="3"/>
  <c r="AS20" i="17"/>
  <c r="AS24" i="17" s="1"/>
  <c r="N205" i="54"/>
  <c r="N205" i="3"/>
  <c r="BG205" i="3" s="1"/>
  <c r="T5" i="7"/>
  <c r="T10" i="1"/>
  <c r="Q119" i="54"/>
  <c r="Q119" i="3"/>
  <c r="F26" i="1"/>
  <c r="F19" i="7"/>
  <c r="AN133" i="54"/>
  <c r="AL133" i="3"/>
  <c r="AL203" i="54"/>
  <c r="AL225" i="54" s="1"/>
  <c r="AJ203" i="3"/>
  <c r="AK20" i="7"/>
  <c r="AR130" i="54"/>
  <c r="AP130" i="3"/>
  <c r="AI128" i="54"/>
  <c r="AG128" i="3"/>
  <c r="AH28" i="17"/>
  <c r="AZ203" i="54"/>
  <c r="AX203" i="3"/>
  <c r="AY20" i="7"/>
  <c r="J203" i="54"/>
  <c r="J203" i="3"/>
  <c r="BC207" i="3" s="1"/>
  <c r="U6" i="17"/>
  <c r="K16" i="17"/>
  <c r="I205" i="54"/>
  <c r="I205" i="3"/>
  <c r="AK133" i="54"/>
  <c r="AI133" i="3"/>
  <c r="P92" i="54"/>
  <c r="P92" i="3"/>
  <c r="J10" i="1"/>
  <c r="J5" i="7"/>
  <c r="AW24" i="17"/>
  <c r="AO22" i="18"/>
  <c r="AF23" i="18"/>
  <c r="AF24" i="1"/>
  <c r="Q23" i="18"/>
  <c r="E17" i="18"/>
  <c r="E21" i="18"/>
  <c r="J6" i="7"/>
  <c r="I7" i="7"/>
  <c r="I20" i="7" s="1"/>
  <c r="G117" i="54"/>
  <c r="G117" i="3"/>
  <c r="H16" i="17"/>
  <c r="G5" i="18"/>
  <c r="H7" i="17"/>
  <c r="H8" i="17"/>
  <c r="H7" i="18"/>
  <c r="H8" i="18"/>
  <c r="H11" i="18"/>
  <c r="H16" i="18" s="1"/>
  <c r="W119" i="54"/>
  <c r="W119" i="3"/>
  <c r="AY157" i="54"/>
  <c r="AW157" i="3"/>
  <c r="AV221" i="54"/>
  <c r="AT221" i="3"/>
  <c r="BO208" i="54"/>
  <c r="BD104" i="54"/>
  <c r="BB104" i="3"/>
  <c r="AA24" i="17"/>
  <c r="E20" i="7"/>
  <c r="D203" i="54"/>
  <c r="D203" i="3"/>
  <c r="AR29" i="17"/>
  <c r="P120" i="54"/>
  <c r="P120" i="3"/>
  <c r="BF207" i="3"/>
  <c r="BK206" i="54"/>
  <c r="AI132" i="54"/>
  <c r="AG132" i="3"/>
  <c r="V13" i="17"/>
  <c r="AV19" i="7"/>
  <c r="AV26" i="1"/>
  <c r="AV24" i="1" s="1"/>
  <c r="AI157" i="54"/>
  <c r="AG157" i="3"/>
  <c r="AK157" i="54"/>
  <c r="AI157" i="3"/>
  <c r="R120" i="54"/>
  <c r="R120" i="3"/>
  <c r="AN157" i="54"/>
  <c r="AL157" i="3"/>
  <c r="AI219" i="54"/>
  <c r="AG219" i="3"/>
  <c r="C203" i="54"/>
  <c r="C203" i="3"/>
  <c r="AN104" i="54"/>
  <c r="AL104" i="3"/>
  <c r="C146" i="54"/>
  <c r="C146" i="3"/>
  <c r="AK219" i="54"/>
  <c r="AI219" i="3"/>
  <c r="AH22" i="18"/>
  <c r="AI18" i="18"/>
  <c r="AF132" i="54"/>
  <c r="AD132" i="3"/>
  <c r="AT26" i="18"/>
  <c r="AR129" i="54"/>
  <c r="AP129" i="3"/>
  <c r="M145" i="54"/>
  <c r="M145" i="3"/>
  <c r="J142" i="54"/>
  <c r="J142" i="3"/>
  <c r="AT134" i="54"/>
  <c r="AR134" i="3"/>
  <c r="AG19" i="7"/>
  <c r="AG26" i="1"/>
  <c r="Q122" i="54"/>
  <c r="Q122" i="3"/>
  <c r="AL16" i="17"/>
  <c r="J117" i="54"/>
  <c r="J117" i="3"/>
  <c r="AZ104" i="54"/>
  <c r="AX104" i="3"/>
  <c r="J92" i="54"/>
  <c r="J92" i="3"/>
  <c r="O120" i="54"/>
  <c r="O120" i="3"/>
  <c r="AU131" i="54"/>
  <c r="AS131" i="3"/>
  <c r="AX20" i="17"/>
  <c r="AX24" i="17" s="1"/>
  <c r="Q20" i="17"/>
  <c r="Q24" i="17" s="1"/>
  <c r="J209" i="54"/>
  <c r="J209" i="3"/>
  <c r="AR23" i="18"/>
  <c r="AR24" i="1"/>
  <c r="J17" i="18"/>
  <c r="J22" i="18" s="1"/>
  <c r="AS129" i="54"/>
  <c r="AQ129" i="3"/>
  <c r="S23" i="18"/>
  <c r="S24" i="1"/>
  <c r="AT22" i="18"/>
  <c r="BA11" i="6"/>
  <c r="BA6" i="17"/>
  <c r="BA19" i="7"/>
  <c r="BA10" i="31"/>
  <c r="BB286" i="54" s="1"/>
  <c r="Z6" i="6"/>
  <c r="Z8" i="7"/>
  <c r="BA25" i="31"/>
  <c r="BA23" i="17"/>
  <c r="Y16" i="21"/>
  <c r="AZ12" i="39"/>
  <c r="AZ27" i="50"/>
  <c r="X145" i="54"/>
  <c r="X145" i="3"/>
  <c r="AZ20" i="1"/>
  <c r="AZ5" i="12"/>
  <c r="AZ5" i="15"/>
  <c r="AZ21" i="50"/>
  <c r="X257" i="3"/>
  <c r="X257" i="54"/>
  <c r="Y5" i="9"/>
  <c r="Y12" i="1"/>
  <c r="X473" i="3"/>
  <c r="X470" i="54"/>
  <c r="BA249" i="54"/>
  <c r="AY249" i="3"/>
  <c r="AZ24" i="9"/>
  <c r="Y21" i="18"/>
  <c r="Y26" i="17"/>
  <c r="AZ5" i="38"/>
  <c r="AZ15" i="38" s="1"/>
  <c r="AZ9" i="50"/>
  <c r="Y12" i="39"/>
  <c r="Y27" i="50"/>
  <c r="Y5" i="12"/>
  <c r="Y20" i="1"/>
  <c r="AY441" i="3"/>
  <c r="BA438" i="54"/>
  <c r="AZ5" i="13"/>
  <c r="AZ19" i="1"/>
  <c r="BA176" i="54"/>
  <c r="AY176" i="3"/>
  <c r="X348" i="54"/>
  <c r="X354" i="54" s="1"/>
  <c r="X351" i="3"/>
  <c r="X357" i="3" s="1"/>
  <c r="Y18" i="13"/>
  <c r="BA569" i="54"/>
  <c r="AY572" i="3"/>
  <c r="Y22" i="9"/>
  <c r="Y7" i="21"/>
  <c r="Y10" i="21"/>
  <c r="AZ15" i="32"/>
  <c r="AZ16" i="32"/>
  <c r="X452" i="3"/>
  <c r="X449" i="54"/>
  <c r="AZ7" i="32"/>
  <c r="AZ10" i="32"/>
  <c r="Y31" i="1"/>
  <c r="Y18" i="30"/>
  <c r="Y11" i="35"/>
  <c r="Y26" i="1"/>
  <c r="Y19" i="7"/>
  <c r="Y12" i="50"/>
  <c r="Y5" i="36"/>
  <c r="AZ12" i="43"/>
  <c r="AZ31" i="50"/>
  <c r="X501" i="54"/>
  <c r="X504" i="3"/>
  <c r="Y21" i="15"/>
  <c r="Y38" i="50"/>
  <c r="AZ21" i="15"/>
  <c r="AZ38" i="50"/>
  <c r="X96" i="3"/>
  <c r="X96" i="54"/>
  <c r="BA263" i="54"/>
  <c r="AY263" i="3"/>
  <c r="BA460" i="54"/>
  <c r="AY463" i="3"/>
  <c r="BA362" i="54"/>
  <c r="AY365" i="3"/>
  <c r="BA154" i="54"/>
  <c r="AY154" i="3"/>
  <c r="Y30" i="50"/>
  <c r="Y14" i="35"/>
  <c r="X414" i="54"/>
  <c r="X417" i="3"/>
  <c r="BA493" i="54"/>
  <c r="AY496" i="3"/>
  <c r="AY479" i="3"/>
  <c r="BA476" i="54"/>
  <c r="AZ16" i="50"/>
  <c r="AZ5" i="42"/>
  <c r="AY510" i="3"/>
  <c r="BA507" i="54"/>
  <c r="AZ5" i="36"/>
  <c r="AZ12" i="50"/>
  <c r="Y27" i="1"/>
  <c r="Y18" i="10"/>
  <c r="Y10" i="1"/>
  <c r="Y5" i="7"/>
  <c r="BA568" i="54"/>
  <c r="AY571" i="3"/>
  <c r="AZ5" i="37"/>
  <c r="AZ11" i="50"/>
  <c r="AZ21" i="20"/>
  <c r="AZ26" i="20" s="1"/>
  <c r="X168" i="54"/>
  <c r="X168" i="3"/>
  <c r="X540" i="54"/>
  <c r="X544" i="54" s="1"/>
  <c r="X543" i="3"/>
  <c r="X547" i="3" s="1"/>
  <c r="Y13" i="49"/>
  <c r="AZ27" i="17"/>
  <c r="BA195" i="54"/>
  <c r="AY195" i="3"/>
  <c r="AY383" i="3"/>
  <c r="BA380" i="54"/>
  <c r="AZ31" i="12"/>
  <c r="BA177" i="54"/>
  <c r="AY177" i="3"/>
  <c r="BA219" i="54"/>
  <c r="AY219" i="3"/>
  <c r="X512" i="54"/>
  <c r="X515" i="3"/>
  <c r="AZ21" i="17"/>
  <c r="AZ5" i="39"/>
  <c r="AZ10" i="50"/>
  <c r="AZ16" i="17"/>
  <c r="Y28" i="1"/>
  <c r="Y23" i="9"/>
  <c r="AY462" i="3"/>
  <c r="BA459" i="54"/>
  <c r="BA203" i="54"/>
  <c r="AY203" i="3"/>
  <c r="AZ20" i="7"/>
  <c r="BA314" i="54"/>
  <c r="AY317" i="3"/>
  <c r="Y21" i="20"/>
  <c r="Y26" i="20" s="1"/>
  <c r="BA229" i="54"/>
  <c r="AY229" i="3"/>
  <c r="AZ21" i="10"/>
  <c r="AZ30" i="1"/>
  <c r="AZ18" i="32"/>
  <c r="Y11" i="50"/>
  <c r="Y5" i="37"/>
  <c r="Y5" i="30"/>
  <c r="Y15" i="1"/>
  <c r="Y5" i="38"/>
  <c r="Y9" i="50"/>
  <c r="Y10" i="50"/>
  <c r="Y5" i="39"/>
  <c r="AY157" i="3"/>
  <c r="BA157" i="54"/>
  <c r="Y26" i="50"/>
  <c r="Y12" i="38"/>
  <c r="AZ7" i="18"/>
  <c r="AZ10" i="18"/>
  <c r="Y18" i="31"/>
  <c r="Y19" i="31" s="1"/>
  <c r="BA104" i="54"/>
  <c r="AY104" i="3"/>
  <c r="BA183" i="54"/>
  <c r="AY183" i="3"/>
  <c r="AZ16" i="6"/>
  <c r="BA107" i="54"/>
  <c r="AY107" i="3"/>
  <c r="BA197" i="54"/>
  <c r="AY197" i="3"/>
  <c r="BA534" i="54"/>
  <c r="AY537" i="3"/>
  <c r="AZ5" i="32"/>
  <c r="AZ14" i="1"/>
  <c r="Y11" i="17"/>
  <c r="Y14" i="17"/>
  <c r="BA134" i="54"/>
  <c r="AY134" i="3"/>
  <c r="AZ27" i="20"/>
  <c r="AZ33" i="1"/>
  <c r="Y22" i="12"/>
  <c r="Y36" i="1"/>
  <c r="X144" i="3"/>
  <c r="X144" i="54"/>
  <c r="AZ13" i="17"/>
  <c r="Y5" i="15"/>
  <c r="Y21" i="50"/>
  <c r="AZ15" i="50"/>
  <c r="AZ5" i="51"/>
  <c r="X210" i="54"/>
  <c r="X210" i="3"/>
  <c r="BA241" i="54"/>
  <c r="AZ20" i="10"/>
  <c r="AY241" i="3"/>
  <c r="BA540" i="54"/>
  <c r="BA550" i="54" s="1"/>
  <c r="AY543" i="3"/>
  <c r="AY553" i="3" s="1"/>
  <c r="AZ13" i="49"/>
  <c r="AZ14" i="17"/>
  <c r="X143" i="54"/>
  <c r="X143" i="3"/>
  <c r="Y33" i="50"/>
  <c r="Y13" i="42"/>
  <c r="Y25" i="1"/>
  <c r="Y15" i="6"/>
  <c r="Y16" i="6" s="1"/>
  <c r="Y5" i="42"/>
  <c r="Y16" i="50"/>
  <c r="AZ18" i="30"/>
  <c r="AZ21" i="30" s="1"/>
  <c r="AZ31" i="1"/>
  <c r="Y32" i="50"/>
  <c r="Y12" i="51"/>
  <c r="AZ10" i="22"/>
  <c r="AZ8" i="17"/>
  <c r="Y11" i="1"/>
  <c r="Y5" i="10"/>
  <c r="X300" i="3"/>
  <c r="X297" i="54"/>
  <c r="X122" i="3"/>
  <c r="X122" i="54"/>
  <c r="X183" i="3"/>
  <c r="X183" i="54"/>
  <c r="BA520" i="54"/>
  <c r="AY523" i="3"/>
  <c r="X518" i="3"/>
  <c r="X515" i="54"/>
  <c r="X255" i="3"/>
  <c r="X255" i="54"/>
  <c r="X430" i="54"/>
  <c r="X433" i="3"/>
  <c r="X278" i="54"/>
  <c r="X279" i="3"/>
  <c r="AY105" i="3"/>
  <c r="BA105" i="54"/>
  <c r="Z12" i="32"/>
  <c r="Y297" i="3" s="1"/>
  <c r="BA15" i="6"/>
  <c r="BA25" i="1"/>
  <c r="BA8" i="17"/>
  <c r="BB285" i="54"/>
  <c r="AZ288" i="3"/>
  <c r="BA23" i="9"/>
  <c r="BA28" i="1"/>
  <c r="Z16" i="10"/>
  <c r="Z15" i="10"/>
  <c r="Z19" i="9"/>
  <c r="BB224" i="54"/>
  <c r="AZ224" i="3"/>
  <c r="Z14" i="6"/>
  <c r="BB220" i="54"/>
  <c r="AZ220" i="3"/>
  <c r="Z25" i="18"/>
  <c r="BA27" i="18"/>
  <c r="BA25" i="18"/>
  <c r="BB222" i="54"/>
  <c r="AZ222" i="3"/>
  <c r="BA11" i="10"/>
  <c r="BA14" i="10" s="1"/>
  <c r="BA6" i="7"/>
  <c r="Y257" i="54"/>
  <c r="Y257" i="3"/>
  <c r="BB264" i="54"/>
  <c r="AZ264" i="3"/>
  <c r="BA11" i="9"/>
  <c r="BA17" i="9" s="1"/>
  <c r="Z11" i="6"/>
  <c r="Z6" i="7"/>
  <c r="BB266" i="54"/>
  <c r="AZ266" i="3"/>
  <c r="BA6" i="32"/>
  <c r="BA6" i="31"/>
  <c r="Z6" i="31"/>
  <c r="Z21" i="18"/>
  <c r="Z10" i="18"/>
  <c r="BA12" i="6"/>
  <c r="BA14" i="17"/>
  <c r="Z19" i="18"/>
  <c r="BB267" i="54"/>
  <c r="AZ267" i="3"/>
  <c r="Z20" i="18"/>
  <c r="BA13" i="18"/>
  <c r="BA26" i="17"/>
  <c r="BB196" i="54"/>
  <c r="AZ196" i="3"/>
  <c r="BA7" i="9"/>
  <c r="Z10" i="6"/>
  <c r="Z10" i="17"/>
  <c r="BA16" i="10"/>
  <c r="BA15" i="10"/>
  <c r="Y210" i="54"/>
  <c r="Y210" i="3"/>
  <c r="BB269" i="54"/>
  <c r="AZ269" i="3"/>
  <c r="Z12" i="6"/>
  <c r="Z12" i="9"/>
  <c r="BB223" i="54"/>
  <c r="AZ223" i="3"/>
  <c r="Y255" i="3"/>
  <c r="Y255" i="54"/>
  <c r="BB306" i="54"/>
  <c r="AZ309" i="3"/>
  <c r="BA10" i="6"/>
  <c r="BA10" i="17"/>
  <c r="Z13" i="31"/>
  <c r="Y277" i="3" s="1"/>
  <c r="Z8" i="10"/>
  <c r="Z7" i="10"/>
  <c r="AZ242" i="3"/>
  <c r="BB242" i="54"/>
  <c r="BA8" i="10"/>
  <c r="BA7" i="10"/>
  <c r="Z26" i="18"/>
  <c r="BA10" i="18"/>
  <c r="BA16" i="32"/>
  <c r="BA15" i="32"/>
  <c r="BA27" i="17"/>
  <c r="BA20" i="18"/>
  <c r="BA22" i="17"/>
  <c r="BA8" i="32"/>
  <c r="BA7" i="32"/>
  <c r="BA11" i="7"/>
  <c r="Y234" i="3"/>
  <c r="Y234" i="54"/>
  <c r="Y252" i="54"/>
  <c r="Y252" i="3"/>
  <c r="Y209" i="54"/>
  <c r="Y209" i="3"/>
  <c r="Z22" i="17"/>
  <c r="BB309" i="54"/>
  <c r="AZ312" i="3"/>
  <c r="BA11" i="32"/>
  <c r="BA14" i="32" s="1"/>
  <c r="BA21" i="18"/>
  <c r="BA17" i="17"/>
  <c r="BA26" i="18"/>
  <c r="BB307" i="54"/>
  <c r="AZ310" i="3"/>
  <c r="BA7" i="7"/>
  <c r="BA19" i="9"/>
  <c r="BA18" i="9"/>
  <c r="BB244" i="54"/>
  <c r="AZ244" i="3"/>
  <c r="BA14" i="6"/>
  <c r="BA6" i="9"/>
  <c r="BA13" i="17"/>
  <c r="Z14" i="31"/>
  <c r="Y254" i="54"/>
  <c r="Y254" i="3"/>
  <c r="BA30" i="18"/>
  <c r="BB268" i="54"/>
  <c r="AZ268" i="3"/>
  <c r="BA19" i="18"/>
  <c r="BA14" i="18"/>
  <c r="BB221" i="54"/>
  <c r="AZ221" i="3"/>
  <c r="Z8" i="6"/>
  <c r="Z7" i="6"/>
  <c r="Z7" i="26"/>
  <c r="Z11" i="15"/>
  <c r="Z19" i="15" s="1"/>
  <c r="BA21" i="15"/>
  <c r="BA23" i="15" s="1"/>
  <c r="BA20" i="15"/>
  <c r="Z25" i="15"/>
  <c r="BA19" i="15"/>
  <c r="Z20" i="26"/>
  <c r="BA17" i="26"/>
  <c r="BA10" i="26"/>
  <c r="Z17" i="26"/>
  <c r="Y450" i="54"/>
  <c r="Y453" i="3"/>
  <c r="BB570" i="54"/>
  <c r="AZ573" i="3"/>
  <c r="BB567" i="54"/>
  <c r="AZ570" i="3"/>
  <c r="BB459" i="54"/>
  <c r="AZ462" i="3"/>
  <c r="BA23" i="26"/>
  <c r="Y558" i="54"/>
  <c r="Y561" i="3"/>
  <c r="Y560" i="54"/>
  <c r="Y563" i="3"/>
  <c r="Z22" i="15"/>
  <c r="Y557" i="54"/>
  <c r="Y560" i="3"/>
  <c r="BA16" i="26"/>
  <c r="BA25" i="26"/>
  <c r="BB568" i="54"/>
  <c r="AZ571" i="3"/>
  <c r="Y448" i="54"/>
  <c r="Y451" i="3"/>
  <c r="BB569" i="54"/>
  <c r="AZ572" i="3"/>
  <c r="Y559" i="54"/>
  <c r="Y562" i="3"/>
  <c r="BA38" i="50"/>
  <c r="BA30" i="26"/>
  <c r="BA8" i="50"/>
  <c r="BB404" i="54"/>
  <c r="AZ407" i="3"/>
  <c r="BB526" i="54"/>
  <c r="AZ529" i="3"/>
  <c r="BA16" i="42"/>
  <c r="BB534" i="54"/>
  <c r="AZ537" i="3"/>
  <c r="BA34" i="50"/>
  <c r="BA5" i="21"/>
  <c r="BB437" i="54"/>
  <c r="AZ440" i="3"/>
  <c r="BA18" i="21"/>
  <c r="Y526" i="54"/>
  <c r="Y529" i="3"/>
  <c r="Z16" i="42"/>
  <c r="Y395" i="54"/>
  <c r="Y398" i="3"/>
  <c r="Y531" i="3"/>
  <c r="Y528" i="54"/>
  <c r="AZ17" i="18"/>
  <c r="AZ22" i="18" s="1"/>
  <c r="Y6" i="17"/>
  <c r="AZ11" i="32"/>
  <c r="AZ14" i="32" s="1"/>
  <c r="AZ11" i="17"/>
  <c r="AZ19" i="17" s="1"/>
  <c r="Y7" i="35"/>
  <c r="Y9" i="35" s="1"/>
  <c r="Y13" i="35"/>
  <c r="AZ16" i="21"/>
  <c r="AZ20" i="21"/>
  <c r="AZ10" i="35"/>
  <c r="AZ12" i="35" s="1"/>
  <c r="Y23" i="26"/>
  <c r="AZ11" i="43"/>
  <c r="Y10" i="20"/>
  <c r="AZ6" i="17"/>
  <c r="AZ11" i="22"/>
  <c r="Y11" i="26"/>
  <c r="Y22" i="26" s="1"/>
  <c r="Y10" i="35"/>
  <c r="Y12" i="35" s="1"/>
  <c r="AZ20" i="17"/>
  <c r="Y30" i="26"/>
  <c r="AZ7" i="21"/>
  <c r="AZ5" i="21"/>
  <c r="Y11" i="21"/>
  <c r="Y14" i="21" s="1"/>
  <c r="AZ13" i="20"/>
  <c r="AZ19" i="20" s="1"/>
  <c r="AZ16" i="35"/>
  <c r="AZ7" i="22"/>
  <c r="Y20" i="17"/>
  <c r="Y24" i="17" s="1"/>
  <c r="AZ12" i="22"/>
  <c r="AZ14" i="22" s="1"/>
  <c r="Y7" i="22"/>
  <c r="AZ23" i="26"/>
  <c r="AZ11" i="21"/>
  <c r="AZ14" i="21" s="1"/>
  <c r="AZ7" i="17"/>
  <c r="Y13" i="20"/>
  <c r="Y19" i="20" s="1"/>
  <c r="Y10" i="43"/>
  <c r="Y11" i="22"/>
  <c r="Z30" i="18"/>
  <c r="Z13" i="7"/>
  <c r="Z14" i="7"/>
  <c r="Z15" i="9"/>
  <c r="Z19" i="32"/>
  <c r="Z18" i="7"/>
  <c r="Z18" i="9"/>
  <c r="Z22" i="9" s="1"/>
  <c r="Z27" i="18"/>
  <c r="Z13" i="10"/>
  <c r="AN6" i="17"/>
  <c r="D20" i="17"/>
  <c r="D24" i="17" s="1"/>
  <c r="H11" i="17"/>
  <c r="H19" i="17" s="1"/>
  <c r="I11" i="18"/>
  <c r="I16" i="18" s="1"/>
  <c r="AK11" i="18"/>
  <c r="AK16" i="18" s="1"/>
  <c r="L11" i="17"/>
  <c r="L19" i="17" s="1"/>
  <c r="F11" i="17"/>
  <c r="F19" i="17" s="1"/>
  <c r="AF6" i="17"/>
  <c r="X6" i="17"/>
  <c r="AE6" i="17"/>
  <c r="AH6" i="18"/>
  <c r="AU11" i="18"/>
  <c r="AU16" i="18" s="1"/>
  <c r="AH6" i="17"/>
  <c r="AE6" i="18"/>
  <c r="AN11" i="17"/>
  <c r="AN19" i="17" s="1"/>
  <c r="G20" i="17"/>
  <c r="G24" i="17" s="1"/>
  <c r="AR20" i="17"/>
  <c r="AR24" i="17" s="1"/>
  <c r="L20" i="17"/>
  <c r="L24" i="17" s="1"/>
  <c r="AK11" i="17"/>
  <c r="AQ7" i="17"/>
  <c r="I20" i="17"/>
  <c r="I24" i="17" s="1"/>
  <c r="AI20" i="17"/>
  <c r="AI24" i="17" s="1"/>
  <c r="P20" i="17"/>
  <c r="P24" i="17" s="1"/>
  <c r="P11" i="18"/>
  <c r="P16" i="18" s="1"/>
  <c r="AQ20" i="17"/>
  <c r="AQ24" i="17" s="1"/>
  <c r="AM6" i="17"/>
  <c r="X7" i="17"/>
  <c r="AS6" i="17"/>
  <c r="P6" i="17"/>
  <c r="AE20" i="17"/>
  <c r="AE24" i="17" s="1"/>
  <c r="D11" i="17"/>
  <c r="D19" i="17" s="1"/>
  <c r="S11" i="18"/>
  <c r="S16" i="18" s="1"/>
  <c r="AI6" i="17"/>
  <c r="I7" i="17"/>
  <c r="AQ11" i="18"/>
  <c r="AQ16" i="18" s="1"/>
  <c r="AY20" i="17"/>
  <c r="AY24" i="17" s="1"/>
  <c r="E20" i="17"/>
  <c r="AY11" i="17"/>
  <c r="X11" i="18"/>
  <c r="X16" i="18" s="1"/>
  <c r="V8" i="1"/>
  <c r="AP11" i="17"/>
  <c r="AP19" i="17" s="1"/>
  <c r="AS11" i="17"/>
  <c r="AS19" i="17" s="1"/>
  <c r="J7" i="18"/>
  <c r="AQ11" i="17"/>
  <c r="AI11" i="17"/>
  <c r="AI19" i="17" s="1"/>
  <c r="AQ6" i="17"/>
  <c r="P11" i="17"/>
  <c r="E6" i="17"/>
  <c r="AT11" i="17"/>
  <c r="AY17" i="18"/>
  <c r="AE11" i="17"/>
  <c r="AE19" i="17" s="1"/>
  <c r="O6" i="17"/>
  <c r="D6" i="17"/>
  <c r="S7" i="17"/>
  <c r="F6" i="18"/>
  <c r="AS11" i="18"/>
  <c r="AS16" i="18" s="1"/>
  <c r="F20" i="17"/>
  <c r="F24" i="17" s="1"/>
  <c r="AQ6" i="18"/>
  <c r="W7" i="18"/>
  <c r="I11" i="17"/>
  <c r="I19" i="17" s="1"/>
  <c r="X11" i="17"/>
  <c r="L7" i="18"/>
  <c r="H20" i="17"/>
  <c r="H24" i="17" s="1"/>
  <c r="AI11" i="18"/>
  <c r="AI16" i="18" s="1"/>
  <c r="W7" i="17"/>
  <c r="AK6" i="17"/>
  <c r="Y17" i="18"/>
  <c r="Y22" i="18" s="1"/>
  <c r="AF11" i="17"/>
  <c r="AF19" i="17" s="1"/>
  <c r="AT6" i="17"/>
  <c r="AP20" i="17"/>
  <c r="AP24" i="17" s="1"/>
  <c r="M11" i="17"/>
  <c r="M19" i="17" s="1"/>
  <c r="K6" i="17"/>
  <c r="J11" i="17"/>
  <c r="H6" i="17"/>
  <c r="AI7" i="17"/>
  <c r="AG20" i="17"/>
  <c r="AG24" i="17" s="1"/>
  <c r="W11" i="17"/>
  <c r="W19" i="17" s="1"/>
  <c r="X17" i="18"/>
  <c r="X22" i="18" s="1"/>
  <c r="J6" i="17"/>
  <c r="X20" i="17"/>
  <c r="X24" i="17" s="1"/>
  <c r="T11" i="17"/>
  <c r="T19" i="17" s="1"/>
  <c r="AP6" i="17"/>
  <c r="AL6" i="17"/>
  <c r="AF11" i="18"/>
  <c r="AF16" i="18" s="1"/>
  <c r="G11" i="17"/>
  <c r="G19" i="17" s="1"/>
  <c r="H6" i="18"/>
  <c r="F11" i="18"/>
  <c r="F16" i="18" s="1"/>
  <c r="R11" i="17"/>
  <c r="R19" i="17" s="1"/>
  <c r="AG11" i="17"/>
  <c r="AR6" i="17"/>
  <c r="AZ11" i="18"/>
  <c r="AZ16" i="18" s="1"/>
  <c r="W8" i="1"/>
  <c r="R6" i="17"/>
  <c r="X7" i="18"/>
  <c r="BJ210" i="3" l="1"/>
  <c r="BD223" i="3"/>
  <c r="H211" i="54"/>
  <c r="BJ207" i="3"/>
  <c r="BL222" i="54"/>
  <c r="BF205" i="3"/>
  <c r="AL157" i="54"/>
  <c r="N28" i="18"/>
  <c r="AQ19" i="17"/>
  <c r="Y278" i="54"/>
  <c r="AD225" i="3"/>
  <c r="BD222" i="3"/>
  <c r="AQ22" i="18"/>
  <c r="E24" i="17"/>
  <c r="AF225" i="54"/>
  <c r="M141" i="3"/>
  <c r="BD220" i="3"/>
  <c r="BD219" i="3"/>
  <c r="AU22" i="18"/>
  <c r="P19" i="17"/>
  <c r="AZ225" i="54"/>
  <c r="R24" i="17"/>
  <c r="BF220" i="54"/>
  <c r="AZ289" i="3"/>
  <c r="BF223" i="54"/>
  <c r="BA225" i="54"/>
  <c r="BG206" i="3"/>
  <c r="AE225" i="3"/>
  <c r="AX225" i="54"/>
  <c r="X19" i="17"/>
  <c r="BF222" i="54"/>
  <c r="U24" i="17"/>
  <c r="Y25" i="50"/>
  <c r="B147" i="3"/>
  <c r="K22" i="18"/>
  <c r="BN223" i="54"/>
  <c r="AO225" i="54"/>
  <c r="BI225" i="54" s="1"/>
  <c r="BO207" i="54"/>
  <c r="Z123" i="3"/>
  <c r="S20" i="7"/>
  <c r="H20" i="7"/>
  <c r="R205" i="3"/>
  <c r="Y294" i="54"/>
  <c r="AZ24" i="17"/>
  <c r="AY225" i="3"/>
  <c r="AZ17" i="32"/>
  <c r="BL205" i="54"/>
  <c r="AA123" i="3"/>
  <c r="V22" i="18"/>
  <c r="AQ225" i="3"/>
  <c r="BI225" i="3" s="1"/>
  <c r="BA17" i="32"/>
  <c r="BA17" i="10"/>
  <c r="BA22" i="9"/>
  <c r="AY199" i="3"/>
  <c r="BA199" i="54"/>
  <c r="J19" i="17"/>
  <c r="AY19" i="17"/>
  <c r="AM132" i="54"/>
  <c r="AH130" i="54"/>
  <c r="AF130" i="3"/>
  <c r="AY22" i="18"/>
  <c r="F24" i="1"/>
  <c r="F32" i="1" s="1"/>
  <c r="K20" i="7"/>
  <c r="BD221" i="3"/>
  <c r="N23" i="1"/>
  <c r="AV225" i="3"/>
  <c r="T143" i="54"/>
  <c r="T143" i="3"/>
  <c r="T118" i="3"/>
  <c r="T118" i="54"/>
  <c r="V7" i="1"/>
  <c r="BG224" i="3"/>
  <c r="AJ225" i="3"/>
  <c r="BK205" i="54"/>
  <c r="AY134" i="54"/>
  <c r="AW134" i="3"/>
  <c r="AY158" i="54"/>
  <c r="AW158" i="3"/>
  <c r="AG19" i="17"/>
  <c r="AK19" i="17"/>
  <c r="F23" i="1"/>
  <c r="AT19" i="17"/>
  <c r="BG223" i="3"/>
  <c r="U16" i="18"/>
  <c r="V211" i="3"/>
  <c r="H211" i="3"/>
  <c r="R211" i="54"/>
  <c r="BP211" i="54" s="1"/>
  <c r="BC209" i="3"/>
  <c r="BC210" i="3"/>
  <c r="D211" i="3"/>
  <c r="AA147" i="3"/>
  <c r="BK209" i="3"/>
  <c r="BK208" i="54"/>
  <c r="V211" i="54"/>
  <c r="Y19" i="17"/>
  <c r="BF209" i="3"/>
  <c r="N24" i="1"/>
  <c r="AA123" i="54"/>
  <c r="BG220" i="3"/>
  <c r="BI224" i="3"/>
  <c r="BF210" i="3"/>
  <c r="Z17" i="17"/>
  <c r="BI221" i="54"/>
  <c r="BK207" i="3"/>
  <c r="BG219" i="3"/>
  <c r="I121" i="54"/>
  <c r="I121" i="3"/>
  <c r="BG221" i="3"/>
  <c r="O122" i="54"/>
  <c r="O122" i="3"/>
  <c r="AN132" i="54"/>
  <c r="AL132" i="3"/>
  <c r="Q22" i="1"/>
  <c r="Q32" i="1"/>
  <c r="V16" i="1"/>
  <c r="V6" i="1"/>
  <c r="AV22" i="1"/>
  <c r="AV32" i="1"/>
  <c r="W6" i="1"/>
  <c r="W16" i="1"/>
  <c r="AQ32" i="1"/>
  <c r="AQ22" i="1"/>
  <c r="E5" i="17"/>
  <c r="E7" i="1"/>
  <c r="E8" i="1"/>
  <c r="E5" i="18"/>
  <c r="W7" i="1"/>
  <c r="W5" i="17"/>
  <c r="AS5" i="18"/>
  <c r="AS8" i="1"/>
  <c r="H5" i="18"/>
  <c r="H8" i="1"/>
  <c r="AQ5" i="17"/>
  <c r="AQ7" i="1"/>
  <c r="AS5" i="17"/>
  <c r="AS7" i="1"/>
  <c r="AW7" i="1"/>
  <c r="AW5" i="17"/>
  <c r="S5" i="18"/>
  <c r="AT23" i="1"/>
  <c r="AT25" i="17"/>
  <c r="P5" i="18"/>
  <c r="P8" i="1"/>
  <c r="P25" i="17"/>
  <c r="P23" i="1"/>
  <c r="D23" i="18"/>
  <c r="D24" i="1"/>
  <c r="T23" i="18"/>
  <c r="T24" i="1"/>
  <c r="I5" i="18"/>
  <c r="I8" i="1"/>
  <c r="AT23" i="18"/>
  <c r="AT24" i="1"/>
  <c r="BI223" i="54"/>
  <c r="AF32" i="1"/>
  <c r="AF22" i="1"/>
  <c r="U22" i="1"/>
  <c r="U32" i="1"/>
  <c r="Q19" i="17"/>
  <c r="E32" i="1"/>
  <c r="E22" i="1"/>
  <c r="R32" i="1"/>
  <c r="R22" i="1"/>
  <c r="P205" i="54"/>
  <c r="BN205" i="54" s="1"/>
  <c r="P205" i="3"/>
  <c r="BI205" i="3" s="1"/>
  <c r="AM104" i="54"/>
  <c r="AK104" i="3"/>
  <c r="N211" i="54"/>
  <c r="BL211" i="54" s="1"/>
  <c r="C16" i="1"/>
  <c r="C6" i="1"/>
  <c r="AW104" i="54"/>
  <c r="AU104" i="3"/>
  <c r="BL210" i="54"/>
  <c r="AI153" i="54"/>
  <c r="AH28" i="18"/>
  <c r="AG153" i="3"/>
  <c r="AG225" i="3"/>
  <c r="BN224" i="54"/>
  <c r="T7" i="1"/>
  <c r="T5" i="17"/>
  <c r="AS20" i="7"/>
  <c r="AR203" i="3"/>
  <c r="AT203" i="54"/>
  <c r="L32" i="1"/>
  <c r="L22" i="1"/>
  <c r="BL221" i="54"/>
  <c r="AQ225" i="54"/>
  <c r="BL225" i="54" s="1"/>
  <c r="AV203" i="54"/>
  <c r="AT203" i="3"/>
  <c r="BL221" i="3" s="1"/>
  <c r="AU20" i="7"/>
  <c r="U211" i="54"/>
  <c r="BC208" i="3"/>
  <c r="BG209" i="3"/>
  <c r="BN222" i="54"/>
  <c r="BO209" i="54"/>
  <c r="AJ16" i="1"/>
  <c r="AJ6" i="1"/>
  <c r="Z211" i="3"/>
  <c r="AQ128" i="3"/>
  <c r="AS128" i="54"/>
  <c r="AR28" i="17"/>
  <c r="AR153" i="54"/>
  <c r="AP153" i="3"/>
  <c r="AQ28" i="18"/>
  <c r="AK128" i="54"/>
  <c r="AI128" i="3"/>
  <c r="AJ28" i="17"/>
  <c r="AU104" i="54"/>
  <c r="AS104" i="3"/>
  <c r="AN225" i="54"/>
  <c r="BF225" i="54" s="1"/>
  <c r="BE210" i="54"/>
  <c r="T142" i="54"/>
  <c r="T142" i="3"/>
  <c r="AA211" i="3"/>
  <c r="BE220" i="3"/>
  <c r="AE104" i="54"/>
  <c r="AC104" i="3"/>
  <c r="P114" i="3"/>
  <c r="BI120" i="3" s="1"/>
  <c r="P78" i="3"/>
  <c r="P78" i="54"/>
  <c r="P114" i="54"/>
  <c r="BN118" i="54" s="1"/>
  <c r="AV8" i="1"/>
  <c r="AO5" i="18"/>
  <c r="AO8" i="1"/>
  <c r="AW8" i="1"/>
  <c r="AW5" i="18"/>
  <c r="G5" i="17"/>
  <c r="G7" i="1"/>
  <c r="K5" i="18"/>
  <c r="K8" i="1"/>
  <c r="AU23" i="18"/>
  <c r="AU24" i="1"/>
  <c r="V5" i="18"/>
  <c r="R5" i="18"/>
  <c r="R8" i="1"/>
  <c r="R5" i="17"/>
  <c r="R7" i="1"/>
  <c r="AU5" i="18"/>
  <c r="AU8" i="1"/>
  <c r="C211" i="54"/>
  <c r="U117" i="54"/>
  <c r="U117" i="3"/>
  <c r="G16" i="1"/>
  <c r="G6" i="1"/>
  <c r="AG153" i="54"/>
  <c r="AE153" i="3"/>
  <c r="AF28" i="18"/>
  <c r="T8" i="1"/>
  <c r="S92" i="54"/>
  <c r="S92" i="3"/>
  <c r="BD128" i="54"/>
  <c r="BB128" i="3"/>
  <c r="BB135" i="3" s="1"/>
  <c r="BC28" i="17"/>
  <c r="T141" i="54"/>
  <c r="T141" i="3"/>
  <c r="U28" i="18"/>
  <c r="D141" i="54"/>
  <c r="D141" i="3"/>
  <c r="E28" i="18"/>
  <c r="E118" i="54"/>
  <c r="E118" i="3"/>
  <c r="Q141" i="54"/>
  <c r="Q141" i="3"/>
  <c r="R28" i="18"/>
  <c r="Q20" i="7"/>
  <c r="U22" i="18"/>
  <c r="BL208" i="54"/>
  <c r="BI206" i="3"/>
  <c r="AM203" i="54"/>
  <c r="AK203" i="3"/>
  <c r="BC219" i="3" s="1"/>
  <c r="AL20" i="7"/>
  <c r="BI220" i="3"/>
  <c r="AW203" i="54"/>
  <c r="AU203" i="3"/>
  <c r="AV20" i="7"/>
  <c r="L118" i="54"/>
  <c r="L118" i="3"/>
  <c r="J145" i="54"/>
  <c r="J145" i="3"/>
  <c r="H116" i="54"/>
  <c r="H116" i="3"/>
  <c r="I28" i="17"/>
  <c r="S8" i="1"/>
  <c r="AI225" i="54"/>
  <c r="AX7" i="1"/>
  <c r="AX5" i="17"/>
  <c r="AL19" i="17"/>
  <c r="I116" i="54"/>
  <c r="I116" i="3"/>
  <c r="J28" i="17"/>
  <c r="X24" i="1"/>
  <c r="X23" i="18"/>
  <c r="O146" i="54"/>
  <c r="O146" i="3"/>
  <c r="AL22" i="1"/>
  <c r="AL32" i="1"/>
  <c r="AD22" i="1"/>
  <c r="AD32" i="1"/>
  <c r="U211" i="3"/>
  <c r="AX20" i="7"/>
  <c r="AY203" i="54"/>
  <c r="AY225" i="54" s="1"/>
  <c r="AW203" i="3"/>
  <c r="AW225" i="3" s="1"/>
  <c r="AV5" i="17"/>
  <c r="AV7" i="1"/>
  <c r="V122" i="54"/>
  <c r="V122" i="3"/>
  <c r="R116" i="54"/>
  <c r="R116" i="3"/>
  <c r="S28" i="17"/>
  <c r="O203" i="54"/>
  <c r="O203" i="3"/>
  <c r="BH205" i="3" s="1"/>
  <c r="P20" i="7"/>
  <c r="BE208" i="54"/>
  <c r="BL209" i="54"/>
  <c r="T117" i="54"/>
  <c r="T117" i="3"/>
  <c r="BO206" i="54"/>
  <c r="AI139" i="3"/>
  <c r="BL85" i="3"/>
  <c r="AK139" i="54"/>
  <c r="AJ29" i="18"/>
  <c r="AJ31" i="18" s="1"/>
  <c r="BS85" i="54"/>
  <c r="AR219" i="54"/>
  <c r="AP219" i="3"/>
  <c r="AV25" i="17"/>
  <c r="AV23" i="1"/>
  <c r="AA211" i="54"/>
  <c r="BK210" i="54"/>
  <c r="W92" i="54"/>
  <c r="W92" i="3"/>
  <c r="AJ158" i="54"/>
  <c r="AH158" i="3"/>
  <c r="AX158" i="54"/>
  <c r="AV158" i="3"/>
  <c r="AQ128" i="54"/>
  <c r="AO128" i="3"/>
  <c r="AP28" i="17"/>
  <c r="E141" i="54"/>
  <c r="E141" i="3"/>
  <c r="F28" i="18"/>
  <c r="AW139" i="54"/>
  <c r="AU139" i="3"/>
  <c r="BX85" i="3"/>
  <c r="CE85" i="54"/>
  <c r="AV29" i="18"/>
  <c r="AV31" i="18" s="1"/>
  <c r="AO5" i="17"/>
  <c r="AO7" i="1"/>
  <c r="H25" i="17"/>
  <c r="H23" i="1"/>
  <c r="O25" i="17"/>
  <c r="O23" i="1"/>
  <c r="AM7" i="1"/>
  <c r="AM5" i="17"/>
  <c r="AN7" i="1"/>
  <c r="AN5" i="17"/>
  <c r="S7" i="1"/>
  <c r="S5" i="17"/>
  <c r="AY7" i="1"/>
  <c r="AY5" i="17"/>
  <c r="AO25" i="17"/>
  <c r="AO23" i="1"/>
  <c r="AL7" i="1"/>
  <c r="AL5" i="17"/>
  <c r="AQ25" i="17"/>
  <c r="AQ23" i="1"/>
  <c r="I5" i="17"/>
  <c r="I7" i="1"/>
  <c r="AE5" i="18"/>
  <c r="AE8" i="1"/>
  <c r="K23" i="18"/>
  <c r="K24" i="1"/>
  <c r="AR32" i="1"/>
  <c r="AR22" i="1"/>
  <c r="AT5" i="18"/>
  <c r="AT8" i="1"/>
  <c r="BQ221" i="54"/>
  <c r="F139" i="54"/>
  <c r="F79" i="3"/>
  <c r="F139" i="3"/>
  <c r="F79" i="54"/>
  <c r="G29" i="18"/>
  <c r="G31" i="18" s="1"/>
  <c r="E205" i="54"/>
  <c r="E205" i="3"/>
  <c r="S203" i="3"/>
  <c r="S203" i="54"/>
  <c r="T20" i="7"/>
  <c r="P117" i="54"/>
  <c r="P117" i="3"/>
  <c r="AZ157" i="54"/>
  <c r="AX157" i="3"/>
  <c r="T145" i="3"/>
  <c r="T145" i="54"/>
  <c r="BN206" i="54"/>
  <c r="O118" i="54"/>
  <c r="O118" i="3"/>
  <c r="AJ32" i="1"/>
  <c r="AJ22" i="1"/>
  <c r="AS32" i="1"/>
  <c r="AS22" i="1"/>
  <c r="J205" i="54"/>
  <c r="BE205" i="54" s="1"/>
  <c r="J205" i="3"/>
  <c r="BC205" i="3" s="1"/>
  <c r="AX23" i="1"/>
  <c r="AX25" i="17"/>
  <c r="U5" i="18"/>
  <c r="S19" i="17"/>
  <c r="V19" i="17"/>
  <c r="AM153" i="54"/>
  <c r="AK153" i="3"/>
  <c r="AL28" i="18"/>
  <c r="AX128" i="54"/>
  <c r="AV128" i="3"/>
  <c r="AW28" i="17"/>
  <c r="K141" i="54"/>
  <c r="K141" i="3"/>
  <c r="L28" i="18"/>
  <c r="AY104" i="54"/>
  <c r="AW104" i="3"/>
  <c r="BC32" i="1"/>
  <c r="BC22" i="1"/>
  <c r="BI210" i="3"/>
  <c r="O92" i="3"/>
  <c r="O92" i="54"/>
  <c r="Q116" i="54"/>
  <c r="Q116" i="3"/>
  <c r="R28" i="17"/>
  <c r="AK32" i="1"/>
  <c r="AK22" i="1"/>
  <c r="BB225" i="3"/>
  <c r="W203" i="3"/>
  <c r="W211" i="3" s="1"/>
  <c r="X20" i="7"/>
  <c r="W203" i="54"/>
  <c r="W211" i="54" s="1"/>
  <c r="E116" i="54"/>
  <c r="E116" i="3"/>
  <c r="F28" i="17"/>
  <c r="AO23" i="18"/>
  <c r="AO24" i="1"/>
  <c r="AH5" i="18"/>
  <c r="AH8" i="1"/>
  <c r="P5" i="17"/>
  <c r="P7" i="1"/>
  <c r="L5" i="17"/>
  <c r="L7" i="1"/>
  <c r="AD7" i="1"/>
  <c r="AS153" i="54"/>
  <c r="AQ153" i="3"/>
  <c r="AR28" i="18"/>
  <c r="AN128" i="54"/>
  <c r="AL128" i="3"/>
  <c r="AM28" i="17"/>
  <c r="AP23" i="18"/>
  <c r="AP24" i="1"/>
  <c r="AY5" i="18"/>
  <c r="AY8" i="1"/>
  <c r="AB16" i="1"/>
  <c r="AB6" i="1"/>
  <c r="BN209" i="54"/>
  <c r="AR131" i="54"/>
  <c r="AP131" i="3"/>
  <c r="BI207" i="3"/>
  <c r="AX5" i="18"/>
  <c r="AX8" i="1"/>
  <c r="U8" i="1"/>
  <c r="T92" i="54"/>
  <c r="T92" i="3"/>
  <c r="AK153" i="54"/>
  <c r="AI153" i="3"/>
  <c r="AJ28" i="18"/>
  <c r="AT153" i="54"/>
  <c r="AS28" i="18"/>
  <c r="AR153" i="3"/>
  <c r="V23" i="1"/>
  <c r="V25" i="17"/>
  <c r="G211" i="54"/>
  <c r="BP207" i="54"/>
  <c r="F205" i="54"/>
  <c r="F205" i="3"/>
  <c r="AI225" i="3"/>
  <c r="BG210" i="3"/>
  <c r="R117" i="54"/>
  <c r="R117" i="3"/>
  <c r="BN210" i="54"/>
  <c r="W122" i="54"/>
  <c r="W122" i="3"/>
  <c r="AW32" i="1"/>
  <c r="AW22" i="1"/>
  <c r="AP5" i="17"/>
  <c r="AP7" i="1"/>
  <c r="BP208" i="54"/>
  <c r="BD153" i="54"/>
  <c r="BD159" i="54" s="1"/>
  <c r="BC28" i="18"/>
  <c r="BB153" i="3"/>
  <c r="BB159" i="3" s="1"/>
  <c r="BC30" i="17"/>
  <c r="AY23" i="18"/>
  <c r="AY24" i="1"/>
  <c r="AX130" i="3"/>
  <c r="AZ130" i="54"/>
  <c r="AW153" i="54"/>
  <c r="AU153" i="3"/>
  <c r="AV28" i="18"/>
  <c r="BL207" i="54"/>
  <c r="O6" i="1"/>
  <c r="O16" i="1"/>
  <c r="E203" i="54"/>
  <c r="E211" i="54" s="1"/>
  <c r="F20" i="7"/>
  <c r="E203" i="3"/>
  <c r="AL153" i="54"/>
  <c r="AJ153" i="3"/>
  <c r="AK28" i="18"/>
  <c r="F146" i="54"/>
  <c r="F146" i="3"/>
  <c r="BI222" i="3"/>
  <c r="B211" i="3"/>
  <c r="BJ206" i="3"/>
  <c r="BD225" i="54"/>
  <c r="E143" i="54"/>
  <c r="E143" i="3"/>
  <c r="J32" i="1"/>
  <c r="J22" i="1"/>
  <c r="AM6" i="1"/>
  <c r="AM16" i="1"/>
  <c r="J5" i="18"/>
  <c r="J8" i="1"/>
  <c r="P23" i="18"/>
  <c r="P24" i="1"/>
  <c r="AS25" i="17"/>
  <c r="AS23" i="1"/>
  <c r="AF5" i="17"/>
  <c r="AF7" i="1"/>
  <c r="L5" i="18"/>
  <c r="AD8" i="1"/>
  <c r="L8" i="1"/>
  <c r="AE25" i="17"/>
  <c r="AE23" i="1"/>
  <c r="F5" i="18"/>
  <c r="F8" i="1"/>
  <c r="AI5" i="17"/>
  <c r="AI7" i="1"/>
  <c r="AR5" i="18"/>
  <c r="AR8" i="1"/>
  <c r="O5" i="17"/>
  <c r="O7" i="1"/>
  <c r="K25" i="17"/>
  <c r="K23" i="1"/>
  <c r="AE5" i="17"/>
  <c r="AE7" i="1"/>
  <c r="AH219" i="54"/>
  <c r="AF219" i="3"/>
  <c r="BE206" i="54"/>
  <c r="BE207" i="54"/>
  <c r="D211" i="54"/>
  <c r="AX225" i="3"/>
  <c r="M25" i="17"/>
  <c r="M23" i="1"/>
  <c r="AM19" i="17"/>
  <c r="V32" i="1"/>
  <c r="V22" i="1"/>
  <c r="B147" i="54"/>
  <c r="BL220" i="54"/>
  <c r="BA225" i="3"/>
  <c r="K19" i="17"/>
  <c r="R211" i="3"/>
  <c r="BK211" i="3" s="1"/>
  <c r="S205" i="54"/>
  <c r="S205" i="3"/>
  <c r="AX23" i="18"/>
  <c r="AX24" i="1"/>
  <c r="T203" i="54"/>
  <c r="T203" i="3"/>
  <c r="U20" i="7"/>
  <c r="BP210" i="54"/>
  <c r="AT16" i="18"/>
  <c r="AK225" i="54"/>
  <c r="BL219" i="54"/>
  <c r="U25" i="17"/>
  <c r="U23" i="1"/>
  <c r="AV153" i="3"/>
  <c r="AW28" i="18"/>
  <c r="AX153" i="54"/>
  <c r="AE114" i="54"/>
  <c r="AE135" i="54" s="1"/>
  <c r="AC114" i="3"/>
  <c r="AC135" i="3" s="1"/>
  <c r="AD30" i="17"/>
  <c r="AI23" i="18"/>
  <c r="AI24" i="1"/>
  <c r="Q121" i="54"/>
  <c r="Q121" i="3"/>
  <c r="AF25" i="17"/>
  <c r="AF23" i="1"/>
  <c r="AL128" i="54"/>
  <c r="AJ128" i="3"/>
  <c r="AK28" i="17"/>
  <c r="N139" i="54"/>
  <c r="BL145" i="54" s="1"/>
  <c r="N79" i="3"/>
  <c r="N139" i="3"/>
  <c r="N79" i="54"/>
  <c r="E92" i="54"/>
  <c r="E92" i="3"/>
  <c r="B211" i="54"/>
  <c r="BJ208" i="3"/>
  <c r="I23" i="18"/>
  <c r="I24" i="1"/>
  <c r="I141" i="54"/>
  <c r="I141" i="3"/>
  <c r="J28" i="18"/>
  <c r="AN139" i="54"/>
  <c r="BF157" i="54" s="1"/>
  <c r="AL139" i="3"/>
  <c r="BD157" i="3" s="1"/>
  <c r="BO85" i="3"/>
  <c r="BV85" i="54"/>
  <c r="W23" i="18"/>
  <c r="W24" i="1"/>
  <c r="AI5" i="18"/>
  <c r="AI8" i="1"/>
  <c r="AF5" i="18"/>
  <c r="AF8" i="1"/>
  <c r="M8" i="1"/>
  <c r="M5" i="18"/>
  <c r="AN25" i="17"/>
  <c r="AN23" i="1"/>
  <c r="N5" i="17"/>
  <c r="N7" i="1"/>
  <c r="E25" i="17"/>
  <c r="E23" i="1"/>
  <c r="AG5" i="17"/>
  <c r="AG7" i="1"/>
  <c r="AE23" i="18"/>
  <c r="AE24" i="1"/>
  <c r="AP5" i="18"/>
  <c r="AP8" i="1"/>
  <c r="AU7" i="1"/>
  <c r="AU5" i="17"/>
  <c r="AG5" i="18"/>
  <c r="AG8" i="1"/>
  <c r="D25" i="17"/>
  <c r="D23" i="1"/>
  <c r="H5" i="17"/>
  <c r="H7" i="1"/>
  <c r="Z7" i="7"/>
  <c r="S22" i="1"/>
  <c r="S32" i="1"/>
  <c r="AJ157" i="54"/>
  <c r="AH157" i="3"/>
  <c r="G143" i="54"/>
  <c r="G143" i="3"/>
  <c r="E22" i="18"/>
  <c r="F203" i="54"/>
  <c r="F211" i="54" s="1"/>
  <c r="F203" i="3"/>
  <c r="G20" i="7"/>
  <c r="AA147" i="54"/>
  <c r="BE223" i="3"/>
  <c r="BE224" i="3"/>
  <c r="AN129" i="54"/>
  <c r="AL129" i="3"/>
  <c r="N16" i="1"/>
  <c r="N6" i="1"/>
  <c r="U141" i="3"/>
  <c r="U141" i="54"/>
  <c r="V28" i="18"/>
  <c r="BP209" i="54"/>
  <c r="AP134" i="54"/>
  <c r="AN134" i="3"/>
  <c r="R119" i="54"/>
  <c r="R119" i="3"/>
  <c r="BC225" i="54"/>
  <c r="AG225" i="54"/>
  <c r="G22" i="1"/>
  <c r="G32" i="1"/>
  <c r="BE221" i="3"/>
  <c r="R143" i="54"/>
  <c r="R143" i="3"/>
  <c r="AT133" i="54"/>
  <c r="AR133" i="3"/>
  <c r="AH129" i="54"/>
  <c r="AF129" i="3"/>
  <c r="G211" i="3"/>
  <c r="BK205" i="3"/>
  <c r="AU154" i="54"/>
  <c r="AS154" i="3"/>
  <c r="AI22" i="18"/>
  <c r="AJ131" i="54"/>
  <c r="AH131" i="3"/>
  <c r="AV219" i="54"/>
  <c r="AT219" i="3"/>
  <c r="AS134" i="54"/>
  <c r="AQ134" i="3"/>
  <c r="BD135" i="54"/>
  <c r="BE219" i="3"/>
  <c r="BF221" i="54"/>
  <c r="BI222" i="54"/>
  <c r="AV128" i="54"/>
  <c r="AT128" i="3"/>
  <c r="AU28" i="17"/>
  <c r="AH203" i="54"/>
  <c r="AF203" i="3"/>
  <c r="AG20" i="7"/>
  <c r="M211" i="3"/>
  <c r="BF211" i="3" s="1"/>
  <c r="BM208" i="54"/>
  <c r="BI221" i="3"/>
  <c r="H23" i="18"/>
  <c r="H24" i="1"/>
  <c r="D146" i="54"/>
  <c r="D146" i="3"/>
  <c r="AG25" i="17"/>
  <c r="AG23" i="1"/>
  <c r="AQ5" i="18"/>
  <c r="AQ8" i="1"/>
  <c r="K5" i="17"/>
  <c r="K7" i="1"/>
  <c r="M5" i="17"/>
  <c r="M7" i="1"/>
  <c r="T5" i="18"/>
  <c r="D5" i="17"/>
  <c r="D7" i="1"/>
  <c r="Q25" i="17"/>
  <c r="Q23" i="1"/>
  <c r="AL5" i="18"/>
  <c r="AL8" i="1"/>
  <c r="AG23" i="18"/>
  <c r="AG24" i="1"/>
  <c r="G25" i="17"/>
  <c r="G23" i="1"/>
  <c r="AK5" i="17"/>
  <c r="AK7" i="1"/>
  <c r="AR5" i="17"/>
  <c r="AR7" i="1"/>
  <c r="AK5" i="18"/>
  <c r="AK8" i="1"/>
  <c r="AI25" i="17"/>
  <c r="AI23" i="1"/>
  <c r="Z8" i="18"/>
  <c r="R141" i="54"/>
  <c r="R141" i="3"/>
  <c r="S28" i="18"/>
  <c r="BI224" i="54"/>
  <c r="J20" i="7"/>
  <c r="I203" i="54"/>
  <c r="I211" i="54" s="1"/>
  <c r="I203" i="3"/>
  <c r="I211" i="3" s="1"/>
  <c r="F92" i="54"/>
  <c r="F92" i="3"/>
  <c r="AT157" i="54"/>
  <c r="AR157" i="3"/>
  <c r="AR104" i="54"/>
  <c r="AP104" i="3"/>
  <c r="M139" i="3"/>
  <c r="BF145" i="3" s="1"/>
  <c r="M79" i="54"/>
  <c r="M139" i="54"/>
  <c r="BK141" i="54" s="1"/>
  <c r="M79" i="3"/>
  <c r="N29" i="18"/>
  <c r="N31" i="18" s="1"/>
  <c r="AJ104" i="54"/>
  <c r="AH104" i="3"/>
  <c r="Z123" i="54"/>
  <c r="BM206" i="54"/>
  <c r="T205" i="54"/>
  <c r="T205" i="3"/>
  <c r="F141" i="54"/>
  <c r="F141" i="3"/>
  <c r="G28" i="18"/>
  <c r="BP205" i="54"/>
  <c r="AN5" i="18"/>
  <c r="AN8" i="1"/>
  <c r="BK210" i="3"/>
  <c r="L203" i="54"/>
  <c r="L203" i="3"/>
  <c r="BE207" i="3" s="1"/>
  <c r="M20" i="7"/>
  <c r="BK206" i="3"/>
  <c r="W116" i="3"/>
  <c r="W116" i="54"/>
  <c r="X28" i="17"/>
  <c r="AP104" i="54"/>
  <c r="AN104" i="3"/>
  <c r="BI219" i="3"/>
  <c r="BI219" i="54"/>
  <c r="BC128" i="54"/>
  <c r="BC135" i="54" s="1"/>
  <c r="BA128" i="3"/>
  <c r="BA135" i="3" s="1"/>
  <c r="BI220" i="54"/>
  <c r="Z211" i="54"/>
  <c r="AH104" i="54"/>
  <c r="AF104" i="3"/>
  <c r="Q205" i="54"/>
  <c r="BO205" i="54" s="1"/>
  <c r="Q205" i="3"/>
  <c r="BJ205" i="3" s="1"/>
  <c r="AU219" i="54"/>
  <c r="AS219" i="3"/>
  <c r="M211" i="54"/>
  <c r="BK211" i="54" s="1"/>
  <c r="BN221" i="54"/>
  <c r="BN208" i="54"/>
  <c r="BL206" i="54"/>
  <c r="M116" i="54"/>
  <c r="N28" i="17"/>
  <c r="M116" i="3"/>
  <c r="K203" i="54"/>
  <c r="BF210" i="54" s="1"/>
  <c r="L20" i="7"/>
  <c r="K203" i="3"/>
  <c r="BB90" i="3"/>
  <c r="BB110" i="3" s="1"/>
  <c r="BD90" i="54"/>
  <c r="BD110" i="54" s="1"/>
  <c r="W5" i="18"/>
  <c r="X5" i="17"/>
  <c r="X7" i="1"/>
  <c r="W23" i="1"/>
  <c r="W25" i="17"/>
  <c r="J5" i="17"/>
  <c r="J7" i="1"/>
  <c r="O23" i="18"/>
  <c r="O29" i="18" s="1"/>
  <c r="O31" i="18" s="1"/>
  <c r="O24" i="1"/>
  <c r="AY25" i="17"/>
  <c r="AY23" i="1"/>
  <c r="Q5" i="18"/>
  <c r="Q8" i="1"/>
  <c r="X8" i="1"/>
  <c r="X5" i="18"/>
  <c r="AT5" i="17"/>
  <c r="AT7" i="1"/>
  <c r="D5" i="18"/>
  <c r="D8" i="1"/>
  <c r="AH5" i="17"/>
  <c r="AH7" i="1"/>
  <c r="F5" i="17"/>
  <c r="F7" i="1"/>
  <c r="BE209" i="54"/>
  <c r="BK145" i="54"/>
  <c r="C211" i="3"/>
  <c r="AU219" i="3"/>
  <c r="AW219" i="54"/>
  <c r="AW225" i="54" s="1"/>
  <c r="G118" i="54"/>
  <c r="G118" i="3"/>
  <c r="P141" i="54"/>
  <c r="P141" i="3"/>
  <c r="Q28" i="18"/>
  <c r="I92" i="54"/>
  <c r="I92" i="3"/>
  <c r="BC206" i="3"/>
  <c r="T120" i="54"/>
  <c r="T120" i="3"/>
  <c r="BC153" i="54"/>
  <c r="BA153" i="3"/>
  <c r="AK131" i="54"/>
  <c r="AI131" i="3"/>
  <c r="AR203" i="54"/>
  <c r="AP203" i="3"/>
  <c r="AQ20" i="7"/>
  <c r="AJ203" i="54"/>
  <c r="AJ225" i="54" s="1"/>
  <c r="AH203" i="3"/>
  <c r="AH225" i="3" s="1"/>
  <c r="AI20" i="7"/>
  <c r="BN207" i="54"/>
  <c r="U5" i="17"/>
  <c r="U7" i="1"/>
  <c r="N211" i="3"/>
  <c r="BG211" i="3" s="1"/>
  <c r="AH22" i="1"/>
  <c r="AH32" i="1"/>
  <c r="BN220" i="54"/>
  <c r="T25" i="17"/>
  <c r="T23" i="1"/>
  <c r="S119" i="54"/>
  <c r="S119" i="3"/>
  <c r="L92" i="54"/>
  <c r="L92" i="3"/>
  <c r="AT104" i="54"/>
  <c r="AR104" i="3"/>
  <c r="AM23" i="18"/>
  <c r="AM24" i="1"/>
  <c r="AO225" i="3"/>
  <c r="BG225" i="3" s="1"/>
  <c r="AT104" i="3"/>
  <c r="AV104" i="54"/>
  <c r="BP206" i="54"/>
  <c r="AX134" i="54"/>
  <c r="AV134" i="3"/>
  <c r="U78" i="3"/>
  <c r="U114" i="3"/>
  <c r="U78" i="54"/>
  <c r="U114" i="54"/>
  <c r="AS22" i="18"/>
  <c r="AP203" i="54"/>
  <c r="AN203" i="3"/>
  <c r="BF219" i="3" s="1"/>
  <c r="AO20" i="7"/>
  <c r="BE223" i="54"/>
  <c r="BN219" i="54"/>
  <c r="U19" i="17"/>
  <c r="AT219" i="54"/>
  <c r="BO219" i="54" s="1"/>
  <c r="AR219" i="3"/>
  <c r="BF219" i="54"/>
  <c r="BI208" i="3"/>
  <c r="AU203" i="54"/>
  <c r="BP224" i="54" s="1"/>
  <c r="AS203" i="3"/>
  <c r="BK224" i="3" s="1"/>
  <c r="AT20" i="7"/>
  <c r="AL225" i="3"/>
  <c r="BD225" i="3" s="1"/>
  <c r="BK207" i="54"/>
  <c r="BL223" i="54"/>
  <c r="BE222" i="3"/>
  <c r="AK114" i="54"/>
  <c r="BL84" i="3"/>
  <c r="AI114" i="3"/>
  <c r="BS84" i="54"/>
  <c r="AJ30" i="17"/>
  <c r="AR155" i="54"/>
  <c r="AP155" i="3"/>
  <c r="K92" i="3"/>
  <c r="K92" i="54"/>
  <c r="BA23" i="18"/>
  <c r="BA26" i="1"/>
  <c r="Z7" i="9"/>
  <c r="Z17" i="10"/>
  <c r="Z8" i="9"/>
  <c r="Z23" i="9"/>
  <c r="Y20" i="31"/>
  <c r="Y29" i="1"/>
  <c r="AZ25" i="17"/>
  <c r="AZ23" i="1"/>
  <c r="Y24" i="26"/>
  <c r="Y35" i="50"/>
  <c r="Y23" i="50" s="1"/>
  <c r="BA130" i="54"/>
  <c r="AY130" i="3"/>
  <c r="X398" i="3"/>
  <c r="X395" i="54"/>
  <c r="BA467" i="54"/>
  <c r="AY470" i="3"/>
  <c r="AZ15" i="39"/>
  <c r="X231" i="54"/>
  <c r="Y20" i="10"/>
  <c r="X231" i="3"/>
  <c r="BA109" i="54"/>
  <c r="AY109" i="3"/>
  <c r="AZ5" i="18"/>
  <c r="AZ8" i="1"/>
  <c r="AZ13" i="1"/>
  <c r="AZ5" i="31"/>
  <c r="X485" i="54"/>
  <c r="X488" i="3"/>
  <c r="X526" i="54"/>
  <c r="Y16" i="42"/>
  <c r="X529" i="3"/>
  <c r="X119" i="54"/>
  <c r="X119" i="3"/>
  <c r="AZ25" i="50"/>
  <c r="X319" i="3"/>
  <c r="Y20" i="30"/>
  <c r="X316" i="54"/>
  <c r="X93" i="3"/>
  <c r="X93" i="54"/>
  <c r="AZ13" i="50"/>
  <c r="AZ5" i="35"/>
  <c r="AZ5" i="22"/>
  <c r="AZ7" i="50"/>
  <c r="AZ21" i="21"/>
  <c r="DK85" i="54"/>
  <c r="DC85" i="3"/>
  <c r="BA427" i="54"/>
  <c r="AY430" i="3"/>
  <c r="Y14" i="1"/>
  <c r="Y5" i="32"/>
  <c r="AZ5" i="43"/>
  <c r="AZ14" i="50"/>
  <c r="Y15" i="22"/>
  <c r="Y24" i="50"/>
  <c r="AY425" i="3"/>
  <c r="BA422" i="54"/>
  <c r="X185" i="3"/>
  <c r="X189" i="3" s="1"/>
  <c r="X185" i="54"/>
  <c r="X189" i="54" s="1"/>
  <c r="BA131" i="54"/>
  <c r="AY131" i="3"/>
  <c r="X470" i="3"/>
  <c r="Y15" i="39"/>
  <c r="X467" i="54"/>
  <c r="X251" i="54"/>
  <c r="X251" i="3"/>
  <c r="X97" i="54"/>
  <c r="X97" i="3"/>
  <c r="X249" i="3"/>
  <c r="Y24" i="9"/>
  <c r="X249" i="54"/>
  <c r="Y5" i="21"/>
  <c r="Y8" i="50"/>
  <c r="AZ24" i="26"/>
  <c r="AZ35" i="50"/>
  <c r="AZ23" i="50" s="1"/>
  <c r="AZ24" i="50"/>
  <c r="AZ15" i="22"/>
  <c r="Y30" i="1"/>
  <c r="Y18" i="32"/>
  <c r="BA512" i="54"/>
  <c r="BA522" i="54" s="1"/>
  <c r="AY515" i="3"/>
  <c r="AY525" i="3" s="1"/>
  <c r="AZ15" i="51"/>
  <c r="X392" i="54"/>
  <c r="X395" i="3"/>
  <c r="AZ20" i="32"/>
  <c r="BA305" i="54"/>
  <c r="AY308" i="3"/>
  <c r="AY132" i="3"/>
  <c r="BA132" i="54"/>
  <c r="AZ23" i="15"/>
  <c r="BA566" i="54"/>
  <c r="AY569" i="3"/>
  <c r="BA309" i="54"/>
  <c r="AY312" i="3"/>
  <c r="X431" i="54"/>
  <c r="X434" i="3"/>
  <c r="X371" i="3"/>
  <c r="Y32" i="12"/>
  <c r="X368" i="54"/>
  <c r="Y5" i="18"/>
  <c r="Y8" i="1"/>
  <c r="Y5" i="31"/>
  <c r="Y13" i="1"/>
  <c r="Y13" i="50"/>
  <c r="Y5" i="35"/>
  <c r="X514" i="54"/>
  <c r="X516" i="54" s="1"/>
  <c r="X517" i="3"/>
  <c r="Y31" i="12"/>
  <c r="X370" i="54"/>
  <c r="X373" i="3"/>
  <c r="BA291" i="54"/>
  <c r="AY294" i="3"/>
  <c r="AZ21" i="32"/>
  <c r="AY158" i="3"/>
  <c r="BA158" i="54"/>
  <c r="Y5" i="17"/>
  <c r="Y7" i="1"/>
  <c r="Y31" i="50"/>
  <c r="Y34" i="50" s="1"/>
  <c r="Y12" i="43"/>
  <c r="Y31" i="20"/>
  <c r="Y23" i="1"/>
  <c r="Y25" i="17"/>
  <c r="AY440" i="3"/>
  <c r="BA437" i="54"/>
  <c r="AZ18" i="21"/>
  <c r="X531" i="3"/>
  <c r="X528" i="54"/>
  <c r="X396" i="54"/>
  <c r="X399" i="3"/>
  <c r="Y15" i="38"/>
  <c r="Y23" i="15"/>
  <c r="X556" i="54"/>
  <c r="X559" i="3"/>
  <c r="X205" i="3"/>
  <c r="X205" i="54"/>
  <c r="BA108" i="54"/>
  <c r="AY108" i="3"/>
  <c r="X472" i="3"/>
  <c r="X469" i="54"/>
  <c r="AY270" i="3"/>
  <c r="BA405" i="54"/>
  <c r="AY408" i="3"/>
  <c r="BA475" i="54"/>
  <c r="AY478" i="3"/>
  <c r="Y14" i="50"/>
  <c r="Y5" i="43"/>
  <c r="AZ29" i="1"/>
  <c r="AZ20" i="31"/>
  <c r="Y5" i="22"/>
  <c r="Y7" i="50"/>
  <c r="Y23" i="18"/>
  <c r="Y24" i="1"/>
  <c r="X167" i="54"/>
  <c r="X167" i="3"/>
  <c r="AZ23" i="18"/>
  <c r="AZ24" i="1"/>
  <c r="X229" i="3"/>
  <c r="Y21" i="10"/>
  <c r="X229" i="54"/>
  <c r="Y26" i="15"/>
  <c r="X554" i="54"/>
  <c r="X557" i="3"/>
  <c r="BA175" i="54"/>
  <c r="AY175" i="3"/>
  <c r="AZ39" i="20"/>
  <c r="X95" i="3"/>
  <c r="X95" i="54"/>
  <c r="AY245" i="3"/>
  <c r="X519" i="3"/>
  <c r="X203" i="3"/>
  <c r="Y20" i="7"/>
  <c r="X203" i="54"/>
  <c r="BA526" i="54"/>
  <c r="BA536" i="54" s="1"/>
  <c r="AY529" i="3"/>
  <c r="AY539" i="3" s="1"/>
  <c r="AZ16" i="42"/>
  <c r="X483" i="54"/>
  <c r="X486" i="3"/>
  <c r="BA348" i="54"/>
  <c r="BA364" i="54" s="1"/>
  <c r="AZ18" i="13"/>
  <c r="AY351" i="3"/>
  <c r="AY367" i="3" s="1"/>
  <c r="AZ8" i="50"/>
  <c r="BA270" i="54"/>
  <c r="BA554" i="54"/>
  <c r="AY557" i="3"/>
  <c r="AZ26" i="15"/>
  <c r="AZ14" i="35"/>
  <c r="AZ30" i="50"/>
  <c r="AZ9" i="20"/>
  <c r="AZ12" i="20"/>
  <c r="AZ7" i="1"/>
  <c r="AZ5" i="17"/>
  <c r="BA326" i="54"/>
  <c r="BA330" i="54" s="1"/>
  <c r="AY329" i="3"/>
  <c r="AY333" i="3" s="1"/>
  <c r="AZ20" i="30"/>
  <c r="BA129" i="54"/>
  <c r="AY129" i="3"/>
  <c r="X314" i="54"/>
  <c r="X317" i="3"/>
  <c r="Y21" i="30"/>
  <c r="BA245" i="54"/>
  <c r="BA401" i="54"/>
  <c r="AY404" i="3"/>
  <c r="Y15" i="51"/>
  <c r="X92" i="54"/>
  <c r="X92" i="3"/>
  <c r="BA404" i="54"/>
  <c r="AY407" i="3"/>
  <c r="X484" i="54"/>
  <c r="X487" i="3"/>
  <c r="BA308" i="54"/>
  <c r="AY311" i="3"/>
  <c r="AY371" i="3"/>
  <c r="AY387" i="3" s="1"/>
  <c r="AZ32" i="12"/>
  <c r="BA368" i="54"/>
  <c r="BA384" i="54" s="1"/>
  <c r="X429" i="54"/>
  <c r="X432" i="3"/>
  <c r="Y18" i="21"/>
  <c r="Y232" i="54"/>
  <c r="Y232" i="3"/>
  <c r="Z6" i="32"/>
  <c r="BA18" i="10"/>
  <c r="BA27" i="1"/>
  <c r="Y207" i="3"/>
  <c r="Y207" i="54"/>
  <c r="Z26" i="1"/>
  <c r="Z19" i="7"/>
  <c r="Z18" i="31"/>
  <c r="BA30" i="1"/>
  <c r="BA18" i="32"/>
  <c r="Z16" i="32"/>
  <c r="Z15" i="32"/>
  <c r="BA9" i="1"/>
  <c r="BA5" i="6"/>
  <c r="BB243" i="54"/>
  <c r="AZ243" i="3"/>
  <c r="BB154" i="54"/>
  <c r="AZ154" i="3"/>
  <c r="Z8" i="32"/>
  <c r="Z9" i="1"/>
  <c r="Z5" i="6"/>
  <c r="AZ219" i="3"/>
  <c r="BB219" i="54"/>
  <c r="BB156" i="54"/>
  <c r="AZ156" i="3"/>
  <c r="Z12" i="31"/>
  <c r="Z11" i="31"/>
  <c r="BA14" i="1"/>
  <c r="BA5" i="32"/>
  <c r="BB133" i="54"/>
  <c r="AZ133" i="3"/>
  <c r="Y122" i="54"/>
  <c r="Y122" i="3"/>
  <c r="Z13" i="6"/>
  <c r="Y233" i="54"/>
  <c r="Y233" i="3"/>
  <c r="BA7" i="17"/>
  <c r="Y256" i="54"/>
  <c r="Y256" i="3"/>
  <c r="Y208" i="54"/>
  <c r="Y208" i="3"/>
  <c r="Y206" i="54"/>
  <c r="Y206" i="3"/>
  <c r="Z18" i="10"/>
  <c r="Z27" i="1"/>
  <c r="BB129" i="54"/>
  <c r="AZ129" i="3"/>
  <c r="BB265" i="54"/>
  <c r="AZ265" i="3"/>
  <c r="BA20" i="31"/>
  <c r="BA29" i="1"/>
  <c r="BA12" i="18"/>
  <c r="BA11" i="18"/>
  <c r="Y188" i="3"/>
  <c r="Y188" i="54"/>
  <c r="Z13" i="18"/>
  <c r="BA18" i="31"/>
  <c r="BA17" i="31"/>
  <c r="BA11" i="1"/>
  <c r="BA5" i="10"/>
  <c r="BB130" i="54"/>
  <c r="AZ130" i="3"/>
  <c r="Y186" i="54"/>
  <c r="Y186" i="3"/>
  <c r="Y146" i="54"/>
  <c r="Y146" i="3"/>
  <c r="Y253" i="54"/>
  <c r="Y253" i="3"/>
  <c r="Z6" i="10"/>
  <c r="Z8" i="31"/>
  <c r="Z7" i="31"/>
  <c r="BA12" i="31"/>
  <c r="BA11" i="31"/>
  <c r="Z11" i="7"/>
  <c r="BA5" i="7"/>
  <c r="BA10" i="1"/>
  <c r="BB308" i="54"/>
  <c r="AZ311" i="3"/>
  <c r="Y187" i="54"/>
  <c r="Y187" i="3"/>
  <c r="BA6" i="18"/>
  <c r="BB131" i="54"/>
  <c r="AZ131" i="3"/>
  <c r="Z26" i="17"/>
  <c r="BA11" i="17"/>
  <c r="BA19" i="17" s="1"/>
  <c r="BB195" i="54"/>
  <c r="AZ195" i="3"/>
  <c r="Y277" i="54"/>
  <c r="Y278" i="3"/>
  <c r="BA8" i="31"/>
  <c r="BA7" i="31"/>
  <c r="BB158" i="54"/>
  <c r="AZ158" i="3"/>
  <c r="BB134" i="54"/>
  <c r="AZ134" i="3"/>
  <c r="Z6" i="18"/>
  <c r="BB197" i="54"/>
  <c r="AZ197" i="3"/>
  <c r="Z10" i="32"/>
  <c r="BB263" i="54"/>
  <c r="AZ263" i="3"/>
  <c r="Z11" i="9"/>
  <c r="Z17" i="9" s="1"/>
  <c r="BA21" i="17"/>
  <c r="BA20" i="17"/>
  <c r="BA8" i="18"/>
  <c r="BA7" i="18"/>
  <c r="BA18" i="18"/>
  <c r="BA17" i="18"/>
  <c r="Y121" i="54"/>
  <c r="Y121" i="3"/>
  <c r="Z14" i="18"/>
  <c r="BB198" i="54"/>
  <c r="AZ198" i="3"/>
  <c r="Z11" i="10"/>
  <c r="Z14" i="10" s="1"/>
  <c r="Z25" i="1"/>
  <c r="Z15" i="6"/>
  <c r="BA12" i="1"/>
  <c r="BA5" i="9"/>
  <c r="Z11" i="32"/>
  <c r="Z13" i="32"/>
  <c r="BA13" i="6"/>
  <c r="Z14" i="26"/>
  <c r="BA8" i="26"/>
  <c r="BA7" i="26"/>
  <c r="Y449" i="54"/>
  <c r="Y452" i="3"/>
  <c r="BB461" i="54"/>
  <c r="AZ464" i="3"/>
  <c r="BA21" i="50"/>
  <c r="BA5" i="15"/>
  <c r="BB462" i="54"/>
  <c r="AZ465" i="3"/>
  <c r="Z20" i="15"/>
  <c r="BB566" i="54"/>
  <c r="AZ569" i="3"/>
  <c r="Z25" i="26"/>
  <c r="Z15" i="26"/>
  <c r="Z11" i="26"/>
  <c r="Z23" i="26"/>
  <c r="BA24" i="26"/>
  <c r="BA35" i="50"/>
  <c r="BA23" i="50" s="1"/>
  <c r="BA12" i="26"/>
  <c r="BA11" i="26"/>
  <c r="Z38" i="50"/>
  <c r="Z21" i="15"/>
  <c r="BB460" i="54"/>
  <c r="AZ463" i="3"/>
  <c r="AZ539" i="3"/>
  <c r="BA17" i="50"/>
  <c r="BB536" i="54"/>
  <c r="BB427" i="54"/>
  <c r="BB440" i="54" s="1"/>
  <c r="DD85" i="3"/>
  <c r="DL85" i="54"/>
  <c r="AZ430" i="3"/>
  <c r="AZ443" i="3" s="1"/>
  <c r="BA21" i="21"/>
  <c r="Y530" i="54"/>
  <c r="Y533" i="3"/>
  <c r="Y9" i="20"/>
  <c r="AZ11" i="26"/>
  <c r="AZ22" i="26" s="1"/>
  <c r="BC223" i="3" l="1"/>
  <c r="BL219" i="3"/>
  <c r="BA571" i="54"/>
  <c r="X235" i="54"/>
  <c r="BJ219" i="3"/>
  <c r="F211" i="3"/>
  <c r="BN117" i="54"/>
  <c r="X323" i="3"/>
  <c r="BL205" i="3"/>
  <c r="Z22" i="26"/>
  <c r="BQ219" i="54"/>
  <c r="X564" i="3"/>
  <c r="F22" i="1"/>
  <c r="BA21" i="32"/>
  <c r="AY574" i="3"/>
  <c r="BA477" i="54"/>
  <c r="P211" i="54"/>
  <c r="BN211" i="54" s="1"/>
  <c r="X561" i="54"/>
  <c r="Z5" i="31"/>
  <c r="Z17" i="31"/>
  <c r="Z28" i="1"/>
  <c r="BA19" i="31"/>
  <c r="X235" i="3"/>
  <c r="AZ16" i="1"/>
  <c r="X258" i="54"/>
  <c r="X258" i="3"/>
  <c r="AK135" i="54"/>
  <c r="Z7" i="18"/>
  <c r="X211" i="3"/>
  <c r="Z23" i="18"/>
  <c r="J211" i="3"/>
  <c r="BC211" i="3" s="1"/>
  <c r="BM219" i="54"/>
  <c r="BH206" i="3"/>
  <c r="BH208" i="3"/>
  <c r="X374" i="54"/>
  <c r="X377" i="3"/>
  <c r="X530" i="54"/>
  <c r="AF225" i="3"/>
  <c r="BF146" i="3"/>
  <c r="AH225" i="54"/>
  <c r="E211" i="3"/>
  <c r="N22" i="1"/>
  <c r="N32" i="1"/>
  <c r="T211" i="3"/>
  <c r="BE205" i="3"/>
  <c r="P211" i="3"/>
  <c r="BI211" i="3" s="1"/>
  <c r="BA24" i="1"/>
  <c r="BA22" i="1" s="1"/>
  <c r="AW159" i="54"/>
  <c r="BK220" i="3"/>
  <c r="X16" i="1"/>
  <c r="X6" i="1"/>
  <c r="J16" i="1"/>
  <c r="J6" i="1"/>
  <c r="S211" i="54"/>
  <c r="BQ211" i="54" s="1"/>
  <c r="BQ208" i="54"/>
  <c r="BQ207" i="54"/>
  <c r="BQ209" i="54"/>
  <c r="BQ210" i="54"/>
  <c r="BQ206" i="54"/>
  <c r="X32" i="1"/>
  <c r="X22" i="1"/>
  <c r="AM225" i="54"/>
  <c r="BE225" i="54" s="1"/>
  <c r="BE220" i="54"/>
  <c r="BE224" i="54"/>
  <c r="BE221" i="54"/>
  <c r="BE222" i="54"/>
  <c r="AV139" i="54"/>
  <c r="CD85" i="54"/>
  <c r="BW85" i="3"/>
  <c r="AT139" i="3"/>
  <c r="AU29" i="18"/>
  <c r="AU31" i="18" s="1"/>
  <c r="AO6" i="1"/>
  <c r="AO16" i="1"/>
  <c r="BI122" i="3"/>
  <c r="BI121" i="3"/>
  <c r="BI119" i="3"/>
  <c r="AM32" i="1"/>
  <c r="AM22" i="1"/>
  <c r="BD210" i="3"/>
  <c r="K211" i="3"/>
  <c r="BD211" i="3" s="1"/>
  <c r="BD206" i="3"/>
  <c r="BD207" i="3"/>
  <c r="BD208" i="3"/>
  <c r="BD209" i="3"/>
  <c r="AJ139" i="3"/>
  <c r="AJ159" i="3" s="1"/>
  <c r="BM85" i="3"/>
  <c r="BT85" i="54"/>
  <c r="AL139" i="54"/>
  <c r="AL159" i="54" s="1"/>
  <c r="AK29" i="18"/>
  <c r="AK31" i="18" s="1"/>
  <c r="P116" i="54"/>
  <c r="BN116" i="54" s="1"/>
  <c r="P116" i="3"/>
  <c r="BI116" i="3" s="1"/>
  <c r="Q28" i="17"/>
  <c r="L114" i="54"/>
  <c r="BI118" i="54" s="1"/>
  <c r="L78" i="54"/>
  <c r="L114" i="3"/>
  <c r="L78" i="3"/>
  <c r="M30" i="17"/>
  <c r="AH139" i="54"/>
  <c r="AG29" i="18"/>
  <c r="AG31" i="18" s="1"/>
  <c r="AF139" i="3"/>
  <c r="BP85" i="54"/>
  <c r="BI85" i="3"/>
  <c r="AQ139" i="54"/>
  <c r="BR85" i="3"/>
  <c r="AO139" i="3"/>
  <c r="AP29" i="18"/>
  <c r="AP31" i="18" s="1"/>
  <c r="BY85" i="54"/>
  <c r="D116" i="54"/>
  <c r="D116" i="3"/>
  <c r="E28" i="17"/>
  <c r="V141" i="54"/>
  <c r="V141" i="3"/>
  <c r="W28" i="18"/>
  <c r="AI32" i="1"/>
  <c r="AI22" i="1"/>
  <c r="AW153" i="3"/>
  <c r="AY153" i="54"/>
  <c r="AX28" i="18"/>
  <c r="AR6" i="1"/>
  <c r="AR16" i="1"/>
  <c r="E139" i="54"/>
  <c r="E147" i="54" s="1"/>
  <c r="E79" i="54"/>
  <c r="E139" i="3"/>
  <c r="E147" i="3" s="1"/>
  <c r="E79" i="3"/>
  <c r="F29" i="18"/>
  <c r="F31" i="18" s="1"/>
  <c r="I139" i="3"/>
  <c r="I147" i="3" s="1"/>
  <c r="I79" i="3"/>
  <c r="J29" i="18"/>
  <c r="J31" i="18" s="1"/>
  <c r="I139" i="54"/>
  <c r="I147" i="54" s="1"/>
  <c r="I79" i="54"/>
  <c r="BP220" i="54"/>
  <c r="AA90" i="54"/>
  <c r="AA98" i="54" s="1"/>
  <c r="AA90" i="3"/>
  <c r="AA98" i="3" s="1"/>
  <c r="AQ153" i="54"/>
  <c r="AO153" i="3"/>
  <c r="AP28" i="18"/>
  <c r="AG139" i="3"/>
  <c r="AG159" i="3" s="1"/>
  <c r="AH29" i="18"/>
  <c r="AH31" i="18" s="1"/>
  <c r="AI139" i="54"/>
  <c r="AI159" i="54" s="1"/>
  <c r="BJ85" i="3"/>
  <c r="BQ85" i="54"/>
  <c r="T139" i="3"/>
  <c r="T147" i="3" s="1"/>
  <c r="U29" i="18"/>
  <c r="U31" i="18" s="1"/>
  <c r="T139" i="54"/>
  <c r="T147" i="54" s="1"/>
  <c r="T79" i="3"/>
  <c r="T79" i="54"/>
  <c r="S211" i="3"/>
  <c r="BL211" i="3" s="1"/>
  <c r="BL207" i="3"/>
  <c r="BL209" i="3"/>
  <c r="BL208" i="3"/>
  <c r="BL210" i="3"/>
  <c r="BL206" i="3"/>
  <c r="F147" i="54"/>
  <c r="H114" i="54"/>
  <c r="H123" i="54" s="1"/>
  <c r="H114" i="3"/>
  <c r="H123" i="3" s="1"/>
  <c r="H78" i="3"/>
  <c r="H78" i="54"/>
  <c r="I30" i="17"/>
  <c r="AP128" i="54"/>
  <c r="AN128" i="3"/>
  <c r="AO28" i="17"/>
  <c r="AU32" i="1"/>
  <c r="AU22" i="1"/>
  <c r="F114" i="54"/>
  <c r="F114" i="3"/>
  <c r="F78" i="3"/>
  <c r="F78" i="54"/>
  <c r="G30" i="17"/>
  <c r="AP139" i="54"/>
  <c r="BQ85" i="3"/>
  <c r="AN139" i="3"/>
  <c r="BX85" i="54"/>
  <c r="AO29" i="18"/>
  <c r="AO31" i="18" s="1"/>
  <c r="AI90" i="3"/>
  <c r="AI110" i="3" s="1"/>
  <c r="AK90" i="54"/>
  <c r="AK110" i="54" s="1"/>
  <c r="Q211" i="54"/>
  <c r="BO211" i="54" s="1"/>
  <c r="T22" i="1"/>
  <c r="T32" i="1"/>
  <c r="AS16" i="1"/>
  <c r="AS6" i="1"/>
  <c r="AI114" i="54"/>
  <c r="AI135" i="54" s="1"/>
  <c r="AG114" i="3"/>
  <c r="AG135" i="3" s="1"/>
  <c r="BJ84" i="3"/>
  <c r="BQ84" i="54"/>
  <c r="AH30" i="17"/>
  <c r="M16" i="1"/>
  <c r="M6" i="1"/>
  <c r="U116" i="3"/>
  <c r="U123" i="3" s="1"/>
  <c r="U116" i="54"/>
  <c r="U123" i="54" s="1"/>
  <c r="V28" i="17"/>
  <c r="AP32" i="1"/>
  <c r="AP22" i="1"/>
  <c r="AN225" i="3"/>
  <c r="BF225" i="3" s="1"/>
  <c r="BF221" i="3"/>
  <c r="BF222" i="3"/>
  <c r="BF223" i="3"/>
  <c r="BF224" i="3"/>
  <c r="BF220" i="3"/>
  <c r="AN153" i="54"/>
  <c r="BF153" i="54" s="1"/>
  <c r="AL153" i="3"/>
  <c r="BD153" i="3" s="1"/>
  <c r="AM28" i="18"/>
  <c r="D6" i="1"/>
  <c r="D16" i="1"/>
  <c r="Q6" i="1"/>
  <c r="Q16" i="1"/>
  <c r="V139" i="3"/>
  <c r="V79" i="54"/>
  <c r="V139" i="54"/>
  <c r="W29" i="18"/>
  <c r="W31" i="18" s="1"/>
  <c r="V79" i="3"/>
  <c r="F116" i="54"/>
  <c r="F116" i="3"/>
  <c r="G28" i="17"/>
  <c r="AV114" i="54"/>
  <c r="CD84" i="54"/>
  <c r="BW84" i="3"/>
  <c r="AU30" i="17"/>
  <c r="AT114" i="3"/>
  <c r="BL128" i="3" s="1"/>
  <c r="AF6" i="1"/>
  <c r="AF16" i="1"/>
  <c r="I32" i="1"/>
  <c r="I22" i="1"/>
  <c r="AJ153" i="54"/>
  <c r="AH153" i="3"/>
  <c r="AI28" i="18"/>
  <c r="AS139" i="54"/>
  <c r="BN153" i="54" s="1"/>
  <c r="AQ139" i="3"/>
  <c r="CA85" i="54"/>
  <c r="AR29" i="18"/>
  <c r="AR31" i="18" s="1"/>
  <c r="BT85" i="3"/>
  <c r="AG114" i="54"/>
  <c r="AE114" i="3"/>
  <c r="BO84" i="54"/>
  <c r="BH84" i="3"/>
  <c r="AF30" i="17"/>
  <c r="BE219" i="54"/>
  <c r="AW128" i="3"/>
  <c r="AY128" i="54"/>
  <c r="AX28" i="17"/>
  <c r="CA84" i="3"/>
  <c r="AZ114" i="54"/>
  <c r="CH84" i="54"/>
  <c r="AY30" i="17"/>
  <c r="AX114" i="3"/>
  <c r="BO84" i="3"/>
  <c r="AL114" i="3"/>
  <c r="BD129" i="3" s="1"/>
  <c r="AM30" i="17"/>
  <c r="AN114" i="54"/>
  <c r="BV84" i="54"/>
  <c r="AP114" i="54"/>
  <c r="BK134" i="54" s="1"/>
  <c r="BQ84" i="3"/>
  <c r="AN114" i="3"/>
  <c r="BX84" i="54"/>
  <c r="AO30" i="17"/>
  <c r="AK159" i="54"/>
  <c r="O211" i="3"/>
  <c r="BH211" i="3" s="1"/>
  <c r="BH210" i="3"/>
  <c r="BH209" i="3"/>
  <c r="BH207" i="3"/>
  <c r="AU225" i="3"/>
  <c r="Q114" i="54"/>
  <c r="BO121" i="54" s="1"/>
  <c r="Q114" i="3"/>
  <c r="Q78" i="3"/>
  <c r="R30" i="17"/>
  <c r="Q78" i="54"/>
  <c r="AV153" i="54"/>
  <c r="AT153" i="3"/>
  <c r="AU28" i="18"/>
  <c r="BI118" i="3"/>
  <c r="AT32" i="1"/>
  <c r="AT22" i="1"/>
  <c r="S141" i="54"/>
  <c r="S141" i="3"/>
  <c r="T28" i="18"/>
  <c r="AU128" i="54"/>
  <c r="AS128" i="3"/>
  <c r="AT28" i="17"/>
  <c r="AR114" i="3"/>
  <c r="BU84" i="3"/>
  <c r="AT114" i="54"/>
  <c r="CB84" i="54"/>
  <c r="AS30" i="17"/>
  <c r="AT139" i="54"/>
  <c r="CB85" i="54"/>
  <c r="BU85" i="3"/>
  <c r="AR139" i="3"/>
  <c r="AS29" i="18"/>
  <c r="AS31" i="18" s="1"/>
  <c r="D114" i="54"/>
  <c r="D78" i="54"/>
  <c r="D114" i="3"/>
  <c r="D78" i="3"/>
  <c r="E30" i="17"/>
  <c r="U90" i="54"/>
  <c r="U98" i="54" s="1"/>
  <c r="U90" i="3"/>
  <c r="U98" i="3" s="1"/>
  <c r="W78" i="3"/>
  <c r="X30" i="17"/>
  <c r="W78" i="54"/>
  <c r="W114" i="54"/>
  <c r="W123" i="54" s="1"/>
  <c r="W114" i="3"/>
  <c r="W123" i="3" s="1"/>
  <c r="L211" i="54"/>
  <c r="BI211" i="54" s="1"/>
  <c r="BI208" i="54"/>
  <c r="BI206" i="54"/>
  <c r="BI210" i="54"/>
  <c r="BI209" i="54"/>
  <c r="AK6" i="1"/>
  <c r="AK16" i="1"/>
  <c r="AR139" i="54"/>
  <c r="BM155" i="54" s="1"/>
  <c r="AP139" i="3"/>
  <c r="BH155" i="3" s="1"/>
  <c r="BZ85" i="54"/>
  <c r="AQ29" i="18"/>
  <c r="AQ31" i="18" s="1"/>
  <c r="BS85" i="3"/>
  <c r="N114" i="54"/>
  <c r="N78" i="54"/>
  <c r="N78" i="3"/>
  <c r="N114" i="3"/>
  <c r="O30" i="17"/>
  <c r="AH6" i="1"/>
  <c r="AH16" i="1"/>
  <c r="BP84" i="3"/>
  <c r="AM114" i="3"/>
  <c r="AO114" i="54"/>
  <c r="BW84" i="54"/>
  <c r="AN30" i="17"/>
  <c r="AW128" i="54"/>
  <c r="AU128" i="3"/>
  <c r="AV28" i="17"/>
  <c r="O139" i="3"/>
  <c r="O79" i="3"/>
  <c r="P29" i="18"/>
  <c r="P31" i="18" s="1"/>
  <c r="O139" i="54"/>
  <c r="BM146" i="54" s="1"/>
  <c r="O79" i="54"/>
  <c r="AP225" i="54"/>
  <c r="BK225" i="54" s="1"/>
  <c r="BK221" i="54"/>
  <c r="BK220" i="54"/>
  <c r="BK223" i="54"/>
  <c r="BK222" i="54"/>
  <c r="BK224" i="54"/>
  <c r="S116" i="54"/>
  <c r="S116" i="3"/>
  <c r="T28" i="17"/>
  <c r="C139" i="54"/>
  <c r="C79" i="54"/>
  <c r="C139" i="3"/>
  <c r="C79" i="3"/>
  <c r="D29" i="18"/>
  <c r="D31" i="18" s="1"/>
  <c r="P139" i="54"/>
  <c r="P79" i="54"/>
  <c r="P139" i="3"/>
  <c r="P79" i="3"/>
  <c r="Q29" i="18"/>
  <c r="Q31" i="18" s="1"/>
  <c r="I114" i="3"/>
  <c r="I123" i="3" s="1"/>
  <c r="I78" i="3"/>
  <c r="I78" i="54"/>
  <c r="I114" i="54"/>
  <c r="I123" i="54" s="1"/>
  <c r="J30" i="17"/>
  <c r="K211" i="54"/>
  <c r="BF211" i="54" s="1"/>
  <c r="BF206" i="54"/>
  <c r="BF209" i="54"/>
  <c r="BF207" i="54"/>
  <c r="BF208" i="54"/>
  <c r="BK219" i="3"/>
  <c r="AG32" i="1"/>
  <c r="AG22" i="1"/>
  <c r="AH128" i="54"/>
  <c r="AF128" i="3"/>
  <c r="AG28" i="17"/>
  <c r="BQ128" i="54"/>
  <c r="M90" i="54"/>
  <c r="M90" i="3"/>
  <c r="AE32" i="1"/>
  <c r="AE22" i="1"/>
  <c r="M78" i="3"/>
  <c r="M114" i="3"/>
  <c r="BF116" i="3" s="1"/>
  <c r="M78" i="54"/>
  <c r="N30" i="17"/>
  <c r="M114" i="54"/>
  <c r="AE139" i="3"/>
  <c r="AE159" i="3" s="1"/>
  <c r="AG139" i="54"/>
  <c r="AG159" i="54" s="1"/>
  <c r="BO85" i="54"/>
  <c r="BH85" i="3"/>
  <c r="AF29" i="18"/>
  <c r="AF31" i="18" s="1"/>
  <c r="AM29" i="18"/>
  <c r="AM31" i="18" s="1"/>
  <c r="H141" i="54"/>
  <c r="H141" i="3"/>
  <c r="I28" i="18"/>
  <c r="AY22" i="1"/>
  <c r="AY32" i="1"/>
  <c r="AQ114" i="54"/>
  <c r="BL128" i="54" s="1"/>
  <c r="BY84" i="54"/>
  <c r="BR84" i="3"/>
  <c r="AO114" i="3"/>
  <c r="AP30" i="17"/>
  <c r="BJ153" i="3"/>
  <c r="BK219" i="54"/>
  <c r="AO32" i="1"/>
  <c r="AO22" i="1"/>
  <c r="O211" i="54"/>
  <c r="BM211" i="54" s="1"/>
  <c r="BM209" i="54"/>
  <c r="BM210" i="54"/>
  <c r="BM207" i="54"/>
  <c r="AU114" i="3"/>
  <c r="BX84" i="3"/>
  <c r="AW114" i="54"/>
  <c r="CE84" i="54"/>
  <c r="AV30" i="17"/>
  <c r="K16" i="1"/>
  <c r="K6" i="1"/>
  <c r="AV16" i="1"/>
  <c r="AV6" i="1"/>
  <c r="BI205" i="54"/>
  <c r="AU153" i="54"/>
  <c r="AS153" i="3"/>
  <c r="AT28" i="18"/>
  <c r="D22" i="1"/>
  <c r="D32" i="1"/>
  <c r="N141" i="54"/>
  <c r="BL141" i="54" s="1"/>
  <c r="N141" i="3"/>
  <c r="BG141" i="3" s="1"/>
  <c r="O28" i="18"/>
  <c r="G141" i="54"/>
  <c r="G141" i="3"/>
  <c r="H28" i="18"/>
  <c r="AP16" i="1"/>
  <c r="AP6" i="1"/>
  <c r="F6" i="1"/>
  <c r="F16" i="1"/>
  <c r="BI153" i="3"/>
  <c r="G116" i="54"/>
  <c r="G116" i="3"/>
  <c r="H28" i="17"/>
  <c r="BA16" i="18"/>
  <c r="AI135" i="3"/>
  <c r="T114" i="54"/>
  <c r="U30" i="17"/>
  <c r="T78" i="54"/>
  <c r="T114" i="3"/>
  <c r="T78" i="3"/>
  <c r="AP225" i="3"/>
  <c r="BH225" i="3" s="1"/>
  <c r="BH220" i="3"/>
  <c r="BH224" i="3"/>
  <c r="BH223" i="3"/>
  <c r="BH221" i="3"/>
  <c r="BH222" i="3"/>
  <c r="BP219" i="54"/>
  <c r="AN16" i="1"/>
  <c r="AN6" i="1"/>
  <c r="BJ157" i="3"/>
  <c r="CA84" i="54"/>
  <c r="AR30" i="17"/>
  <c r="AS114" i="54"/>
  <c r="BN128" i="54" s="1"/>
  <c r="BT84" i="3"/>
  <c r="AQ114" i="3"/>
  <c r="BI128" i="3" s="1"/>
  <c r="AH153" i="54"/>
  <c r="AF153" i="3"/>
  <c r="AG28" i="18"/>
  <c r="C114" i="54"/>
  <c r="C78" i="54"/>
  <c r="C114" i="3"/>
  <c r="C78" i="3"/>
  <c r="D30" i="17"/>
  <c r="BJ133" i="3"/>
  <c r="G114" i="54"/>
  <c r="G78" i="3"/>
  <c r="G114" i="3"/>
  <c r="G78" i="54"/>
  <c r="H30" i="17"/>
  <c r="AF153" i="54"/>
  <c r="AD153" i="3"/>
  <c r="AE28" i="18"/>
  <c r="BG84" i="3"/>
  <c r="AF114" i="54"/>
  <c r="AD114" i="3"/>
  <c r="BN84" i="54"/>
  <c r="AE30" i="17"/>
  <c r="AF128" i="54"/>
  <c r="AD128" i="3"/>
  <c r="AE28" i="17"/>
  <c r="AX153" i="3"/>
  <c r="AY28" i="18"/>
  <c r="AZ153" i="54"/>
  <c r="U16" i="1"/>
  <c r="U6" i="1"/>
  <c r="BF128" i="54"/>
  <c r="K114" i="3"/>
  <c r="K78" i="3"/>
  <c r="K114" i="54"/>
  <c r="K78" i="54"/>
  <c r="L30" i="17"/>
  <c r="AN153" i="3"/>
  <c r="BF153" i="3" s="1"/>
  <c r="AO28" i="18"/>
  <c r="AP153" i="54"/>
  <c r="BK153" i="54" s="1"/>
  <c r="BI117" i="3"/>
  <c r="AT6" i="1"/>
  <c r="AT16" i="1"/>
  <c r="K22" i="1"/>
  <c r="K32" i="1"/>
  <c r="AR128" i="54"/>
  <c r="AP128" i="3"/>
  <c r="AQ28" i="17"/>
  <c r="AI159" i="3"/>
  <c r="BD205" i="3"/>
  <c r="F90" i="54"/>
  <c r="F98" i="54" s="1"/>
  <c r="F90" i="3"/>
  <c r="F98" i="3" s="1"/>
  <c r="R16" i="1"/>
  <c r="R6" i="1"/>
  <c r="J139" i="54"/>
  <c r="J139" i="3"/>
  <c r="BC145" i="3" s="1"/>
  <c r="J79" i="54"/>
  <c r="J79" i="3"/>
  <c r="K29" i="18"/>
  <c r="K31" i="18" s="1"/>
  <c r="AW29" i="18"/>
  <c r="AW31" i="18" s="1"/>
  <c r="AV139" i="3"/>
  <c r="AV159" i="3" s="1"/>
  <c r="AX139" i="54"/>
  <c r="AX159" i="54" s="1"/>
  <c r="CF85" i="54"/>
  <c r="BY85" i="3"/>
  <c r="BN120" i="54"/>
  <c r="BN121" i="54"/>
  <c r="BN122" i="54"/>
  <c r="BN119" i="54"/>
  <c r="BM153" i="54"/>
  <c r="BI207" i="54"/>
  <c r="AT225" i="54"/>
  <c r="BO225" i="54" s="1"/>
  <c r="BO220" i="54"/>
  <c r="BO224" i="54"/>
  <c r="BO221" i="54"/>
  <c r="BO223" i="54"/>
  <c r="BO222" i="54"/>
  <c r="BM205" i="54"/>
  <c r="C141" i="54"/>
  <c r="C141" i="3"/>
  <c r="D28" i="18"/>
  <c r="R139" i="3"/>
  <c r="BK143" i="3" s="1"/>
  <c r="S29" i="18"/>
  <c r="S31" i="18" s="1"/>
  <c r="R79" i="3"/>
  <c r="R139" i="54"/>
  <c r="BP143" i="54" s="1"/>
  <c r="R79" i="54"/>
  <c r="AP114" i="3"/>
  <c r="BZ84" i="54"/>
  <c r="AQ30" i="17"/>
  <c r="AR114" i="54"/>
  <c r="BS84" i="3"/>
  <c r="V78" i="54"/>
  <c r="V114" i="3"/>
  <c r="W30" i="17"/>
  <c r="V78" i="3"/>
  <c r="V114" i="54"/>
  <c r="AG16" i="1"/>
  <c r="AG6" i="1"/>
  <c r="W22" i="1"/>
  <c r="W32" i="1"/>
  <c r="AX32" i="1"/>
  <c r="AX22" i="1"/>
  <c r="N90" i="54"/>
  <c r="N90" i="3"/>
  <c r="AS225" i="3"/>
  <c r="BK225" i="3" s="1"/>
  <c r="BK223" i="3"/>
  <c r="BK221" i="3"/>
  <c r="AR225" i="54"/>
  <c r="BM225" i="54" s="1"/>
  <c r="BM224" i="54"/>
  <c r="BM222" i="54"/>
  <c r="BM221" i="54"/>
  <c r="BM220" i="54"/>
  <c r="BM223" i="54"/>
  <c r="E114" i="54"/>
  <c r="E123" i="54" s="1"/>
  <c r="E78" i="3"/>
  <c r="E114" i="3"/>
  <c r="E123" i="3" s="1"/>
  <c r="E78" i="54"/>
  <c r="F30" i="17"/>
  <c r="W28" i="17"/>
  <c r="V116" i="3"/>
  <c r="V116" i="54"/>
  <c r="AO139" i="54"/>
  <c r="BW85" i="54"/>
  <c r="AM139" i="3"/>
  <c r="BP85" i="3"/>
  <c r="AN29" i="18"/>
  <c r="AN31" i="18" s="1"/>
  <c r="BK146" i="54"/>
  <c r="BK143" i="54"/>
  <c r="M147" i="54"/>
  <c r="BK147" i="54" s="1"/>
  <c r="BK144" i="54"/>
  <c r="BK142" i="54"/>
  <c r="AL6" i="1"/>
  <c r="AL16" i="1"/>
  <c r="S79" i="54"/>
  <c r="S79" i="3"/>
  <c r="S139" i="54"/>
  <c r="T29" i="18"/>
  <c r="T31" i="18" s="1"/>
  <c r="S139" i="3"/>
  <c r="J114" i="54"/>
  <c r="J78" i="54"/>
  <c r="J114" i="3"/>
  <c r="J78" i="3"/>
  <c r="K30" i="17"/>
  <c r="BO133" i="54"/>
  <c r="AI6" i="1"/>
  <c r="AI16" i="1"/>
  <c r="AL159" i="3"/>
  <c r="BD159" i="3" s="1"/>
  <c r="BD158" i="3"/>
  <c r="BD155" i="3"/>
  <c r="BD156" i="3"/>
  <c r="BD154" i="3"/>
  <c r="BG144" i="3"/>
  <c r="BG143" i="3"/>
  <c r="BG142" i="3"/>
  <c r="BG146" i="3"/>
  <c r="BQ205" i="54"/>
  <c r="BG145" i="3"/>
  <c r="L116" i="54"/>
  <c r="L116" i="3"/>
  <c r="BE116" i="3" s="1"/>
  <c r="M28" i="17"/>
  <c r="L16" i="1"/>
  <c r="L6" i="1"/>
  <c r="AT128" i="54"/>
  <c r="BO128" i="54" s="1"/>
  <c r="AS28" i="17"/>
  <c r="AR128" i="3"/>
  <c r="BJ128" i="3" s="1"/>
  <c r="AN90" i="54"/>
  <c r="AL90" i="3"/>
  <c r="BO153" i="54"/>
  <c r="AX16" i="1"/>
  <c r="AX6" i="1"/>
  <c r="BJ116" i="3"/>
  <c r="BF205" i="54"/>
  <c r="AU139" i="54"/>
  <c r="BP154" i="54" s="1"/>
  <c r="CC85" i="54"/>
  <c r="BV85" i="3"/>
  <c r="AS139" i="3"/>
  <c r="BK154" i="3" s="1"/>
  <c r="AT29" i="18"/>
  <c r="AT31" i="18" s="1"/>
  <c r="J141" i="54"/>
  <c r="J141" i="3"/>
  <c r="K28" i="18"/>
  <c r="BN84" i="3"/>
  <c r="AK114" i="3"/>
  <c r="AL30" i="17"/>
  <c r="AM114" i="54"/>
  <c r="BU84" i="54"/>
  <c r="R78" i="3"/>
  <c r="S30" i="17"/>
  <c r="R114" i="54"/>
  <c r="BP116" i="54" s="1"/>
  <c r="R78" i="54"/>
  <c r="R114" i="3"/>
  <c r="BK117" i="3" s="1"/>
  <c r="BG128" i="3"/>
  <c r="BH219" i="3"/>
  <c r="BH146" i="3"/>
  <c r="BE118" i="3"/>
  <c r="Q139" i="54"/>
  <c r="Q79" i="3"/>
  <c r="Q79" i="54"/>
  <c r="Q139" i="3"/>
  <c r="BJ141" i="3" s="1"/>
  <c r="R29" i="18"/>
  <c r="R31" i="18" s="1"/>
  <c r="AW16" i="1"/>
  <c r="AW6" i="1"/>
  <c r="AR225" i="3"/>
  <c r="BJ225" i="3" s="1"/>
  <c r="BJ220" i="3"/>
  <c r="BJ224" i="3"/>
  <c r="BJ221" i="3"/>
  <c r="BJ223" i="3"/>
  <c r="BJ222" i="3"/>
  <c r="AU225" i="54"/>
  <c r="BP225" i="54" s="1"/>
  <c r="BP223" i="54"/>
  <c r="BP221" i="54"/>
  <c r="CC84" i="54"/>
  <c r="BV84" i="3"/>
  <c r="AT30" i="17"/>
  <c r="AU114" i="54"/>
  <c r="AS114" i="3"/>
  <c r="BK116" i="54"/>
  <c r="AM139" i="54"/>
  <c r="BU85" i="54"/>
  <c r="BN85" i="3"/>
  <c r="AK139" i="3"/>
  <c r="BC153" i="3" s="1"/>
  <c r="AL29" i="18"/>
  <c r="AL31" i="18" s="1"/>
  <c r="BF129" i="54"/>
  <c r="BP222" i="54"/>
  <c r="C116" i="3"/>
  <c r="D28" i="17"/>
  <c r="C116" i="54"/>
  <c r="AH114" i="54"/>
  <c r="BI84" i="3"/>
  <c r="AF114" i="3"/>
  <c r="BP84" i="54"/>
  <c r="AG30" i="17"/>
  <c r="AO128" i="54"/>
  <c r="AM128" i="3"/>
  <c r="BE128" i="3" s="1"/>
  <c r="AN28" i="17"/>
  <c r="AJ139" i="54"/>
  <c r="AJ159" i="54" s="1"/>
  <c r="BR85" i="54"/>
  <c r="AI29" i="18"/>
  <c r="AI31" i="18" s="1"/>
  <c r="AH139" i="3"/>
  <c r="AH159" i="3" s="1"/>
  <c r="BK85" i="3"/>
  <c r="AN159" i="54"/>
  <c r="BF159" i="54" s="1"/>
  <c r="BF154" i="54"/>
  <c r="BF156" i="54"/>
  <c r="BF158" i="54"/>
  <c r="BF155" i="54"/>
  <c r="AG128" i="54"/>
  <c r="AE128" i="3"/>
  <c r="AF28" i="17"/>
  <c r="T116" i="54"/>
  <c r="T116" i="3"/>
  <c r="U28" i="17"/>
  <c r="J116" i="54"/>
  <c r="J116" i="3"/>
  <c r="K28" i="17"/>
  <c r="AJ114" i="54"/>
  <c r="BR84" i="54"/>
  <c r="BK84" i="3"/>
  <c r="AI30" i="17"/>
  <c r="AH114" i="3"/>
  <c r="AD16" i="1"/>
  <c r="AD6" i="1"/>
  <c r="P22" i="1"/>
  <c r="P32" i="1"/>
  <c r="BZ85" i="3"/>
  <c r="AX29" i="18"/>
  <c r="AX31" i="18" s="1"/>
  <c r="AY139" i="54"/>
  <c r="AW139" i="3"/>
  <c r="CG85" i="54"/>
  <c r="BM131" i="54"/>
  <c r="AY6" i="1"/>
  <c r="AY16" i="1"/>
  <c r="AE16" i="1"/>
  <c r="AE6" i="1"/>
  <c r="N116" i="54"/>
  <c r="BL116" i="54" s="1"/>
  <c r="N116" i="3"/>
  <c r="BG116" i="3" s="1"/>
  <c r="O28" i="17"/>
  <c r="AY114" i="54"/>
  <c r="CG84" i="54"/>
  <c r="BZ84" i="3"/>
  <c r="AX30" i="17"/>
  <c r="AW114" i="3"/>
  <c r="S6" i="1"/>
  <c r="S16" i="1"/>
  <c r="T16" i="1"/>
  <c r="T6" i="1"/>
  <c r="Q30" i="17"/>
  <c r="AT225" i="3"/>
  <c r="BL225" i="3" s="1"/>
  <c r="BL224" i="3"/>
  <c r="BL222" i="3"/>
  <c r="BL223" i="3"/>
  <c r="BL220" i="3"/>
  <c r="J211" i="54"/>
  <c r="BE211" i="54" s="1"/>
  <c r="I16" i="1"/>
  <c r="I6" i="1"/>
  <c r="O116" i="54"/>
  <c r="O116" i="3"/>
  <c r="P28" i="17"/>
  <c r="CF84" i="54"/>
  <c r="BY84" i="3"/>
  <c r="AX114" i="54"/>
  <c r="AX135" i="54" s="1"/>
  <c r="AW30" i="17"/>
  <c r="AV114" i="3"/>
  <c r="AV135" i="3" s="1"/>
  <c r="H6" i="1"/>
  <c r="H16" i="1"/>
  <c r="D139" i="54"/>
  <c r="D147" i="54" s="1"/>
  <c r="D79" i="54"/>
  <c r="D139" i="3"/>
  <c r="D147" i="3" s="1"/>
  <c r="D79" i="3"/>
  <c r="E29" i="18"/>
  <c r="E31" i="18" s="1"/>
  <c r="V30" i="17"/>
  <c r="AX128" i="3"/>
  <c r="AY28" i="17"/>
  <c r="AZ128" i="54"/>
  <c r="X29" i="18"/>
  <c r="X31" i="18" s="1"/>
  <c r="W139" i="54"/>
  <c r="W79" i="54"/>
  <c r="W139" i="3"/>
  <c r="W79" i="3"/>
  <c r="O32" i="1"/>
  <c r="O22" i="1"/>
  <c r="L211" i="3"/>
  <c r="BE211" i="3" s="1"/>
  <c r="BE209" i="3"/>
  <c r="BE206" i="3"/>
  <c r="BE210" i="3"/>
  <c r="BE208" i="3"/>
  <c r="BF142" i="3"/>
  <c r="BF143" i="3"/>
  <c r="M147" i="3"/>
  <c r="BF147" i="3" s="1"/>
  <c r="BF144" i="3"/>
  <c r="AJ128" i="54"/>
  <c r="AH128" i="3"/>
  <c r="AI28" i="17"/>
  <c r="AL114" i="54"/>
  <c r="AL135" i="54" s="1"/>
  <c r="BM84" i="3"/>
  <c r="AJ114" i="3"/>
  <c r="AJ135" i="3" s="1"/>
  <c r="AK30" i="17"/>
  <c r="BT84" i="54"/>
  <c r="AQ6" i="1"/>
  <c r="AQ16" i="1"/>
  <c r="H32" i="1"/>
  <c r="H22" i="1"/>
  <c r="L139" i="54"/>
  <c r="L139" i="3"/>
  <c r="L79" i="54"/>
  <c r="L79" i="3"/>
  <c r="M29" i="18"/>
  <c r="M31" i="18" s="1"/>
  <c r="BL143" i="54"/>
  <c r="BL146" i="54"/>
  <c r="BL144" i="54"/>
  <c r="N147" i="54"/>
  <c r="BL147" i="54" s="1"/>
  <c r="BL142" i="54"/>
  <c r="BJ121" i="3"/>
  <c r="T211" i="54"/>
  <c r="BK222" i="3"/>
  <c r="K139" i="54"/>
  <c r="BF141" i="54" s="1"/>
  <c r="K79" i="54"/>
  <c r="K139" i="3"/>
  <c r="L29" i="18"/>
  <c r="L31" i="18" s="1"/>
  <c r="K79" i="3"/>
  <c r="O141" i="54"/>
  <c r="O141" i="3"/>
  <c r="BH141" i="3" s="1"/>
  <c r="P28" i="18"/>
  <c r="CH85" i="54"/>
  <c r="AX139" i="3"/>
  <c r="AX159" i="3" s="1"/>
  <c r="AZ139" i="54"/>
  <c r="AY29" i="18"/>
  <c r="AY31" i="18" s="1"/>
  <c r="CA85" i="3"/>
  <c r="O78" i="54"/>
  <c r="O114" i="3"/>
  <c r="O114" i="54"/>
  <c r="BM118" i="54" s="1"/>
  <c r="P30" i="17"/>
  <c r="O78" i="3"/>
  <c r="BF141" i="3"/>
  <c r="F147" i="3"/>
  <c r="AF139" i="54"/>
  <c r="AD139" i="3"/>
  <c r="BN85" i="54"/>
  <c r="BG85" i="3"/>
  <c r="AE29" i="18"/>
  <c r="AE31" i="18" s="1"/>
  <c r="AU159" i="3"/>
  <c r="Q211" i="3"/>
  <c r="BJ211" i="3" s="1"/>
  <c r="X28" i="18"/>
  <c r="W141" i="3"/>
  <c r="W141" i="54"/>
  <c r="AK225" i="3"/>
  <c r="BC225" i="3" s="1"/>
  <c r="BC224" i="3"/>
  <c r="BC220" i="3"/>
  <c r="BC221" i="3"/>
  <c r="BC222" i="3"/>
  <c r="AU6" i="1"/>
  <c r="AU16" i="1"/>
  <c r="U79" i="3"/>
  <c r="U139" i="3"/>
  <c r="U147" i="3" s="1"/>
  <c r="U139" i="54"/>
  <c r="U147" i="54" s="1"/>
  <c r="U79" i="54"/>
  <c r="V29" i="18"/>
  <c r="V31" i="18" s="1"/>
  <c r="AV225" i="54"/>
  <c r="BQ225" i="54" s="1"/>
  <c r="BQ220" i="54"/>
  <c r="BQ222" i="54"/>
  <c r="BQ224" i="54"/>
  <c r="BQ223" i="54"/>
  <c r="T30" i="17"/>
  <c r="S114" i="3"/>
  <c r="BL119" i="3" s="1"/>
  <c r="S78" i="3"/>
  <c r="S114" i="54"/>
  <c r="S78" i="54"/>
  <c r="H139" i="54"/>
  <c r="H147" i="54" s="1"/>
  <c r="H79" i="3"/>
  <c r="H139" i="3"/>
  <c r="H147" i="3" s="1"/>
  <c r="H79" i="54"/>
  <c r="I29" i="18"/>
  <c r="I31" i="18" s="1"/>
  <c r="P6" i="1"/>
  <c r="P16" i="1"/>
  <c r="G139" i="3"/>
  <c r="G79" i="3"/>
  <c r="G139" i="54"/>
  <c r="G147" i="54" s="1"/>
  <c r="G79" i="54"/>
  <c r="H29" i="18"/>
  <c r="H31" i="18" s="1"/>
  <c r="E16" i="1"/>
  <c r="E6" i="1"/>
  <c r="V90" i="3"/>
  <c r="V98" i="3" s="1"/>
  <c r="V90" i="54"/>
  <c r="V98" i="54" s="1"/>
  <c r="Z7" i="17"/>
  <c r="Z8" i="17"/>
  <c r="Y118" i="3" s="1"/>
  <c r="Z23" i="1"/>
  <c r="BA32" i="1"/>
  <c r="X394" i="54"/>
  <c r="X397" i="3"/>
  <c r="BA153" i="54"/>
  <c r="AY153" i="3"/>
  <c r="AZ28" i="18"/>
  <c r="AY286" i="3"/>
  <c r="AZ23" i="31"/>
  <c r="BA284" i="54"/>
  <c r="Y16" i="1"/>
  <c r="Y20" i="32"/>
  <c r="X296" i="3"/>
  <c r="X293" i="54"/>
  <c r="X471" i="54"/>
  <c r="AY443" i="3"/>
  <c r="BA402" i="54"/>
  <c r="AY405" i="3"/>
  <c r="AY494" i="3"/>
  <c r="BA491" i="54"/>
  <c r="X114" i="3"/>
  <c r="X78" i="3"/>
  <c r="Y30" i="17"/>
  <c r="X114" i="54"/>
  <c r="X78" i="54"/>
  <c r="X139" i="54"/>
  <c r="Y29" i="18"/>
  <c r="Y31" i="18" s="1"/>
  <c r="X79" i="3"/>
  <c r="X139" i="3"/>
  <c r="X79" i="54"/>
  <c r="BA440" i="54"/>
  <c r="X533" i="3"/>
  <c r="BA139" i="54"/>
  <c r="CI85" i="54"/>
  <c r="CB85" i="3"/>
  <c r="AY139" i="3"/>
  <c r="AZ29" i="18"/>
  <c r="AZ31" i="18" s="1"/>
  <c r="X498" i="54"/>
  <c r="X502" i="54" s="1"/>
  <c r="X501" i="3"/>
  <c r="X505" i="3" s="1"/>
  <c r="Y15" i="43"/>
  <c r="X116" i="54"/>
  <c r="Y28" i="17"/>
  <c r="X116" i="3"/>
  <c r="BA420" i="54"/>
  <c r="AY423" i="3"/>
  <c r="X474" i="3"/>
  <c r="X412" i="54"/>
  <c r="X415" i="3"/>
  <c r="AY480" i="3"/>
  <c r="X449" i="3"/>
  <c r="X446" i="54"/>
  <c r="Y26" i="26"/>
  <c r="Y32" i="1"/>
  <c r="AY114" i="3"/>
  <c r="CB84" i="3"/>
  <c r="CI84" i="54"/>
  <c r="BA114" i="54"/>
  <c r="Y28" i="18"/>
  <c r="X141" i="3"/>
  <c r="X141" i="54"/>
  <c r="X484" i="3"/>
  <c r="X489" i="3" s="1"/>
  <c r="Y17" i="35"/>
  <c r="X481" i="54"/>
  <c r="X486" i="54" s="1"/>
  <c r="BA498" i="54"/>
  <c r="BA508" i="54" s="1"/>
  <c r="AY501" i="3"/>
  <c r="AY511" i="3" s="1"/>
  <c r="AZ15" i="43"/>
  <c r="AZ30" i="17"/>
  <c r="AY128" i="3"/>
  <c r="AZ28" i="17"/>
  <c r="BA128" i="54"/>
  <c r="AZ17" i="50"/>
  <c r="AY406" i="3"/>
  <c r="BA403" i="54"/>
  <c r="X320" i="54"/>
  <c r="Y27" i="20"/>
  <c r="Y33" i="1"/>
  <c r="Y22" i="1" s="1"/>
  <c r="AY313" i="3"/>
  <c r="X393" i="54"/>
  <c r="X396" i="3"/>
  <c r="BA458" i="54"/>
  <c r="AY461" i="3"/>
  <c r="AZ26" i="26"/>
  <c r="X291" i="54"/>
  <c r="Y21" i="32"/>
  <c r="X294" i="3"/>
  <c r="X301" i="3" s="1"/>
  <c r="AZ17" i="1"/>
  <c r="AZ6" i="1" s="1"/>
  <c r="AZ5" i="20"/>
  <c r="Y17" i="1"/>
  <c r="Y6" i="1" s="1"/>
  <c r="Y5" i="20"/>
  <c r="BA178" i="54"/>
  <c r="AY178" i="3"/>
  <c r="BA310" i="54"/>
  <c r="X94" i="3"/>
  <c r="X94" i="54"/>
  <c r="Y17" i="50"/>
  <c r="DC84" i="3"/>
  <c r="AZ18" i="22"/>
  <c r="AY413" i="3"/>
  <c r="BA410" i="54"/>
  <c r="DK84" i="54"/>
  <c r="AZ34" i="50"/>
  <c r="BA274" i="54"/>
  <c r="BA287" i="54" s="1"/>
  <c r="AY274" i="3"/>
  <c r="AZ24" i="31"/>
  <c r="AZ26" i="31" s="1"/>
  <c r="X276" i="54"/>
  <c r="X276" i="3"/>
  <c r="Y23" i="31"/>
  <c r="AZ5" i="26"/>
  <c r="AZ18" i="50"/>
  <c r="AZ6" i="50" s="1"/>
  <c r="Y5" i="26"/>
  <c r="Y18" i="50"/>
  <c r="Y6" i="50" s="1"/>
  <c r="X211" i="54"/>
  <c r="AZ32" i="1"/>
  <c r="AZ22" i="1"/>
  <c r="X410" i="54"/>
  <c r="X415" i="54" s="1"/>
  <c r="BA78" i="54"/>
  <c r="AY78" i="3"/>
  <c r="Y18" i="22"/>
  <c r="X413" i="3"/>
  <c r="X274" i="54"/>
  <c r="X274" i="3"/>
  <c r="Y24" i="31"/>
  <c r="Y26" i="31" s="1"/>
  <c r="X427" i="54"/>
  <c r="X432" i="54" s="1"/>
  <c r="X430" i="3"/>
  <c r="X435" i="3" s="1"/>
  <c r="BA79" i="54"/>
  <c r="Y21" i="21"/>
  <c r="AY79" i="3"/>
  <c r="AY484" i="3"/>
  <c r="AZ17" i="35"/>
  <c r="BA481" i="54"/>
  <c r="BA106" i="54"/>
  <c r="AY106" i="3"/>
  <c r="BB155" i="54"/>
  <c r="AZ155" i="3"/>
  <c r="Z10" i="1"/>
  <c r="Z5" i="7"/>
  <c r="BA5" i="17"/>
  <c r="BA7" i="1"/>
  <c r="BA23" i="31"/>
  <c r="BB284" i="54"/>
  <c r="AZ286" i="3"/>
  <c r="Z7" i="32"/>
  <c r="Z21" i="17"/>
  <c r="Z6" i="17"/>
  <c r="Y295" i="54"/>
  <c r="Y298" i="3"/>
  <c r="Y297" i="54"/>
  <c r="Y300" i="3"/>
  <c r="BA5" i="31"/>
  <c r="BA13" i="1"/>
  <c r="BB305" i="54"/>
  <c r="BA20" i="32"/>
  <c r="AZ308" i="3"/>
  <c r="Y205" i="54"/>
  <c r="Y205" i="3"/>
  <c r="BB153" i="54"/>
  <c r="AZ153" i="3"/>
  <c r="BA28" i="18"/>
  <c r="Z12" i="18"/>
  <c r="Z11" i="18"/>
  <c r="Z14" i="32"/>
  <c r="Y144" i="54"/>
  <c r="Y144" i="3"/>
  <c r="BA24" i="17"/>
  <c r="BA16" i="31"/>
  <c r="Z14" i="17"/>
  <c r="BB229" i="54"/>
  <c r="AZ229" i="3"/>
  <c r="BA21" i="10"/>
  <c r="Z20" i="17"/>
  <c r="Y231" i="3"/>
  <c r="Y231" i="54"/>
  <c r="Z20" i="10"/>
  <c r="Z16" i="31"/>
  <c r="Z13" i="17"/>
  <c r="Y143" i="54"/>
  <c r="Y143" i="3"/>
  <c r="Y251" i="54"/>
  <c r="Y251" i="3"/>
  <c r="BB132" i="54"/>
  <c r="AZ132" i="3"/>
  <c r="Z18" i="18"/>
  <c r="Z17" i="18"/>
  <c r="BA5" i="18"/>
  <c r="BA8" i="1"/>
  <c r="Z11" i="1"/>
  <c r="Z5" i="10"/>
  <c r="Z27" i="17"/>
  <c r="Z19" i="31"/>
  <c r="BB249" i="54"/>
  <c r="BB270" i="54" s="1"/>
  <c r="AZ249" i="3"/>
  <c r="AZ270" i="3" s="1"/>
  <c r="BA24" i="9"/>
  <c r="Y185" i="3"/>
  <c r="Y185" i="54"/>
  <c r="BB291" i="54"/>
  <c r="AZ294" i="3"/>
  <c r="BA16" i="6"/>
  <c r="BB183" i="54"/>
  <c r="BB199" i="54" s="1"/>
  <c r="AZ183" i="3"/>
  <c r="AZ199" i="3" s="1"/>
  <c r="Z11" i="17"/>
  <c r="BB105" i="54"/>
  <c r="AZ105" i="3"/>
  <c r="BA22" i="18"/>
  <c r="BB104" i="54"/>
  <c r="AZ104" i="3"/>
  <c r="BA25" i="17"/>
  <c r="BA23" i="1"/>
  <c r="Z30" i="1"/>
  <c r="Z18" i="32"/>
  <c r="Y183" i="54"/>
  <c r="Z16" i="6"/>
  <c r="Y183" i="3"/>
  <c r="BB157" i="54"/>
  <c r="AZ157" i="3"/>
  <c r="Z22" i="31"/>
  <c r="BB203" i="54"/>
  <c r="BB225" i="54" s="1"/>
  <c r="AZ203" i="3"/>
  <c r="AZ225" i="3" s="1"/>
  <c r="BA20" i="7"/>
  <c r="Z17" i="32"/>
  <c r="BB241" i="54"/>
  <c r="AZ241" i="3"/>
  <c r="BA20" i="10"/>
  <c r="Z12" i="1"/>
  <c r="Z5" i="9"/>
  <c r="Y142" i="54"/>
  <c r="Y142" i="3"/>
  <c r="Y296" i="54"/>
  <c r="Y299" i="3"/>
  <c r="Z16" i="17"/>
  <c r="BA22" i="26"/>
  <c r="Y556" i="54"/>
  <c r="Y559" i="3"/>
  <c r="Z23" i="15"/>
  <c r="BB458" i="54"/>
  <c r="AZ461" i="3"/>
  <c r="BA26" i="26"/>
  <c r="Y447" i="54"/>
  <c r="Y450" i="3"/>
  <c r="Z5" i="15"/>
  <c r="Z21" i="50"/>
  <c r="BB554" i="54"/>
  <c r="BB571" i="54" s="1"/>
  <c r="AZ557" i="3"/>
  <c r="AZ574" i="3" s="1"/>
  <c r="BA26" i="15"/>
  <c r="Z24" i="26"/>
  <c r="Z35" i="50"/>
  <c r="BB405" i="54"/>
  <c r="AZ408" i="3"/>
  <c r="BA18" i="50"/>
  <c r="BA6" i="50" s="1"/>
  <c r="AZ393" i="3" s="1"/>
  <c r="BA5" i="26"/>
  <c r="AZ409" i="3" l="1"/>
  <c r="AY497" i="3"/>
  <c r="P123" i="54"/>
  <c r="BN123" i="54" s="1"/>
  <c r="V147" i="3"/>
  <c r="BI128" i="54"/>
  <c r="N147" i="3"/>
  <c r="BG147" i="3" s="1"/>
  <c r="AF159" i="54"/>
  <c r="BK116" i="3"/>
  <c r="BA494" i="54"/>
  <c r="BK119" i="3"/>
  <c r="BO116" i="54"/>
  <c r="X418" i="3"/>
  <c r="AW135" i="54"/>
  <c r="AF135" i="3"/>
  <c r="AH135" i="54"/>
  <c r="BH153" i="3"/>
  <c r="AZ313" i="3"/>
  <c r="Z13" i="1"/>
  <c r="Y94" i="54" s="1"/>
  <c r="Z24" i="1"/>
  <c r="Z22" i="1" s="1"/>
  <c r="AY290" i="3"/>
  <c r="X279" i="54"/>
  <c r="X280" i="3"/>
  <c r="X298" i="54"/>
  <c r="BP141" i="54"/>
  <c r="BL153" i="3"/>
  <c r="AZ159" i="54"/>
  <c r="BI116" i="54"/>
  <c r="D123" i="3"/>
  <c r="AW135" i="3"/>
  <c r="AW159" i="3"/>
  <c r="BN134" i="54"/>
  <c r="D123" i="54"/>
  <c r="AY159" i="54"/>
  <c r="BA159" i="54"/>
  <c r="AD159" i="3"/>
  <c r="G123" i="54"/>
  <c r="BG153" i="3"/>
  <c r="P123" i="3"/>
  <c r="BI123" i="3" s="1"/>
  <c r="AH135" i="3"/>
  <c r="BP128" i="54"/>
  <c r="BP119" i="54"/>
  <c r="F123" i="54"/>
  <c r="X123" i="54"/>
  <c r="BE141" i="54"/>
  <c r="T123" i="3"/>
  <c r="BK141" i="3"/>
  <c r="BM128" i="54"/>
  <c r="BA135" i="54"/>
  <c r="BM116" i="54"/>
  <c r="BC116" i="3"/>
  <c r="AJ90" i="54"/>
  <c r="AJ110" i="54" s="1"/>
  <c r="AH90" i="3"/>
  <c r="AH110" i="3" s="1"/>
  <c r="AP135" i="3"/>
  <c r="BH135" i="3" s="1"/>
  <c r="BH134" i="3"/>
  <c r="BH132" i="3"/>
  <c r="BH130" i="3"/>
  <c r="BH129" i="3"/>
  <c r="BH133" i="3"/>
  <c r="AW90" i="54"/>
  <c r="AW110" i="54" s="1"/>
  <c r="AU90" i="3"/>
  <c r="AU110" i="3" s="1"/>
  <c r="AT159" i="54"/>
  <c r="BO159" i="54" s="1"/>
  <c r="BO155" i="54"/>
  <c r="BO156" i="54"/>
  <c r="BO154" i="54"/>
  <c r="BO158" i="54"/>
  <c r="AV135" i="54"/>
  <c r="BQ135" i="54" s="1"/>
  <c r="BQ133" i="54"/>
  <c r="BQ130" i="54"/>
  <c r="BQ129" i="54"/>
  <c r="BQ131" i="54"/>
  <c r="BQ134" i="54"/>
  <c r="BQ132" i="54"/>
  <c r="Y118" i="54"/>
  <c r="S123" i="3"/>
  <c r="BL123" i="3" s="1"/>
  <c r="BL121" i="3"/>
  <c r="BL117" i="3"/>
  <c r="BL122" i="3"/>
  <c r="BL118" i="3"/>
  <c r="BL120" i="3"/>
  <c r="W147" i="54"/>
  <c r="AM159" i="54"/>
  <c r="BE159" i="54" s="1"/>
  <c r="BE154" i="54"/>
  <c r="BE155" i="54"/>
  <c r="BE156" i="54"/>
  <c r="BE158" i="54"/>
  <c r="BE157" i="54"/>
  <c r="Q147" i="54"/>
  <c r="BO147" i="54" s="1"/>
  <c r="BO146" i="54"/>
  <c r="BO143" i="54"/>
  <c r="BO145" i="54"/>
  <c r="BO142" i="54"/>
  <c r="BO144" i="54"/>
  <c r="R123" i="54"/>
  <c r="BP123" i="54" s="1"/>
  <c r="BP121" i="54"/>
  <c r="BP122" i="54"/>
  <c r="BP118" i="54"/>
  <c r="BP120" i="54"/>
  <c r="BD109" i="3"/>
  <c r="BD107" i="3"/>
  <c r="AL110" i="3"/>
  <c r="BD110" i="3" s="1"/>
  <c r="BD105" i="3"/>
  <c r="BD106" i="3"/>
  <c r="BD108" i="3"/>
  <c r="BD104" i="3"/>
  <c r="AO159" i="54"/>
  <c r="BI159" i="54" s="1"/>
  <c r="BI154" i="54"/>
  <c r="BI158" i="54"/>
  <c r="BI157" i="54"/>
  <c r="BI156" i="54"/>
  <c r="BI153" i="54"/>
  <c r="BI155" i="54"/>
  <c r="J147" i="54"/>
  <c r="BE147" i="54" s="1"/>
  <c r="BE146" i="54"/>
  <c r="BE144" i="54"/>
  <c r="BE143" i="54"/>
  <c r="BE142" i="54"/>
  <c r="BO141" i="54"/>
  <c r="BP117" i="54"/>
  <c r="C123" i="3"/>
  <c r="AS135" i="54"/>
  <c r="BN135" i="54" s="1"/>
  <c r="BN130" i="54"/>
  <c r="BN131" i="54"/>
  <c r="BN133" i="54"/>
  <c r="BN129" i="54"/>
  <c r="BN132" i="54"/>
  <c r="M123" i="3"/>
  <c r="BF123" i="3" s="1"/>
  <c r="BF118" i="3"/>
  <c r="BF121" i="3"/>
  <c r="BF119" i="3"/>
  <c r="BF120" i="3"/>
  <c r="BF122" i="3"/>
  <c r="BF117" i="3"/>
  <c r="C147" i="3"/>
  <c r="AO135" i="54"/>
  <c r="BI135" i="54" s="1"/>
  <c r="BI131" i="54"/>
  <c r="BI134" i="54"/>
  <c r="BI130" i="54"/>
  <c r="BI133" i="54"/>
  <c r="BI129" i="54"/>
  <c r="BI132" i="54"/>
  <c r="AL90" i="54"/>
  <c r="AL110" i="54" s="1"/>
  <c r="AJ90" i="3"/>
  <c r="AJ110" i="3" s="1"/>
  <c r="V147" i="54"/>
  <c r="AP159" i="54"/>
  <c r="BK159" i="54" s="1"/>
  <c r="BK155" i="54"/>
  <c r="BK158" i="54"/>
  <c r="BK154" i="54"/>
  <c r="BK156" i="54"/>
  <c r="BK157" i="54"/>
  <c r="AH159" i="54"/>
  <c r="O90" i="54"/>
  <c r="O90" i="3"/>
  <c r="J147" i="3"/>
  <c r="BC147" i="3" s="1"/>
  <c r="BC144" i="3"/>
  <c r="BC146" i="3"/>
  <c r="BC143" i="3"/>
  <c r="BC142" i="3"/>
  <c r="BM141" i="54"/>
  <c r="O147" i="54"/>
  <c r="BM147" i="54" s="1"/>
  <c r="BM143" i="54"/>
  <c r="BM144" i="54"/>
  <c r="BM142" i="54"/>
  <c r="BM145" i="54"/>
  <c r="AL135" i="3"/>
  <c r="BD135" i="3" s="1"/>
  <c r="BD131" i="3"/>
  <c r="BD132" i="3"/>
  <c r="BD133" i="3"/>
  <c r="BD134" i="3"/>
  <c r="BD130" i="3"/>
  <c r="AP90" i="54"/>
  <c r="AN90" i="3"/>
  <c r="L147" i="3"/>
  <c r="BE147" i="3" s="1"/>
  <c r="BE142" i="3"/>
  <c r="BE143" i="3"/>
  <c r="BE146" i="3"/>
  <c r="BE144" i="3"/>
  <c r="BE145" i="3"/>
  <c r="BE141" i="3"/>
  <c r="AR90" i="54"/>
  <c r="AP90" i="3"/>
  <c r="BH116" i="3"/>
  <c r="R90" i="54"/>
  <c r="R90" i="3"/>
  <c r="AJ135" i="54"/>
  <c r="BC141" i="3"/>
  <c r="BE153" i="54"/>
  <c r="BF109" i="54"/>
  <c r="BF106" i="54"/>
  <c r="AN110" i="54"/>
  <c r="BF110" i="54" s="1"/>
  <c r="BF105" i="54"/>
  <c r="BF108" i="54"/>
  <c r="BF107" i="54"/>
  <c r="BF104" i="54"/>
  <c r="S147" i="54"/>
  <c r="BQ147" i="54" s="1"/>
  <c r="BQ142" i="54"/>
  <c r="BQ144" i="54"/>
  <c r="BQ145" i="54"/>
  <c r="BQ143" i="54"/>
  <c r="BQ146" i="54"/>
  <c r="V123" i="3"/>
  <c r="R147" i="54"/>
  <c r="BP147" i="54" s="1"/>
  <c r="BP145" i="54"/>
  <c r="BP142" i="54"/>
  <c r="BP144" i="54"/>
  <c r="BP146" i="54"/>
  <c r="Q90" i="3"/>
  <c r="Q90" i="54"/>
  <c r="AS90" i="3"/>
  <c r="AU90" i="54"/>
  <c r="AD135" i="3"/>
  <c r="G123" i="3"/>
  <c r="G147" i="3"/>
  <c r="BK153" i="3"/>
  <c r="J90" i="54"/>
  <c r="J90" i="3"/>
  <c r="BD128" i="3"/>
  <c r="AQ135" i="54"/>
  <c r="BL135" i="54" s="1"/>
  <c r="BL130" i="54"/>
  <c r="BL131" i="54"/>
  <c r="BL134" i="54"/>
  <c r="BL129" i="54"/>
  <c r="BL133" i="54"/>
  <c r="BL132" i="54"/>
  <c r="AM135" i="3"/>
  <c r="BE135" i="3" s="1"/>
  <c r="BE134" i="3"/>
  <c r="BE130" i="3"/>
  <c r="BE133" i="3"/>
  <c r="BE131" i="3"/>
  <c r="BE129" i="3"/>
  <c r="BE132" i="3"/>
  <c r="N123" i="54"/>
  <c r="BL123" i="54" s="1"/>
  <c r="BL118" i="54"/>
  <c r="BL120" i="54"/>
  <c r="BL121" i="54"/>
  <c r="BL122" i="54"/>
  <c r="BL119" i="54"/>
  <c r="BL117" i="54"/>
  <c r="BL141" i="3"/>
  <c r="BF130" i="3"/>
  <c r="AN135" i="3"/>
  <c r="BF135" i="3" s="1"/>
  <c r="BF132" i="3"/>
  <c r="BF129" i="3"/>
  <c r="BF131" i="3"/>
  <c r="BF133" i="3"/>
  <c r="AX135" i="3"/>
  <c r="BF128" i="3"/>
  <c r="AO159" i="3"/>
  <c r="BG159" i="3" s="1"/>
  <c r="BG155" i="3"/>
  <c r="BG158" i="3"/>
  <c r="BG154" i="3"/>
  <c r="BG156" i="3"/>
  <c r="BG157" i="3"/>
  <c r="BF134" i="3"/>
  <c r="AT159" i="3"/>
  <c r="BL159" i="3" s="1"/>
  <c r="BL158" i="3"/>
  <c r="BL156" i="3"/>
  <c r="BL155" i="3"/>
  <c r="BL157" i="3"/>
  <c r="BL154" i="3"/>
  <c r="L147" i="54"/>
  <c r="BI147" i="54" s="1"/>
  <c r="BI142" i="54"/>
  <c r="BI144" i="54"/>
  <c r="BI146" i="54"/>
  <c r="BI143" i="54"/>
  <c r="BI141" i="54"/>
  <c r="BI145" i="54"/>
  <c r="AX90" i="3"/>
  <c r="AX110" i="3" s="1"/>
  <c r="AZ90" i="54"/>
  <c r="AZ110" i="54" s="1"/>
  <c r="BF117" i="54"/>
  <c r="K123" i="54"/>
  <c r="BF123" i="54" s="1"/>
  <c r="BF122" i="54"/>
  <c r="BF120" i="54"/>
  <c r="BF121" i="54"/>
  <c r="BF119" i="54"/>
  <c r="BF118" i="54"/>
  <c r="BF116" i="54"/>
  <c r="AF135" i="54"/>
  <c r="C123" i="54"/>
  <c r="T123" i="54"/>
  <c r="BP153" i="54"/>
  <c r="C147" i="54"/>
  <c r="O147" i="3"/>
  <c r="BH147" i="3" s="1"/>
  <c r="BH143" i="3"/>
  <c r="BH144" i="3"/>
  <c r="BH142" i="3"/>
  <c r="BH145" i="3"/>
  <c r="AT135" i="54"/>
  <c r="BO135" i="54" s="1"/>
  <c r="BO131" i="54"/>
  <c r="BO129" i="54"/>
  <c r="BO130" i="54"/>
  <c r="BO134" i="54"/>
  <c r="BO132" i="54"/>
  <c r="BQ141" i="54"/>
  <c r="AQ159" i="3"/>
  <c r="BI159" i="3" s="1"/>
  <c r="BI155" i="3"/>
  <c r="BI158" i="3"/>
  <c r="BI156" i="3"/>
  <c r="BI154" i="3"/>
  <c r="BI157" i="3"/>
  <c r="AG90" i="54"/>
  <c r="AG110" i="54" s="1"/>
  <c r="AE90" i="3"/>
  <c r="AE110" i="3" s="1"/>
  <c r="BK128" i="54"/>
  <c r="I90" i="3"/>
  <c r="I98" i="3" s="1"/>
  <c r="I90" i="54"/>
  <c r="I98" i="54" s="1"/>
  <c r="G90" i="3"/>
  <c r="G98" i="3" s="1"/>
  <c r="G90" i="54"/>
  <c r="G98" i="54" s="1"/>
  <c r="BD141" i="3"/>
  <c r="K147" i="3"/>
  <c r="BD147" i="3" s="1"/>
  <c r="BD142" i="3"/>
  <c r="BD144" i="3"/>
  <c r="BD146" i="3"/>
  <c r="BD145" i="3"/>
  <c r="BD143" i="3"/>
  <c r="H90" i="3"/>
  <c r="H98" i="3" s="1"/>
  <c r="H90" i="54"/>
  <c r="H98" i="54" s="1"/>
  <c r="AE90" i="54"/>
  <c r="AE110" i="54" s="1"/>
  <c r="B90" i="54"/>
  <c r="B98" i="54" s="1"/>
  <c r="AC90" i="3"/>
  <c r="AC110" i="3" s="1"/>
  <c r="B90" i="3"/>
  <c r="B98" i="3" s="1"/>
  <c r="AS135" i="3"/>
  <c r="BK135" i="3" s="1"/>
  <c r="BK134" i="3"/>
  <c r="BK132" i="3"/>
  <c r="BK130" i="3"/>
  <c r="BK129" i="3"/>
  <c r="BK133" i="3"/>
  <c r="BK131" i="3"/>
  <c r="BI141" i="3"/>
  <c r="P147" i="3"/>
  <c r="BI147" i="3" s="1"/>
  <c r="BI144" i="3"/>
  <c r="BI143" i="3"/>
  <c r="BI146" i="3"/>
  <c r="BI145" i="3"/>
  <c r="BI142" i="3"/>
  <c r="AP135" i="54"/>
  <c r="BK135" i="54" s="1"/>
  <c r="BK130" i="54"/>
  <c r="BK132" i="54"/>
  <c r="BK131" i="54"/>
  <c r="BK129" i="54"/>
  <c r="BK133" i="54"/>
  <c r="AS159" i="54"/>
  <c r="BN159" i="54" s="1"/>
  <c r="BN154" i="54"/>
  <c r="BN155" i="54"/>
  <c r="BN156" i="54"/>
  <c r="BN158" i="54"/>
  <c r="BN157" i="54"/>
  <c r="AT135" i="3"/>
  <c r="BL135" i="3" s="1"/>
  <c r="BL134" i="3"/>
  <c r="BL133" i="3"/>
  <c r="BL130" i="3"/>
  <c r="BL129" i="3"/>
  <c r="BL131" i="3"/>
  <c r="BL132" i="3"/>
  <c r="AS90" i="54"/>
  <c r="AQ90" i="3"/>
  <c r="BL155" i="54"/>
  <c r="BL158" i="54"/>
  <c r="AQ159" i="54"/>
  <c r="BL159" i="54" s="1"/>
  <c r="BL156" i="54"/>
  <c r="BL154" i="54"/>
  <c r="BL157" i="54"/>
  <c r="S147" i="3"/>
  <c r="BL147" i="3" s="1"/>
  <c r="BL145" i="3"/>
  <c r="BL143" i="3"/>
  <c r="BL144" i="3"/>
  <c r="BL142" i="3"/>
  <c r="BL146" i="3"/>
  <c r="AV90" i="3"/>
  <c r="AV110" i="3" s="1"/>
  <c r="AX90" i="54"/>
  <c r="AX110" i="54" s="1"/>
  <c r="Z25" i="17"/>
  <c r="Y116" i="54" s="1"/>
  <c r="BE116" i="54"/>
  <c r="AU135" i="54"/>
  <c r="BP135" i="54" s="1"/>
  <c r="BP134" i="54"/>
  <c r="BP132" i="54"/>
  <c r="BP129" i="54"/>
  <c r="BP131" i="54"/>
  <c r="BP133" i="54"/>
  <c r="BP130" i="54"/>
  <c r="AM135" i="54"/>
  <c r="BE135" i="54" s="1"/>
  <c r="BE129" i="54"/>
  <c r="BE133" i="54"/>
  <c r="BE130" i="54"/>
  <c r="BE131" i="54"/>
  <c r="BE132" i="54"/>
  <c r="BE128" i="54"/>
  <c r="BE134" i="54"/>
  <c r="AS159" i="3"/>
  <c r="BK159" i="3" s="1"/>
  <c r="BK158" i="3"/>
  <c r="BK156" i="3"/>
  <c r="BK157" i="3"/>
  <c r="BK155" i="3"/>
  <c r="BH131" i="3"/>
  <c r="J123" i="3"/>
  <c r="BC123" i="3" s="1"/>
  <c r="BC119" i="3"/>
  <c r="BC121" i="3"/>
  <c r="BC120" i="3"/>
  <c r="BC118" i="3"/>
  <c r="BC117" i="3"/>
  <c r="BC122" i="3"/>
  <c r="AF90" i="3"/>
  <c r="AF110" i="3" s="1"/>
  <c r="AH90" i="54"/>
  <c r="AH110" i="54" s="1"/>
  <c r="BM132" i="54"/>
  <c r="BM129" i="54"/>
  <c r="AR135" i="54"/>
  <c r="BM135" i="54" s="1"/>
  <c r="BM133" i="54"/>
  <c r="BM134" i="54"/>
  <c r="BM130" i="54"/>
  <c r="R147" i="3"/>
  <c r="BK147" i="3" s="1"/>
  <c r="BK144" i="3"/>
  <c r="BK142" i="3"/>
  <c r="BK146" i="3"/>
  <c r="BK145" i="3"/>
  <c r="BH128" i="3"/>
  <c r="K123" i="3"/>
  <c r="BD123" i="3" s="1"/>
  <c r="BD117" i="3"/>
  <c r="BD121" i="3"/>
  <c r="BD120" i="3"/>
  <c r="BD122" i="3"/>
  <c r="BD119" i="3"/>
  <c r="BD118" i="3"/>
  <c r="BD116" i="3"/>
  <c r="AO90" i="54"/>
  <c r="AM90" i="3"/>
  <c r="E90" i="54"/>
  <c r="E98" i="54" s="1"/>
  <c r="E90" i="3"/>
  <c r="E98" i="3" s="1"/>
  <c r="BE145" i="54"/>
  <c r="BF94" i="3"/>
  <c r="BF93" i="3"/>
  <c r="BF97" i="3"/>
  <c r="BF96" i="3"/>
  <c r="BF95" i="3"/>
  <c r="M98" i="3"/>
  <c r="BF98" i="3" s="1"/>
  <c r="BF92" i="3"/>
  <c r="BL116" i="3"/>
  <c r="AU135" i="3"/>
  <c r="AI90" i="54"/>
  <c r="AI110" i="54" s="1"/>
  <c r="AG90" i="3"/>
  <c r="AG110" i="3" s="1"/>
  <c r="AR159" i="3"/>
  <c r="BJ159" i="3" s="1"/>
  <c r="BJ154" i="3"/>
  <c r="BJ155" i="3"/>
  <c r="BJ156" i="3"/>
  <c r="BJ158" i="3"/>
  <c r="AR135" i="3"/>
  <c r="BJ135" i="3" s="1"/>
  <c r="BJ131" i="3"/>
  <c r="BJ129" i="3"/>
  <c r="BJ130" i="3"/>
  <c r="BJ134" i="3"/>
  <c r="BJ132" i="3"/>
  <c r="AZ135" i="54"/>
  <c r="P90" i="3"/>
  <c r="P90" i="54"/>
  <c r="F123" i="3"/>
  <c r="BL153" i="54"/>
  <c r="BE117" i="3"/>
  <c r="L123" i="3"/>
  <c r="BE123" i="3" s="1"/>
  <c r="BE122" i="3"/>
  <c r="BE120" i="3"/>
  <c r="BE121" i="3"/>
  <c r="BE119" i="3"/>
  <c r="BQ153" i="54"/>
  <c r="AV159" i="54"/>
  <c r="BQ159" i="54" s="1"/>
  <c r="BQ158" i="54"/>
  <c r="BQ156" i="54"/>
  <c r="BQ155" i="54"/>
  <c r="BQ157" i="54"/>
  <c r="BQ154" i="54"/>
  <c r="W90" i="54"/>
  <c r="W98" i="54" s="1"/>
  <c r="W90" i="3"/>
  <c r="W98" i="3" s="1"/>
  <c r="O123" i="54"/>
  <c r="BM123" i="54" s="1"/>
  <c r="BM121" i="54"/>
  <c r="BM117" i="54"/>
  <c r="BM122" i="54"/>
  <c r="BM119" i="54"/>
  <c r="BM120" i="54"/>
  <c r="K147" i="54"/>
  <c r="BF147" i="54" s="1"/>
  <c r="BF142" i="54"/>
  <c r="BF146" i="54"/>
  <c r="BF144" i="54"/>
  <c r="BF145" i="54"/>
  <c r="BF143" i="54"/>
  <c r="S90" i="3"/>
  <c r="S90" i="54"/>
  <c r="AF90" i="54"/>
  <c r="AF110" i="54" s="1"/>
  <c r="AD90" i="3"/>
  <c r="AD110" i="3" s="1"/>
  <c r="AK159" i="3"/>
  <c r="BC159" i="3" s="1"/>
  <c r="BC155" i="3"/>
  <c r="BC156" i="3"/>
  <c r="BC154" i="3"/>
  <c r="BC157" i="3"/>
  <c r="BC158" i="3"/>
  <c r="Q147" i="3"/>
  <c r="BJ147" i="3" s="1"/>
  <c r="BJ144" i="3"/>
  <c r="BJ143" i="3"/>
  <c r="BJ146" i="3"/>
  <c r="BJ145" i="3"/>
  <c r="BJ142" i="3"/>
  <c r="AY90" i="54"/>
  <c r="AY110" i="54" s="1"/>
  <c r="AW90" i="3"/>
  <c r="AW110" i="3" s="1"/>
  <c r="K90" i="54"/>
  <c r="K90" i="3"/>
  <c r="AK90" i="3"/>
  <c r="AM90" i="54"/>
  <c r="BG94" i="3"/>
  <c r="N98" i="3"/>
  <c r="BG98" i="3" s="1"/>
  <c r="BG95" i="3"/>
  <c r="BG96" i="3"/>
  <c r="BG97" i="3"/>
  <c r="BG93" i="3"/>
  <c r="BG92" i="3"/>
  <c r="AO90" i="3"/>
  <c r="AQ90" i="54"/>
  <c r="BK117" i="54"/>
  <c r="M123" i="54"/>
  <c r="BK123" i="54" s="1"/>
  <c r="BK119" i="54"/>
  <c r="BK120" i="54"/>
  <c r="BK122" i="54"/>
  <c r="BK118" i="54"/>
  <c r="BK121" i="54"/>
  <c r="M98" i="54"/>
  <c r="BK98" i="54" s="1"/>
  <c r="BK97" i="54"/>
  <c r="BK96" i="54"/>
  <c r="BK95" i="54"/>
  <c r="BK93" i="54"/>
  <c r="BK94" i="54"/>
  <c r="BK92" i="54"/>
  <c r="BN141" i="54"/>
  <c r="P147" i="54"/>
  <c r="BN147" i="54" s="1"/>
  <c r="BN146" i="54"/>
  <c r="BN144" i="54"/>
  <c r="BN145" i="54"/>
  <c r="BN143" i="54"/>
  <c r="BN142" i="54"/>
  <c r="BQ116" i="54"/>
  <c r="AP159" i="3"/>
  <c r="BH159" i="3" s="1"/>
  <c r="BH158" i="3"/>
  <c r="BH154" i="3"/>
  <c r="BH157" i="3"/>
  <c r="BH156" i="3"/>
  <c r="Q123" i="3"/>
  <c r="BJ123" i="3" s="1"/>
  <c r="BJ118" i="3"/>
  <c r="BJ117" i="3"/>
  <c r="BJ122" i="3"/>
  <c r="BJ119" i="3"/>
  <c r="BJ120" i="3"/>
  <c r="BF130" i="54"/>
  <c r="AN135" i="54"/>
  <c r="BF135" i="54" s="1"/>
  <c r="BF131" i="54"/>
  <c r="BF132" i="54"/>
  <c r="BF133" i="54"/>
  <c r="BF134" i="54"/>
  <c r="AE135" i="3"/>
  <c r="L90" i="3"/>
  <c r="L90" i="54"/>
  <c r="AR90" i="3"/>
  <c r="AT90" i="54"/>
  <c r="D90" i="54"/>
  <c r="D98" i="54" s="1"/>
  <c r="D90" i="3"/>
  <c r="D98" i="3" s="1"/>
  <c r="AU159" i="54"/>
  <c r="BP159" i="54" s="1"/>
  <c r="BP158" i="54"/>
  <c r="BP157" i="54"/>
  <c r="BP155" i="54"/>
  <c r="BP156" i="54"/>
  <c r="Z22" i="18"/>
  <c r="S123" i="54"/>
  <c r="BQ123" i="54" s="1"/>
  <c r="BQ121" i="54"/>
  <c r="BQ122" i="54"/>
  <c r="BQ118" i="54"/>
  <c r="BQ117" i="54"/>
  <c r="BQ120" i="54"/>
  <c r="AV90" i="54"/>
  <c r="AT90" i="3"/>
  <c r="BH121" i="3"/>
  <c r="BH117" i="3"/>
  <c r="BH122" i="3"/>
  <c r="O123" i="3"/>
  <c r="BH123" i="3" s="1"/>
  <c r="BH120" i="3"/>
  <c r="BH119" i="3"/>
  <c r="W147" i="3"/>
  <c r="AY135" i="54"/>
  <c r="R123" i="3"/>
  <c r="BK123" i="3" s="1"/>
  <c r="BK121" i="3"/>
  <c r="BK122" i="3"/>
  <c r="BK120" i="3"/>
  <c r="BK118" i="3"/>
  <c r="AK135" i="3"/>
  <c r="BC135" i="3" s="1"/>
  <c r="BC130" i="3"/>
  <c r="BC129" i="3"/>
  <c r="BC133" i="3"/>
  <c r="BC134" i="3"/>
  <c r="BC131" i="3"/>
  <c r="BC132" i="3"/>
  <c r="BC128" i="3"/>
  <c r="J123" i="54"/>
  <c r="BE123" i="54" s="1"/>
  <c r="BE119" i="54"/>
  <c r="BE121" i="54"/>
  <c r="BE120" i="54"/>
  <c r="BE122" i="54"/>
  <c r="BE117" i="54"/>
  <c r="BE118" i="54"/>
  <c r="BO157" i="54"/>
  <c r="AM159" i="3"/>
  <c r="BE159" i="3" s="1"/>
  <c r="BE154" i="3"/>
  <c r="BE156" i="3"/>
  <c r="BE158" i="3"/>
  <c r="BE157" i="3"/>
  <c r="BE153" i="3"/>
  <c r="BE155" i="3"/>
  <c r="BL97" i="54"/>
  <c r="N98" i="54"/>
  <c r="BL98" i="54" s="1"/>
  <c r="BL93" i="54"/>
  <c r="BL95" i="54"/>
  <c r="BL94" i="54"/>
  <c r="BL96" i="54"/>
  <c r="BL92" i="54"/>
  <c r="V123" i="54"/>
  <c r="T90" i="3"/>
  <c r="T98" i="3" s="1"/>
  <c r="T90" i="54"/>
  <c r="T98" i="54" s="1"/>
  <c r="AQ135" i="3"/>
  <c r="BI135" i="3" s="1"/>
  <c r="BI133" i="3"/>
  <c r="BI130" i="3"/>
  <c r="BI131" i="3"/>
  <c r="BI132" i="3"/>
  <c r="BI129" i="3"/>
  <c r="BH118" i="3"/>
  <c r="AO135" i="3"/>
  <c r="BG135" i="3" s="1"/>
  <c r="BG131" i="3"/>
  <c r="BG134" i="3"/>
  <c r="BG129" i="3"/>
  <c r="BG130" i="3"/>
  <c r="BG133" i="3"/>
  <c r="BG132" i="3"/>
  <c r="BI134" i="3"/>
  <c r="N123" i="3"/>
  <c r="BG123" i="3" s="1"/>
  <c r="BG118" i="3"/>
  <c r="BG119" i="3"/>
  <c r="BG122" i="3"/>
  <c r="BG121" i="3"/>
  <c r="BG120" i="3"/>
  <c r="BG117" i="3"/>
  <c r="AR159" i="54"/>
  <c r="BM159" i="54" s="1"/>
  <c r="BM158" i="54"/>
  <c r="BM154" i="54"/>
  <c r="BM157" i="54"/>
  <c r="BM156" i="54"/>
  <c r="BK128" i="3"/>
  <c r="Q123" i="54"/>
  <c r="BO123" i="54" s="1"/>
  <c r="BO117" i="54"/>
  <c r="BO118" i="54"/>
  <c r="BO120" i="54"/>
  <c r="BO119" i="54"/>
  <c r="BO122" i="54"/>
  <c r="AG135" i="54"/>
  <c r="C90" i="54"/>
  <c r="C98" i="54" s="1"/>
  <c r="C90" i="3"/>
  <c r="C98" i="3" s="1"/>
  <c r="AN159" i="3"/>
  <c r="BF159" i="3" s="1"/>
  <c r="BF156" i="3"/>
  <c r="BF154" i="3"/>
  <c r="BF155" i="3"/>
  <c r="BF158" i="3"/>
  <c r="BF157" i="3"/>
  <c r="AF159" i="3"/>
  <c r="L123" i="54"/>
  <c r="BI123" i="54" s="1"/>
  <c r="BI122" i="54"/>
  <c r="BI119" i="54"/>
  <c r="BI121" i="54"/>
  <c r="BI120" i="54"/>
  <c r="BI117" i="54"/>
  <c r="BQ119" i="54"/>
  <c r="Y189" i="3"/>
  <c r="AY90" i="3"/>
  <c r="AY110" i="3" s="1"/>
  <c r="BA90" i="54"/>
  <c r="BA110" i="54" s="1"/>
  <c r="X90" i="54"/>
  <c r="X98" i="54" s="1"/>
  <c r="X90" i="3"/>
  <c r="X98" i="3" s="1"/>
  <c r="AY135" i="3"/>
  <c r="X163" i="54"/>
  <c r="X163" i="3"/>
  <c r="X80" i="3"/>
  <c r="X80" i="54"/>
  <c r="Y40" i="20"/>
  <c r="Y43" i="20" s="1"/>
  <c r="Y39" i="20"/>
  <c r="X165" i="3"/>
  <c r="X165" i="54"/>
  <c r="AY426" i="3"/>
  <c r="X147" i="3"/>
  <c r="X123" i="3"/>
  <c r="X393" i="3"/>
  <c r="X400" i="3" s="1"/>
  <c r="X390" i="54"/>
  <c r="X397" i="54" s="1"/>
  <c r="BA423" i="54"/>
  <c r="AY159" i="3"/>
  <c r="BA80" i="54"/>
  <c r="X444" i="54"/>
  <c r="X451" i="54" s="1"/>
  <c r="AY80" i="3"/>
  <c r="DU80" i="3" s="1"/>
  <c r="X447" i="3"/>
  <c r="X454" i="3" s="1"/>
  <c r="Y31" i="26"/>
  <c r="CI86" i="54"/>
  <c r="CB86" i="3"/>
  <c r="AY163" i="3"/>
  <c r="AY179" i="3" s="1"/>
  <c r="AZ40" i="20"/>
  <c r="AZ43" i="20" s="1"/>
  <c r="BA163" i="54"/>
  <c r="BA179" i="54" s="1"/>
  <c r="DU78" i="3"/>
  <c r="AY393" i="3"/>
  <c r="AY409" i="3" s="1"/>
  <c r="BA390" i="54"/>
  <c r="BA406" i="54" s="1"/>
  <c r="X147" i="54"/>
  <c r="BA444" i="54"/>
  <c r="BA463" i="54" s="1"/>
  <c r="AY447" i="3"/>
  <c r="AY466" i="3" s="1"/>
  <c r="AZ31" i="26"/>
  <c r="DC86" i="3"/>
  <c r="DU86" i="3" s="1"/>
  <c r="DK86" i="54"/>
  <c r="Z24" i="17"/>
  <c r="Z16" i="18"/>
  <c r="Z7" i="1"/>
  <c r="Z5" i="17"/>
  <c r="BB128" i="54"/>
  <c r="BA28" i="17"/>
  <c r="AZ128" i="3"/>
  <c r="Y145" i="54"/>
  <c r="Y145" i="3"/>
  <c r="Y117" i="54"/>
  <c r="Y117" i="3"/>
  <c r="Z20" i="7"/>
  <c r="Y203" i="54"/>
  <c r="Y211" i="54" s="1"/>
  <c r="Y203" i="3"/>
  <c r="Y211" i="3" s="1"/>
  <c r="AZ245" i="3"/>
  <c r="Y92" i="54"/>
  <c r="Y92" i="3"/>
  <c r="AZ139" i="3"/>
  <c r="AZ159" i="3" s="1"/>
  <c r="BB139" i="54"/>
  <c r="BB159" i="54" s="1"/>
  <c r="CC85" i="3"/>
  <c r="CJ85" i="54"/>
  <c r="BA29" i="18"/>
  <c r="BA31" i="18" s="1"/>
  <c r="BB245" i="54"/>
  <c r="Y189" i="54"/>
  <c r="BB310" i="54"/>
  <c r="Z29" i="1"/>
  <c r="Z32" i="1" s="1"/>
  <c r="Z20" i="31"/>
  <c r="Z24" i="31" s="1"/>
  <c r="Z26" i="31" s="1"/>
  <c r="BA6" i="1"/>
  <c r="BA16" i="1"/>
  <c r="Y249" i="54"/>
  <c r="Y258" i="54" s="1"/>
  <c r="Z24" i="9"/>
  <c r="Y249" i="3"/>
  <c r="Y258" i="3" s="1"/>
  <c r="Y93" i="54"/>
  <c r="Y93" i="3"/>
  <c r="Y293" i="54"/>
  <c r="Y296" i="3"/>
  <c r="Z20" i="32"/>
  <c r="Y141" i="54"/>
  <c r="Z28" i="18"/>
  <c r="Y141" i="3"/>
  <c r="AZ114" i="3"/>
  <c r="BB114" i="54"/>
  <c r="CC84" i="3"/>
  <c r="CJ84" i="54"/>
  <c r="BA30" i="17"/>
  <c r="Y229" i="3"/>
  <c r="Y235" i="3" s="1"/>
  <c r="Y229" i="54"/>
  <c r="Y235" i="54" s="1"/>
  <c r="Z21" i="10"/>
  <c r="Y119" i="3"/>
  <c r="Y119" i="54"/>
  <c r="BB106" i="54"/>
  <c r="AZ106" i="3"/>
  <c r="Y120" i="54"/>
  <c r="Y120" i="3"/>
  <c r="Y274" i="54"/>
  <c r="Y274" i="3"/>
  <c r="Z5" i="32"/>
  <c r="Z14" i="1"/>
  <c r="Z19" i="17"/>
  <c r="Z5" i="18"/>
  <c r="Z8" i="1"/>
  <c r="BB274" i="54"/>
  <c r="BB287" i="54" s="1"/>
  <c r="BA24" i="31"/>
  <c r="BA26" i="31" s="1"/>
  <c r="AZ274" i="3"/>
  <c r="AZ290" i="3" s="1"/>
  <c r="BB390" i="54"/>
  <c r="BB406" i="54" s="1"/>
  <c r="Y446" i="54"/>
  <c r="Z26" i="26"/>
  <c r="Y449" i="3"/>
  <c r="BB444" i="54"/>
  <c r="BB463" i="54" s="1"/>
  <c r="DL86" i="54"/>
  <c r="BA31" i="26"/>
  <c r="AZ447" i="3"/>
  <c r="AZ466" i="3" s="1"/>
  <c r="DD86" i="3"/>
  <c r="Z5" i="26"/>
  <c r="Z18" i="50"/>
  <c r="Y396" i="54"/>
  <c r="Y399" i="3"/>
  <c r="Y554" i="54"/>
  <c r="Y561" i="54" s="1"/>
  <c r="Y557" i="3"/>
  <c r="Y564" i="3" s="1"/>
  <c r="Z26" i="15"/>
  <c r="Y116" i="3" l="1"/>
  <c r="Z28" i="17"/>
  <c r="X169" i="3"/>
  <c r="Y94" i="3"/>
  <c r="BB135" i="54"/>
  <c r="BJ94" i="3"/>
  <c r="BJ93" i="3"/>
  <c r="BJ97" i="3"/>
  <c r="Q98" i="3"/>
  <c r="BJ98" i="3" s="1"/>
  <c r="BJ96" i="3"/>
  <c r="BJ95" i="3"/>
  <c r="BJ92" i="3"/>
  <c r="BF93" i="54"/>
  <c r="BF95" i="54"/>
  <c r="BF96" i="54"/>
  <c r="BF97" i="54"/>
  <c r="K98" i="54"/>
  <c r="BF98" i="54" s="1"/>
  <c r="BF94" i="54"/>
  <c r="BF92" i="54"/>
  <c r="P98" i="54"/>
  <c r="BN98" i="54" s="1"/>
  <c r="BN95" i="54"/>
  <c r="BN97" i="54"/>
  <c r="BN93" i="54"/>
  <c r="BN94" i="54"/>
  <c r="BN96" i="54"/>
  <c r="BN92" i="54"/>
  <c r="BI107" i="3"/>
  <c r="BI105" i="3"/>
  <c r="BI108" i="3"/>
  <c r="BI106" i="3"/>
  <c r="BI109" i="3"/>
  <c r="AQ110" i="3"/>
  <c r="BI110" i="3" s="1"/>
  <c r="BI104" i="3"/>
  <c r="BK109" i="54"/>
  <c r="BK106" i="54"/>
  <c r="AP110" i="54"/>
  <c r="BK110" i="54" s="1"/>
  <c r="BK107" i="54"/>
  <c r="BK108" i="54"/>
  <c r="BK105" i="54"/>
  <c r="BK104" i="54"/>
  <c r="BQ109" i="54"/>
  <c r="BQ107" i="54"/>
  <c r="BQ108" i="54"/>
  <c r="BQ105" i="54"/>
  <c r="AV110" i="54"/>
  <c r="BQ110" i="54" s="1"/>
  <c r="BQ106" i="54"/>
  <c r="BQ104" i="54"/>
  <c r="BJ106" i="3"/>
  <c r="BJ107" i="3"/>
  <c r="AR110" i="3"/>
  <c r="BJ110" i="3" s="1"/>
  <c r="BJ108" i="3"/>
  <c r="BJ105" i="3"/>
  <c r="BJ109" i="3"/>
  <c r="BJ104" i="3"/>
  <c r="BQ92" i="54"/>
  <c r="S98" i="54"/>
  <c r="BQ98" i="54" s="1"/>
  <c r="BQ94" i="54"/>
  <c r="BQ93" i="54"/>
  <c r="BQ97" i="54"/>
  <c r="BQ95" i="54"/>
  <c r="BQ96" i="54"/>
  <c r="BI96" i="3"/>
  <c r="BI97" i="3"/>
  <c r="P98" i="3"/>
  <c r="BI98" i="3" s="1"/>
  <c r="BI94" i="3"/>
  <c r="BI95" i="3"/>
  <c r="BI93" i="3"/>
  <c r="BI92" i="3"/>
  <c r="AS110" i="54"/>
  <c r="BN110" i="54" s="1"/>
  <c r="BN106" i="54"/>
  <c r="BN105" i="54"/>
  <c r="BN107" i="54"/>
  <c r="BN108" i="54"/>
  <c r="BN109" i="54"/>
  <c r="BN104" i="54"/>
  <c r="BP107" i="54"/>
  <c r="BP109" i="54"/>
  <c r="AU110" i="54"/>
  <c r="BP110" i="54" s="1"/>
  <c r="BP106" i="54"/>
  <c r="BP108" i="54"/>
  <c r="BP105" i="54"/>
  <c r="BP104" i="54"/>
  <c r="BE95" i="54"/>
  <c r="J98" i="54"/>
  <c r="BE98" i="54" s="1"/>
  <c r="BE94" i="54"/>
  <c r="BE96" i="54"/>
  <c r="BE93" i="54"/>
  <c r="BE97" i="54"/>
  <c r="BE92" i="54"/>
  <c r="BL105" i="3"/>
  <c r="BL108" i="3"/>
  <c r="BL106" i="3"/>
  <c r="BL109" i="3"/>
  <c r="BL107" i="3"/>
  <c r="AT110" i="3"/>
  <c r="BL110" i="3" s="1"/>
  <c r="BL104" i="3"/>
  <c r="L98" i="54"/>
  <c r="BI98" i="54" s="1"/>
  <c r="BI94" i="54"/>
  <c r="BI95" i="54"/>
  <c r="BI93" i="54"/>
  <c r="BI96" i="54"/>
  <c r="BI97" i="54"/>
  <c r="BI92" i="54"/>
  <c r="AS110" i="3"/>
  <c r="BK110" i="3" s="1"/>
  <c r="BK105" i="3"/>
  <c r="BK109" i="3"/>
  <c r="BK107" i="3"/>
  <c r="BK108" i="3"/>
  <c r="BK106" i="3"/>
  <c r="BK104" i="3"/>
  <c r="BH94" i="3"/>
  <c r="O98" i="3"/>
  <c r="BH98" i="3" s="1"/>
  <c r="BH95" i="3"/>
  <c r="BH96" i="3"/>
  <c r="BH97" i="3"/>
  <c r="BH93" i="3"/>
  <c r="BH92" i="3"/>
  <c r="BL105" i="54"/>
  <c r="AQ110" i="54"/>
  <c r="BL110" i="54" s="1"/>
  <c r="BL108" i="54"/>
  <c r="BL106" i="54"/>
  <c r="BL107" i="54"/>
  <c r="BL109" i="54"/>
  <c r="BL104" i="54"/>
  <c r="BO106" i="54"/>
  <c r="BO109" i="54"/>
  <c r="BO108" i="54"/>
  <c r="BO107" i="54"/>
  <c r="AT110" i="54"/>
  <c r="BO110" i="54" s="1"/>
  <c r="BO105" i="54"/>
  <c r="BO104" i="54"/>
  <c r="S98" i="3"/>
  <c r="BL98" i="3" s="1"/>
  <c r="BL95" i="3"/>
  <c r="BL97" i="3"/>
  <c r="BL94" i="3"/>
  <c r="BL93" i="3"/>
  <c r="BL96" i="3"/>
  <c r="BL92" i="3"/>
  <c r="BE94" i="3"/>
  <c r="BE93" i="3"/>
  <c r="BE97" i="3"/>
  <c r="BE95" i="3"/>
  <c r="BE96" i="3"/>
  <c r="L98" i="3"/>
  <c r="BE98" i="3" s="1"/>
  <c r="BE92" i="3"/>
  <c r="BC97" i="3"/>
  <c r="BC96" i="3"/>
  <c r="BC93" i="3"/>
  <c r="BC94" i="3"/>
  <c r="J98" i="3"/>
  <c r="BC98" i="3" s="1"/>
  <c r="BC95" i="3"/>
  <c r="BC92" i="3"/>
  <c r="BO94" i="54"/>
  <c r="BO96" i="54"/>
  <c r="BO95" i="54"/>
  <c r="BO97" i="54"/>
  <c r="BO93" i="54"/>
  <c r="Q98" i="54"/>
  <c r="BO98" i="54" s="1"/>
  <c r="BO92" i="54"/>
  <c r="BK92" i="3"/>
  <c r="BK97" i="3"/>
  <c r="BK94" i="3"/>
  <c r="BK96" i="3"/>
  <c r="BK93" i="3"/>
  <c r="R98" i="3"/>
  <c r="BK98" i="3" s="1"/>
  <c r="BK95" i="3"/>
  <c r="BM95" i="54"/>
  <c r="O98" i="54"/>
  <c r="BM98" i="54" s="1"/>
  <c r="BM96" i="54"/>
  <c r="BM93" i="54"/>
  <c r="BM94" i="54"/>
  <c r="BM97" i="54"/>
  <c r="BM92" i="54"/>
  <c r="AO110" i="54"/>
  <c r="BI110" i="54" s="1"/>
  <c r="BI106" i="54"/>
  <c r="BI109" i="54"/>
  <c r="BI107" i="54"/>
  <c r="BI105" i="54"/>
  <c r="BI108" i="54"/>
  <c r="BI104" i="54"/>
  <c r="BE105" i="3"/>
  <c r="AM110" i="3"/>
  <c r="BE110" i="3" s="1"/>
  <c r="BE107" i="3"/>
  <c r="BE109" i="3"/>
  <c r="BE106" i="3"/>
  <c r="BE108" i="3"/>
  <c r="BE104" i="3"/>
  <c r="AZ135" i="3"/>
  <c r="BG109" i="3"/>
  <c r="BG106" i="3"/>
  <c r="AO110" i="3"/>
  <c r="BG110" i="3" s="1"/>
  <c r="BG105" i="3"/>
  <c r="BG107" i="3"/>
  <c r="BG108" i="3"/>
  <c r="BG104" i="3"/>
  <c r="AM110" i="54"/>
  <c r="BE110" i="54" s="1"/>
  <c r="BE106" i="54"/>
  <c r="BE105" i="54"/>
  <c r="BE107" i="54"/>
  <c r="BE108" i="54"/>
  <c r="BE109" i="54"/>
  <c r="BE104" i="54"/>
  <c r="BC105" i="3"/>
  <c r="BC107" i="3"/>
  <c r="AK110" i="3"/>
  <c r="BC110" i="3" s="1"/>
  <c r="BC109" i="3"/>
  <c r="BC106" i="3"/>
  <c r="BC108" i="3"/>
  <c r="BC104" i="3"/>
  <c r="BH104" i="3"/>
  <c r="BH106" i="3"/>
  <c r="BH109" i="3"/>
  <c r="BH107" i="3"/>
  <c r="BH105" i="3"/>
  <c r="AP110" i="3"/>
  <c r="BH110" i="3" s="1"/>
  <c r="BH108" i="3"/>
  <c r="BP92" i="54"/>
  <c r="R98" i="54"/>
  <c r="BP98" i="54" s="1"/>
  <c r="BP96" i="54"/>
  <c r="BP94" i="54"/>
  <c r="BP93" i="54"/>
  <c r="BP95" i="54"/>
  <c r="BP97" i="54"/>
  <c r="BD97" i="3"/>
  <c r="BD96" i="3"/>
  <c r="BD93" i="3"/>
  <c r="BD95" i="3"/>
  <c r="BD94" i="3"/>
  <c r="K98" i="3"/>
  <c r="BD98" i="3" s="1"/>
  <c r="BD92" i="3"/>
  <c r="BM104" i="54"/>
  <c r="AR110" i="54"/>
  <c r="BM110" i="54" s="1"/>
  <c r="BM106" i="54"/>
  <c r="BM108" i="54"/>
  <c r="BM105" i="54"/>
  <c r="BM109" i="54"/>
  <c r="BM107" i="54"/>
  <c r="AN110" i="3"/>
  <c r="BF110" i="3" s="1"/>
  <c r="BF108" i="3"/>
  <c r="BF106" i="3"/>
  <c r="BF105" i="3"/>
  <c r="BF107" i="3"/>
  <c r="BF109" i="3"/>
  <c r="BF104" i="3"/>
  <c r="DU84" i="3"/>
  <c r="X169" i="54"/>
  <c r="DU79" i="3"/>
  <c r="DU85" i="3"/>
  <c r="Y276" i="54"/>
  <c r="Y279" i="54" s="1"/>
  <c r="Y276" i="3"/>
  <c r="Y280" i="3" s="1"/>
  <c r="Z23" i="31"/>
  <c r="BB90" i="54"/>
  <c r="BB110" i="54" s="1"/>
  <c r="AZ90" i="3"/>
  <c r="AZ110" i="3" s="1"/>
  <c r="Y291" i="54"/>
  <c r="Y298" i="54" s="1"/>
  <c r="Y294" i="3"/>
  <c r="Y301" i="3" s="1"/>
  <c r="Z21" i="32"/>
  <c r="Z6" i="1"/>
  <c r="Z16" i="1"/>
  <c r="Y78" i="54"/>
  <c r="Y114" i="54"/>
  <c r="Y123" i="54" s="1"/>
  <c r="Y78" i="3"/>
  <c r="Y114" i="3"/>
  <c r="Y123" i="3" s="1"/>
  <c r="Z30" i="17"/>
  <c r="Y139" i="54"/>
  <c r="Y147" i="54" s="1"/>
  <c r="Z29" i="18"/>
  <c r="Z31" i="18" s="1"/>
  <c r="Y79" i="54"/>
  <c r="Y139" i="3"/>
  <c r="Y147" i="3" s="1"/>
  <c r="Y79" i="3"/>
  <c r="Y444" i="54"/>
  <c r="Y451" i="54" s="1"/>
  <c r="AZ80" i="3"/>
  <c r="BB80" i="54"/>
  <c r="Z31" i="26"/>
  <c r="Y447" i="3"/>
  <c r="Y454" i="3" s="1"/>
  <c r="Y90" i="3" l="1"/>
  <c r="Y98" i="3" s="1"/>
  <c r="Y90" i="54"/>
  <c r="Y98" i="54" s="1"/>
  <c r="AA13" i="22"/>
  <c r="AA10" i="22"/>
  <c r="Z10" i="22"/>
  <c r="AA17" i="21"/>
  <c r="Z17" i="21"/>
  <c r="AA8" i="22"/>
  <c r="Z8" i="22"/>
  <c r="BB14" i="20"/>
  <c r="BB28" i="20"/>
  <c r="BB29" i="20"/>
  <c r="BB15" i="20"/>
  <c r="BB10" i="20"/>
  <c r="BB16" i="20"/>
  <c r="BB17" i="20"/>
  <c r="BB30" i="20"/>
  <c r="BB31" i="20"/>
  <c r="BB32" i="20"/>
  <c r="BB18" i="20"/>
  <c r="BB22" i="20"/>
  <c r="BB33" i="20"/>
  <c r="BB23" i="20"/>
  <c r="BB24" i="20"/>
  <c r="BB11" i="20"/>
  <c r="BB34" i="20"/>
  <c r="BB41" i="20"/>
  <c r="BB35" i="20"/>
  <c r="BB7" i="20"/>
  <c r="BB36" i="20"/>
  <c r="BB37" i="20"/>
  <c r="BB42" i="20"/>
  <c r="BB25" i="20"/>
  <c r="BB38" i="20"/>
  <c r="BB12" i="20"/>
  <c r="BB18" i="18"/>
  <c r="AA8" i="21"/>
  <c r="AA12" i="21"/>
  <c r="AA13" i="21"/>
  <c r="AA10" i="21"/>
  <c r="Z8" i="21"/>
  <c r="Z12" i="21"/>
  <c r="Z13" i="21"/>
  <c r="Z9" i="21"/>
  <c r="Z10" i="21"/>
  <c r="AA17" i="22"/>
  <c r="AA9" i="22"/>
  <c r="Z9" i="22"/>
  <c r="AA10" i="43"/>
  <c r="AA8" i="43"/>
  <c r="Z6" i="43"/>
  <c r="AA7" i="35"/>
  <c r="AA9" i="35" s="1"/>
  <c r="AA13" i="35"/>
  <c r="AA10" i="35"/>
  <c r="AA12" i="35" s="1"/>
  <c r="AA11" i="35"/>
  <c r="AA8" i="35"/>
  <c r="Z11" i="35"/>
  <c r="Z8" i="35"/>
  <c r="AA14" i="20"/>
  <c r="AA28" i="20"/>
  <c r="AA15" i="20"/>
  <c r="AA10" i="20"/>
  <c r="AA16" i="20"/>
  <c r="AA17" i="20"/>
  <c r="AA30" i="20"/>
  <c r="AA31" i="20"/>
  <c r="AA18" i="20"/>
  <c r="AA22" i="20"/>
  <c r="AA33" i="20"/>
  <c r="AA23" i="20"/>
  <c r="AA24" i="20"/>
  <c r="AA11" i="20"/>
  <c r="AA34" i="20"/>
  <c r="AA41" i="20"/>
  <c r="AA35" i="20"/>
  <c r="AA7" i="20"/>
  <c r="AA36" i="20"/>
  <c r="AA37" i="20"/>
  <c r="AA25" i="20"/>
  <c r="AA38" i="20"/>
  <c r="AA12" i="20"/>
  <c r="AA18" i="18"/>
  <c r="BB20" i="20"/>
  <c r="BB13" i="20"/>
  <c r="BB19" i="20" s="1"/>
  <c r="BB9" i="20"/>
  <c r="BB6" i="20"/>
  <c r="BB8" i="20" s="1"/>
  <c r="BB14" i="30"/>
  <c r="BB17" i="30" s="1"/>
  <c r="BB11" i="30"/>
  <c r="BB13" i="30" s="1"/>
  <c r="AA28" i="50"/>
  <c r="AA29" i="50"/>
  <c r="Z28" i="50"/>
  <c r="Z29" i="50"/>
  <c r="AA11" i="30"/>
  <c r="AA13" i="30" s="1"/>
  <c r="AA14" i="30"/>
  <c r="AA17" i="30" s="1"/>
  <c r="AA6" i="22"/>
  <c r="AA7" i="22"/>
  <c r="AA11" i="22"/>
  <c r="AA16" i="22"/>
  <c r="Z6" i="22"/>
  <c r="AA6" i="39"/>
  <c r="AA7" i="39"/>
  <c r="AA9" i="39" s="1"/>
  <c r="AA10" i="39"/>
  <c r="AA11" i="39"/>
  <c r="AA13" i="39"/>
  <c r="AA14" i="39"/>
  <c r="Z6" i="39"/>
  <c r="Z7" i="39"/>
  <c r="Z9" i="39" s="1"/>
  <c r="Z10" i="39"/>
  <c r="Z11" i="39"/>
  <c r="Z13" i="39"/>
  <c r="Z14" i="39"/>
  <c r="AA6" i="35"/>
  <c r="AA15" i="35"/>
  <c r="AA16" i="35"/>
  <c r="AA6" i="43"/>
  <c r="AA7" i="43"/>
  <c r="AA9" i="43" s="1"/>
  <c r="AA11" i="43"/>
  <c r="AA14" i="43"/>
  <c r="AA6" i="51"/>
  <c r="AA7" i="51"/>
  <c r="AA9" i="51" s="1"/>
  <c r="AA10" i="51"/>
  <c r="AA11" i="51"/>
  <c r="AA13" i="51"/>
  <c r="AA14" i="51"/>
  <c r="Z6" i="51"/>
  <c r="Z7" i="51"/>
  <c r="Z9" i="51" s="1"/>
  <c r="Z10" i="51"/>
  <c r="Z11" i="51"/>
  <c r="Z13" i="51"/>
  <c r="Z14" i="51"/>
  <c r="Z13" i="38"/>
  <c r="AA13" i="38"/>
  <c r="AA14" i="38"/>
  <c r="Z14" i="38"/>
  <c r="AA8" i="38"/>
  <c r="Z8" i="38"/>
  <c r="AA7" i="38"/>
  <c r="Z7" i="38"/>
  <c r="AA9" i="38"/>
  <c r="AA11" i="38" s="1"/>
  <c r="Z9" i="38"/>
  <c r="Z11" i="38" s="1"/>
  <c r="AA6" i="38"/>
  <c r="Z6" i="38"/>
  <c r="Z13" i="43"/>
  <c r="AA13" i="43"/>
  <c r="AA12" i="22"/>
  <c r="AA14" i="22" s="1"/>
  <c r="Z14" i="43"/>
  <c r="Z7" i="43"/>
  <c r="Z9" i="43" s="1"/>
  <c r="Z13" i="35"/>
  <c r="Z7" i="35"/>
  <c r="Z9" i="35" s="1"/>
  <c r="Z10" i="35"/>
  <c r="Z12" i="35" s="1"/>
  <c r="Z7" i="22"/>
  <c r="Z11" i="22"/>
  <c r="Z17" i="22"/>
  <c r="Z13" i="22"/>
  <c r="Z6" i="21"/>
  <c r="Z19" i="21"/>
  <c r="Z7" i="21"/>
  <c r="Z20" i="21"/>
  <c r="Z10" i="43"/>
  <c r="Z11" i="43"/>
  <c r="Y431" i="54" l="1"/>
  <c r="Y434" i="3"/>
  <c r="Z12" i="22"/>
  <c r="Z14" i="22" s="1"/>
  <c r="Z30" i="50"/>
  <c r="Z14" i="35"/>
  <c r="Y470" i="54"/>
  <c r="Y473" i="3"/>
  <c r="Z15" i="35"/>
  <c r="Z6" i="35"/>
  <c r="Z13" i="50"/>
  <c r="Z5" i="35"/>
  <c r="Y515" i="54"/>
  <c r="Y518" i="3"/>
  <c r="Y484" i="54"/>
  <c r="Y487" i="3"/>
  <c r="Z16" i="22"/>
  <c r="Y488" i="3"/>
  <c r="Y485" i="54"/>
  <c r="Y433" i="3"/>
  <c r="Y430" i="54"/>
  <c r="Y413" i="54"/>
  <c r="Y416" i="3"/>
  <c r="Z12" i="50"/>
  <c r="Z5" i="36"/>
  <c r="Y501" i="54"/>
  <c r="Y504" i="3"/>
  <c r="Z26" i="50"/>
  <c r="Z12" i="38"/>
  <c r="Y414" i="54"/>
  <c r="Y417" i="3"/>
  <c r="Z9" i="50"/>
  <c r="Z5" i="38"/>
  <c r="Y500" i="54"/>
  <c r="Y503" i="3"/>
  <c r="Z27" i="50"/>
  <c r="Z12" i="39"/>
  <c r="Z10" i="50"/>
  <c r="Z5" i="39"/>
  <c r="Z15" i="50"/>
  <c r="Z5" i="51"/>
  <c r="AA5" i="43"/>
  <c r="AA5" i="35"/>
  <c r="AA24" i="50"/>
  <c r="Z501" i="54"/>
  <c r="Z504" i="3"/>
  <c r="AA9" i="50"/>
  <c r="AA5" i="38"/>
  <c r="AA19" i="21"/>
  <c r="AA7" i="21"/>
  <c r="AA9" i="21"/>
  <c r="Z414" i="54"/>
  <c r="Z417" i="3"/>
  <c r="AA26" i="50"/>
  <c r="AA12" i="38"/>
  <c r="AA32" i="50"/>
  <c r="AA12" i="51"/>
  <c r="AA5" i="22"/>
  <c r="AA7" i="50"/>
  <c r="AA27" i="50"/>
  <c r="AA12" i="39"/>
  <c r="AA15" i="50"/>
  <c r="AA5" i="51"/>
  <c r="Z430" i="54"/>
  <c r="Z433" i="3"/>
  <c r="Z515" i="54"/>
  <c r="Z518" i="3"/>
  <c r="AA10" i="50"/>
  <c r="AA5" i="39"/>
  <c r="AA15" i="22"/>
  <c r="AA14" i="35"/>
  <c r="AA30" i="50"/>
  <c r="Z431" i="54"/>
  <c r="Z434" i="3"/>
  <c r="Z500" i="54"/>
  <c r="Z503" i="3"/>
  <c r="Z485" i="54"/>
  <c r="Z488" i="3"/>
  <c r="Z470" i="54"/>
  <c r="Z473" i="3"/>
  <c r="AA12" i="43"/>
  <c r="AA31" i="50"/>
  <c r="AA12" i="50"/>
  <c r="AA5" i="36"/>
  <c r="AA5" i="37"/>
  <c r="AA11" i="50"/>
  <c r="Z484" i="54"/>
  <c r="Z487" i="3"/>
  <c r="AA6" i="21"/>
  <c r="Z413" i="54"/>
  <c r="Z416" i="3"/>
  <c r="BA157" i="3"/>
  <c r="BC157" i="54"/>
  <c r="BB15" i="1"/>
  <c r="BB5" i="30"/>
  <c r="Z145" i="54"/>
  <c r="Z145" i="3"/>
  <c r="AA15" i="1"/>
  <c r="AA5" i="30"/>
  <c r="BA178" i="3"/>
  <c r="BC178" i="54"/>
  <c r="BB21" i="20"/>
  <c r="BC177" i="54"/>
  <c r="BA177" i="3"/>
  <c r="BC176" i="54"/>
  <c r="BA176" i="3"/>
  <c r="BB26" i="20"/>
  <c r="BB27" i="20"/>
  <c r="BB33" i="1"/>
  <c r="BB22" i="1" s="1"/>
  <c r="BB17" i="1"/>
  <c r="BB5" i="20"/>
  <c r="Z168" i="54"/>
  <c r="Z168" i="3"/>
  <c r="AA21" i="20"/>
  <c r="Z167" i="54"/>
  <c r="Z167" i="3"/>
  <c r="Z166" i="54"/>
  <c r="Z166" i="3"/>
  <c r="BB14" i="18"/>
  <c r="AA17" i="18"/>
  <c r="AA22" i="18" s="1"/>
  <c r="AA29" i="20"/>
  <c r="AA32" i="20"/>
  <c r="AA42" i="20"/>
  <c r="AA9" i="20"/>
  <c r="AA20" i="20"/>
  <c r="AA26" i="20" s="1"/>
  <c r="AA6" i="20"/>
  <c r="AA8" i="20" s="1"/>
  <c r="AA13" i="20"/>
  <c r="AA19" i="20" s="1"/>
  <c r="Z16" i="35"/>
  <c r="Z15" i="21"/>
  <c r="Z11" i="21"/>
  <c r="Z14" i="21" s="1"/>
  <c r="AA20" i="21"/>
  <c r="AA15" i="21"/>
  <c r="AA11" i="21"/>
  <c r="AA14" i="21" s="1"/>
  <c r="Z15" i="38" l="1"/>
  <c r="Z5" i="22"/>
  <c r="Z7" i="50"/>
  <c r="Z12" i="43"/>
  <c r="Z31" i="50"/>
  <c r="Y483" i="54"/>
  <c r="Y486" i="3"/>
  <c r="Z5" i="43"/>
  <c r="Z14" i="50"/>
  <c r="Z15" i="51"/>
  <c r="Y512" i="54"/>
  <c r="Y515" i="3"/>
  <c r="Z16" i="21"/>
  <c r="Z25" i="50"/>
  <c r="Z32" i="50"/>
  <c r="Z12" i="51"/>
  <c r="Y481" i="54"/>
  <c r="Y484" i="3"/>
  <c r="Z17" i="35"/>
  <c r="Y469" i="54"/>
  <c r="Y472" i="3"/>
  <c r="Z5" i="21"/>
  <c r="Y467" i="54"/>
  <c r="Y470" i="3"/>
  <c r="Z15" i="39"/>
  <c r="Y393" i="54"/>
  <c r="Y396" i="3"/>
  <c r="Z11" i="50"/>
  <c r="Z8" i="50" s="1"/>
  <c r="Z5" i="37"/>
  <c r="Y392" i="54"/>
  <c r="Y395" i="3"/>
  <c r="AA14" i="50"/>
  <c r="Z394" i="54" s="1"/>
  <c r="AA13" i="50"/>
  <c r="Z393" i="54" s="1"/>
  <c r="AA16" i="21"/>
  <c r="AA25" i="50"/>
  <c r="Z483" i="54"/>
  <c r="Z486" i="3"/>
  <c r="Z512" i="54"/>
  <c r="Z516" i="54" s="1"/>
  <c r="Z515" i="3"/>
  <c r="AA15" i="51"/>
  <c r="Z412" i="54"/>
  <c r="Z415" i="3"/>
  <c r="AA15" i="38"/>
  <c r="Z470" i="3"/>
  <c r="Z474" i="3" s="1"/>
  <c r="AA15" i="39"/>
  <c r="Z467" i="54"/>
  <c r="Z472" i="3"/>
  <c r="Z469" i="54"/>
  <c r="Z481" i="54"/>
  <c r="Z486" i="54" s="1"/>
  <c r="Z484" i="3"/>
  <c r="AA17" i="35"/>
  <c r="Z392" i="54"/>
  <c r="Z395" i="3"/>
  <c r="Z410" i="54"/>
  <c r="Z413" i="3"/>
  <c r="BA78" i="3"/>
  <c r="AA18" i="22"/>
  <c r="BC78" i="54"/>
  <c r="Z514" i="54"/>
  <c r="Z517" i="3"/>
  <c r="Z498" i="54"/>
  <c r="Z502" i="54" s="1"/>
  <c r="Z501" i="3"/>
  <c r="Z505" i="3" s="1"/>
  <c r="AA15" i="43"/>
  <c r="BA156" i="3"/>
  <c r="BC156" i="54"/>
  <c r="BB21" i="30"/>
  <c r="BC314" i="54"/>
  <c r="BC330" i="54" s="1"/>
  <c r="BA317" i="3"/>
  <c r="BA333" i="3" s="1"/>
  <c r="BC107" i="54"/>
  <c r="BA107" i="3"/>
  <c r="AA11" i="18"/>
  <c r="AA14" i="18"/>
  <c r="Z314" i="54"/>
  <c r="Z320" i="54" s="1"/>
  <c r="Z317" i="3"/>
  <c r="Z323" i="3" s="1"/>
  <c r="AA21" i="30"/>
  <c r="Z95" i="54"/>
  <c r="Z95" i="3"/>
  <c r="BB39" i="20"/>
  <c r="BC175" i="54"/>
  <c r="BA175" i="3"/>
  <c r="BB40" i="20"/>
  <c r="BB43" i="20" s="1"/>
  <c r="BC163" i="54"/>
  <c r="CD86" i="3"/>
  <c r="BA163" i="3"/>
  <c r="BA179" i="3" s="1"/>
  <c r="CK86" i="54"/>
  <c r="AA17" i="1"/>
  <c r="AA5" i="20"/>
  <c r="BB11" i="18"/>
  <c r="BB16" i="18" s="1"/>
  <c r="BB17" i="18"/>
  <c r="BB22" i="18" s="1"/>
  <c r="Z17" i="50" l="1"/>
  <c r="Z6" i="50"/>
  <c r="Z34" i="50"/>
  <c r="Z23" i="50"/>
  <c r="Y429" i="54"/>
  <c r="Y432" i="3"/>
  <c r="Z18" i="21"/>
  <c r="BB79" i="54"/>
  <c r="Y427" i="54"/>
  <c r="AZ79" i="3"/>
  <c r="Y430" i="3"/>
  <c r="Z21" i="21"/>
  <c r="Z24" i="50"/>
  <c r="Z15" i="22"/>
  <c r="Z18" i="22" s="1"/>
  <c r="Y489" i="3"/>
  <c r="Y474" i="3"/>
  <c r="Y486" i="54"/>
  <c r="Y471" i="54"/>
  <c r="Y514" i="54"/>
  <c r="Y516" i="54" s="1"/>
  <c r="Y517" i="3"/>
  <c r="Y519" i="3" s="1"/>
  <c r="Y394" i="54"/>
  <c r="Y397" i="3"/>
  <c r="Y498" i="54"/>
  <c r="Y502" i="54" s="1"/>
  <c r="Y501" i="3"/>
  <c r="Y505" i="3" s="1"/>
  <c r="Z15" i="43"/>
  <c r="Y413" i="3"/>
  <c r="BB78" i="54"/>
  <c r="Y410" i="54"/>
  <c r="AZ78" i="3"/>
  <c r="Z397" i="3"/>
  <c r="Z396" i="3"/>
  <c r="Z415" i="54"/>
  <c r="Z418" i="3"/>
  <c r="Z471" i="54"/>
  <c r="Z519" i="3"/>
  <c r="Z489" i="3"/>
  <c r="AA5" i="21"/>
  <c r="AA8" i="50"/>
  <c r="AA23" i="50"/>
  <c r="AA34" i="50"/>
  <c r="Z429" i="54"/>
  <c r="AA18" i="21"/>
  <c r="Z432" i="3"/>
  <c r="BB5" i="18"/>
  <c r="BB8" i="1"/>
  <c r="Z144" i="54"/>
  <c r="Z144" i="3"/>
  <c r="AA16" i="18"/>
  <c r="AA5" i="18"/>
  <c r="AA8" i="1"/>
  <c r="AA16" i="1" s="1"/>
  <c r="BC179" i="54"/>
  <c r="AA27" i="20"/>
  <c r="AA33" i="1"/>
  <c r="AA22" i="1" s="1"/>
  <c r="Z80" i="3"/>
  <c r="Z80" i="54"/>
  <c r="Z163" i="54"/>
  <c r="AA40" i="20"/>
  <c r="AA43" i="20" s="1"/>
  <c r="Z163" i="3"/>
  <c r="Y435" i="3" l="1"/>
  <c r="Y390" i="54"/>
  <c r="Y397" i="54" s="1"/>
  <c r="Y393" i="3"/>
  <c r="Y400" i="3" s="1"/>
  <c r="Y412" i="54"/>
  <c r="Y415" i="3"/>
  <c r="Y415" i="54"/>
  <c r="Y418" i="3"/>
  <c r="Y432" i="54"/>
  <c r="AA6" i="50"/>
  <c r="AA17" i="50"/>
  <c r="Z427" i="54"/>
  <c r="Z432" i="54" s="1"/>
  <c r="BC79" i="54"/>
  <c r="AA21" i="21"/>
  <c r="BA79" i="3"/>
  <c r="Z430" i="3"/>
  <c r="Z435" i="3" s="1"/>
  <c r="BB16" i="1"/>
  <c r="BB6" i="1"/>
  <c r="BB29" i="18"/>
  <c r="BB31" i="18" s="1"/>
  <c r="BC139" i="54"/>
  <c r="BC159" i="54" s="1"/>
  <c r="CD85" i="3"/>
  <c r="CK85" i="54"/>
  <c r="BA139" i="3"/>
  <c r="BA159" i="3" s="1"/>
  <c r="AA6" i="1"/>
  <c r="Z90" i="54" s="1"/>
  <c r="Z98" i="54" s="1"/>
  <c r="Z139" i="3"/>
  <c r="Z147" i="3" s="1"/>
  <c r="AA29" i="18"/>
  <c r="AA31" i="18" s="1"/>
  <c r="Z79" i="54"/>
  <c r="Z139" i="54"/>
  <c r="Z147" i="54" s="1"/>
  <c r="Z79" i="3"/>
  <c r="Z169" i="54"/>
  <c r="Z165" i="54"/>
  <c r="AA39" i="20"/>
  <c r="Z165" i="3"/>
  <c r="Z169" i="3" s="1"/>
  <c r="Z393" i="3" l="1"/>
  <c r="Z400" i="3" s="1"/>
  <c r="Z390" i="54"/>
  <c r="Z397" i="54" s="1"/>
  <c r="BC90" i="54"/>
  <c r="BC110" i="54" s="1"/>
  <c r="BA90" i="3"/>
  <c r="BA110" i="3" s="1"/>
  <c r="Z90" i="3"/>
  <c r="Z98" i="3" s="1"/>
</calcChain>
</file>

<file path=xl/sharedStrings.xml><?xml version="1.0" encoding="utf-8"?>
<sst xmlns="http://schemas.openxmlformats.org/spreadsheetml/2006/main" count="1018" uniqueCount="181">
  <si>
    <t>Sawn wood</t>
  </si>
  <si>
    <t>Plywood</t>
  </si>
  <si>
    <t>Other wood</t>
  </si>
  <si>
    <t>Paper</t>
  </si>
  <si>
    <t>Total</t>
  </si>
  <si>
    <t>(million cubic metres)</t>
  </si>
  <si>
    <t>Import value</t>
  </si>
  <si>
    <r>
      <t>Estimated</t>
    </r>
    <r>
      <rPr>
        <b/>
        <sz val="12"/>
        <rFont val="Arial"/>
        <family val="2"/>
      </rPr>
      <t xml:space="preserve"> roundwood equivalent volume</t>
    </r>
  </si>
  <si>
    <t xml:space="preserve">Logs </t>
  </si>
  <si>
    <t xml:space="preserve">Sawn wood </t>
  </si>
  <si>
    <t xml:space="preserve">Veneer </t>
  </si>
  <si>
    <t xml:space="preserve">Plywood </t>
  </si>
  <si>
    <t xml:space="preserve">Other wood </t>
  </si>
  <si>
    <t xml:space="preserve">Pulpwood </t>
  </si>
  <si>
    <t xml:space="preserve">Wood-based pulp </t>
  </si>
  <si>
    <t xml:space="preserve"> Paper sector:</t>
  </si>
  <si>
    <t xml:space="preserve"> Timber sector:</t>
  </si>
  <si>
    <t xml:space="preserve"> Total</t>
  </si>
  <si>
    <t>(US$ billion, cif, nominal)</t>
  </si>
  <si>
    <t xml:space="preserve">Paper </t>
  </si>
  <si>
    <t xml:space="preserve">Furniture </t>
  </si>
  <si>
    <t xml:space="preserve">Others </t>
  </si>
  <si>
    <t xml:space="preserve"> Africa: </t>
  </si>
  <si>
    <t>Volume</t>
  </si>
  <si>
    <t xml:space="preserve">Indonesia </t>
  </si>
  <si>
    <t xml:space="preserve"> Russia </t>
  </si>
  <si>
    <t xml:space="preserve">Brazil </t>
  </si>
  <si>
    <t xml:space="preserve">Taiwan </t>
  </si>
  <si>
    <t xml:space="preserve">Chile </t>
  </si>
  <si>
    <t>Others</t>
  </si>
  <si>
    <t xml:space="preserve">Mexico </t>
  </si>
  <si>
    <t xml:space="preserve">Belgium </t>
  </si>
  <si>
    <t xml:space="preserve">France </t>
  </si>
  <si>
    <t xml:space="preserve">Germany </t>
  </si>
  <si>
    <t xml:space="preserve">South Korea </t>
  </si>
  <si>
    <t xml:space="preserve">South Africa </t>
  </si>
  <si>
    <t xml:space="preserve">China </t>
  </si>
  <si>
    <t xml:space="preserve"> Source</t>
  </si>
  <si>
    <t xml:space="preserve"> Product group</t>
  </si>
  <si>
    <t xml:space="preserve">Poland </t>
  </si>
  <si>
    <t xml:space="preserve">Italy </t>
  </si>
  <si>
    <t xml:space="preserve">Sweden </t>
  </si>
  <si>
    <t>Other Timber Sector</t>
  </si>
  <si>
    <t>Other Paper Sector</t>
  </si>
  <si>
    <t xml:space="preserve">Ecuador </t>
  </si>
  <si>
    <t xml:space="preserve">VPA core products </t>
  </si>
  <si>
    <t>Product groups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</si>
  <si>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</si>
  <si>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</si>
  <si>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</si>
  <si>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4403 (logs),  4407 (sawn wood),  4408 (veneer),  4412 (plywood) which together are described herein as VPA core products;</t>
  </si>
  <si>
    <t>940161, 940169, 940330, 940340, 940350, 940360 (wooden furniture)</t>
  </si>
  <si>
    <t>440121, 440122, 440130 (wood chips and residues),  4701, 4702, 4703, 4704, 4705 (wood-based pulp),  48 (paper)</t>
  </si>
  <si>
    <t xml:space="preserve">Norway </t>
  </si>
  <si>
    <t xml:space="preserve">Austria </t>
  </si>
  <si>
    <t xml:space="preserve">Finland </t>
  </si>
  <si>
    <t xml:space="preserve">Uruguay </t>
  </si>
  <si>
    <t>(million tonnes)</t>
  </si>
  <si>
    <t xml:space="preserve">Other panels </t>
  </si>
  <si>
    <t xml:space="preserve">Mouldings &amp; Joinery </t>
  </si>
  <si>
    <t xml:space="preserve">Netherlands </t>
  </si>
  <si>
    <t>Import value (US$ million, cif, nominal)</t>
  </si>
  <si>
    <t>Wood volume (million cubic metres)</t>
  </si>
  <si>
    <t>RWE volume (million cubic metres)</t>
  </si>
  <si>
    <t xml:space="preserve"> Weight (million tonne)</t>
  </si>
  <si>
    <t>Wood pulp</t>
  </si>
  <si>
    <t>Source</t>
  </si>
  <si>
    <t xml:space="preserve">Argentina </t>
  </si>
  <si>
    <t xml:space="preserve">Bolivia </t>
  </si>
  <si>
    <t xml:space="preserve">Guatemala </t>
  </si>
  <si>
    <t xml:space="preserve">Honduras </t>
  </si>
  <si>
    <t xml:space="preserve">Peru </t>
  </si>
  <si>
    <t xml:space="preserve">Colombia </t>
  </si>
  <si>
    <t xml:space="preserve">Venezuela </t>
  </si>
  <si>
    <t xml:space="preserve">Spain </t>
  </si>
  <si>
    <t xml:space="preserve">UK </t>
  </si>
  <si>
    <t xml:space="preserve">Costa Rica </t>
  </si>
  <si>
    <t xml:space="preserve">Japan </t>
  </si>
  <si>
    <t xml:space="preserve">Switzerland </t>
  </si>
  <si>
    <r>
      <t>Estimated</t>
    </r>
    <r>
      <rPr>
        <b/>
        <sz val="12"/>
        <rFont val="Arial"/>
        <family val="2"/>
      </rPr>
      <t xml:space="preserve"> RWE Volume</t>
    </r>
  </si>
  <si>
    <t>Import value (US$ billion, cif, nominal)</t>
  </si>
  <si>
    <t>Wooden furniture</t>
  </si>
  <si>
    <t>Other panels</t>
  </si>
  <si>
    <t>Imports from all countries</t>
  </si>
  <si>
    <t>Weight</t>
  </si>
  <si>
    <t xml:space="preserve">El Salvador </t>
  </si>
  <si>
    <t xml:space="preserve"> South America: </t>
  </si>
  <si>
    <t xml:space="preserve"> North America: </t>
  </si>
  <si>
    <t xml:space="preserve">Canada </t>
  </si>
  <si>
    <t xml:space="preserve">USA </t>
  </si>
  <si>
    <t xml:space="preserve">Panama </t>
  </si>
  <si>
    <t xml:space="preserve">United Arab Emirates </t>
  </si>
  <si>
    <t xml:space="preserve">Malaysia </t>
  </si>
  <si>
    <t xml:space="preserve">Belize </t>
  </si>
  <si>
    <t xml:space="preserve">Nicaragua </t>
  </si>
  <si>
    <t xml:space="preserve"> East Asia: </t>
  </si>
  <si>
    <t xml:space="preserve"> Middle East:</t>
  </si>
  <si>
    <t xml:space="preserve"> Rest of World:</t>
  </si>
  <si>
    <t xml:space="preserve">Others  </t>
  </si>
  <si>
    <r>
      <t xml:space="preserve">(US$ </t>
    </r>
    <r>
      <rPr>
        <sz val="10"/>
        <color indexed="12"/>
        <rFont val="Arial"/>
        <family val="2"/>
      </rPr>
      <t>billion</t>
    </r>
    <r>
      <rPr>
        <sz val="10"/>
        <rFont val="Arial"/>
        <family val="2"/>
      </rPr>
      <t>, cif, nominal)</t>
    </r>
  </si>
  <si>
    <t>Export value</t>
  </si>
  <si>
    <t>(US$ billion, fob, nominal)</t>
  </si>
  <si>
    <t>Exports to all countries</t>
  </si>
  <si>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</si>
  <si>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</si>
  <si>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r>
      <t xml:space="preserve">Roundwood equivalent ("RWE") volume </t>
    </r>
    <r>
      <rPr>
        <sz val="10"/>
        <rFont val="Arial"/>
        <family val="2"/>
      </rPr>
      <t>(- a measure of the volume of logs used in making a given quantity of product)</t>
    </r>
  </si>
  <si>
    <t>in units of cubic metres per tonne - weight by 1.6 (wood chips and wood residues),  2.8 (wooden furniture), 3.5 (paper),  4.5 (wood-based pulp)</t>
  </si>
  <si>
    <t>volume by 1.4 (particleboard), 1.8 (sawn wood and fibre board), 1.9 (veneer and mouldings),  2 (picture frames),  2.3 (plywood),  2.5 (joinery, ornaments, "not elsewhere specified") and -</t>
  </si>
  <si>
    <t>"High Risk" products are defined here as all wood-based products other than from Australia, Canada, Japan, New Zealand, South Korea, the USA, and the EU-27.</t>
  </si>
  <si>
    <t>High Risk products</t>
  </si>
  <si>
    <t>They should also be defined here to exclude to exclude a notional percentage of some High Risk countries' exports of some products, if a substantial proportion of those products are made wholly from rubberwood.</t>
  </si>
  <si>
    <t>If a consignment from a "High Risk" country were credibly certified as legal, then the legality of that consignment would not require further scrutiny by the importer. Almost all "High Risk" imports derive from countries in which the supply chain for wood-based products is, overall, understood to be associated with substantial levels of illegality - hence the expression "High Risk".  Only one certification body, the MTCC, collates statistics of the volume of exports certified under its scheme.</t>
  </si>
  <si>
    <t>4410 (particleboard),  4411 (fibre board),  4414 (picture frames),  4409 (mouldings),  4418 (joinery),  4420 (ornaments),  44219099 (not elsewhere specified)</t>
  </si>
  <si>
    <t>Mouldings &amp; joinery</t>
  </si>
  <si>
    <t xml:space="preserve"> East Asia </t>
  </si>
  <si>
    <t xml:space="preserve"> Middle East </t>
  </si>
  <si>
    <t xml:space="preserve"> Rest of World </t>
  </si>
  <si>
    <t xml:space="preserve"> Caribbean Islands </t>
  </si>
  <si>
    <t xml:space="preserve"> Africa </t>
  </si>
  <si>
    <t xml:space="preserve"> South America </t>
  </si>
  <si>
    <t xml:space="preserve"> East Asia</t>
  </si>
  <si>
    <t xml:space="preserve"> Rest of World</t>
  </si>
  <si>
    <t>Mexico's trade in wood-based products</t>
  </si>
  <si>
    <t>Mexico's imports of wood-based products  (by product)</t>
  </si>
  <si>
    <t>Mexico's imports of VPA core products  (by supplying country)</t>
  </si>
  <si>
    <t>Mexico's imports of logs   (by supplying country)</t>
  </si>
  <si>
    <t>Mexico's imports of sawn wood  (by supplying country)</t>
  </si>
  <si>
    <t>Mexico's imports of veneer  (by supplying country)</t>
  </si>
  <si>
    <t>Mexico's imports of plywood  (by supplying country)</t>
  </si>
  <si>
    <t>Mexico's imports of other panels  (by supplying country)</t>
  </si>
  <si>
    <t>Mexico's imports of mouldings &amp; joinery  (by supplying country)</t>
  </si>
  <si>
    <t>Mexico's imports of wooden furniture  (by supplying country)</t>
  </si>
  <si>
    <t>Mexico's imports of pulp  (by supplying country)</t>
  </si>
  <si>
    <t>Mexico's imports of paper  (by supplying country)</t>
  </si>
  <si>
    <r>
      <t xml:space="preserve">(US$ </t>
    </r>
    <r>
      <rPr>
        <sz val="10"/>
        <color indexed="10"/>
        <rFont val="Arial"/>
        <family val="2"/>
      </rPr>
      <t>million</t>
    </r>
    <r>
      <rPr>
        <sz val="10"/>
        <rFont val="Arial"/>
        <family val="2"/>
      </rPr>
      <t>, fob, nominal)</t>
    </r>
  </si>
  <si>
    <r>
      <t xml:space="preserve">(US$ </t>
    </r>
    <r>
      <rPr>
        <sz val="10"/>
        <color indexed="12"/>
        <rFont val="Arial"/>
        <family val="2"/>
      </rPr>
      <t>billion</t>
    </r>
    <r>
      <rPr>
        <sz val="10"/>
        <rFont val="Arial"/>
        <family val="2"/>
      </rPr>
      <t>, fob, nominal)</t>
    </r>
  </si>
  <si>
    <r>
      <t xml:space="preserve">(US$ </t>
    </r>
    <r>
      <rPr>
        <sz val="10"/>
        <color indexed="10"/>
        <rFont val="Arial"/>
        <family val="2"/>
      </rPr>
      <t>million</t>
    </r>
    <r>
      <rPr>
        <sz val="10"/>
        <rFont val="Arial"/>
        <family val="2"/>
      </rPr>
      <t>, cif, nominal)</t>
    </r>
  </si>
  <si>
    <t>Exports</t>
  </si>
  <si>
    <t>Imports</t>
  </si>
  <si>
    <t xml:space="preserve">Vietnam </t>
  </si>
  <si>
    <t>Mexico's imports of Paper Sector products  (by supplying country)</t>
  </si>
  <si>
    <t>Mexico's imports of other Timber Sector products  (by supplying country)</t>
  </si>
  <si>
    <t xml:space="preserve">Wooden packaging </t>
  </si>
  <si>
    <t>Mexico's exports of wood-based products  (by product)</t>
  </si>
  <si>
    <r>
      <t xml:space="preserve">This workbook summarises the RWE volume and trade value for </t>
    </r>
    <r>
      <rPr>
        <b/>
        <sz val="10"/>
        <color indexed="10"/>
        <rFont val="Arial"/>
        <family val="2"/>
      </rPr>
      <t>Mexico</t>
    </r>
    <r>
      <rPr>
        <sz val="10"/>
        <rFont val="Arial"/>
        <family val="2"/>
      </rPr>
      <t>'s imports and exports of wood-based products.</t>
    </r>
  </si>
  <si>
    <t>http://inegi.org.mx/lib/buscador/busqueda.aspx?s=prod_serv&amp;textoBus=Anuario%20Estad%EDstico%20del%20Comercio%20Exterior&amp;e=&amp;seccionBus=bd</t>
  </si>
  <si>
    <t>For Timber Sector products, volume has been determined by multiplying weight by 1.4 m3/tonne if volume is not reported by the source.</t>
  </si>
  <si>
    <t>It does so in total (by product group) and for selected product groups (by country and region), including on charts.</t>
  </si>
  <si>
    <t>Mexico's imports of chips &amp; residues  (by supplying country)</t>
  </si>
  <si>
    <t xml:space="preserve">Chips &amp; residues </t>
  </si>
  <si>
    <t xml:space="preserve"> Destination</t>
  </si>
  <si>
    <r>
      <t>Paper Sector products</t>
    </r>
    <r>
      <rPr>
        <sz val="10"/>
        <rFont val="Arial"/>
        <family val="2"/>
      </rPr>
      <t xml:space="preserve"> are here defined as wood chips, wood residues, wood-based pulp, and paper.  They exclude waste paper and pulp based on this, and pulpwood logs.</t>
    </r>
  </si>
  <si>
    <t>Where the source provides import value but does not provide either weight or volume, of it these are anomalolus, the import value per unit of weight or volume ("unit value") is assumed based on assessment of the unit value of similar products for which weight or volume is provided.  For each type of wooden furniture, the unit value is assumed to be that suggested in UN Comtrade.</t>
  </si>
  <si>
    <t>Mexico's exports of VPA core products  (by destination country)</t>
  </si>
  <si>
    <t>Mexico's exports of other Timber Sector products  (by destination country)</t>
  </si>
  <si>
    <t>Mexico's exports of Paper Sector products  (by destination country)</t>
  </si>
  <si>
    <t>Mexico's exports of sawn wood  (by destination country)</t>
  </si>
  <si>
    <t>Mexico's exports of other panels  (by destination country)</t>
  </si>
  <si>
    <t>Mexico's exports of mouldings &amp; joinery  (by destination country)</t>
  </si>
  <si>
    <t>Mexico's exports of wooden packaging  (by destination country)</t>
  </si>
  <si>
    <t>Mexico's exports of wooden furniture  (by destination country)</t>
  </si>
  <si>
    <t>Mexico's exports of chips &amp; residues  (by destination country)</t>
  </si>
  <si>
    <t>Mexico's exports of paper  (by destination country)</t>
  </si>
  <si>
    <t>Export value (US$ billion, fob, nominal)</t>
  </si>
  <si>
    <t>Export value (US$ million, fob, nominal)</t>
  </si>
  <si>
    <r>
      <t xml:space="preserve">Volume </t>
    </r>
    <r>
      <rPr>
        <i/>
        <sz val="10"/>
        <rFont val="Arial"/>
        <family val="2"/>
      </rPr>
      <t>(estimated)</t>
    </r>
  </si>
  <si>
    <r>
      <t xml:space="preserve">Weight </t>
    </r>
    <r>
      <rPr>
        <i/>
        <sz val="10"/>
        <rFont val="Arial"/>
        <family val="2"/>
      </rPr>
      <t xml:space="preserve">(estimated) </t>
    </r>
  </si>
  <si>
    <r>
      <t xml:space="preserve">Weight </t>
    </r>
    <r>
      <rPr>
        <i/>
        <sz val="10"/>
        <rFont val="Arial"/>
        <family val="2"/>
      </rPr>
      <t>(estimated)</t>
    </r>
  </si>
  <si>
    <t xml:space="preserve">Luxembourg </t>
  </si>
  <si>
    <t>EU-28</t>
  </si>
  <si>
    <t xml:space="preserve"> EU-28:</t>
  </si>
  <si>
    <t xml:space="preserve"> EU-28 </t>
  </si>
  <si>
    <t xml:space="preserve"> EU-28</t>
  </si>
  <si>
    <t>For 2001-2010 inclusive, the source of trade statistics on which this analysis is based is Anuario Estadístico del Comercio Exterior de los Estados Unidos Mexicanos - available from:</t>
  </si>
  <si>
    <t>From 2011, the source is UN Comtrade.</t>
  </si>
  <si>
    <r>
      <t xml:space="preserve">(US$ </t>
    </r>
    <r>
      <rPr>
        <sz val="10"/>
        <color rgb="FFFF0000"/>
        <rFont val="Arial"/>
        <family val="2"/>
      </rPr>
      <t>million</t>
    </r>
    <r>
      <rPr>
        <sz val="10"/>
        <rFont val="Arial"/>
        <family val="2"/>
      </rPr>
      <t>, cif, nominal)</t>
    </r>
  </si>
  <si>
    <t xml:space="preserve"> North America </t>
  </si>
  <si>
    <t>Imports from all 27 EU member states plus UK</t>
  </si>
  <si>
    <t>Exports to all 27 EU member states plus UK</t>
  </si>
  <si>
    <t xml:space="preserve">Korea, South </t>
  </si>
  <si>
    <t>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</si>
</sst>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1">
    <font>
      <sz val="10"/>
      <name val="Arial"/>
    </font>
    <font>
      <sz val="8"/>
      <name val="Arial"/>
      <family val="2"/>
    </font>
    <font>
      <b/>
      <sz val="10"/>
      <name val="Arial"/>
      <family val="2"/>
    </font>
    <font>
      <sz val="10"/>
      <name val="Arial"/>
      <family val="2"/>
    </font>
    <font>
      <i/>
      <sz val="10"/>
      <name val="Arial"/>
      <family val="2"/>
    </font>
    <font>
      <b/>
      <sz val="12"/>
      <name val="Arial"/>
      <family val="2"/>
    </font>
    <font>
      <b/>
      <i/>
      <sz val="12"/>
      <name val="Arial"/>
      <family val="2"/>
    </font>
    <font>
      <sz val="10"/>
      <color indexed="9"/>
      <name val="Arial"/>
      <family val="2"/>
    </font>
    <font>
      <b/>
      <sz val="10"/>
      <name val="Arial"/>
      <family val="2"/>
    </font>
    <font>
      <b/>
      <sz val="10"/>
      <color indexed="10"/>
      <name val="Arial"/>
      <family val="2"/>
    </font>
    <font>
      <sz val="10"/>
      <color indexed="12"/>
      <name val="Arial"/>
      <family val="2"/>
    </font>
    <font>
      <b/>
      <sz val="11"/>
      <name val="Arial"/>
      <family val="2"/>
    </font>
    <font>
      <sz val="11"/>
      <name val="Arial"/>
      <family val="2"/>
    </font>
    <font>
      <sz val="10"/>
      <color indexed="10"/>
      <name val="Arial"/>
      <family val="2"/>
    </font>
    <font>
      <b/>
      <sz val="10"/>
      <color indexed="9"/>
      <name val="Arial"/>
      <family val="2"/>
    </font>
    <font>
      <sz val="10"/>
      <color indexed="9"/>
      <name val="Arial"/>
      <family val="2"/>
    </font>
    <font>
      <i/>
      <sz val="10"/>
      <color indexed="9"/>
      <name val="Arial"/>
      <family val="2"/>
    </font>
    <font>
      <sz val="10"/>
      <color indexed="12"/>
      <name val="Arial"/>
      <family val="2"/>
    </font>
    <font>
      <b/>
      <sz val="10"/>
      <color theme="0"/>
      <name val="Arial"/>
      <family val="2"/>
    </font>
    <font>
      <sz val="10"/>
      <color theme="0"/>
      <name val="Arial"/>
      <family val="2"/>
    </font>
    <font>
      <sz val="10"/>
      <color rgb="FFFF0000"/>
      <name val="Arial"/>
      <family val="2"/>
    </font>
  </fonts>
  <fills count="3">
    <fill>
      <patternFill patternType="none"/>
    </fill>
    <fill>
      <patternFill patternType="gray125"/>
    </fill>
    <fill>
      <patternFill patternType="solid">
        <fgColor indexed="51"/>
        <bgColor indexed="64"/>
      </patternFill>
    </fill>
  </fills>
  <borders count="77">
    <border>
      <left/>
      <right/>
      <top/>
      <bottom/>
      <diagonal/>
    </border>
    <border>
      <left style="double">
        <color indexed="64"/>
      </left>
      <right style="double">
        <color indexed="64"/>
      </right>
      <top style="double">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bottom style="thin">
        <color indexed="64"/>
      </bottom>
      <diagonal/>
    </border>
    <border>
      <left style="thin">
        <color indexed="64"/>
      </left>
      <right style="thin">
        <color indexed="64"/>
      </right>
      <top/>
      <bottom/>
      <diagonal/>
    </border>
    <border>
      <left style="double">
        <color indexed="64"/>
      </left>
      <right style="double">
        <color indexed="64"/>
      </right>
      <top style="thin">
        <color indexed="64"/>
      </top>
      <bottom style="dotted">
        <color indexed="64"/>
      </bottom>
      <diagonal/>
    </border>
    <border>
      <left style="thin">
        <color indexed="64"/>
      </left>
      <right style="double">
        <color indexed="64"/>
      </right>
      <top/>
      <bottom/>
      <diagonal/>
    </border>
    <border>
      <left style="double">
        <color indexed="64"/>
      </left>
      <right style="double">
        <color indexed="64"/>
      </right>
      <top/>
      <bottom style="dotted">
        <color indexed="64"/>
      </bottom>
      <diagonal/>
    </border>
    <border>
      <left style="double">
        <color indexed="64"/>
      </left>
      <right style="double">
        <color indexed="64"/>
      </right>
      <top style="thin">
        <color indexed="64"/>
      </top>
      <bottom style="thin">
        <color indexed="64"/>
      </bottom>
      <diagonal/>
    </border>
    <border>
      <left/>
      <right style="thin">
        <color indexed="64"/>
      </right>
      <top/>
      <bottom/>
      <diagonal/>
    </border>
    <border>
      <left style="thin">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double">
        <color indexed="64"/>
      </right>
      <top style="thin">
        <color indexed="64"/>
      </top>
      <bottom style="dotted">
        <color indexed="64"/>
      </bottom>
      <diagonal/>
    </border>
    <border>
      <left style="thin">
        <color indexed="64"/>
      </left>
      <right style="thin">
        <color indexed="64"/>
      </right>
      <top/>
      <bottom style="dotted">
        <color indexed="64"/>
      </bottom>
      <diagonal/>
    </border>
    <border>
      <left style="thin">
        <color indexed="64"/>
      </left>
      <right style="thin">
        <color indexed="64"/>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double">
        <color indexed="64"/>
      </left>
      <right style="double">
        <color indexed="64"/>
      </right>
      <top style="double">
        <color indexed="64"/>
      </top>
      <bottom style="dotted">
        <color indexed="64"/>
      </bottom>
      <diagonal/>
    </border>
    <border>
      <left style="thin">
        <color indexed="64"/>
      </left>
      <right style="thin">
        <color indexed="64"/>
      </right>
      <top style="double">
        <color indexed="64"/>
      </top>
      <bottom/>
      <diagonal/>
    </border>
    <border>
      <left style="thin">
        <color indexed="64"/>
      </left>
      <right style="double">
        <color indexed="64"/>
      </right>
      <top style="double">
        <color indexed="64"/>
      </top>
      <bottom style="dotted">
        <color indexed="64"/>
      </bottom>
      <diagonal/>
    </border>
    <border>
      <left style="thin">
        <color indexed="64"/>
      </left>
      <right style="double">
        <color indexed="64"/>
      </right>
      <top/>
      <bottom style="thin">
        <color indexed="64"/>
      </bottom>
      <diagonal/>
    </border>
    <border>
      <left style="thin">
        <color indexed="64"/>
      </left>
      <right style="double">
        <color indexed="64"/>
      </right>
      <top/>
      <bottom style="dotted">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bottom style="double">
        <color indexed="64"/>
      </bottom>
      <diagonal/>
    </border>
    <border>
      <left style="double">
        <color indexed="64"/>
      </left>
      <right style="double">
        <color indexed="64"/>
      </right>
      <top style="dotted">
        <color indexed="64"/>
      </top>
      <bottom style="thin">
        <color indexed="64"/>
      </bottom>
      <diagonal/>
    </border>
    <border>
      <left style="thin">
        <color indexed="64"/>
      </left>
      <right/>
      <top style="double">
        <color indexed="64"/>
      </top>
      <bottom style="double">
        <color indexed="64"/>
      </bottom>
      <diagonal/>
    </border>
    <border>
      <left/>
      <right/>
      <top style="thin">
        <color indexed="64"/>
      </top>
      <bottom style="dotted">
        <color indexed="64"/>
      </bottom>
      <diagonal/>
    </border>
    <border>
      <left/>
      <right/>
      <top/>
      <bottom style="double">
        <color indexed="64"/>
      </bottom>
      <diagonal/>
    </border>
    <border>
      <left/>
      <right/>
      <top style="double">
        <color indexed="64"/>
      </top>
      <bottom/>
      <diagonal/>
    </border>
    <border>
      <left style="thin">
        <color indexed="64"/>
      </left>
      <right/>
      <top style="double">
        <color indexed="64"/>
      </top>
      <bottom/>
      <diagonal/>
    </border>
    <border>
      <left style="thin">
        <color indexed="64"/>
      </left>
      <right style="double">
        <color indexed="64"/>
      </right>
      <top style="double">
        <color indexed="64"/>
      </top>
      <bottom/>
      <diagonal/>
    </border>
    <border>
      <left style="double">
        <color indexed="64"/>
      </left>
      <right style="double">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double">
        <color indexed="64"/>
      </left>
      <right style="thin">
        <color indexed="64"/>
      </right>
      <top style="double">
        <color indexed="64"/>
      </top>
      <bottom/>
      <diagonal/>
    </border>
    <border>
      <left style="double">
        <color indexed="64"/>
      </left>
      <right style="thin">
        <color indexed="64"/>
      </right>
      <top style="double">
        <color indexed="64"/>
      </top>
      <bottom style="thin">
        <color indexed="64"/>
      </bottom>
      <diagonal/>
    </border>
    <border>
      <left/>
      <right style="thin">
        <color indexed="64"/>
      </right>
      <top/>
      <bottom style="dotted">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double">
        <color indexed="64"/>
      </left>
      <right style="thin">
        <color indexed="64"/>
      </right>
      <top/>
      <bottom/>
      <diagonal/>
    </border>
    <border>
      <left style="double">
        <color indexed="64"/>
      </left>
      <right style="thin">
        <color indexed="64"/>
      </right>
      <top style="double">
        <color indexed="64"/>
      </top>
      <bottom style="double">
        <color indexed="64"/>
      </bottom>
      <diagonal/>
    </border>
    <border>
      <left style="double">
        <color indexed="64"/>
      </left>
      <right style="thin">
        <color indexed="64"/>
      </right>
      <top style="double">
        <color indexed="64"/>
      </top>
      <bottom style="dotted">
        <color indexed="64"/>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style="dotted">
        <color indexed="64"/>
      </bottom>
      <diagonal/>
    </border>
    <border>
      <left/>
      <right style="thin">
        <color indexed="64"/>
      </right>
      <top style="double">
        <color indexed="64"/>
      </top>
      <bottom/>
      <diagonal/>
    </border>
    <border>
      <left/>
      <right style="thin">
        <color indexed="64"/>
      </right>
      <top style="double">
        <color indexed="64"/>
      </top>
      <bottom style="thin">
        <color indexed="64"/>
      </bottom>
      <diagonal/>
    </border>
    <border>
      <left/>
      <right style="thin">
        <color indexed="64"/>
      </right>
      <top style="double">
        <color indexed="64"/>
      </top>
      <bottom style="double">
        <color indexed="64"/>
      </bottom>
      <diagonal/>
    </border>
    <border>
      <left/>
      <right style="thin">
        <color indexed="64"/>
      </right>
      <top style="double">
        <color indexed="64"/>
      </top>
      <bottom style="dotted">
        <color indexed="64"/>
      </bottom>
      <diagonal/>
    </border>
    <border>
      <left style="double">
        <color indexed="64"/>
      </left>
      <right style="thin">
        <color indexed="64"/>
      </right>
      <top/>
      <bottom style="double">
        <color indexed="64"/>
      </bottom>
      <diagonal/>
    </border>
    <border>
      <left style="double">
        <color indexed="64"/>
      </left>
      <right/>
      <top/>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style="double">
        <color indexed="64"/>
      </right>
      <top/>
      <bottom style="double">
        <color indexed="64"/>
      </bottom>
      <diagonal/>
    </border>
    <border>
      <left style="double">
        <color indexed="64"/>
      </left>
      <right/>
      <top/>
      <bottom style="thin">
        <color indexed="64"/>
      </bottom>
      <diagonal/>
    </border>
  </borders>
  <cellStyleXfs count="1">
    <xf numFmtId="0" fontId="0" fillId="0" borderId="0"/>
  </cellStyleXfs>
  <cellXfs count="349">
    <xf numFmtId="0" fontId="0" fillId="0" borderId="0" xfId="0"/>
    <xf numFmtId="0" fontId="2" fillId="0" borderId="0" xfId="0" applyFont="1"/>
    <xf numFmtId="0" fontId="3" fillId="0" borderId="0" xfId="0" applyFont="1"/>
    <xf numFmtId="0" fontId="0" fillId="0" borderId="1" xfId="0" applyBorder="1"/>
    <xf numFmtId="0" fontId="0" fillId="0" borderId="2" xfId="0" applyBorder="1"/>
    <xf numFmtId="0" fontId="0" fillId="0" borderId="2" xfId="0" applyBorder="1" applyAlignment="1">
      <alignment horizontal="right"/>
    </xf>
    <xf numFmtId="0" fontId="0" fillId="0" borderId="3" xfId="0" applyBorder="1" applyAlignment="1">
      <alignment horizontal="right"/>
    </xf>
    <xf numFmtId="0" fontId="0" fillId="0" borderId="4" xfId="0" applyBorder="1"/>
    <xf numFmtId="0" fontId="0" fillId="0" borderId="5" xfId="0" applyBorder="1" applyAlignment="1">
      <alignment horizontal="right"/>
    </xf>
    <xf numFmtId="2" fontId="0" fillId="0" borderId="6" xfId="0" applyNumberFormat="1" applyBorder="1" applyAlignment="1">
      <alignment horizontal="center"/>
    </xf>
    <xf numFmtId="0" fontId="2" fillId="0" borderId="7" xfId="0" applyFont="1" applyBorder="1" applyAlignment="1">
      <alignment horizontal="left"/>
    </xf>
    <xf numFmtId="4" fontId="0" fillId="0" borderId="8" xfId="0" applyNumberFormat="1" applyBorder="1" applyAlignment="1">
      <alignment horizontal="center"/>
    </xf>
    <xf numFmtId="4" fontId="0" fillId="0" borderId="6" xfId="0" applyNumberFormat="1" applyBorder="1" applyAlignment="1">
      <alignment horizontal="center"/>
    </xf>
    <xf numFmtId="4" fontId="3" fillId="0" borderId="6" xfId="0" applyNumberFormat="1" applyFont="1" applyBorder="1" applyAlignment="1">
      <alignment horizontal="center"/>
    </xf>
    <xf numFmtId="4" fontId="3" fillId="0" borderId="2" xfId="0" applyNumberFormat="1" applyFont="1" applyBorder="1"/>
    <xf numFmtId="4" fontId="3" fillId="0" borderId="8" xfId="0" applyNumberFormat="1" applyFont="1" applyBorder="1" applyAlignment="1">
      <alignment horizontal="center"/>
    </xf>
    <xf numFmtId="0" fontId="2" fillId="0" borderId="9" xfId="0" applyFont="1" applyBorder="1" applyAlignment="1">
      <alignment horizontal="left"/>
    </xf>
    <xf numFmtId="2" fontId="3" fillId="0" borderId="6" xfId="0" applyNumberFormat="1" applyFont="1" applyBorder="1" applyAlignment="1">
      <alignment horizontal="center"/>
    </xf>
    <xf numFmtId="3" fontId="3" fillId="0" borderId="2" xfId="0" applyNumberFormat="1" applyFont="1" applyBorder="1"/>
    <xf numFmtId="0" fontId="2" fillId="0" borderId="10" xfId="0" applyFont="1" applyBorder="1" applyAlignment="1">
      <alignment horizontal="left" vertical="center"/>
    </xf>
    <xf numFmtId="0" fontId="8" fillId="0" borderId="0" xfId="0" applyFont="1"/>
    <xf numFmtId="2" fontId="3" fillId="0" borderId="11" xfId="0" applyNumberFormat="1" applyFont="1" applyBorder="1" applyAlignment="1">
      <alignment horizontal="center"/>
    </xf>
    <xf numFmtId="4" fontId="3" fillId="0" borderId="11" xfId="0" applyNumberFormat="1" applyFont="1" applyBorder="1" applyAlignment="1">
      <alignment horizontal="center"/>
    </xf>
    <xf numFmtId="0" fontId="4" fillId="0" borderId="5" xfId="0" applyFont="1" applyBorder="1" applyAlignment="1">
      <alignment horizontal="right" vertical="center"/>
    </xf>
    <xf numFmtId="0" fontId="4" fillId="0" borderId="2" xfId="0" applyFont="1" applyBorder="1" applyAlignment="1">
      <alignment horizontal="right" vertical="center"/>
    </xf>
    <xf numFmtId="164" fontId="2" fillId="0" borderId="12" xfId="0" applyNumberFormat="1" applyFont="1" applyBorder="1" applyAlignment="1">
      <alignment horizontal="center" vertical="center"/>
    </xf>
    <xf numFmtId="4" fontId="2" fillId="0" borderId="13" xfId="0" applyNumberFormat="1" applyFont="1" applyBorder="1" applyAlignment="1">
      <alignment horizontal="center"/>
    </xf>
    <xf numFmtId="4" fontId="2" fillId="0" borderId="14" xfId="0" applyNumberFormat="1" applyFont="1" applyBorder="1" applyAlignment="1">
      <alignment horizontal="center"/>
    </xf>
    <xf numFmtId="0" fontId="2" fillId="0" borderId="9" xfId="0" applyFont="1" applyBorder="1"/>
    <xf numFmtId="0" fontId="2" fillId="0" borderId="1" xfId="0" applyFont="1" applyBorder="1" applyAlignment="1">
      <alignment vertical="center"/>
    </xf>
    <xf numFmtId="0" fontId="0" fillId="0" borderId="0" xfId="0" applyAlignment="1">
      <alignment horizontal="right"/>
    </xf>
    <xf numFmtId="4" fontId="2" fillId="0" borderId="15" xfId="0" applyNumberFormat="1" applyFont="1" applyBorder="1" applyAlignment="1">
      <alignment horizontal="center"/>
    </xf>
    <xf numFmtId="3" fontId="0" fillId="0" borderId="0" xfId="0" applyNumberFormat="1" applyAlignment="1">
      <alignment horizontal="center"/>
    </xf>
    <xf numFmtId="4" fontId="2" fillId="0" borderId="16" xfId="0" applyNumberFormat="1" applyFont="1" applyBorder="1" applyAlignment="1">
      <alignment horizontal="center"/>
    </xf>
    <xf numFmtId="4" fontId="2" fillId="0" borderId="17" xfId="0" applyNumberFormat="1" applyFont="1" applyBorder="1" applyAlignment="1">
      <alignment horizontal="center"/>
    </xf>
    <xf numFmtId="4" fontId="2" fillId="0" borderId="18" xfId="0" applyNumberFormat="1" applyFont="1" applyBorder="1" applyAlignment="1">
      <alignment horizontal="center"/>
    </xf>
    <xf numFmtId="0" fontId="3" fillId="0" borderId="2" xfId="0" applyFont="1" applyBorder="1"/>
    <xf numFmtId="0" fontId="0" fillId="0" borderId="3" xfId="0" applyBorder="1"/>
    <xf numFmtId="4" fontId="0" fillId="0" borderId="19" xfId="0" applyNumberFormat="1" applyBorder="1" applyAlignment="1">
      <alignment horizontal="center"/>
    </xf>
    <xf numFmtId="2" fontId="0" fillId="0" borderId="20" xfId="0" applyNumberFormat="1" applyBorder="1" applyAlignment="1">
      <alignment horizontal="center"/>
    </xf>
    <xf numFmtId="2" fontId="0" fillId="0" borderId="21" xfId="0" applyNumberFormat="1" applyBorder="1" applyAlignment="1">
      <alignment horizontal="center"/>
    </xf>
    <xf numFmtId="4" fontId="0" fillId="0" borderId="20" xfId="0" applyNumberFormat="1" applyBorder="1" applyAlignment="1">
      <alignment horizontal="center"/>
    </xf>
    <xf numFmtId="4" fontId="0" fillId="0" borderId="21" xfId="0" applyNumberFormat="1" applyBorder="1" applyAlignment="1">
      <alignment horizontal="center"/>
    </xf>
    <xf numFmtId="2" fontId="0" fillId="0" borderId="19" xfId="0" applyNumberFormat="1" applyBorder="1" applyAlignment="1">
      <alignment horizontal="center"/>
    </xf>
    <xf numFmtId="0" fontId="0" fillId="0" borderId="0" xfId="0" applyAlignment="1">
      <alignment horizontal="center"/>
    </xf>
    <xf numFmtId="4" fontId="2" fillId="0" borderId="22" xfId="0" applyNumberFormat="1" applyFont="1" applyBorder="1" applyAlignment="1">
      <alignment horizontal="center"/>
    </xf>
    <xf numFmtId="4" fontId="2" fillId="0" borderId="23" xfId="0" applyNumberFormat="1" applyFont="1" applyBorder="1" applyAlignment="1">
      <alignment horizontal="center"/>
    </xf>
    <xf numFmtId="0" fontId="2" fillId="0" borderId="24" xfId="0" applyFont="1" applyBorder="1" applyAlignment="1">
      <alignment horizontal="left"/>
    </xf>
    <xf numFmtId="0" fontId="3" fillId="0" borderId="2" xfId="0" applyFont="1" applyBorder="1" applyAlignment="1">
      <alignment horizontal="right"/>
    </xf>
    <xf numFmtId="164" fontId="2" fillId="0" borderId="25" xfId="0" applyNumberFormat="1" applyFont="1" applyBorder="1" applyAlignment="1">
      <alignment horizontal="center" vertical="center"/>
    </xf>
    <xf numFmtId="4" fontId="2" fillId="0" borderId="26" xfId="0" applyNumberFormat="1" applyFont="1" applyBorder="1" applyAlignment="1">
      <alignment horizontal="center"/>
    </xf>
    <xf numFmtId="4" fontId="0" fillId="0" borderId="27" xfId="0" applyNumberFormat="1" applyBorder="1" applyAlignment="1">
      <alignment horizontal="center"/>
    </xf>
    <xf numFmtId="4" fontId="2" fillId="0" borderId="28" xfId="0" applyNumberFormat="1" applyFont="1" applyBorder="1" applyAlignment="1">
      <alignment horizontal="center"/>
    </xf>
    <xf numFmtId="0" fontId="7" fillId="0" borderId="0" xfId="0" applyFont="1"/>
    <xf numFmtId="0" fontId="11" fillId="0" borderId="29" xfId="0" applyFont="1" applyBorder="1" applyAlignment="1">
      <alignment horizontal="center"/>
    </xf>
    <xf numFmtId="0" fontId="11" fillId="0" borderId="30" xfId="0" applyFont="1" applyBorder="1" applyAlignment="1">
      <alignment horizontal="center"/>
    </xf>
    <xf numFmtId="0" fontId="11" fillId="0" borderId="31" xfId="0" applyFont="1" applyBorder="1" applyAlignment="1">
      <alignment horizontal="center"/>
    </xf>
    <xf numFmtId="4" fontId="12" fillId="0" borderId="2" xfId="0" applyNumberFormat="1" applyFont="1" applyBorder="1"/>
    <xf numFmtId="2" fontId="0" fillId="0" borderId="27" xfId="0" applyNumberFormat="1" applyBorder="1" applyAlignment="1">
      <alignment horizontal="center"/>
    </xf>
    <xf numFmtId="4" fontId="2" fillId="0" borderId="32" xfId="0" applyNumberFormat="1" applyFont="1" applyBorder="1" applyAlignment="1">
      <alignment horizontal="center" vertical="center"/>
    </xf>
    <xf numFmtId="4" fontId="2" fillId="0" borderId="33" xfId="0" applyNumberFormat="1" applyFont="1" applyBorder="1" applyAlignment="1">
      <alignment horizontal="center" vertical="center"/>
    </xf>
    <xf numFmtId="4" fontId="2" fillId="0" borderId="34" xfId="0" applyNumberFormat="1" applyFont="1" applyBorder="1" applyAlignment="1">
      <alignment horizontal="center" vertical="center"/>
    </xf>
    <xf numFmtId="2" fontId="3" fillId="0" borderId="19" xfId="0" applyNumberFormat="1" applyFont="1" applyBorder="1" applyAlignment="1">
      <alignment horizontal="center"/>
    </xf>
    <xf numFmtId="4" fontId="4" fillId="0" borderId="2" xfId="0" applyNumberFormat="1" applyFont="1" applyBorder="1" applyAlignment="1">
      <alignment vertical="center"/>
    </xf>
    <xf numFmtId="4" fontId="3" fillId="0" borderId="30" xfId="0" applyNumberFormat="1" applyFont="1" applyBorder="1" applyAlignment="1">
      <alignment horizontal="center"/>
    </xf>
    <xf numFmtId="4" fontId="3" fillId="0" borderId="35" xfId="0" applyNumberFormat="1" applyFont="1" applyBorder="1" applyAlignment="1">
      <alignment horizontal="center"/>
    </xf>
    <xf numFmtId="4" fontId="4" fillId="0" borderId="11" xfId="0" applyNumberFormat="1" applyFont="1" applyBorder="1" applyAlignment="1">
      <alignment horizontal="center" vertical="center"/>
    </xf>
    <xf numFmtId="4" fontId="3" fillId="0" borderId="29" xfId="0" applyNumberFormat="1" applyFont="1" applyBorder="1" applyAlignment="1">
      <alignment horizontal="center"/>
    </xf>
    <xf numFmtId="4" fontId="4" fillId="0" borderId="8" xfId="0" applyNumberFormat="1" applyFont="1" applyBorder="1" applyAlignment="1">
      <alignment horizontal="center" vertical="center"/>
    </xf>
    <xf numFmtId="0" fontId="4" fillId="0" borderId="36" xfId="0" applyFont="1" applyBorder="1" applyAlignment="1">
      <alignment horizontal="right" vertical="center"/>
    </xf>
    <xf numFmtId="0" fontId="2" fillId="0" borderId="7" xfId="0" applyFont="1" applyBorder="1"/>
    <xf numFmtId="3" fontId="2" fillId="0" borderId="13" xfId="0" applyNumberFormat="1" applyFont="1" applyBorder="1" applyAlignment="1">
      <alignment horizontal="center"/>
    </xf>
    <xf numFmtId="3" fontId="2" fillId="0" borderId="14" xfId="0" applyNumberFormat="1" applyFont="1" applyBorder="1" applyAlignment="1">
      <alignment horizontal="center"/>
    </xf>
    <xf numFmtId="3" fontId="4" fillId="0" borderId="2" xfId="0" applyNumberFormat="1" applyFont="1" applyBorder="1" applyAlignment="1">
      <alignment vertical="center"/>
    </xf>
    <xf numFmtId="164" fontId="2" fillId="0" borderId="13" xfId="0" applyNumberFormat="1" applyFont="1" applyBorder="1" applyAlignment="1">
      <alignment horizontal="center"/>
    </xf>
    <xf numFmtId="164" fontId="2" fillId="0" borderId="14" xfId="0" applyNumberFormat="1" applyFont="1" applyBorder="1" applyAlignment="1">
      <alignment horizontal="center"/>
    </xf>
    <xf numFmtId="164" fontId="3" fillId="0" borderId="6" xfId="0" applyNumberFormat="1" applyFont="1" applyBorder="1" applyAlignment="1">
      <alignment horizontal="center"/>
    </xf>
    <xf numFmtId="164" fontId="3" fillId="0" borderId="8" xfId="0" applyNumberFormat="1" applyFont="1" applyBorder="1" applyAlignment="1">
      <alignment horizontal="center"/>
    </xf>
    <xf numFmtId="164" fontId="3" fillId="0" borderId="30" xfId="0" applyNumberFormat="1" applyFont="1" applyBorder="1" applyAlignment="1">
      <alignment horizontal="center"/>
    </xf>
    <xf numFmtId="164" fontId="3" fillId="0" borderId="35" xfId="0" applyNumberFormat="1" applyFont="1" applyBorder="1" applyAlignment="1">
      <alignment horizontal="center"/>
    </xf>
    <xf numFmtId="4" fontId="4" fillId="0" borderId="0" xfId="0" applyNumberFormat="1" applyFont="1" applyAlignment="1">
      <alignment horizontal="center" vertical="center"/>
    </xf>
    <xf numFmtId="4" fontId="3" fillId="0" borderId="0" xfId="0" applyNumberFormat="1" applyFont="1" applyAlignment="1">
      <alignment horizontal="center"/>
    </xf>
    <xf numFmtId="2" fontId="3" fillId="0" borderId="0" xfId="0" applyNumberFormat="1" applyFont="1" applyAlignment="1">
      <alignment horizontal="center"/>
    </xf>
    <xf numFmtId="0" fontId="11" fillId="0" borderId="35" xfId="0" applyFont="1" applyBorder="1" applyAlignment="1">
      <alignment horizontal="center"/>
    </xf>
    <xf numFmtId="164" fontId="2" fillId="0" borderId="37" xfId="0" applyNumberFormat="1" applyFont="1" applyBorder="1" applyAlignment="1">
      <alignment horizontal="center" vertical="center"/>
    </xf>
    <xf numFmtId="3" fontId="2" fillId="0" borderId="22" xfId="0" applyNumberFormat="1" applyFont="1" applyBorder="1" applyAlignment="1">
      <alignment horizontal="center"/>
    </xf>
    <xf numFmtId="164" fontId="3" fillId="0" borderId="19" xfId="0" applyNumberFormat="1" applyFont="1" applyBorder="1" applyAlignment="1">
      <alignment horizontal="center"/>
    </xf>
    <xf numFmtId="4" fontId="3" fillId="0" borderId="19" xfId="0" applyNumberFormat="1" applyFont="1" applyBorder="1" applyAlignment="1">
      <alignment horizontal="center"/>
    </xf>
    <xf numFmtId="164" fontId="3" fillId="0" borderId="31" xfId="0" applyNumberFormat="1" applyFont="1" applyBorder="1" applyAlignment="1">
      <alignment horizontal="center"/>
    </xf>
    <xf numFmtId="4" fontId="3" fillId="0" borderId="31" xfId="0" applyNumberFormat="1" applyFont="1" applyBorder="1" applyAlignment="1">
      <alignment horizontal="center"/>
    </xf>
    <xf numFmtId="164" fontId="2" fillId="0" borderId="22" xfId="0" applyNumberFormat="1" applyFont="1" applyBorder="1" applyAlignment="1">
      <alignment horizontal="center"/>
    </xf>
    <xf numFmtId="4" fontId="2" fillId="0" borderId="38" xfId="0" applyNumberFormat="1" applyFont="1" applyBorder="1" applyAlignment="1">
      <alignment horizontal="center"/>
    </xf>
    <xf numFmtId="4" fontId="3" fillId="0" borderId="39" xfId="0" applyNumberFormat="1" applyFont="1" applyBorder="1" applyAlignment="1">
      <alignment horizontal="center"/>
    </xf>
    <xf numFmtId="4" fontId="0" fillId="0" borderId="3" xfId="0" applyNumberFormat="1" applyBorder="1"/>
    <xf numFmtId="0" fontId="0" fillId="0" borderId="40" xfId="0" applyBorder="1"/>
    <xf numFmtId="2" fontId="3" fillId="0" borderId="8" xfId="0" applyNumberFormat="1" applyFont="1" applyBorder="1" applyAlignment="1">
      <alignment horizontal="center"/>
    </xf>
    <xf numFmtId="165" fontId="3" fillId="0" borderId="6" xfId="0" applyNumberFormat="1" applyFont="1" applyBorder="1" applyAlignment="1">
      <alignment horizontal="center"/>
    </xf>
    <xf numFmtId="165" fontId="3" fillId="0" borderId="19" xfId="0" applyNumberFormat="1" applyFont="1" applyBorder="1" applyAlignment="1">
      <alignment horizontal="center"/>
    </xf>
    <xf numFmtId="165" fontId="3" fillId="0" borderId="8" xfId="0" applyNumberFormat="1" applyFont="1" applyBorder="1" applyAlignment="1">
      <alignment horizontal="center"/>
    </xf>
    <xf numFmtId="164" fontId="2" fillId="0" borderId="23" xfId="0" applyNumberFormat="1" applyFont="1" applyBorder="1" applyAlignment="1">
      <alignment horizontal="center"/>
    </xf>
    <xf numFmtId="164" fontId="2" fillId="0" borderId="38" xfId="0" applyNumberFormat="1" applyFont="1" applyBorder="1" applyAlignment="1">
      <alignment horizontal="center"/>
    </xf>
    <xf numFmtId="164" fontId="3" fillId="0" borderId="29" xfId="0" applyNumberFormat="1" applyFont="1" applyBorder="1" applyAlignment="1">
      <alignment horizontal="center"/>
    </xf>
    <xf numFmtId="164" fontId="3" fillId="0" borderId="39" xfId="0" applyNumberFormat="1" applyFont="1" applyBorder="1" applyAlignment="1">
      <alignment horizontal="center"/>
    </xf>
    <xf numFmtId="2" fontId="0" fillId="0" borderId="8" xfId="0" applyNumberFormat="1" applyBorder="1" applyAlignment="1">
      <alignment horizontal="center"/>
    </xf>
    <xf numFmtId="2" fontId="2" fillId="0" borderId="25" xfId="0" applyNumberFormat="1" applyFont="1" applyBorder="1" applyAlignment="1">
      <alignment horizontal="center" vertical="center"/>
    </xf>
    <xf numFmtId="2" fontId="2" fillId="0" borderId="41" xfId="0" applyNumberFormat="1" applyFont="1" applyBorder="1" applyAlignment="1">
      <alignment horizontal="center" vertical="center"/>
    </xf>
    <xf numFmtId="2" fontId="2" fillId="0" borderId="42" xfId="0" applyNumberFormat="1" applyFont="1" applyBorder="1" applyAlignment="1">
      <alignment horizontal="center" vertical="center"/>
    </xf>
    <xf numFmtId="2" fontId="0" fillId="0" borderId="30" xfId="0" applyNumberFormat="1" applyBorder="1" applyAlignment="1">
      <alignment horizontal="center"/>
    </xf>
    <xf numFmtId="2" fontId="0" fillId="0" borderId="31" xfId="0" applyNumberFormat="1" applyBorder="1" applyAlignment="1">
      <alignment horizontal="center"/>
    </xf>
    <xf numFmtId="2" fontId="0" fillId="0" borderId="35" xfId="0" applyNumberFormat="1" applyBorder="1" applyAlignment="1">
      <alignment horizontal="center"/>
    </xf>
    <xf numFmtId="4" fontId="0" fillId="0" borderId="30" xfId="0" applyNumberFormat="1" applyBorder="1" applyAlignment="1">
      <alignment horizontal="center"/>
    </xf>
    <xf numFmtId="0" fontId="0" fillId="0" borderId="3" xfId="0" applyBorder="1" applyAlignment="1">
      <alignment vertical="center"/>
    </xf>
    <xf numFmtId="3" fontId="4" fillId="0" borderId="11" xfId="0" applyNumberFormat="1" applyFont="1" applyBorder="1" applyAlignment="1">
      <alignment horizontal="center" vertical="center"/>
    </xf>
    <xf numFmtId="3" fontId="4" fillId="0" borderId="0" xfId="0" applyNumberFormat="1" applyFont="1" applyAlignment="1">
      <alignment horizontal="center" vertical="center"/>
    </xf>
    <xf numFmtId="3" fontId="4" fillId="0" borderId="8" xfId="0" applyNumberFormat="1" applyFont="1" applyBorder="1" applyAlignment="1">
      <alignment horizontal="center" vertical="center"/>
    </xf>
    <xf numFmtId="164" fontId="4" fillId="0" borderId="11" xfId="0" applyNumberFormat="1" applyFont="1" applyBorder="1" applyAlignment="1">
      <alignment horizontal="center" vertical="center"/>
    </xf>
    <xf numFmtId="164" fontId="4" fillId="0" borderId="0" xfId="0" applyNumberFormat="1" applyFont="1" applyAlignment="1">
      <alignment horizontal="center" vertical="center"/>
    </xf>
    <xf numFmtId="164" fontId="4" fillId="0" borderId="8" xfId="0" applyNumberFormat="1" applyFont="1" applyBorder="1" applyAlignment="1">
      <alignment horizontal="center" vertical="center"/>
    </xf>
    <xf numFmtId="164" fontId="0" fillId="0" borderId="20" xfId="0" applyNumberFormat="1" applyBorder="1" applyAlignment="1">
      <alignment horizontal="center"/>
    </xf>
    <xf numFmtId="164" fontId="0" fillId="0" borderId="21" xfId="0" applyNumberFormat="1" applyBorder="1" applyAlignment="1">
      <alignment horizontal="center"/>
    </xf>
    <xf numFmtId="164" fontId="0" fillId="0" borderId="27" xfId="0" applyNumberFormat="1" applyBorder="1" applyAlignment="1">
      <alignment horizontal="center"/>
    </xf>
    <xf numFmtId="3" fontId="3" fillId="0" borderId="30" xfId="0" applyNumberFormat="1" applyFont="1" applyBorder="1" applyAlignment="1">
      <alignment horizontal="center"/>
    </xf>
    <xf numFmtId="3" fontId="3" fillId="0" borderId="31" xfId="0" applyNumberFormat="1" applyFont="1" applyBorder="1" applyAlignment="1">
      <alignment horizontal="center"/>
    </xf>
    <xf numFmtId="3" fontId="3" fillId="0" borderId="35" xfId="0" applyNumberFormat="1" applyFont="1" applyBorder="1" applyAlignment="1">
      <alignment horizontal="center"/>
    </xf>
    <xf numFmtId="164" fontId="0" fillId="0" borderId="3" xfId="0" applyNumberFormat="1" applyBorder="1"/>
    <xf numFmtId="0" fontId="2" fillId="0" borderId="43" xfId="0" applyFont="1" applyBorder="1" applyAlignment="1">
      <alignment horizontal="left" vertical="center"/>
    </xf>
    <xf numFmtId="4" fontId="2" fillId="0" borderId="44" xfId="0" applyNumberFormat="1" applyFont="1" applyBorder="1" applyAlignment="1">
      <alignment horizontal="center" vertical="center"/>
    </xf>
    <xf numFmtId="4" fontId="2" fillId="0" borderId="45" xfId="0" applyNumberFormat="1" applyFont="1" applyBorder="1" applyAlignment="1">
      <alignment horizontal="center" vertical="center"/>
    </xf>
    <xf numFmtId="4" fontId="2" fillId="0" borderId="46" xfId="0" applyNumberFormat="1" applyFont="1" applyBorder="1" applyAlignment="1">
      <alignment horizontal="center" vertical="center"/>
    </xf>
    <xf numFmtId="4" fontId="3" fillId="0" borderId="2" xfId="0" applyNumberFormat="1" applyFont="1" applyBorder="1" applyAlignment="1">
      <alignment vertical="center"/>
    </xf>
    <xf numFmtId="4" fontId="2" fillId="0" borderId="28" xfId="0" applyNumberFormat="1" applyFont="1" applyBorder="1" applyAlignment="1">
      <alignment horizontal="center" vertical="center"/>
    </xf>
    <xf numFmtId="0" fontId="2" fillId="0" borderId="4" xfId="0" applyFont="1" applyBorder="1" applyAlignment="1">
      <alignment horizontal="left" vertical="center"/>
    </xf>
    <xf numFmtId="4" fontId="2" fillId="0" borderId="47" xfId="0" applyNumberFormat="1" applyFont="1" applyBorder="1" applyAlignment="1">
      <alignment horizontal="center" vertical="center"/>
    </xf>
    <xf numFmtId="4" fontId="2" fillId="0" borderId="48" xfId="0" applyNumberFormat="1" applyFont="1" applyBorder="1" applyAlignment="1">
      <alignment horizontal="center" vertical="center"/>
    </xf>
    <xf numFmtId="4" fontId="2" fillId="0" borderId="49" xfId="0" applyNumberFormat="1" applyFont="1" applyBorder="1" applyAlignment="1">
      <alignment horizontal="center" vertical="center"/>
    </xf>
    <xf numFmtId="4" fontId="3" fillId="0" borderId="5" xfId="0" applyNumberFormat="1" applyFont="1" applyBorder="1" applyAlignment="1">
      <alignment vertical="center"/>
    </xf>
    <xf numFmtId="4" fontId="2" fillId="0" borderId="27" xfId="0" applyNumberFormat="1" applyFont="1" applyBorder="1" applyAlignment="1">
      <alignment horizontal="center" vertical="center"/>
    </xf>
    <xf numFmtId="0" fontId="2" fillId="0" borderId="5" xfId="0" applyFont="1" applyBorder="1" applyAlignment="1">
      <alignment horizontal="left" vertical="center"/>
    </xf>
    <xf numFmtId="4" fontId="2" fillId="0" borderId="20" xfId="0" applyNumberFormat="1" applyFont="1" applyBorder="1" applyAlignment="1">
      <alignment horizontal="center" vertical="center"/>
    </xf>
    <xf numFmtId="4" fontId="2" fillId="0" borderId="21" xfId="0" applyNumberFormat="1" applyFont="1" applyBorder="1" applyAlignment="1">
      <alignment horizontal="center" vertical="center"/>
    </xf>
    <xf numFmtId="0" fontId="2" fillId="0" borderId="7" xfId="0" applyFont="1" applyBorder="1" applyAlignment="1">
      <alignment horizontal="left" vertical="center"/>
    </xf>
    <xf numFmtId="4" fontId="2" fillId="0" borderId="13" xfId="0" applyNumberFormat="1" applyFont="1" applyBorder="1" applyAlignment="1">
      <alignment horizontal="center" vertical="center"/>
    </xf>
    <xf numFmtId="4" fontId="2" fillId="0" borderId="22" xfId="0" applyNumberFormat="1" applyFont="1" applyBorder="1" applyAlignment="1">
      <alignment horizontal="center" vertical="center"/>
    </xf>
    <xf numFmtId="4" fontId="2" fillId="0" borderId="14" xfId="0" applyNumberFormat="1" applyFont="1" applyBorder="1" applyAlignment="1">
      <alignment horizontal="center" vertical="center"/>
    </xf>
    <xf numFmtId="0" fontId="0" fillId="0" borderId="2" xfId="0" applyBorder="1" applyAlignment="1">
      <alignment vertical="center"/>
    </xf>
    <xf numFmtId="0" fontId="2" fillId="0" borderId="2" xfId="0" applyFont="1" applyBorder="1" applyAlignment="1">
      <alignment vertical="center"/>
    </xf>
    <xf numFmtId="0" fontId="2" fillId="0" borderId="50" xfId="0" applyFont="1" applyBorder="1" applyAlignment="1">
      <alignment vertical="center"/>
    </xf>
    <xf numFmtId="2" fontId="2" fillId="0" borderId="51" xfId="0" applyNumberFormat="1" applyFont="1" applyBorder="1" applyAlignment="1">
      <alignment horizontal="center" vertical="center"/>
    </xf>
    <xf numFmtId="2" fontId="2" fillId="0" borderId="37" xfId="0" applyNumberFormat="1" applyFont="1" applyBorder="1" applyAlignment="1">
      <alignment horizontal="center" vertical="center"/>
    </xf>
    <xf numFmtId="2" fontId="2" fillId="0" borderId="12" xfId="0" applyNumberFormat="1" applyFont="1" applyBorder="1" applyAlignment="1">
      <alignment horizontal="center" vertical="center"/>
    </xf>
    <xf numFmtId="3" fontId="3" fillId="0" borderId="3" xfId="0" applyNumberFormat="1" applyFont="1" applyBorder="1"/>
    <xf numFmtId="0" fontId="2" fillId="0" borderId="9" xfId="0" applyFont="1" applyBorder="1" applyAlignment="1">
      <alignment horizontal="left" vertical="center"/>
    </xf>
    <xf numFmtId="4" fontId="2" fillId="0" borderId="15" xfId="0" applyNumberFormat="1" applyFont="1" applyBorder="1" applyAlignment="1">
      <alignment horizontal="center" vertical="center"/>
    </xf>
    <xf numFmtId="4" fontId="2" fillId="0" borderId="18" xfId="0" applyNumberFormat="1" applyFont="1" applyBorder="1" applyAlignment="1">
      <alignment horizontal="center" vertical="center"/>
    </xf>
    <xf numFmtId="164" fontId="2" fillId="0" borderId="15" xfId="0" applyNumberFormat="1" applyFont="1" applyBorder="1" applyAlignment="1">
      <alignment horizontal="center"/>
    </xf>
    <xf numFmtId="164" fontId="2" fillId="0" borderId="18" xfId="0" applyNumberFormat="1" applyFont="1" applyBorder="1" applyAlignment="1">
      <alignment horizontal="center"/>
    </xf>
    <xf numFmtId="164" fontId="2" fillId="0" borderId="28" xfId="0" applyNumberFormat="1" applyFont="1" applyBorder="1" applyAlignment="1">
      <alignment horizontal="center"/>
    </xf>
    <xf numFmtId="164" fontId="0" fillId="0" borderId="6" xfId="0" applyNumberFormat="1" applyBorder="1" applyAlignment="1">
      <alignment horizontal="center"/>
    </xf>
    <xf numFmtId="164" fontId="0" fillId="0" borderId="19" xfId="0" applyNumberFormat="1" applyBorder="1" applyAlignment="1">
      <alignment horizontal="center"/>
    </xf>
    <xf numFmtId="164" fontId="0" fillId="0" borderId="8" xfId="0" applyNumberFormat="1" applyBorder="1" applyAlignment="1">
      <alignment horizontal="center"/>
    </xf>
    <xf numFmtId="164" fontId="2" fillId="0" borderId="41" xfId="0" applyNumberFormat="1" applyFont="1" applyBorder="1" applyAlignment="1">
      <alignment horizontal="center" vertical="center"/>
    </xf>
    <xf numFmtId="164" fontId="2" fillId="0" borderId="42" xfId="0" applyNumberFormat="1" applyFont="1" applyBorder="1" applyAlignment="1">
      <alignment horizontal="center" vertical="center"/>
    </xf>
    <xf numFmtId="164" fontId="3" fillId="0" borderId="2" xfId="0" applyNumberFormat="1" applyFont="1" applyBorder="1"/>
    <xf numFmtId="3" fontId="0" fillId="0" borderId="6" xfId="0" applyNumberFormat="1" applyBorder="1" applyAlignment="1">
      <alignment horizontal="center"/>
    </xf>
    <xf numFmtId="3" fontId="0" fillId="0" borderId="19" xfId="0" applyNumberFormat="1" applyBorder="1" applyAlignment="1">
      <alignment horizontal="center"/>
    </xf>
    <xf numFmtId="3" fontId="0" fillId="0" borderId="8" xfId="0" applyNumberFormat="1" applyBorder="1" applyAlignment="1">
      <alignment horizontal="center"/>
    </xf>
    <xf numFmtId="3" fontId="2" fillId="0" borderId="15" xfId="0" applyNumberFormat="1" applyFont="1" applyBorder="1" applyAlignment="1">
      <alignment horizontal="center"/>
    </xf>
    <xf numFmtId="3" fontId="2" fillId="0" borderId="18" xfId="0" applyNumberFormat="1" applyFont="1" applyBorder="1" applyAlignment="1">
      <alignment horizontal="center"/>
    </xf>
    <xf numFmtId="3" fontId="2" fillId="0" borderId="28" xfId="0" applyNumberFormat="1" applyFont="1" applyBorder="1" applyAlignment="1">
      <alignment horizontal="center"/>
    </xf>
    <xf numFmtId="3" fontId="2" fillId="0" borderId="25" xfId="0" applyNumberFormat="1" applyFont="1" applyBorder="1" applyAlignment="1">
      <alignment horizontal="center" vertical="center"/>
    </xf>
    <xf numFmtId="3" fontId="2" fillId="0" borderId="41" xfId="0" applyNumberFormat="1" applyFont="1" applyBorder="1" applyAlignment="1">
      <alignment horizontal="center" vertical="center"/>
    </xf>
    <xf numFmtId="3" fontId="2" fillId="0" borderId="42" xfId="0" applyNumberFormat="1" applyFont="1" applyBorder="1" applyAlignment="1">
      <alignment horizontal="center" vertical="center"/>
    </xf>
    <xf numFmtId="165" fontId="2" fillId="0" borderId="25" xfId="0" applyNumberFormat="1" applyFont="1" applyBorder="1" applyAlignment="1">
      <alignment horizontal="center" vertical="center"/>
    </xf>
    <xf numFmtId="165" fontId="2" fillId="0" borderId="41" xfId="0" applyNumberFormat="1" applyFont="1" applyBorder="1" applyAlignment="1">
      <alignment horizontal="center" vertical="center"/>
    </xf>
    <xf numFmtId="165" fontId="2" fillId="0" borderId="42" xfId="0" applyNumberFormat="1" applyFont="1" applyBorder="1" applyAlignment="1">
      <alignment horizontal="center" vertical="center"/>
    </xf>
    <xf numFmtId="165" fontId="3" fillId="0" borderId="2" xfId="0" applyNumberFormat="1" applyFont="1" applyBorder="1"/>
    <xf numFmtId="165" fontId="2" fillId="0" borderId="37" xfId="0" applyNumberFormat="1" applyFont="1" applyBorder="1" applyAlignment="1">
      <alignment horizontal="center" vertical="center"/>
    </xf>
    <xf numFmtId="4" fontId="2" fillId="0" borderId="51" xfId="0" applyNumberFormat="1" applyFont="1" applyBorder="1" applyAlignment="1">
      <alignment horizontal="center" vertical="center"/>
    </xf>
    <xf numFmtId="3" fontId="2" fillId="0" borderId="51" xfId="0" applyNumberFormat="1" applyFont="1" applyBorder="1" applyAlignment="1">
      <alignment horizontal="center" vertical="center"/>
    </xf>
    <xf numFmtId="3" fontId="2" fillId="0" borderId="12" xfId="0" applyNumberFormat="1" applyFont="1" applyBorder="1" applyAlignment="1">
      <alignment horizontal="center" vertical="center"/>
    </xf>
    <xf numFmtId="3" fontId="2" fillId="0" borderId="47" xfId="0" applyNumberFormat="1" applyFont="1" applyBorder="1" applyAlignment="1">
      <alignment horizontal="center" vertical="center"/>
    </xf>
    <xf numFmtId="3" fontId="2" fillId="0" borderId="32" xfId="0" applyNumberFormat="1" applyFont="1" applyBorder="1" applyAlignment="1">
      <alignment horizontal="center" vertical="center"/>
    </xf>
    <xf numFmtId="3" fontId="2" fillId="0" borderId="44" xfId="0" applyNumberFormat="1" applyFont="1" applyBorder="1" applyAlignment="1">
      <alignment horizontal="center" vertical="center"/>
    </xf>
    <xf numFmtId="1" fontId="2" fillId="0" borderId="51" xfId="0" applyNumberFormat="1" applyFont="1" applyBorder="1" applyAlignment="1">
      <alignment horizontal="center" vertical="center"/>
    </xf>
    <xf numFmtId="1" fontId="2" fillId="0" borderId="12" xfId="0" applyNumberFormat="1" applyFont="1" applyBorder="1" applyAlignment="1">
      <alignment horizontal="center" vertical="center"/>
    </xf>
    <xf numFmtId="3" fontId="0" fillId="0" borderId="20" xfId="0" applyNumberFormat="1" applyBorder="1" applyAlignment="1">
      <alignment horizontal="center"/>
    </xf>
    <xf numFmtId="3" fontId="3" fillId="0" borderId="6" xfId="0" applyNumberFormat="1" applyFont="1" applyBorder="1" applyAlignment="1">
      <alignment horizontal="center"/>
    </xf>
    <xf numFmtId="3" fontId="2" fillId="0" borderId="20" xfId="0" applyNumberFormat="1" applyFont="1" applyBorder="1" applyAlignment="1">
      <alignment horizontal="center" vertical="center"/>
    </xf>
    <xf numFmtId="3" fontId="14" fillId="0" borderId="52" xfId="0" applyNumberFormat="1" applyFont="1" applyBorder="1" applyAlignment="1">
      <alignment horizontal="center" vertical="center"/>
    </xf>
    <xf numFmtId="3" fontId="14" fillId="0" borderId="53" xfId="0" applyNumberFormat="1" applyFont="1" applyBorder="1" applyAlignment="1">
      <alignment horizontal="center" vertical="center"/>
    </xf>
    <xf numFmtId="3" fontId="14" fillId="0" borderId="54" xfId="0" applyNumberFormat="1" applyFont="1" applyBorder="1" applyAlignment="1">
      <alignment horizontal="center"/>
    </xf>
    <xf numFmtId="3" fontId="15" fillId="0" borderId="11" xfId="0" applyNumberFormat="1" applyFont="1" applyBorder="1" applyAlignment="1">
      <alignment horizontal="center"/>
    </xf>
    <xf numFmtId="3" fontId="14" fillId="0" borderId="23" xfId="0" applyNumberFormat="1" applyFont="1" applyBorder="1" applyAlignment="1">
      <alignment horizontal="center"/>
    </xf>
    <xf numFmtId="3" fontId="15" fillId="0" borderId="55" xfId="0" applyNumberFormat="1" applyFont="1" applyBorder="1" applyAlignment="1">
      <alignment horizontal="center"/>
    </xf>
    <xf numFmtId="3" fontId="14" fillId="0" borderId="55" xfId="0" applyNumberFormat="1" applyFont="1" applyBorder="1" applyAlignment="1">
      <alignment horizontal="center" vertical="center"/>
    </xf>
    <xf numFmtId="3" fontId="14" fillId="0" borderId="56" xfId="0" applyNumberFormat="1" applyFont="1" applyBorder="1" applyAlignment="1">
      <alignment horizontal="center" vertical="center"/>
    </xf>
    <xf numFmtId="3" fontId="14" fillId="0" borderId="57" xfId="0" applyNumberFormat="1" applyFont="1" applyBorder="1" applyAlignment="1">
      <alignment horizontal="center" vertical="center"/>
    </xf>
    <xf numFmtId="3" fontId="15" fillId="0" borderId="0" xfId="0" applyNumberFormat="1" applyFont="1" applyAlignment="1">
      <alignment horizontal="center"/>
    </xf>
    <xf numFmtId="164" fontId="14" fillId="0" borderId="52" xfId="0" applyNumberFormat="1" applyFont="1" applyBorder="1" applyAlignment="1">
      <alignment horizontal="center" vertical="center"/>
    </xf>
    <xf numFmtId="4" fontId="14" fillId="0" borderId="53" xfId="0" applyNumberFormat="1" applyFont="1" applyBorder="1" applyAlignment="1">
      <alignment horizontal="center" vertical="center"/>
    </xf>
    <xf numFmtId="164" fontId="14" fillId="0" borderId="54" xfId="0" applyNumberFormat="1" applyFont="1" applyBorder="1" applyAlignment="1">
      <alignment horizontal="center"/>
    </xf>
    <xf numFmtId="164" fontId="15" fillId="0" borderId="11" xfId="0" applyNumberFormat="1" applyFont="1" applyBorder="1" applyAlignment="1">
      <alignment horizontal="center"/>
    </xf>
    <xf numFmtId="2" fontId="15" fillId="0" borderId="58" xfId="0" applyNumberFormat="1" applyFont="1" applyBorder="1" applyAlignment="1">
      <alignment horizontal="center"/>
    </xf>
    <xf numFmtId="4" fontId="14" fillId="0" borderId="23" xfId="0" applyNumberFormat="1" applyFont="1" applyBorder="1" applyAlignment="1">
      <alignment horizontal="center"/>
    </xf>
    <xf numFmtId="4" fontId="15" fillId="0" borderId="11" xfId="0" applyNumberFormat="1" applyFont="1" applyBorder="1" applyAlignment="1">
      <alignment horizontal="center"/>
    </xf>
    <xf numFmtId="4" fontId="15" fillId="0" borderId="55" xfId="0" applyNumberFormat="1" applyFont="1" applyBorder="1" applyAlignment="1">
      <alignment horizontal="center"/>
    </xf>
    <xf numFmtId="4" fontId="14" fillId="0" borderId="55" xfId="0" applyNumberFormat="1" applyFont="1" applyBorder="1" applyAlignment="1">
      <alignment horizontal="center" vertical="center"/>
    </xf>
    <xf numFmtId="4" fontId="14" fillId="0" borderId="54" xfId="0" applyNumberFormat="1" applyFont="1" applyBorder="1" applyAlignment="1">
      <alignment horizontal="center"/>
    </xf>
    <xf numFmtId="4" fontId="14" fillId="0" borderId="23" xfId="0" applyNumberFormat="1" applyFont="1" applyBorder="1" applyAlignment="1">
      <alignment horizontal="center" vertical="center"/>
    </xf>
    <xf numFmtId="4" fontId="14" fillId="0" borderId="57" xfId="0" applyNumberFormat="1" applyFont="1" applyBorder="1" applyAlignment="1">
      <alignment horizontal="center" vertical="center"/>
    </xf>
    <xf numFmtId="3" fontId="14" fillId="0" borderId="59" xfId="0" applyNumberFormat="1" applyFont="1" applyBorder="1" applyAlignment="1">
      <alignment horizontal="center" vertical="center"/>
    </xf>
    <xf numFmtId="0" fontId="15" fillId="0" borderId="0" xfId="0" applyFont="1"/>
    <xf numFmtId="4" fontId="14" fillId="0" borderId="56" xfId="0" applyNumberFormat="1" applyFont="1" applyBorder="1" applyAlignment="1">
      <alignment horizontal="center" vertical="center"/>
    </xf>
    <xf numFmtId="4" fontId="14" fillId="0" borderId="54" xfId="0" applyNumberFormat="1" applyFont="1" applyBorder="1" applyAlignment="1">
      <alignment horizontal="center" vertical="center"/>
    </xf>
    <xf numFmtId="4" fontId="14" fillId="0" borderId="52" xfId="0" applyNumberFormat="1" applyFont="1" applyBorder="1" applyAlignment="1">
      <alignment horizontal="center" vertical="center"/>
    </xf>
    <xf numFmtId="1" fontId="14" fillId="0" borderId="59" xfId="0" applyNumberFormat="1" applyFont="1" applyBorder="1" applyAlignment="1">
      <alignment horizontal="center" vertical="center"/>
    </xf>
    <xf numFmtId="4" fontId="14" fillId="0" borderId="60" xfId="0" applyNumberFormat="1" applyFont="1" applyBorder="1" applyAlignment="1">
      <alignment horizontal="center"/>
    </xf>
    <xf numFmtId="2" fontId="15" fillId="0" borderId="61" xfId="0" applyNumberFormat="1" applyFont="1" applyBorder="1" applyAlignment="1">
      <alignment horizontal="center"/>
    </xf>
    <xf numFmtId="4" fontId="14" fillId="0" borderId="62" xfId="0" applyNumberFormat="1" applyFont="1" applyBorder="1" applyAlignment="1">
      <alignment horizontal="center"/>
    </xf>
    <xf numFmtId="4" fontId="15" fillId="0" borderId="29" xfId="0" applyNumberFormat="1" applyFont="1" applyBorder="1" applyAlignment="1">
      <alignment horizontal="center"/>
    </xf>
    <xf numFmtId="2" fontId="14" fillId="0" borderId="63" xfId="0" applyNumberFormat="1" applyFont="1" applyBorder="1" applyAlignment="1">
      <alignment horizontal="center" vertical="center"/>
    </xf>
    <xf numFmtId="4" fontId="14" fillId="0" borderId="64" xfId="0" applyNumberFormat="1" applyFont="1" applyBorder="1" applyAlignment="1">
      <alignment horizontal="center" vertical="center"/>
    </xf>
    <xf numFmtId="4" fontId="15" fillId="0" borderId="58" xfId="0" applyNumberFormat="1" applyFont="1" applyBorder="1" applyAlignment="1">
      <alignment horizontal="center"/>
    </xf>
    <xf numFmtId="2" fontId="15" fillId="0" borderId="55" xfId="0" applyNumberFormat="1" applyFont="1" applyBorder="1" applyAlignment="1">
      <alignment horizontal="center"/>
    </xf>
    <xf numFmtId="2" fontId="15" fillId="0" borderId="11" xfId="0" applyNumberFormat="1" applyFont="1" applyBorder="1" applyAlignment="1">
      <alignment horizontal="center"/>
    </xf>
    <xf numFmtId="2" fontId="14" fillId="0" borderId="65" xfId="0" applyNumberFormat="1" applyFont="1" applyBorder="1" applyAlignment="1">
      <alignment horizontal="center" vertical="center"/>
    </xf>
    <xf numFmtId="4" fontId="14" fillId="0" borderId="66" xfId="0" applyNumberFormat="1" applyFont="1" applyBorder="1" applyAlignment="1">
      <alignment horizontal="center"/>
    </xf>
    <xf numFmtId="2" fontId="15" fillId="0" borderId="67" xfId="0" applyNumberFormat="1" applyFont="1" applyBorder="1" applyAlignment="1">
      <alignment horizontal="center"/>
    </xf>
    <xf numFmtId="164" fontId="14" fillId="0" borderId="63" xfId="0" applyNumberFormat="1" applyFont="1" applyBorder="1" applyAlignment="1">
      <alignment horizontal="center" vertical="center"/>
    </xf>
    <xf numFmtId="164" fontId="14" fillId="0" borderId="23" xfId="0" applyNumberFormat="1" applyFont="1" applyBorder="1" applyAlignment="1">
      <alignment horizontal="center"/>
    </xf>
    <xf numFmtId="165" fontId="14" fillId="0" borderId="63" xfId="0" applyNumberFormat="1" applyFont="1" applyBorder="1" applyAlignment="1">
      <alignment horizontal="center" vertical="center"/>
    </xf>
    <xf numFmtId="165" fontId="14" fillId="0" borderId="52" xfId="0" applyNumberFormat="1" applyFont="1" applyBorder="1" applyAlignment="1">
      <alignment horizontal="center" vertical="center"/>
    </xf>
    <xf numFmtId="165" fontId="14" fillId="0" borderId="54" xfId="0" applyNumberFormat="1" applyFont="1" applyBorder="1" applyAlignment="1">
      <alignment horizontal="center"/>
    </xf>
    <xf numFmtId="165" fontId="2" fillId="0" borderId="15" xfId="0" applyNumberFormat="1" applyFont="1" applyBorder="1" applyAlignment="1">
      <alignment horizontal="center"/>
    </xf>
    <xf numFmtId="165" fontId="2" fillId="0" borderId="18" xfId="0" applyNumberFormat="1" applyFont="1" applyBorder="1" applyAlignment="1">
      <alignment horizontal="center"/>
    </xf>
    <xf numFmtId="165" fontId="2" fillId="0" borderId="28" xfId="0" applyNumberFormat="1" applyFont="1" applyBorder="1" applyAlignment="1">
      <alignment horizontal="center"/>
    </xf>
    <xf numFmtId="165" fontId="0" fillId="0" borderId="2" xfId="0" applyNumberFormat="1" applyBorder="1"/>
    <xf numFmtId="165" fontId="15" fillId="0" borderId="11" xfId="0" applyNumberFormat="1" applyFont="1" applyBorder="1" applyAlignment="1">
      <alignment horizontal="center"/>
    </xf>
    <xf numFmtId="165" fontId="0" fillId="0" borderId="6" xfId="0" applyNumberFormat="1" applyBorder="1" applyAlignment="1">
      <alignment horizontal="center"/>
    </xf>
    <xf numFmtId="165" fontId="0" fillId="0" borderId="19" xfId="0" applyNumberFormat="1" applyBorder="1" applyAlignment="1">
      <alignment horizontal="center"/>
    </xf>
    <xf numFmtId="165" fontId="0" fillId="0" borderId="8" xfId="0" applyNumberFormat="1" applyBorder="1" applyAlignment="1">
      <alignment horizontal="center"/>
    </xf>
    <xf numFmtId="0" fontId="15" fillId="0" borderId="0" xfId="0" applyFont="1" applyAlignment="1">
      <alignment horizontal="center"/>
    </xf>
    <xf numFmtId="3" fontId="14" fillId="0" borderId="63" xfId="0" applyNumberFormat="1" applyFont="1" applyBorder="1" applyAlignment="1">
      <alignment horizontal="center" vertical="center"/>
    </xf>
    <xf numFmtId="0" fontId="12" fillId="0" borderId="2" xfId="0" applyFont="1" applyBorder="1"/>
    <xf numFmtId="3" fontId="14" fillId="0" borderId="62" xfId="0" applyNumberFormat="1" applyFont="1" applyBorder="1" applyAlignment="1">
      <alignment horizontal="center"/>
    </xf>
    <xf numFmtId="3" fontId="16" fillId="0" borderId="58" xfId="0" applyNumberFormat="1" applyFont="1" applyBorder="1" applyAlignment="1">
      <alignment horizontal="center" vertical="center"/>
    </xf>
    <xf numFmtId="164" fontId="15" fillId="0" borderId="58" xfId="0" applyNumberFormat="1" applyFont="1" applyBorder="1" applyAlignment="1">
      <alignment horizontal="center"/>
    </xf>
    <xf numFmtId="165" fontId="15" fillId="0" borderId="58" xfId="0" applyNumberFormat="1" applyFont="1" applyBorder="1" applyAlignment="1">
      <alignment horizontal="center"/>
    </xf>
    <xf numFmtId="164" fontId="15" fillId="0" borderId="61" xfId="0" applyNumberFormat="1" applyFont="1" applyBorder="1" applyAlignment="1">
      <alignment horizontal="center"/>
    </xf>
    <xf numFmtId="3" fontId="15" fillId="0" borderId="67" xfId="0" applyNumberFormat="1" applyFont="1" applyBorder="1" applyAlignment="1">
      <alignment horizontal="center"/>
    </xf>
    <xf numFmtId="164" fontId="16" fillId="0" borderId="11" xfId="0" applyNumberFormat="1" applyFont="1" applyBorder="1" applyAlignment="1">
      <alignment horizontal="center" vertical="center"/>
    </xf>
    <xf numFmtId="164" fontId="14" fillId="0" borderId="62" xfId="0" applyNumberFormat="1" applyFont="1" applyBorder="1" applyAlignment="1">
      <alignment horizontal="center"/>
    </xf>
    <xf numFmtId="4" fontId="15" fillId="0" borderId="61" xfId="0" applyNumberFormat="1" applyFont="1" applyBorder="1" applyAlignment="1">
      <alignment horizontal="center"/>
    </xf>
    <xf numFmtId="164" fontId="15" fillId="0" borderId="67" xfId="0" applyNumberFormat="1" applyFont="1" applyBorder="1" applyAlignment="1">
      <alignment horizontal="center"/>
    </xf>
    <xf numFmtId="4" fontId="16" fillId="0" borderId="11" xfId="0" applyNumberFormat="1" applyFont="1" applyBorder="1" applyAlignment="1">
      <alignment horizontal="center" vertical="center"/>
    </xf>
    <xf numFmtId="4" fontId="16" fillId="0" borderId="58" xfId="0" applyNumberFormat="1" applyFont="1" applyBorder="1" applyAlignment="1">
      <alignment horizontal="center" vertical="center"/>
    </xf>
    <xf numFmtId="164" fontId="16" fillId="0" borderId="58" xfId="0" applyNumberFormat="1" applyFont="1" applyBorder="1" applyAlignment="1">
      <alignment horizontal="center" vertical="center"/>
    </xf>
    <xf numFmtId="4" fontId="15" fillId="0" borderId="67" xfId="0" applyNumberFormat="1" applyFont="1" applyBorder="1" applyAlignment="1">
      <alignment horizontal="center"/>
    </xf>
    <xf numFmtId="2" fontId="15" fillId="0" borderId="29" xfId="0" applyNumberFormat="1" applyFont="1" applyBorder="1" applyAlignment="1">
      <alignment horizontal="center"/>
    </xf>
    <xf numFmtId="4" fontId="14" fillId="0" borderId="13" xfId="0" applyNumberFormat="1" applyFont="1" applyBorder="1" applyAlignment="1">
      <alignment horizontal="center"/>
    </xf>
    <xf numFmtId="3" fontId="2" fillId="0" borderId="15" xfId="0" applyNumberFormat="1" applyFont="1" applyBorder="1" applyAlignment="1">
      <alignment horizontal="center" vertical="center"/>
    </xf>
    <xf numFmtId="3" fontId="2" fillId="0" borderId="13" xfId="0" applyNumberFormat="1" applyFont="1" applyBorder="1" applyAlignment="1">
      <alignment horizontal="center" vertical="center"/>
    </xf>
    <xf numFmtId="3" fontId="14" fillId="0" borderId="54" xfId="0" applyNumberFormat="1" applyFont="1" applyBorder="1" applyAlignment="1">
      <alignment horizontal="center" vertical="center"/>
    </xf>
    <xf numFmtId="3" fontId="14" fillId="0" borderId="23" xfId="0" applyNumberFormat="1" applyFont="1" applyBorder="1" applyAlignment="1">
      <alignment horizontal="center" vertical="center"/>
    </xf>
    <xf numFmtId="3" fontId="2" fillId="0" borderId="0" xfId="0" applyNumberFormat="1" applyFont="1"/>
    <xf numFmtId="1" fontId="15" fillId="0" borderId="11" xfId="0" applyNumberFormat="1" applyFont="1" applyBorder="1" applyAlignment="1">
      <alignment horizontal="center"/>
    </xf>
    <xf numFmtId="1" fontId="0" fillId="0" borderId="6" xfId="0" applyNumberFormat="1" applyBorder="1" applyAlignment="1">
      <alignment horizontal="center"/>
    </xf>
    <xf numFmtId="4" fontId="0" fillId="0" borderId="2" xfId="0" applyNumberFormat="1" applyBorder="1"/>
    <xf numFmtId="3" fontId="4" fillId="0" borderId="19" xfId="0" applyNumberFormat="1" applyFont="1" applyBorder="1" applyAlignment="1">
      <alignment horizontal="center" vertical="center"/>
    </xf>
    <xf numFmtId="4" fontId="4" fillId="0" borderId="19" xfId="0" applyNumberFormat="1" applyFont="1" applyBorder="1" applyAlignment="1">
      <alignment horizontal="center" vertical="center"/>
    </xf>
    <xf numFmtId="164" fontId="4" fillId="0" borderId="19" xfId="0" applyNumberFormat="1" applyFont="1" applyBorder="1" applyAlignment="1">
      <alignment horizontal="center" vertical="center"/>
    </xf>
    <xf numFmtId="165" fontId="2" fillId="0" borderId="51" xfId="0" applyNumberFormat="1" applyFont="1" applyBorder="1" applyAlignment="1">
      <alignment horizontal="center" vertical="center"/>
    </xf>
    <xf numFmtId="164" fontId="2" fillId="0" borderId="51" xfId="0" applyNumberFormat="1" applyFont="1" applyBorder="1" applyAlignment="1">
      <alignment horizontal="center" vertical="center"/>
    </xf>
    <xf numFmtId="3" fontId="8" fillId="0" borderId="0" xfId="0" applyNumberFormat="1" applyFont="1"/>
    <xf numFmtId="164" fontId="4" fillId="0" borderId="6" xfId="0" applyNumberFormat="1" applyFont="1" applyBorder="1" applyAlignment="1">
      <alignment horizontal="center" vertical="center"/>
    </xf>
    <xf numFmtId="4" fontId="4" fillId="0" borderId="6" xfId="0" applyNumberFormat="1" applyFont="1" applyBorder="1" applyAlignment="1">
      <alignment horizontal="center" vertical="center"/>
    </xf>
    <xf numFmtId="2" fontId="14" fillId="0" borderId="62" xfId="0" applyNumberFormat="1" applyFont="1" applyBorder="1" applyAlignment="1">
      <alignment horizontal="center"/>
    </xf>
    <xf numFmtId="2" fontId="2" fillId="0" borderId="13" xfId="0" applyNumberFormat="1" applyFont="1" applyBorder="1" applyAlignment="1">
      <alignment horizontal="center"/>
    </xf>
    <xf numFmtId="2" fontId="2" fillId="0" borderId="22" xfId="0" applyNumberFormat="1" applyFont="1" applyBorder="1" applyAlignment="1">
      <alignment horizontal="center"/>
    </xf>
    <xf numFmtId="2" fontId="2" fillId="0" borderId="14" xfId="0" applyNumberFormat="1" applyFont="1" applyBorder="1" applyAlignment="1">
      <alignment horizontal="center"/>
    </xf>
    <xf numFmtId="0" fontId="17" fillId="0" borderId="0" xfId="0" applyFont="1"/>
    <xf numFmtId="4" fontId="2" fillId="0" borderId="12" xfId="0" applyNumberFormat="1" applyFont="1" applyBorder="1" applyAlignment="1">
      <alignment horizontal="center" vertical="center"/>
    </xf>
    <xf numFmtId="0" fontId="11" fillId="0" borderId="51" xfId="0" applyFont="1" applyBorder="1" applyAlignment="1">
      <alignment horizontal="center"/>
    </xf>
    <xf numFmtId="165" fontId="2" fillId="0" borderId="12" xfId="0" applyNumberFormat="1" applyFont="1" applyBorder="1" applyAlignment="1">
      <alignment horizontal="center" vertical="center"/>
    </xf>
    <xf numFmtId="3" fontId="4" fillId="0" borderId="6" xfId="0" applyNumberFormat="1" applyFont="1" applyBorder="1" applyAlignment="1">
      <alignment horizontal="center" vertical="center"/>
    </xf>
    <xf numFmtId="4" fontId="0" fillId="0" borderId="35" xfId="0" applyNumberFormat="1" applyBorder="1" applyAlignment="1">
      <alignment horizontal="center"/>
    </xf>
    <xf numFmtId="3" fontId="2" fillId="0" borderId="49" xfId="0" applyNumberFormat="1" applyFont="1" applyBorder="1" applyAlignment="1">
      <alignment horizontal="center" vertical="center"/>
    </xf>
    <xf numFmtId="3" fontId="0" fillId="0" borderId="27" xfId="0" applyNumberFormat="1" applyBorder="1" applyAlignment="1">
      <alignment horizontal="center"/>
    </xf>
    <xf numFmtId="3" fontId="2" fillId="0" borderId="27" xfId="0" applyNumberFormat="1" applyFont="1" applyBorder="1" applyAlignment="1">
      <alignment horizontal="center" vertical="center"/>
    </xf>
    <xf numFmtId="3" fontId="2" fillId="0" borderId="34" xfId="0" applyNumberFormat="1" applyFont="1" applyBorder="1" applyAlignment="1">
      <alignment horizontal="center" vertical="center"/>
    </xf>
    <xf numFmtId="3" fontId="2" fillId="0" borderId="46" xfId="0" applyNumberFormat="1" applyFont="1" applyBorder="1" applyAlignment="1">
      <alignment horizontal="center" vertical="center"/>
    </xf>
    <xf numFmtId="3" fontId="3" fillId="0" borderId="8" xfId="0" applyNumberFormat="1" applyFont="1" applyBorder="1" applyAlignment="1">
      <alignment horizontal="center"/>
    </xf>
    <xf numFmtId="3" fontId="2" fillId="0" borderId="14" xfId="0" applyNumberFormat="1" applyFont="1" applyBorder="1" applyAlignment="1">
      <alignment horizontal="center" vertical="center"/>
    </xf>
    <xf numFmtId="1" fontId="0" fillId="0" borderId="8" xfId="0" applyNumberFormat="1" applyBorder="1" applyAlignment="1">
      <alignment horizontal="center"/>
    </xf>
    <xf numFmtId="3" fontId="2" fillId="0" borderId="28" xfId="0" applyNumberFormat="1" applyFont="1" applyBorder="1" applyAlignment="1">
      <alignment horizontal="center" vertical="center"/>
    </xf>
    <xf numFmtId="0" fontId="0" fillId="0" borderId="68" xfId="0" applyBorder="1"/>
    <xf numFmtId="0" fontId="11" fillId="0" borderId="12" xfId="0" applyFont="1" applyBorder="1" applyAlignment="1">
      <alignment horizontal="center"/>
    </xf>
    <xf numFmtId="164" fontId="4" fillId="0" borderId="2" xfId="0" applyNumberFormat="1" applyFont="1" applyBorder="1" applyAlignment="1">
      <alignment vertical="center"/>
    </xf>
    <xf numFmtId="3" fontId="0" fillId="0" borderId="68" xfId="0" applyNumberFormat="1" applyBorder="1"/>
    <xf numFmtId="164" fontId="0" fillId="0" borderId="2" xfId="0" applyNumberFormat="1" applyBorder="1"/>
    <xf numFmtId="164" fontId="3" fillId="0" borderId="11" xfId="0" applyNumberFormat="1" applyFont="1" applyBorder="1" applyAlignment="1">
      <alignment horizontal="center"/>
    </xf>
    <xf numFmtId="164" fontId="3" fillId="0" borderId="0" xfId="0" applyNumberFormat="1" applyFont="1" applyAlignment="1">
      <alignment horizontal="center"/>
    </xf>
    <xf numFmtId="0" fontId="19" fillId="0" borderId="0" xfId="0" applyFont="1"/>
    <xf numFmtId="0" fontId="18" fillId="0" borderId="0" xfId="0" applyFont="1"/>
    <xf numFmtId="3" fontId="19" fillId="0" borderId="0" xfId="0" applyNumberFormat="1" applyFont="1" applyAlignment="1">
      <alignment horizontal="left"/>
    </xf>
    <xf numFmtId="0" fontId="19" fillId="0" borderId="0" xfId="0" applyFont="1" applyAlignment="1">
      <alignment horizontal="center"/>
    </xf>
    <xf numFmtId="3" fontId="19" fillId="0" borderId="0" xfId="0" applyNumberFormat="1" applyFont="1"/>
    <xf numFmtId="9" fontId="19" fillId="0" borderId="0" xfId="0" applyNumberFormat="1" applyFont="1"/>
    <xf numFmtId="164" fontId="19" fillId="0" borderId="0" xfId="0" applyNumberFormat="1" applyFont="1"/>
    <xf numFmtId="165" fontId="19" fillId="0" borderId="0" xfId="0" applyNumberFormat="1" applyFont="1"/>
    <xf numFmtId="4" fontId="19" fillId="0" borderId="0" xfId="0" applyNumberFormat="1" applyFont="1"/>
    <xf numFmtId="2" fontId="19" fillId="0" borderId="0" xfId="0" applyNumberFormat="1" applyFont="1"/>
    <xf numFmtId="2" fontId="19" fillId="0" borderId="0" xfId="0" applyNumberFormat="1" applyFont="1" applyAlignment="1">
      <alignment horizontal="left"/>
    </xf>
    <xf numFmtId="1" fontId="19" fillId="0" borderId="0" xfId="0" applyNumberFormat="1" applyFont="1"/>
    <xf numFmtId="0" fontId="19" fillId="2" borderId="0" xfId="0" applyFont="1" applyFill="1"/>
    <xf numFmtId="165" fontId="19" fillId="2" borderId="0" xfId="0" applyNumberFormat="1" applyFont="1" applyFill="1"/>
    <xf numFmtId="0" fontId="0" fillId="0" borderId="0" xfId="0" applyAlignment="1">
      <alignment vertical="center"/>
    </xf>
    <xf numFmtId="0" fontId="0" fillId="0" borderId="68" xfId="0" applyBorder="1" applyAlignment="1">
      <alignment vertical="center"/>
    </xf>
    <xf numFmtId="4" fontId="3" fillId="0" borderId="5" xfId="0" applyNumberFormat="1" applyFont="1" applyBorder="1" applyAlignment="1">
      <alignment horizontal="center" vertical="center"/>
    </xf>
    <xf numFmtId="0" fontId="0" fillId="0" borderId="76" xfId="0" applyBorder="1" applyAlignment="1">
      <alignment horizontal="center" vertical="center"/>
    </xf>
    <xf numFmtId="4" fontId="3" fillId="0" borderId="2" xfId="0" applyNumberFormat="1" applyFont="1" applyBorder="1" applyAlignment="1">
      <alignment horizontal="right"/>
    </xf>
    <xf numFmtId="4" fontId="0" fillId="0" borderId="68" xfId="0" applyNumberFormat="1" applyBorder="1"/>
    <xf numFmtId="164" fontId="0" fillId="0" borderId="68" xfId="0" applyNumberFormat="1" applyBorder="1"/>
    <xf numFmtId="0" fontId="0" fillId="0" borderId="0" xfId="0" applyAlignment="1">
      <alignment horizontal="left" wrapText="1"/>
    </xf>
    <xf numFmtId="0" fontId="0" fillId="0" borderId="0" xfId="0" applyAlignment="1">
      <alignment horizontal="left" vertical="center" wrapText="1"/>
    </xf>
    <xf numFmtId="0" fontId="5" fillId="0" borderId="72" xfId="0" applyFont="1" applyBorder="1" applyAlignment="1">
      <alignment horizontal="center"/>
    </xf>
    <xf numFmtId="0" fontId="5" fillId="0" borderId="40" xfId="0" applyFont="1" applyBorder="1" applyAlignment="1">
      <alignment horizontal="center"/>
    </xf>
    <xf numFmtId="0" fontId="5" fillId="0" borderId="73" xfId="0" applyFont="1" applyBorder="1" applyAlignment="1">
      <alignment horizontal="center"/>
    </xf>
    <xf numFmtId="0" fontId="0" fillId="0" borderId="74" xfId="0" applyBorder="1" applyAlignment="1">
      <alignment horizontal="center"/>
    </xf>
    <xf numFmtId="0" fontId="0" fillId="0" borderId="39" xfId="0" applyBorder="1" applyAlignment="1">
      <alignment horizontal="center"/>
    </xf>
    <xf numFmtId="0" fontId="0" fillId="0" borderId="75" xfId="0" applyBorder="1" applyAlignment="1">
      <alignment horizontal="center"/>
    </xf>
    <xf numFmtId="0" fontId="2" fillId="0" borderId="69" xfId="0" applyFont="1" applyBorder="1" applyAlignment="1">
      <alignment horizontal="center"/>
    </xf>
    <xf numFmtId="0" fontId="2" fillId="0" borderId="70" xfId="0" applyFont="1" applyBorder="1" applyAlignment="1">
      <alignment horizontal="center"/>
    </xf>
    <xf numFmtId="0" fontId="2" fillId="0" borderId="71" xfId="0" applyFont="1" applyBorder="1" applyAlignment="1">
      <alignment horizontal="center"/>
    </xf>
    <xf numFmtId="0" fontId="2" fillId="0" borderId="1" xfId="0" applyFont="1" applyBorder="1" applyAlignment="1">
      <alignment vertical="center"/>
    </xf>
    <xf numFmtId="0" fontId="0" fillId="0" borderId="3" xfId="0" applyBorder="1" applyAlignment="1">
      <alignment vertical="center"/>
    </xf>
    <xf numFmtId="0" fontId="6" fillId="0" borderId="72" xfId="0" applyFont="1" applyBorder="1" applyAlignment="1">
      <alignment horizontal="center"/>
    </xf>
    <xf numFmtId="0" fontId="6" fillId="0" borderId="40" xfId="0" applyFont="1" applyBorder="1" applyAlignment="1">
      <alignment horizontal="center"/>
    </xf>
    <xf numFmtId="0" fontId="6" fillId="0" borderId="73" xfId="0" applyFont="1" applyBorder="1" applyAlignment="1">
      <alignment horizontal="center"/>
    </xf>
    <xf numFmtId="0" fontId="3" fillId="0" borderId="74" xfId="0" applyFont="1" applyBorder="1" applyAlignment="1">
      <alignment horizontal="center"/>
    </xf>
    <xf numFmtId="0" fontId="3" fillId="0" borderId="39" xfId="0" applyFont="1" applyBorder="1" applyAlignment="1">
      <alignment horizontal="center"/>
    </xf>
    <xf numFmtId="0" fontId="3" fillId="0" borderId="75" xfId="0" applyFont="1" applyBorder="1" applyAlignment="1">
      <alignment horizontal="center"/>
    </xf>
    <xf numFmtId="4" fontId="2" fillId="0" borderId="69" xfId="0" applyNumberFormat="1" applyFont="1" applyBorder="1" applyAlignment="1">
      <alignment horizontal="center"/>
    </xf>
    <xf numFmtId="4" fontId="2" fillId="0" borderId="70" xfId="0" applyNumberFormat="1" applyFont="1" applyBorder="1" applyAlignment="1">
      <alignment horizontal="center"/>
    </xf>
    <xf numFmtId="4" fontId="2" fillId="0" borderId="71" xfId="0" applyNumberFormat="1" applyFont="1" applyBorder="1" applyAlignment="1">
      <alignment horizontal="center"/>
    </xf>
    <xf numFmtId="0" fontId="2" fillId="0" borderId="1" xfId="0" applyFont="1" applyBorder="1" applyAlignment="1">
      <alignment horizontal="left" vertical="center"/>
    </xf>
    <xf numFmtId="0" fontId="2" fillId="0" borderId="2" xfId="0" applyFont="1" applyBorder="1" applyAlignment="1">
      <alignment horizontal="left" vertical="center"/>
    </xf>
    <xf numFmtId="0" fontId="2" fillId="0" borderId="3" xfId="0" applyFont="1" applyBorder="1" applyAlignment="1">
      <alignment horizontal="left" vertical="center"/>
    </xf>
    <xf numFmtId="0" fontId="19" fillId="0" borderId="0" xfId="0" applyFont="1" applyAlignment="1">
      <alignment horizontal="center"/>
    </xf>
  </cellXfs>
  <cellStyles count="1">
    <cellStyle name="Normal" xfId="0" builtinId="0"/>
  </cellStyles>
  <dxfs count="0"/>
  <tableStyles count="0" defaultTableStyle="TableStyleMedium2" defaultPivotStyle="PivotStyleLight16"/>
  <colors>
    <mruColors>
      <color rgb="FF66FF33"/>
      <color rgb="FF993300"/>
      <color rgb="FF333399"/>
      <color rgb="FFCC3399"/>
      <color rgb="FF3333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7.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image" Target="../media/image1.png"/></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1669017868882523E-2"/>
          <c:w val="0.6864794794278325"/>
          <c:h val="0.60668656986681946"/>
        </c:manualLayout>
      </c:layout>
      <c:barChart>
        <c:barDir val="col"/>
        <c:grouping val="stacked"/>
        <c:varyColors val="0"/>
        <c:ser>
          <c:idx val="0"/>
          <c:order val="0"/>
          <c:tx>
            <c:strRef>
              <c:f>'  '!$A$78</c:f>
              <c:strCache>
                <c:ptCount val="1"/>
                <c:pt idx="0">
                  <c:v>VPA core products </c:v>
                </c:pt>
              </c:strCache>
            </c:strRef>
          </c:tx>
          <c:spPr>
            <a:solidFill>
              <a:srgbClr val="00FF00"/>
            </a:solidFill>
            <a:ln w="12700">
              <a:noFill/>
              <a:prstDash val="solid"/>
            </a:ln>
          </c:spPr>
          <c:invertIfNegative val="0"/>
          <c:cat>
            <c:numRef>
              <c:f>'  '!$B$77:$DN$77</c:f>
              <c:numCache>
                <c:formatCode>General</c:formatCode>
                <c:ptCount val="10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pt idx="59">
                  <c:v>2001</c:v>
                </c:pt>
                <c:pt idx="60">
                  <c:v>2002</c:v>
                </c:pt>
                <c:pt idx="61">
                  <c:v>2003</c:v>
                </c:pt>
                <c:pt idx="62">
                  <c:v>2004</c:v>
                </c:pt>
                <c:pt idx="63">
                  <c:v>2005</c:v>
                </c:pt>
                <c:pt idx="64">
                  <c:v>2006</c:v>
                </c:pt>
                <c:pt idx="65">
                  <c:v>2007</c:v>
                </c:pt>
                <c:pt idx="66">
                  <c:v>2008</c:v>
                </c:pt>
                <c:pt idx="67">
                  <c:v>2009</c:v>
                </c:pt>
                <c:pt idx="68">
                  <c:v>2010</c:v>
                </c:pt>
                <c:pt idx="69">
                  <c:v>2011</c:v>
                </c:pt>
                <c:pt idx="70">
                  <c:v>2012</c:v>
                </c:pt>
                <c:pt idx="71">
                  <c:v>2013</c:v>
                </c:pt>
                <c:pt idx="72">
                  <c:v>2014</c:v>
                </c:pt>
                <c:pt idx="73">
                  <c:v>2015</c:v>
                </c:pt>
                <c:pt idx="74">
                  <c:v>2016</c:v>
                </c:pt>
                <c:pt idx="75">
                  <c:v>2017</c:v>
                </c:pt>
                <c:pt idx="76">
                  <c:v>2018</c:v>
                </c:pt>
                <c:pt idx="77">
                  <c:v>2019</c:v>
                </c:pt>
                <c:pt idx="78">
                  <c:v>2020</c:v>
                </c:pt>
                <c:pt idx="79">
                  <c:v>2021</c:v>
                </c:pt>
                <c:pt idx="80">
                  <c:v>2022</c:v>
                </c:pt>
                <c:pt idx="81">
                  <c:v>2023</c:v>
                </c:pt>
                <c:pt idx="82">
                  <c:v>2024</c:v>
                </c:pt>
                <c:pt idx="85">
                  <c:v>2001</c:v>
                </c:pt>
                <c:pt idx="86">
                  <c:v>2002</c:v>
                </c:pt>
                <c:pt idx="87">
                  <c:v>2003</c:v>
                </c:pt>
                <c:pt idx="88">
                  <c:v>2004</c:v>
                </c:pt>
                <c:pt idx="89">
                  <c:v>2005</c:v>
                </c:pt>
                <c:pt idx="90">
                  <c:v>2006</c:v>
                </c:pt>
                <c:pt idx="91">
                  <c:v>2007</c:v>
                </c:pt>
                <c:pt idx="92">
                  <c:v>2008</c:v>
                </c:pt>
                <c:pt idx="93">
                  <c:v>2009</c:v>
                </c:pt>
                <c:pt idx="94">
                  <c:v>2010</c:v>
                </c:pt>
                <c:pt idx="95">
                  <c:v>2011</c:v>
                </c:pt>
                <c:pt idx="96">
                  <c:v>2012</c:v>
                </c:pt>
                <c:pt idx="97">
                  <c:v>2013</c:v>
                </c:pt>
                <c:pt idx="98">
                  <c:v>2014</c:v>
                </c:pt>
                <c:pt idx="99">
                  <c:v>2015</c:v>
                </c:pt>
                <c:pt idx="100">
                  <c:v>2016</c:v>
                </c:pt>
                <c:pt idx="101">
                  <c:v>2017</c:v>
                </c:pt>
                <c:pt idx="102">
                  <c:v>2018</c:v>
                </c:pt>
                <c:pt idx="103">
                  <c:v>2019</c:v>
                </c:pt>
                <c:pt idx="104">
                  <c:v>2020</c:v>
                </c:pt>
                <c:pt idx="105">
                  <c:v>2021</c:v>
                </c:pt>
                <c:pt idx="106">
                  <c:v>2022</c:v>
                </c:pt>
                <c:pt idx="107">
                  <c:v>2023</c:v>
                </c:pt>
                <c:pt idx="108">
                  <c:v>2024</c:v>
                </c:pt>
              </c:numCache>
            </c:numRef>
          </c:cat>
          <c:val>
            <c:numRef>
              <c:f>'  '!$B$78:$DN$78</c:f>
              <c:numCache>
                <c:formatCode>#,##0</c:formatCode>
                <c:ptCount val="109"/>
                <c:pt idx="0">
                  <c:v>5.2054841752199996</c:v>
                </c:pt>
                <c:pt idx="1">
                  <c:v>5.581063682577895</c:v>
                </c:pt>
                <c:pt idx="2">
                  <c:v>5.4388749151237041</c:v>
                </c:pt>
                <c:pt idx="3">
                  <c:v>6.6659066678800007</c:v>
                </c:pt>
                <c:pt idx="4">
                  <c:v>6.9252463549019998</c:v>
                </c:pt>
                <c:pt idx="5">
                  <c:v>7.1405694972999987</c:v>
                </c:pt>
                <c:pt idx="6">
                  <c:v>7.3020203252399991</c:v>
                </c:pt>
                <c:pt idx="7">
                  <c:v>6.2332133329200001</c:v>
                </c:pt>
                <c:pt idx="8">
                  <c:v>4.5932004425611606</c:v>
                </c:pt>
                <c:pt idx="9">
                  <c:v>5.5048178974986657</c:v>
                </c:pt>
                <c:pt idx="10">
                  <c:v>5.3925904982033339</c:v>
                </c:pt>
                <c:pt idx="11">
                  <c:v>3.6234666773027779</c:v>
                </c:pt>
                <c:pt idx="12">
                  <c:v>4.7345912284056659</c:v>
                </c:pt>
                <c:pt idx="13">
                  <c:v>3.5477545979645235</c:v>
                </c:pt>
                <c:pt idx="14">
                  <c:v>4.3514545700337788</c:v>
                </c:pt>
                <c:pt idx="15">
                  <c:v>4.3311171742640022</c:v>
                </c:pt>
                <c:pt idx="16">
                  <c:v>4.6719864240580007</c:v>
                </c:pt>
                <c:pt idx="17">
                  <c:v>6.5955767930977141</c:v>
                </c:pt>
                <c:pt idx="18">
                  <c:v>5.6096377281200001</c:v>
                </c:pt>
                <c:pt idx="19">
                  <c:v>4.4148550847800001</c:v>
                </c:pt>
                <c:pt idx="20">
                  <c:v>4.3090672824519993</c:v>
                </c:pt>
                <c:pt idx="21">
                  <c:v>5.3505922418890428</c:v>
                </c:pt>
                <c:pt idx="22">
                  <c:v>4.0351405952324164</c:v>
                </c:pt>
                <c:pt idx="23">
                  <c:v>7.2506587493967398</c:v>
                </c:pt>
                <c:pt idx="27">
                  <c:v>7.7670238659999974E-2</c:v>
                </c:pt>
                <c:pt idx="28">
                  <c:v>0.27396026828599995</c:v>
                </c:pt>
                <c:pt idx="29">
                  <c:v>0.33180439869999995</c:v>
                </c:pt>
                <c:pt idx="30">
                  <c:v>0.34169096268200005</c:v>
                </c:pt>
                <c:pt idx="31">
                  <c:v>0.47630166815399994</c:v>
                </c:pt>
                <c:pt idx="32">
                  <c:v>0.65639765126000027</c:v>
                </c:pt>
                <c:pt idx="33">
                  <c:v>0.47168914106000004</c:v>
                </c:pt>
                <c:pt idx="34">
                  <c:v>0.49970324565999996</c:v>
                </c:pt>
                <c:pt idx="35">
                  <c:v>0.21710345949799997</c:v>
                </c:pt>
                <c:pt idx="36">
                  <c:v>9.0572003010666674E-2</c:v>
                </c:pt>
                <c:pt idx="37">
                  <c:v>7.9910751961090917E-2</c:v>
                </c:pt>
                <c:pt idx="38">
                  <c:v>0.10499952076688311</c:v>
                </c:pt>
                <c:pt idx="39">
                  <c:v>9.9696339292666677E-2</c:v>
                </c:pt>
                <c:pt idx="40">
                  <c:v>0.13965540011485714</c:v>
                </c:pt>
                <c:pt idx="41">
                  <c:v>6.0718882406333316E-2</c:v>
                </c:pt>
                <c:pt idx="42">
                  <c:v>6.4940309918666658E-2</c:v>
                </c:pt>
                <c:pt idx="43">
                  <c:v>7.2456949136666657E-2</c:v>
                </c:pt>
                <c:pt idx="44">
                  <c:v>8.0874129285333357E-2</c:v>
                </c:pt>
                <c:pt idx="45">
                  <c:v>8.1975189335999996E-2</c:v>
                </c:pt>
                <c:pt idx="46">
                  <c:v>0.13349561741600002</c:v>
                </c:pt>
                <c:pt idx="47">
                  <c:v>7.0912959067999992E-2</c:v>
                </c:pt>
                <c:pt idx="48">
                  <c:v>4.5971172550799994E-2</c:v>
                </c:pt>
                <c:pt idx="49">
                  <c:v>2.8642286129056439E-2</c:v>
                </c:pt>
                <c:pt idx="50">
                  <c:v>2.319119409707333E-2</c:v>
                </c:pt>
              </c:numCache>
            </c:numRef>
          </c:val>
          <c:extLst>
            <c:ext xmlns:c16="http://schemas.microsoft.com/office/drawing/2014/chart" uri="{C3380CC4-5D6E-409C-BE32-E72D297353CC}">
              <c16:uniqueId val="{00000000-42D6-4482-B5AC-298BFB319E65}"/>
            </c:ext>
          </c:extLst>
        </c:ser>
        <c:ser>
          <c:idx val="1"/>
          <c:order val="1"/>
          <c:tx>
            <c:strRef>
              <c:f>'  '!$A$79</c:f>
              <c:strCache>
                <c:ptCount val="1"/>
                <c:pt idx="0">
                  <c:v>Other Timber Sector</c:v>
                </c:pt>
              </c:strCache>
            </c:strRef>
          </c:tx>
          <c:spPr>
            <a:solidFill>
              <a:srgbClr val="808000"/>
            </a:solidFill>
            <a:ln w="12700">
              <a:noFill/>
              <a:prstDash val="solid"/>
            </a:ln>
          </c:spPr>
          <c:invertIfNegative val="0"/>
          <c:cat>
            <c:numRef>
              <c:f>'  '!$B$77:$DN$77</c:f>
              <c:numCache>
                <c:formatCode>General</c:formatCode>
                <c:ptCount val="10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pt idx="59">
                  <c:v>2001</c:v>
                </c:pt>
                <c:pt idx="60">
                  <c:v>2002</c:v>
                </c:pt>
                <c:pt idx="61">
                  <c:v>2003</c:v>
                </c:pt>
                <c:pt idx="62">
                  <c:v>2004</c:v>
                </c:pt>
                <c:pt idx="63">
                  <c:v>2005</c:v>
                </c:pt>
                <c:pt idx="64">
                  <c:v>2006</c:v>
                </c:pt>
                <c:pt idx="65">
                  <c:v>2007</c:v>
                </c:pt>
                <c:pt idx="66">
                  <c:v>2008</c:v>
                </c:pt>
                <c:pt idx="67">
                  <c:v>2009</c:v>
                </c:pt>
                <c:pt idx="68">
                  <c:v>2010</c:v>
                </c:pt>
                <c:pt idx="69">
                  <c:v>2011</c:v>
                </c:pt>
                <c:pt idx="70">
                  <c:v>2012</c:v>
                </c:pt>
                <c:pt idx="71">
                  <c:v>2013</c:v>
                </c:pt>
                <c:pt idx="72">
                  <c:v>2014</c:v>
                </c:pt>
                <c:pt idx="73">
                  <c:v>2015</c:v>
                </c:pt>
                <c:pt idx="74">
                  <c:v>2016</c:v>
                </c:pt>
                <c:pt idx="75">
                  <c:v>2017</c:v>
                </c:pt>
                <c:pt idx="76">
                  <c:v>2018</c:v>
                </c:pt>
                <c:pt idx="77">
                  <c:v>2019</c:v>
                </c:pt>
                <c:pt idx="78">
                  <c:v>2020</c:v>
                </c:pt>
                <c:pt idx="79">
                  <c:v>2021</c:v>
                </c:pt>
                <c:pt idx="80">
                  <c:v>2022</c:v>
                </c:pt>
                <c:pt idx="81">
                  <c:v>2023</c:v>
                </c:pt>
                <c:pt idx="82">
                  <c:v>2024</c:v>
                </c:pt>
                <c:pt idx="85">
                  <c:v>2001</c:v>
                </c:pt>
                <c:pt idx="86">
                  <c:v>2002</c:v>
                </c:pt>
                <c:pt idx="87">
                  <c:v>2003</c:v>
                </c:pt>
                <c:pt idx="88">
                  <c:v>2004</c:v>
                </c:pt>
                <c:pt idx="89">
                  <c:v>2005</c:v>
                </c:pt>
                <c:pt idx="90">
                  <c:v>2006</c:v>
                </c:pt>
                <c:pt idx="91">
                  <c:v>2007</c:v>
                </c:pt>
                <c:pt idx="92">
                  <c:v>2008</c:v>
                </c:pt>
                <c:pt idx="93">
                  <c:v>2009</c:v>
                </c:pt>
                <c:pt idx="94">
                  <c:v>2010</c:v>
                </c:pt>
                <c:pt idx="95">
                  <c:v>2011</c:v>
                </c:pt>
                <c:pt idx="96">
                  <c:v>2012</c:v>
                </c:pt>
                <c:pt idx="97">
                  <c:v>2013</c:v>
                </c:pt>
                <c:pt idx="98">
                  <c:v>2014</c:v>
                </c:pt>
                <c:pt idx="99">
                  <c:v>2015</c:v>
                </c:pt>
                <c:pt idx="100">
                  <c:v>2016</c:v>
                </c:pt>
                <c:pt idx="101">
                  <c:v>2017</c:v>
                </c:pt>
                <c:pt idx="102">
                  <c:v>2018</c:v>
                </c:pt>
                <c:pt idx="103">
                  <c:v>2019</c:v>
                </c:pt>
                <c:pt idx="104">
                  <c:v>2020</c:v>
                </c:pt>
                <c:pt idx="105">
                  <c:v>2021</c:v>
                </c:pt>
                <c:pt idx="106">
                  <c:v>2022</c:v>
                </c:pt>
                <c:pt idx="107">
                  <c:v>2023</c:v>
                </c:pt>
                <c:pt idx="108">
                  <c:v>2024</c:v>
                </c:pt>
              </c:numCache>
            </c:numRef>
          </c:cat>
          <c:val>
            <c:numRef>
              <c:f>'  '!$B$79:$DN$79</c:f>
              <c:numCache>
                <c:formatCode>#,##0</c:formatCode>
                <c:ptCount val="109"/>
                <c:pt idx="0">
                  <c:v>1.4366004650444697</c:v>
                </c:pt>
                <c:pt idx="1">
                  <c:v>1.7367132897734663</c:v>
                </c:pt>
                <c:pt idx="2">
                  <c:v>1.7853340848176606</c:v>
                </c:pt>
                <c:pt idx="3">
                  <c:v>1.7945057623523415</c:v>
                </c:pt>
                <c:pt idx="4">
                  <c:v>2.0184018491889115</c:v>
                </c:pt>
                <c:pt idx="5">
                  <c:v>2.0987237308715025</c:v>
                </c:pt>
                <c:pt idx="6">
                  <c:v>2.1401390178185755</c:v>
                </c:pt>
                <c:pt idx="7">
                  <c:v>2.0199134548846347</c:v>
                </c:pt>
                <c:pt idx="8">
                  <c:v>1.4876564025700003</c:v>
                </c:pt>
                <c:pt idx="9">
                  <c:v>1.8359433551849995</c:v>
                </c:pt>
                <c:pt idx="10">
                  <c:v>1.92881142912</c:v>
                </c:pt>
                <c:pt idx="11">
                  <c:v>2.0863541283815215</c:v>
                </c:pt>
                <c:pt idx="12">
                  <c:v>2.1767527057199998</c:v>
                </c:pt>
                <c:pt idx="13">
                  <c:v>2.1303053797142852</c:v>
                </c:pt>
                <c:pt idx="14">
                  <c:v>2.3904554429399982</c:v>
                </c:pt>
                <c:pt idx="15">
                  <c:v>2.2074715704600005</c:v>
                </c:pt>
                <c:pt idx="16">
                  <c:v>2.257418119065</c:v>
                </c:pt>
                <c:pt idx="17">
                  <c:v>2.1621070245671445</c:v>
                </c:pt>
                <c:pt idx="18">
                  <c:v>1.8517836337864135</c:v>
                </c:pt>
                <c:pt idx="19">
                  <c:v>1.4680187204609596</c:v>
                </c:pt>
                <c:pt idx="20">
                  <c:v>2.1764747316199999</c:v>
                </c:pt>
                <c:pt idx="21">
                  <c:v>1.9084148618190608</c:v>
                </c:pt>
                <c:pt idx="22">
                  <c:v>1.9582863603518597</c:v>
                </c:pt>
                <c:pt idx="23">
                  <c:v>2.5666606687037419</c:v>
                </c:pt>
                <c:pt idx="27">
                  <c:v>1.1665404398199999</c:v>
                </c:pt>
                <c:pt idx="28">
                  <c:v>1.5186584597386663</c:v>
                </c:pt>
                <c:pt idx="29">
                  <c:v>1.1725772837406168</c:v>
                </c:pt>
                <c:pt idx="30">
                  <c:v>1.2282517618441455</c:v>
                </c:pt>
                <c:pt idx="31">
                  <c:v>1.3693718167483391</c:v>
                </c:pt>
                <c:pt idx="32">
                  <c:v>1.444683383673421</c:v>
                </c:pt>
                <c:pt idx="33">
                  <c:v>0.88684611723705287</c:v>
                </c:pt>
                <c:pt idx="34">
                  <c:v>0.96651436311038219</c:v>
                </c:pt>
                <c:pt idx="35">
                  <c:v>0.65542064699666669</c:v>
                </c:pt>
                <c:pt idx="36">
                  <c:v>0.70630189208412664</c:v>
                </c:pt>
                <c:pt idx="37">
                  <c:v>0.80618723944999993</c:v>
                </c:pt>
                <c:pt idx="38">
                  <c:v>0.92503228118760428</c:v>
                </c:pt>
                <c:pt idx="39">
                  <c:v>0.94973115672666675</c:v>
                </c:pt>
                <c:pt idx="40">
                  <c:v>0.95154556613257146</c:v>
                </c:pt>
                <c:pt idx="41">
                  <c:v>1.1213388083000002</c:v>
                </c:pt>
                <c:pt idx="42">
                  <c:v>1.2624691290599994</c:v>
                </c:pt>
                <c:pt idx="43">
                  <c:v>1.2780944935333332</c:v>
                </c:pt>
                <c:pt idx="44">
                  <c:v>1.3712462339514286</c:v>
                </c:pt>
                <c:pt idx="45">
                  <c:v>1.2262121775399997</c:v>
                </c:pt>
                <c:pt idx="46">
                  <c:v>1.32346219466</c:v>
                </c:pt>
                <c:pt idx="47">
                  <c:v>2.2342758369399998</c:v>
                </c:pt>
                <c:pt idx="48">
                  <c:v>1.8418102518148198</c:v>
                </c:pt>
                <c:pt idx="49">
                  <c:v>1.4154868658040598</c:v>
                </c:pt>
                <c:pt idx="50">
                  <c:v>1.1727676727097334</c:v>
                </c:pt>
              </c:numCache>
            </c:numRef>
          </c:val>
          <c:extLst>
            <c:ext xmlns:c16="http://schemas.microsoft.com/office/drawing/2014/chart" uri="{C3380CC4-5D6E-409C-BE32-E72D297353CC}">
              <c16:uniqueId val="{00000001-42D6-4482-B5AC-298BFB319E65}"/>
            </c:ext>
          </c:extLst>
        </c:ser>
        <c:ser>
          <c:idx val="2"/>
          <c:order val="2"/>
          <c:tx>
            <c:strRef>
              <c:f>'  '!$A$80</c:f>
              <c:strCache>
                <c:ptCount val="1"/>
                <c:pt idx="0">
                  <c:v>Other Paper Sector</c:v>
                </c:pt>
              </c:strCache>
            </c:strRef>
          </c:tx>
          <c:spPr>
            <a:solidFill>
              <a:srgbClr val="FF0000"/>
            </a:solidFill>
            <a:ln w="12700">
              <a:noFill/>
              <a:prstDash val="solid"/>
            </a:ln>
          </c:spPr>
          <c:invertIfNegative val="0"/>
          <c:cat>
            <c:numRef>
              <c:f>'  '!$B$77:$DN$77</c:f>
              <c:numCache>
                <c:formatCode>General</c:formatCode>
                <c:ptCount val="10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pt idx="59">
                  <c:v>2001</c:v>
                </c:pt>
                <c:pt idx="60">
                  <c:v>2002</c:v>
                </c:pt>
                <c:pt idx="61">
                  <c:v>2003</c:v>
                </c:pt>
                <c:pt idx="62">
                  <c:v>2004</c:v>
                </c:pt>
                <c:pt idx="63">
                  <c:v>2005</c:v>
                </c:pt>
                <c:pt idx="64">
                  <c:v>2006</c:v>
                </c:pt>
                <c:pt idx="65">
                  <c:v>2007</c:v>
                </c:pt>
                <c:pt idx="66">
                  <c:v>2008</c:v>
                </c:pt>
                <c:pt idx="67">
                  <c:v>2009</c:v>
                </c:pt>
                <c:pt idx="68">
                  <c:v>2010</c:v>
                </c:pt>
                <c:pt idx="69">
                  <c:v>2011</c:v>
                </c:pt>
                <c:pt idx="70">
                  <c:v>2012</c:v>
                </c:pt>
                <c:pt idx="71">
                  <c:v>2013</c:v>
                </c:pt>
                <c:pt idx="72">
                  <c:v>2014</c:v>
                </c:pt>
                <c:pt idx="73">
                  <c:v>2015</c:v>
                </c:pt>
                <c:pt idx="74">
                  <c:v>2016</c:v>
                </c:pt>
                <c:pt idx="75">
                  <c:v>2017</c:v>
                </c:pt>
                <c:pt idx="76">
                  <c:v>2018</c:v>
                </c:pt>
                <c:pt idx="77">
                  <c:v>2019</c:v>
                </c:pt>
                <c:pt idx="78">
                  <c:v>2020</c:v>
                </c:pt>
                <c:pt idx="79">
                  <c:v>2021</c:v>
                </c:pt>
                <c:pt idx="80">
                  <c:v>2022</c:v>
                </c:pt>
                <c:pt idx="81">
                  <c:v>2023</c:v>
                </c:pt>
                <c:pt idx="82">
                  <c:v>2024</c:v>
                </c:pt>
                <c:pt idx="85">
                  <c:v>2001</c:v>
                </c:pt>
                <c:pt idx="86">
                  <c:v>2002</c:v>
                </c:pt>
                <c:pt idx="87">
                  <c:v>2003</c:v>
                </c:pt>
                <c:pt idx="88">
                  <c:v>2004</c:v>
                </c:pt>
                <c:pt idx="89">
                  <c:v>2005</c:v>
                </c:pt>
                <c:pt idx="90">
                  <c:v>2006</c:v>
                </c:pt>
                <c:pt idx="91">
                  <c:v>2007</c:v>
                </c:pt>
                <c:pt idx="92">
                  <c:v>2008</c:v>
                </c:pt>
                <c:pt idx="93">
                  <c:v>2009</c:v>
                </c:pt>
                <c:pt idx="94">
                  <c:v>2010</c:v>
                </c:pt>
                <c:pt idx="95">
                  <c:v>2011</c:v>
                </c:pt>
                <c:pt idx="96">
                  <c:v>2012</c:v>
                </c:pt>
                <c:pt idx="97">
                  <c:v>2013</c:v>
                </c:pt>
                <c:pt idx="98">
                  <c:v>2014</c:v>
                </c:pt>
                <c:pt idx="99">
                  <c:v>2015</c:v>
                </c:pt>
                <c:pt idx="100">
                  <c:v>2016</c:v>
                </c:pt>
                <c:pt idx="101">
                  <c:v>2017</c:v>
                </c:pt>
                <c:pt idx="102">
                  <c:v>2018</c:v>
                </c:pt>
                <c:pt idx="103">
                  <c:v>2019</c:v>
                </c:pt>
                <c:pt idx="104">
                  <c:v>2020</c:v>
                </c:pt>
                <c:pt idx="105">
                  <c:v>2021</c:v>
                </c:pt>
                <c:pt idx="106">
                  <c:v>2022</c:v>
                </c:pt>
                <c:pt idx="107">
                  <c:v>2023</c:v>
                </c:pt>
                <c:pt idx="108">
                  <c:v>2024</c:v>
                </c:pt>
              </c:numCache>
            </c:numRef>
          </c:cat>
          <c:val>
            <c:numRef>
              <c:f>'  '!$B$80:$DN$80</c:f>
              <c:numCache>
                <c:formatCode>#,##0</c:formatCode>
                <c:ptCount val="109"/>
                <c:pt idx="0">
                  <c:v>13.096201745504999</c:v>
                </c:pt>
                <c:pt idx="1">
                  <c:v>13.925389054543</c:v>
                </c:pt>
                <c:pt idx="2">
                  <c:v>14.471828919356385</c:v>
                </c:pt>
                <c:pt idx="3">
                  <c:v>15.544774347231668</c:v>
                </c:pt>
                <c:pt idx="4">
                  <c:v>15.992574286198</c:v>
                </c:pt>
                <c:pt idx="5">
                  <c:v>16.809993384399995</c:v>
                </c:pt>
                <c:pt idx="6">
                  <c:v>18.821795974787797</c:v>
                </c:pt>
                <c:pt idx="7">
                  <c:v>17.6638769618</c:v>
                </c:pt>
                <c:pt idx="8">
                  <c:v>15.532827064359997</c:v>
                </c:pt>
                <c:pt idx="9">
                  <c:v>19.151699336029999</c:v>
                </c:pt>
                <c:pt idx="10">
                  <c:v>17.951430437020001</c:v>
                </c:pt>
                <c:pt idx="11">
                  <c:v>18.799716627776668</c:v>
                </c:pt>
                <c:pt idx="12">
                  <c:v>19.503783561549994</c:v>
                </c:pt>
                <c:pt idx="13">
                  <c:v>20.406532010079999</c:v>
                </c:pt>
                <c:pt idx="14">
                  <c:v>19.735061080726659</c:v>
                </c:pt>
                <c:pt idx="15">
                  <c:v>20.447503268646667</c:v>
                </c:pt>
                <c:pt idx="16">
                  <c:v>20.889608087983333</c:v>
                </c:pt>
                <c:pt idx="17">
                  <c:v>22.066195588340008</c:v>
                </c:pt>
                <c:pt idx="18">
                  <c:v>17.570404840333335</c:v>
                </c:pt>
                <c:pt idx="19">
                  <c:v>16.619733929624999</c:v>
                </c:pt>
                <c:pt idx="20">
                  <c:v>15.593258983423075</c:v>
                </c:pt>
                <c:pt idx="21">
                  <c:v>16.847959780562498</c:v>
                </c:pt>
                <c:pt idx="22">
                  <c:v>16.163566626568496</c:v>
                </c:pt>
                <c:pt idx="23">
                  <c:v>20.946712826266502</c:v>
                </c:pt>
                <c:pt idx="27">
                  <c:v>1.9365314572100001</c:v>
                </c:pt>
                <c:pt idx="28">
                  <c:v>2.0370674273199998</c:v>
                </c:pt>
                <c:pt idx="29">
                  <c:v>1.9120066124016666</c:v>
                </c:pt>
                <c:pt idx="30">
                  <c:v>3.0313071128199995</c:v>
                </c:pt>
                <c:pt idx="31">
                  <c:v>2.5961494398233329</c:v>
                </c:pt>
                <c:pt idx="32">
                  <c:v>3.0063204144499998</c:v>
                </c:pt>
                <c:pt idx="33">
                  <c:v>2.8808013242328001</c:v>
                </c:pt>
                <c:pt idx="34">
                  <c:v>2.6711035765784996</c:v>
                </c:pt>
                <c:pt idx="35">
                  <c:v>2.03441351708</c:v>
                </c:pt>
                <c:pt idx="36">
                  <c:v>2.7848188855200005</c:v>
                </c:pt>
                <c:pt idx="37">
                  <c:v>2.7449796166100002</c:v>
                </c:pt>
                <c:pt idx="38">
                  <c:v>2.5270510280399998</c:v>
                </c:pt>
                <c:pt idx="39">
                  <c:v>2.7892392383799995</c:v>
                </c:pt>
                <c:pt idx="40">
                  <c:v>2.8452734458399993</c:v>
                </c:pt>
                <c:pt idx="41">
                  <c:v>3.0232523581399997</c:v>
                </c:pt>
                <c:pt idx="42">
                  <c:v>3.0386536259100003</c:v>
                </c:pt>
                <c:pt idx="43">
                  <c:v>3.05591478865</c:v>
                </c:pt>
                <c:pt idx="44">
                  <c:v>3.8747578057299998</c:v>
                </c:pt>
                <c:pt idx="45">
                  <c:v>3.3996853482199998</c:v>
                </c:pt>
                <c:pt idx="46">
                  <c:v>2.9370466180299997</c:v>
                </c:pt>
                <c:pt idx="47">
                  <c:v>2.8895577214000001</c:v>
                </c:pt>
                <c:pt idx="48">
                  <c:v>3.9145633788680994</c:v>
                </c:pt>
                <c:pt idx="49">
                  <c:v>3.1224812512074993</c:v>
                </c:pt>
                <c:pt idx="50">
                  <c:v>4.2288234140530001</c:v>
                </c:pt>
              </c:numCache>
            </c:numRef>
          </c:val>
          <c:extLst>
            <c:ext xmlns:c16="http://schemas.microsoft.com/office/drawing/2014/chart" uri="{C3380CC4-5D6E-409C-BE32-E72D297353CC}">
              <c16:uniqueId val="{00000002-42D6-4482-B5AC-298BFB319E65}"/>
            </c:ext>
          </c:extLst>
        </c:ser>
        <c:ser>
          <c:idx val="3"/>
          <c:order val="3"/>
          <c:tx>
            <c:strRef>
              <c:f>'  '!$A$81</c:f>
              <c:strCache>
                <c:ptCount val="1"/>
              </c:strCache>
            </c:strRef>
          </c:tx>
          <c:spPr>
            <a:noFill/>
            <a:ln w="25400">
              <a:noFill/>
            </a:ln>
          </c:spPr>
          <c:invertIfNegative val="0"/>
          <c:cat>
            <c:numRef>
              <c:f>'  '!$B$77:$DN$77</c:f>
              <c:numCache>
                <c:formatCode>General</c:formatCode>
                <c:ptCount val="10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pt idx="59">
                  <c:v>2001</c:v>
                </c:pt>
                <c:pt idx="60">
                  <c:v>2002</c:v>
                </c:pt>
                <c:pt idx="61">
                  <c:v>2003</c:v>
                </c:pt>
                <c:pt idx="62">
                  <c:v>2004</c:v>
                </c:pt>
                <c:pt idx="63">
                  <c:v>2005</c:v>
                </c:pt>
                <c:pt idx="64">
                  <c:v>2006</c:v>
                </c:pt>
                <c:pt idx="65">
                  <c:v>2007</c:v>
                </c:pt>
                <c:pt idx="66">
                  <c:v>2008</c:v>
                </c:pt>
                <c:pt idx="67">
                  <c:v>2009</c:v>
                </c:pt>
                <c:pt idx="68">
                  <c:v>2010</c:v>
                </c:pt>
                <c:pt idx="69">
                  <c:v>2011</c:v>
                </c:pt>
                <c:pt idx="70">
                  <c:v>2012</c:v>
                </c:pt>
                <c:pt idx="71">
                  <c:v>2013</c:v>
                </c:pt>
                <c:pt idx="72">
                  <c:v>2014</c:v>
                </c:pt>
                <c:pt idx="73">
                  <c:v>2015</c:v>
                </c:pt>
                <c:pt idx="74">
                  <c:v>2016</c:v>
                </c:pt>
                <c:pt idx="75">
                  <c:v>2017</c:v>
                </c:pt>
                <c:pt idx="76">
                  <c:v>2018</c:v>
                </c:pt>
                <c:pt idx="77">
                  <c:v>2019</c:v>
                </c:pt>
                <c:pt idx="78">
                  <c:v>2020</c:v>
                </c:pt>
                <c:pt idx="79">
                  <c:v>2021</c:v>
                </c:pt>
                <c:pt idx="80">
                  <c:v>2022</c:v>
                </c:pt>
                <c:pt idx="81">
                  <c:v>2023</c:v>
                </c:pt>
                <c:pt idx="82">
                  <c:v>2024</c:v>
                </c:pt>
                <c:pt idx="85">
                  <c:v>2001</c:v>
                </c:pt>
                <c:pt idx="86">
                  <c:v>2002</c:v>
                </c:pt>
                <c:pt idx="87">
                  <c:v>2003</c:v>
                </c:pt>
                <c:pt idx="88">
                  <c:v>2004</c:v>
                </c:pt>
                <c:pt idx="89">
                  <c:v>2005</c:v>
                </c:pt>
                <c:pt idx="90">
                  <c:v>2006</c:v>
                </c:pt>
                <c:pt idx="91">
                  <c:v>2007</c:v>
                </c:pt>
                <c:pt idx="92">
                  <c:v>2008</c:v>
                </c:pt>
                <c:pt idx="93">
                  <c:v>2009</c:v>
                </c:pt>
                <c:pt idx="94">
                  <c:v>2010</c:v>
                </c:pt>
                <c:pt idx="95">
                  <c:v>2011</c:v>
                </c:pt>
                <c:pt idx="96">
                  <c:v>2012</c:v>
                </c:pt>
                <c:pt idx="97">
                  <c:v>2013</c:v>
                </c:pt>
                <c:pt idx="98">
                  <c:v>2014</c:v>
                </c:pt>
                <c:pt idx="99">
                  <c:v>2015</c:v>
                </c:pt>
                <c:pt idx="100">
                  <c:v>2016</c:v>
                </c:pt>
                <c:pt idx="101">
                  <c:v>2017</c:v>
                </c:pt>
                <c:pt idx="102">
                  <c:v>2018</c:v>
                </c:pt>
                <c:pt idx="103">
                  <c:v>2019</c:v>
                </c:pt>
                <c:pt idx="104">
                  <c:v>2020</c:v>
                </c:pt>
                <c:pt idx="105">
                  <c:v>2021</c:v>
                </c:pt>
                <c:pt idx="106">
                  <c:v>2022</c:v>
                </c:pt>
                <c:pt idx="107">
                  <c:v>2023</c:v>
                </c:pt>
                <c:pt idx="108">
                  <c:v>2024</c:v>
                </c:pt>
              </c:numCache>
            </c:numRef>
          </c:cat>
          <c:val>
            <c:numRef>
              <c:f>'  '!$B$81:$DN$81</c:f>
              <c:numCache>
                <c:formatCode>General</c:formatCode>
                <c:ptCount val="109"/>
              </c:numCache>
            </c:numRef>
          </c:val>
          <c:extLst>
            <c:ext xmlns:c16="http://schemas.microsoft.com/office/drawing/2014/chart" uri="{C3380CC4-5D6E-409C-BE32-E72D297353CC}">
              <c16:uniqueId val="{00000003-42D6-4482-B5AC-298BFB319E65}"/>
            </c:ext>
          </c:extLst>
        </c:ser>
        <c:ser>
          <c:idx val="4"/>
          <c:order val="4"/>
          <c:tx>
            <c:strRef>
              <c:f>'  '!$A$82</c:f>
              <c:strCache>
                <c:ptCount val="1"/>
              </c:strCache>
            </c:strRef>
          </c:tx>
          <c:spPr>
            <a:noFill/>
            <a:ln w="25400">
              <a:noFill/>
            </a:ln>
          </c:spPr>
          <c:invertIfNegative val="0"/>
          <c:cat>
            <c:numRef>
              <c:f>'  '!$B$77:$DN$77</c:f>
              <c:numCache>
                <c:formatCode>General</c:formatCode>
                <c:ptCount val="10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pt idx="59">
                  <c:v>2001</c:v>
                </c:pt>
                <c:pt idx="60">
                  <c:v>2002</c:v>
                </c:pt>
                <c:pt idx="61">
                  <c:v>2003</c:v>
                </c:pt>
                <c:pt idx="62">
                  <c:v>2004</c:v>
                </c:pt>
                <c:pt idx="63">
                  <c:v>2005</c:v>
                </c:pt>
                <c:pt idx="64">
                  <c:v>2006</c:v>
                </c:pt>
                <c:pt idx="65">
                  <c:v>2007</c:v>
                </c:pt>
                <c:pt idx="66">
                  <c:v>2008</c:v>
                </c:pt>
                <c:pt idx="67">
                  <c:v>2009</c:v>
                </c:pt>
                <c:pt idx="68">
                  <c:v>2010</c:v>
                </c:pt>
                <c:pt idx="69">
                  <c:v>2011</c:v>
                </c:pt>
                <c:pt idx="70">
                  <c:v>2012</c:v>
                </c:pt>
                <c:pt idx="71">
                  <c:v>2013</c:v>
                </c:pt>
                <c:pt idx="72">
                  <c:v>2014</c:v>
                </c:pt>
                <c:pt idx="73">
                  <c:v>2015</c:v>
                </c:pt>
                <c:pt idx="74">
                  <c:v>2016</c:v>
                </c:pt>
                <c:pt idx="75">
                  <c:v>2017</c:v>
                </c:pt>
                <c:pt idx="76">
                  <c:v>2018</c:v>
                </c:pt>
                <c:pt idx="77">
                  <c:v>2019</c:v>
                </c:pt>
                <c:pt idx="78">
                  <c:v>2020</c:v>
                </c:pt>
                <c:pt idx="79">
                  <c:v>2021</c:v>
                </c:pt>
                <c:pt idx="80">
                  <c:v>2022</c:v>
                </c:pt>
                <c:pt idx="81">
                  <c:v>2023</c:v>
                </c:pt>
                <c:pt idx="82">
                  <c:v>2024</c:v>
                </c:pt>
                <c:pt idx="85">
                  <c:v>2001</c:v>
                </c:pt>
                <c:pt idx="86">
                  <c:v>2002</c:v>
                </c:pt>
                <c:pt idx="87">
                  <c:v>2003</c:v>
                </c:pt>
                <c:pt idx="88">
                  <c:v>2004</c:v>
                </c:pt>
                <c:pt idx="89">
                  <c:v>2005</c:v>
                </c:pt>
                <c:pt idx="90">
                  <c:v>2006</c:v>
                </c:pt>
                <c:pt idx="91">
                  <c:v>2007</c:v>
                </c:pt>
                <c:pt idx="92">
                  <c:v>2008</c:v>
                </c:pt>
                <c:pt idx="93">
                  <c:v>2009</c:v>
                </c:pt>
                <c:pt idx="94">
                  <c:v>2010</c:v>
                </c:pt>
                <c:pt idx="95">
                  <c:v>2011</c:v>
                </c:pt>
                <c:pt idx="96">
                  <c:v>2012</c:v>
                </c:pt>
                <c:pt idx="97">
                  <c:v>2013</c:v>
                </c:pt>
                <c:pt idx="98">
                  <c:v>2014</c:v>
                </c:pt>
                <c:pt idx="99">
                  <c:v>2015</c:v>
                </c:pt>
                <c:pt idx="100">
                  <c:v>2016</c:v>
                </c:pt>
                <c:pt idx="101">
                  <c:v>2017</c:v>
                </c:pt>
                <c:pt idx="102">
                  <c:v>2018</c:v>
                </c:pt>
                <c:pt idx="103">
                  <c:v>2019</c:v>
                </c:pt>
                <c:pt idx="104">
                  <c:v>2020</c:v>
                </c:pt>
                <c:pt idx="105">
                  <c:v>2021</c:v>
                </c:pt>
                <c:pt idx="106">
                  <c:v>2022</c:v>
                </c:pt>
                <c:pt idx="107">
                  <c:v>2023</c:v>
                </c:pt>
                <c:pt idx="108">
                  <c:v>2024</c:v>
                </c:pt>
              </c:numCache>
            </c:numRef>
          </c:cat>
          <c:val>
            <c:numRef>
              <c:f>'  '!$B$82:$DN$82</c:f>
              <c:numCache>
                <c:formatCode>#,##0</c:formatCode>
                <c:ptCount val="109"/>
              </c:numCache>
            </c:numRef>
          </c:val>
          <c:extLst>
            <c:ext xmlns:c16="http://schemas.microsoft.com/office/drawing/2014/chart" uri="{C3380CC4-5D6E-409C-BE32-E72D297353CC}">
              <c16:uniqueId val="{00000004-42D6-4482-B5AC-298BFB319E65}"/>
            </c:ext>
          </c:extLst>
        </c:ser>
        <c:ser>
          <c:idx val="5"/>
          <c:order val="5"/>
          <c:tx>
            <c:strRef>
              <c:f>'  '!$A$83</c:f>
              <c:strCache>
                <c:ptCount val="1"/>
              </c:strCache>
            </c:strRef>
          </c:tx>
          <c:spPr>
            <a:noFill/>
            <a:ln w="25400">
              <a:noFill/>
            </a:ln>
          </c:spPr>
          <c:invertIfNegative val="0"/>
          <c:cat>
            <c:numRef>
              <c:f>'  '!$B$77:$DN$77</c:f>
              <c:numCache>
                <c:formatCode>General</c:formatCode>
                <c:ptCount val="10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pt idx="59">
                  <c:v>2001</c:v>
                </c:pt>
                <c:pt idx="60">
                  <c:v>2002</c:v>
                </c:pt>
                <c:pt idx="61">
                  <c:v>2003</c:v>
                </c:pt>
                <c:pt idx="62">
                  <c:v>2004</c:v>
                </c:pt>
                <c:pt idx="63">
                  <c:v>2005</c:v>
                </c:pt>
                <c:pt idx="64">
                  <c:v>2006</c:v>
                </c:pt>
                <c:pt idx="65">
                  <c:v>2007</c:v>
                </c:pt>
                <c:pt idx="66">
                  <c:v>2008</c:v>
                </c:pt>
                <c:pt idx="67">
                  <c:v>2009</c:v>
                </c:pt>
                <c:pt idx="68">
                  <c:v>2010</c:v>
                </c:pt>
                <c:pt idx="69">
                  <c:v>2011</c:v>
                </c:pt>
                <c:pt idx="70">
                  <c:v>2012</c:v>
                </c:pt>
                <c:pt idx="71">
                  <c:v>2013</c:v>
                </c:pt>
                <c:pt idx="72">
                  <c:v>2014</c:v>
                </c:pt>
                <c:pt idx="73">
                  <c:v>2015</c:v>
                </c:pt>
                <c:pt idx="74">
                  <c:v>2016</c:v>
                </c:pt>
                <c:pt idx="75">
                  <c:v>2017</c:v>
                </c:pt>
                <c:pt idx="76">
                  <c:v>2018</c:v>
                </c:pt>
                <c:pt idx="77">
                  <c:v>2019</c:v>
                </c:pt>
                <c:pt idx="78">
                  <c:v>2020</c:v>
                </c:pt>
                <c:pt idx="79">
                  <c:v>2021</c:v>
                </c:pt>
                <c:pt idx="80">
                  <c:v>2022</c:v>
                </c:pt>
                <c:pt idx="81">
                  <c:v>2023</c:v>
                </c:pt>
                <c:pt idx="82">
                  <c:v>2024</c:v>
                </c:pt>
                <c:pt idx="85">
                  <c:v>2001</c:v>
                </c:pt>
                <c:pt idx="86">
                  <c:v>2002</c:v>
                </c:pt>
                <c:pt idx="87">
                  <c:v>2003</c:v>
                </c:pt>
                <c:pt idx="88">
                  <c:v>2004</c:v>
                </c:pt>
                <c:pt idx="89">
                  <c:v>2005</c:v>
                </c:pt>
                <c:pt idx="90">
                  <c:v>2006</c:v>
                </c:pt>
                <c:pt idx="91">
                  <c:v>2007</c:v>
                </c:pt>
                <c:pt idx="92">
                  <c:v>2008</c:v>
                </c:pt>
                <c:pt idx="93">
                  <c:v>2009</c:v>
                </c:pt>
                <c:pt idx="94">
                  <c:v>2010</c:v>
                </c:pt>
                <c:pt idx="95">
                  <c:v>2011</c:v>
                </c:pt>
                <c:pt idx="96">
                  <c:v>2012</c:v>
                </c:pt>
                <c:pt idx="97">
                  <c:v>2013</c:v>
                </c:pt>
                <c:pt idx="98">
                  <c:v>2014</c:v>
                </c:pt>
                <c:pt idx="99">
                  <c:v>2015</c:v>
                </c:pt>
                <c:pt idx="100">
                  <c:v>2016</c:v>
                </c:pt>
                <c:pt idx="101">
                  <c:v>2017</c:v>
                </c:pt>
                <c:pt idx="102">
                  <c:v>2018</c:v>
                </c:pt>
                <c:pt idx="103">
                  <c:v>2019</c:v>
                </c:pt>
                <c:pt idx="104">
                  <c:v>2020</c:v>
                </c:pt>
                <c:pt idx="105">
                  <c:v>2021</c:v>
                </c:pt>
                <c:pt idx="106">
                  <c:v>2022</c:v>
                </c:pt>
                <c:pt idx="107">
                  <c:v>2023</c:v>
                </c:pt>
                <c:pt idx="108">
                  <c:v>2024</c:v>
                </c:pt>
              </c:numCache>
            </c:numRef>
          </c:cat>
          <c:val>
            <c:numRef>
              <c:f>'  '!$B$83:$DN$83</c:f>
              <c:numCache>
                <c:formatCode>#,##0</c:formatCode>
                <c:ptCount val="109"/>
              </c:numCache>
            </c:numRef>
          </c:val>
          <c:extLst>
            <c:ext xmlns:c16="http://schemas.microsoft.com/office/drawing/2014/chart" uri="{C3380CC4-5D6E-409C-BE32-E72D297353CC}">
              <c16:uniqueId val="{00000005-42D6-4482-B5AC-298BFB319E65}"/>
            </c:ext>
          </c:extLst>
        </c:ser>
        <c:dLbls>
          <c:showLegendKey val="0"/>
          <c:showVal val="0"/>
          <c:showCatName val="0"/>
          <c:showSerName val="0"/>
          <c:showPercent val="0"/>
          <c:showBubbleSize val="0"/>
        </c:dLbls>
        <c:gapWidth val="0"/>
        <c:overlap val="100"/>
        <c:axId val="1576060848"/>
        <c:axId val="1"/>
      </c:barChart>
      <c:barChart>
        <c:barDir val="col"/>
        <c:grouping val="stacked"/>
        <c:varyColors val="0"/>
        <c:ser>
          <c:idx val="6"/>
          <c:order val="6"/>
          <c:tx>
            <c:strRef>
              <c:f>'  '!$A$84</c:f>
              <c:strCache>
                <c:ptCount val="1"/>
                <c:pt idx="0">
                  <c:v>VPA core products </c:v>
                </c:pt>
              </c:strCache>
            </c:strRef>
          </c:tx>
          <c:spPr>
            <a:solidFill>
              <a:srgbClr val="00FF00"/>
            </a:solidFill>
            <a:ln w="12700">
              <a:noFill/>
              <a:prstDash val="solid"/>
            </a:ln>
          </c:spPr>
          <c:invertIfNegative val="0"/>
          <c:cat>
            <c:numRef>
              <c:f>'  '!$B$77:$DN$77</c:f>
              <c:numCache>
                <c:formatCode>General</c:formatCode>
                <c:ptCount val="10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pt idx="59">
                  <c:v>2001</c:v>
                </c:pt>
                <c:pt idx="60">
                  <c:v>2002</c:v>
                </c:pt>
                <c:pt idx="61">
                  <c:v>2003</c:v>
                </c:pt>
                <c:pt idx="62">
                  <c:v>2004</c:v>
                </c:pt>
                <c:pt idx="63">
                  <c:v>2005</c:v>
                </c:pt>
                <c:pt idx="64">
                  <c:v>2006</c:v>
                </c:pt>
                <c:pt idx="65">
                  <c:v>2007</c:v>
                </c:pt>
                <c:pt idx="66">
                  <c:v>2008</c:v>
                </c:pt>
                <c:pt idx="67">
                  <c:v>2009</c:v>
                </c:pt>
                <c:pt idx="68">
                  <c:v>2010</c:v>
                </c:pt>
                <c:pt idx="69">
                  <c:v>2011</c:v>
                </c:pt>
                <c:pt idx="70">
                  <c:v>2012</c:v>
                </c:pt>
                <c:pt idx="71">
                  <c:v>2013</c:v>
                </c:pt>
                <c:pt idx="72">
                  <c:v>2014</c:v>
                </c:pt>
                <c:pt idx="73">
                  <c:v>2015</c:v>
                </c:pt>
                <c:pt idx="74">
                  <c:v>2016</c:v>
                </c:pt>
                <c:pt idx="75">
                  <c:v>2017</c:v>
                </c:pt>
                <c:pt idx="76">
                  <c:v>2018</c:v>
                </c:pt>
                <c:pt idx="77">
                  <c:v>2019</c:v>
                </c:pt>
                <c:pt idx="78">
                  <c:v>2020</c:v>
                </c:pt>
                <c:pt idx="79">
                  <c:v>2021</c:v>
                </c:pt>
                <c:pt idx="80">
                  <c:v>2022</c:v>
                </c:pt>
                <c:pt idx="81">
                  <c:v>2023</c:v>
                </c:pt>
                <c:pt idx="82">
                  <c:v>2024</c:v>
                </c:pt>
                <c:pt idx="85">
                  <c:v>2001</c:v>
                </c:pt>
                <c:pt idx="86">
                  <c:v>2002</c:v>
                </c:pt>
                <c:pt idx="87">
                  <c:v>2003</c:v>
                </c:pt>
                <c:pt idx="88">
                  <c:v>2004</c:v>
                </c:pt>
                <c:pt idx="89">
                  <c:v>2005</c:v>
                </c:pt>
                <c:pt idx="90">
                  <c:v>2006</c:v>
                </c:pt>
                <c:pt idx="91">
                  <c:v>2007</c:v>
                </c:pt>
                <c:pt idx="92">
                  <c:v>2008</c:v>
                </c:pt>
                <c:pt idx="93">
                  <c:v>2009</c:v>
                </c:pt>
                <c:pt idx="94">
                  <c:v>2010</c:v>
                </c:pt>
                <c:pt idx="95">
                  <c:v>2011</c:v>
                </c:pt>
                <c:pt idx="96">
                  <c:v>2012</c:v>
                </c:pt>
                <c:pt idx="97">
                  <c:v>2013</c:v>
                </c:pt>
                <c:pt idx="98">
                  <c:v>2014</c:v>
                </c:pt>
                <c:pt idx="99">
                  <c:v>2015</c:v>
                </c:pt>
                <c:pt idx="100">
                  <c:v>2016</c:v>
                </c:pt>
                <c:pt idx="101">
                  <c:v>2017</c:v>
                </c:pt>
                <c:pt idx="102">
                  <c:v>2018</c:v>
                </c:pt>
                <c:pt idx="103">
                  <c:v>2019</c:v>
                </c:pt>
                <c:pt idx="104">
                  <c:v>2020</c:v>
                </c:pt>
                <c:pt idx="105">
                  <c:v>2021</c:v>
                </c:pt>
                <c:pt idx="106">
                  <c:v>2022</c:v>
                </c:pt>
                <c:pt idx="107">
                  <c:v>2023</c:v>
                </c:pt>
                <c:pt idx="108">
                  <c:v>2024</c:v>
                </c:pt>
              </c:numCache>
            </c:numRef>
          </c:cat>
          <c:val>
            <c:numRef>
              <c:f>'  '!$B$84:$DN$84</c:f>
              <c:numCache>
                <c:formatCode>#,##0</c:formatCode>
                <c:ptCount val="109"/>
                <c:pt idx="59">
                  <c:v>0.50808600000000004</c:v>
                </c:pt>
                <c:pt idx="60">
                  <c:v>0.55980300000000016</c:v>
                </c:pt>
                <c:pt idx="61">
                  <c:v>0.5874704629629629</c:v>
                </c:pt>
                <c:pt idx="62">
                  <c:v>0.77196500000000001</c:v>
                </c:pt>
                <c:pt idx="63">
                  <c:v>0.87602777499999995</c:v>
                </c:pt>
                <c:pt idx="64">
                  <c:v>0.91395089899999982</c:v>
                </c:pt>
                <c:pt idx="65">
                  <c:v>0.95220270600000012</c:v>
                </c:pt>
                <c:pt idx="66">
                  <c:v>0.95085962099999977</c:v>
                </c:pt>
                <c:pt idx="67">
                  <c:v>0.61507014699999984</c:v>
                </c:pt>
                <c:pt idx="68">
                  <c:v>0.73229605799999997</c:v>
                </c:pt>
                <c:pt idx="69">
                  <c:v>0.78028507399999991</c:v>
                </c:pt>
                <c:pt idx="70">
                  <c:v>0.84033519099999998</c:v>
                </c:pt>
                <c:pt idx="71">
                  <c:v>0.85801491900000004</c:v>
                </c:pt>
                <c:pt idx="72">
                  <c:v>0.91095139099999989</c:v>
                </c:pt>
                <c:pt idx="73">
                  <c:v>0.95480591000000004</c:v>
                </c:pt>
                <c:pt idx="74">
                  <c:v>0.91845544899999998</c:v>
                </c:pt>
                <c:pt idx="75">
                  <c:v>0.95335086999999996</c:v>
                </c:pt>
                <c:pt idx="76">
                  <c:v>1.0562578890000001</c:v>
                </c:pt>
                <c:pt idx="77">
                  <c:v>0.80717580300000014</c:v>
                </c:pt>
                <c:pt idx="78">
                  <c:v>0.74969903700000007</c:v>
                </c:pt>
                <c:pt idx="79">
                  <c:v>1.3038011190000003</c:v>
                </c:pt>
                <c:pt idx="80">
                  <c:v>1.5826246089999998</c:v>
                </c:pt>
                <c:pt idx="81">
                  <c:v>1.0329896280000002</c:v>
                </c:pt>
                <c:pt idx="82">
                  <c:v>1.1513680749999999</c:v>
                </c:pt>
                <c:pt idx="85" formatCode="#,##0.0">
                  <c:v>4.6190000000000002E-2</c:v>
                </c:pt>
                <c:pt idx="86" formatCode="#,##0.0">
                  <c:v>4.2952999999999998E-2</c:v>
                </c:pt>
                <c:pt idx="87" formatCode="#,##0.0">
                  <c:v>3.2655000000000003E-2</c:v>
                </c:pt>
                <c:pt idx="88" formatCode="#,##0.0">
                  <c:v>4.1626000000000003E-2</c:v>
                </c:pt>
                <c:pt idx="89" formatCode="#,##0.0">
                  <c:v>3.3316924999999997E-2</c:v>
                </c:pt>
                <c:pt idx="90" formatCode="#,##0.0">
                  <c:v>3.3877468999999993E-2</c:v>
                </c:pt>
                <c:pt idx="91" formatCode="#,##0.0">
                  <c:v>2.9050492000000001E-2</c:v>
                </c:pt>
                <c:pt idx="92" formatCode="#,##0.0">
                  <c:v>2.7146324999999999E-2</c:v>
                </c:pt>
                <c:pt idx="93" formatCode="#,##0.0">
                  <c:v>1.7148118999999996E-2</c:v>
                </c:pt>
                <c:pt idx="94" formatCode="#,##0.0">
                  <c:v>1.7441507999999998E-2</c:v>
                </c:pt>
                <c:pt idx="95" formatCode="#,##0.0">
                  <c:v>2.1920713000000001E-2</c:v>
                </c:pt>
                <c:pt idx="96" formatCode="#,##0.0">
                  <c:v>3.3156255999999995E-2</c:v>
                </c:pt>
                <c:pt idx="97" formatCode="#,##0.0">
                  <c:v>3.9685108000000004E-2</c:v>
                </c:pt>
                <c:pt idx="98" formatCode="#,##0.0">
                  <c:v>3.5129026999999993E-2</c:v>
                </c:pt>
                <c:pt idx="99" formatCode="#,##0.0">
                  <c:v>2.4176200999999998E-2</c:v>
                </c:pt>
                <c:pt idx="100" formatCode="#,##0.0">
                  <c:v>2.2252931E-2</c:v>
                </c:pt>
                <c:pt idx="101" formatCode="#,##0.0">
                  <c:v>2.6198107999999998E-2</c:v>
                </c:pt>
                <c:pt idx="102" formatCode="#,##0.0">
                  <c:v>2.7852340999999996E-2</c:v>
                </c:pt>
                <c:pt idx="103" formatCode="#,##0.0">
                  <c:v>1.2727356E-2</c:v>
                </c:pt>
                <c:pt idx="104" formatCode="#,##0.0">
                  <c:v>1.6848366E-2</c:v>
                </c:pt>
                <c:pt idx="105" formatCode="#,##0.0">
                  <c:v>1.9412400999999999E-2</c:v>
                </c:pt>
                <c:pt idx="106" formatCode="#,##0.0">
                  <c:v>1.896745E-2</c:v>
                </c:pt>
                <c:pt idx="107" formatCode="#,##0.0">
                  <c:v>9.7089850000000016E-3</c:v>
                </c:pt>
                <c:pt idx="108" formatCode="#,##0.0">
                  <c:v>9.5061629999999998E-3</c:v>
                </c:pt>
              </c:numCache>
            </c:numRef>
          </c:val>
          <c:extLst>
            <c:ext xmlns:c16="http://schemas.microsoft.com/office/drawing/2014/chart" uri="{C3380CC4-5D6E-409C-BE32-E72D297353CC}">
              <c16:uniqueId val="{00000006-42D6-4482-B5AC-298BFB319E65}"/>
            </c:ext>
          </c:extLst>
        </c:ser>
        <c:ser>
          <c:idx val="7"/>
          <c:order val="7"/>
          <c:tx>
            <c:strRef>
              <c:f>'  '!$A$85</c:f>
              <c:strCache>
                <c:ptCount val="1"/>
                <c:pt idx="0">
                  <c:v>Other Timber Sector</c:v>
                </c:pt>
              </c:strCache>
            </c:strRef>
          </c:tx>
          <c:spPr>
            <a:solidFill>
              <a:srgbClr val="808000"/>
            </a:solidFill>
            <a:ln w="12700">
              <a:noFill/>
              <a:prstDash val="solid"/>
            </a:ln>
          </c:spPr>
          <c:invertIfNegative val="0"/>
          <c:cat>
            <c:numRef>
              <c:f>'  '!$B$77:$DN$77</c:f>
              <c:numCache>
                <c:formatCode>General</c:formatCode>
                <c:ptCount val="10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pt idx="59">
                  <c:v>2001</c:v>
                </c:pt>
                <c:pt idx="60">
                  <c:v>2002</c:v>
                </c:pt>
                <c:pt idx="61">
                  <c:v>2003</c:v>
                </c:pt>
                <c:pt idx="62">
                  <c:v>2004</c:v>
                </c:pt>
                <c:pt idx="63">
                  <c:v>2005</c:v>
                </c:pt>
                <c:pt idx="64">
                  <c:v>2006</c:v>
                </c:pt>
                <c:pt idx="65">
                  <c:v>2007</c:v>
                </c:pt>
                <c:pt idx="66">
                  <c:v>2008</c:v>
                </c:pt>
                <c:pt idx="67">
                  <c:v>2009</c:v>
                </c:pt>
                <c:pt idx="68">
                  <c:v>2010</c:v>
                </c:pt>
                <c:pt idx="69">
                  <c:v>2011</c:v>
                </c:pt>
                <c:pt idx="70">
                  <c:v>2012</c:v>
                </c:pt>
                <c:pt idx="71">
                  <c:v>2013</c:v>
                </c:pt>
                <c:pt idx="72">
                  <c:v>2014</c:v>
                </c:pt>
                <c:pt idx="73">
                  <c:v>2015</c:v>
                </c:pt>
                <c:pt idx="74">
                  <c:v>2016</c:v>
                </c:pt>
                <c:pt idx="75">
                  <c:v>2017</c:v>
                </c:pt>
                <c:pt idx="76">
                  <c:v>2018</c:v>
                </c:pt>
                <c:pt idx="77">
                  <c:v>2019</c:v>
                </c:pt>
                <c:pt idx="78">
                  <c:v>2020</c:v>
                </c:pt>
                <c:pt idx="79">
                  <c:v>2021</c:v>
                </c:pt>
                <c:pt idx="80">
                  <c:v>2022</c:v>
                </c:pt>
                <c:pt idx="81">
                  <c:v>2023</c:v>
                </c:pt>
                <c:pt idx="82">
                  <c:v>2024</c:v>
                </c:pt>
                <c:pt idx="85">
                  <c:v>2001</c:v>
                </c:pt>
                <c:pt idx="86">
                  <c:v>2002</c:v>
                </c:pt>
                <c:pt idx="87">
                  <c:v>2003</c:v>
                </c:pt>
                <c:pt idx="88">
                  <c:v>2004</c:v>
                </c:pt>
                <c:pt idx="89">
                  <c:v>2005</c:v>
                </c:pt>
                <c:pt idx="90">
                  <c:v>2006</c:v>
                </c:pt>
                <c:pt idx="91">
                  <c:v>2007</c:v>
                </c:pt>
                <c:pt idx="92">
                  <c:v>2008</c:v>
                </c:pt>
                <c:pt idx="93">
                  <c:v>2009</c:v>
                </c:pt>
                <c:pt idx="94">
                  <c:v>2010</c:v>
                </c:pt>
                <c:pt idx="95">
                  <c:v>2011</c:v>
                </c:pt>
                <c:pt idx="96">
                  <c:v>2012</c:v>
                </c:pt>
                <c:pt idx="97">
                  <c:v>2013</c:v>
                </c:pt>
                <c:pt idx="98">
                  <c:v>2014</c:v>
                </c:pt>
                <c:pt idx="99">
                  <c:v>2015</c:v>
                </c:pt>
                <c:pt idx="100">
                  <c:v>2016</c:v>
                </c:pt>
                <c:pt idx="101">
                  <c:v>2017</c:v>
                </c:pt>
                <c:pt idx="102">
                  <c:v>2018</c:v>
                </c:pt>
                <c:pt idx="103">
                  <c:v>2019</c:v>
                </c:pt>
                <c:pt idx="104">
                  <c:v>2020</c:v>
                </c:pt>
                <c:pt idx="105">
                  <c:v>2021</c:v>
                </c:pt>
                <c:pt idx="106">
                  <c:v>2022</c:v>
                </c:pt>
                <c:pt idx="107">
                  <c:v>2023</c:v>
                </c:pt>
                <c:pt idx="108">
                  <c:v>2024</c:v>
                </c:pt>
              </c:numCache>
            </c:numRef>
          </c:cat>
          <c:val>
            <c:numRef>
              <c:f>'  '!$B$85:$DN$85</c:f>
              <c:numCache>
                <c:formatCode>#,##0</c:formatCode>
                <c:ptCount val="109"/>
                <c:pt idx="59">
                  <c:v>0.44697700000000007</c:v>
                </c:pt>
                <c:pt idx="60">
                  <c:v>0.55606200000000006</c:v>
                </c:pt>
                <c:pt idx="61">
                  <c:v>0.54760062962962963</c:v>
                </c:pt>
                <c:pt idx="62">
                  <c:v>0.55959399999999992</c:v>
                </c:pt>
                <c:pt idx="63">
                  <c:v>0.60371868999999978</c:v>
                </c:pt>
                <c:pt idx="64">
                  <c:v>0.68064630499999956</c:v>
                </c:pt>
                <c:pt idx="65">
                  <c:v>0.88397553500000003</c:v>
                </c:pt>
                <c:pt idx="66">
                  <c:v>0.88773526099999978</c:v>
                </c:pt>
                <c:pt idx="67">
                  <c:v>0.57263093799999998</c:v>
                </c:pt>
                <c:pt idx="68">
                  <c:v>0.66001589900000024</c:v>
                </c:pt>
                <c:pt idx="69">
                  <c:v>0.74615052399999993</c:v>
                </c:pt>
                <c:pt idx="70">
                  <c:v>0.80714080399999988</c:v>
                </c:pt>
                <c:pt idx="71">
                  <c:v>0.89367402900000004</c:v>
                </c:pt>
                <c:pt idx="72">
                  <c:v>0.93871121899999999</c:v>
                </c:pt>
                <c:pt idx="73">
                  <c:v>1.0296122420000002</c:v>
                </c:pt>
                <c:pt idx="74">
                  <c:v>0.95662342500000053</c:v>
                </c:pt>
                <c:pt idx="75">
                  <c:v>0.94104789500000008</c:v>
                </c:pt>
                <c:pt idx="76">
                  <c:v>0.9992462569999998</c:v>
                </c:pt>
                <c:pt idx="77">
                  <c:v>0.81960949399999983</c:v>
                </c:pt>
                <c:pt idx="78">
                  <c:v>0.60411305999999998</c:v>
                </c:pt>
                <c:pt idx="79">
                  <c:v>1.0189976479999998</c:v>
                </c:pt>
                <c:pt idx="80">
                  <c:v>1.1464108569999998</c:v>
                </c:pt>
                <c:pt idx="81">
                  <c:v>1.0129576300000001</c:v>
                </c:pt>
                <c:pt idx="82">
                  <c:v>1.2247163819999998</c:v>
                </c:pt>
                <c:pt idx="85" formatCode="#,##0.0">
                  <c:v>0.94536400000000009</c:v>
                </c:pt>
                <c:pt idx="86" formatCode="#,##0.0">
                  <c:v>0.93036799999999986</c:v>
                </c:pt>
                <c:pt idx="87" formatCode="#,##0.0">
                  <c:v>0.75621100000000008</c:v>
                </c:pt>
                <c:pt idx="88" formatCode="#,##0.0">
                  <c:v>0.86439599999999994</c:v>
                </c:pt>
                <c:pt idx="89" formatCode="#,##0.0">
                  <c:v>0.95237388200000006</c:v>
                </c:pt>
                <c:pt idx="90" formatCode="#,##0.0">
                  <c:v>1.0038875520000001</c:v>
                </c:pt>
                <c:pt idx="91" formatCode="#,##0.0">
                  <c:v>0.75327534699999998</c:v>
                </c:pt>
                <c:pt idx="92" formatCode="#,##0.0">
                  <c:v>0.845064025</c:v>
                </c:pt>
                <c:pt idx="93" formatCode="#,##0.0">
                  <c:v>0.67669799399999986</c:v>
                </c:pt>
                <c:pt idx="94" formatCode="#,##0.0">
                  <c:v>0.68580441599999986</c:v>
                </c:pt>
                <c:pt idx="95" formatCode="#,##0.0">
                  <c:v>0.710501889</c:v>
                </c:pt>
                <c:pt idx="96" formatCode="#,##0.0">
                  <c:v>0.80601713700000011</c:v>
                </c:pt>
                <c:pt idx="97" formatCode="#,##0.0">
                  <c:v>0.96019825999999986</c:v>
                </c:pt>
                <c:pt idx="98" formatCode="#,##0.0">
                  <c:v>0.99054180800000013</c:v>
                </c:pt>
                <c:pt idx="99" formatCode="#,##0.0">
                  <c:v>1.11319832</c:v>
                </c:pt>
                <c:pt idx="100" formatCode="#,##0.0">
                  <c:v>1.1697829869999998</c:v>
                </c:pt>
                <c:pt idx="101" formatCode="#,##0.0">
                  <c:v>1.3222133110000003</c:v>
                </c:pt>
                <c:pt idx="102" formatCode="#,##0.0">
                  <c:v>1.4431838189999999</c:v>
                </c:pt>
                <c:pt idx="103" formatCode="#,##0.0">
                  <c:v>1.4478132739999998</c:v>
                </c:pt>
                <c:pt idx="104" formatCode="#,##0.0">
                  <c:v>1.5113416479999999</c:v>
                </c:pt>
                <c:pt idx="105" formatCode="#,##0.0">
                  <c:v>2.3928062740000002</c:v>
                </c:pt>
                <c:pt idx="106" formatCode="#,##0.0">
                  <c:v>2.6224779359999997</c:v>
                </c:pt>
                <c:pt idx="107" formatCode="#,##0.0">
                  <c:v>2.1613158010000002</c:v>
                </c:pt>
                <c:pt idx="108" formatCode="#,##0.0">
                  <c:v>1.9940191839999999</c:v>
                </c:pt>
              </c:numCache>
            </c:numRef>
          </c:val>
          <c:extLst>
            <c:ext xmlns:c16="http://schemas.microsoft.com/office/drawing/2014/chart" uri="{C3380CC4-5D6E-409C-BE32-E72D297353CC}">
              <c16:uniqueId val="{00000007-42D6-4482-B5AC-298BFB319E65}"/>
            </c:ext>
          </c:extLst>
        </c:ser>
        <c:ser>
          <c:idx val="8"/>
          <c:order val="8"/>
          <c:tx>
            <c:strRef>
              <c:f>'  '!$A$86</c:f>
              <c:strCache>
                <c:ptCount val="1"/>
                <c:pt idx="0">
                  <c:v>Other Paper Sector</c:v>
                </c:pt>
              </c:strCache>
            </c:strRef>
          </c:tx>
          <c:spPr>
            <a:solidFill>
              <a:srgbClr val="FF0000"/>
            </a:solidFill>
            <a:ln w="12700">
              <a:noFill/>
              <a:prstDash val="solid"/>
            </a:ln>
          </c:spPr>
          <c:invertIfNegative val="0"/>
          <c:cat>
            <c:numRef>
              <c:f>'  '!$B$77:$DN$77</c:f>
              <c:numCache>
                <c:formatCode>General</c:formatCode>
                <c:ptCount val="10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pt idx="46">
                  <c:v>2020</c:v>
                </c:pt>
                <c:pt idx="47">
                  <c:v>2021</c:v>
                </c:pt>
                <c:pt idx="48">
                  <c:v>2022</c:v>
                </c:pt>
                <c:pt idx="49">
                  <c:v>2023</c:v>
                </c:pt>
                <c:pt idx="50">
                  <c:v>2024</c:v>
                </c:pt>
                <c:pt idx="59">
                  <c:v>2001</c:v>
                </c:pt>
                <c:pt idx="60">
                  <c:v>2002</c:v>
                </c:pt>
                <c:pt idx="61">
                  <c:v>2003</c:v>
                </c:pt>
                <c:pt idx="62">
                  <c:v>2004</c:v>
                </c:pt>
                <c:pt idx="63">
                  <c:v>2005</c:v>
                </c:pt>
                <c:pt idx="64">
                  <c:v>2006</c:v>
                </c:pt>
                <c:pt idx="65">
                  <c:v>2007</c:v>
                </c:pt>
                <c:pt idx="66">
                  <c:v>2008</c:v>
                </c:pt>
                <c:pt idx="67">
                  <c:v>2009</c:v>
                </c:pt>
                <c:pt idx="68">
                  <c:v>2010</c:v>
                </c:pt>
                <c:pt idx="69">
                  <c:v>2011</c:v>
                </c:pt>
                <c:pt idx="70">
                  <c:v>2012</c:v>
                </c:pt>
                <c:pt idx="71">
                  <c:v>2013</c:v>
                </c:pt>
                <c:pt idx="72">
                  <c:v>2014</c:v>
                </c:pt>
                <c:pt idx="73">
                  <c:v>2015</c:v>
                </c:pt>
                <c:pt idx="74">
                  <c:v>2016</c:v>
                </c:pt>
                <c:pt idx="75">
                  <c:v>2017</c:v>
                </c:pt>
                <c:pt idx="76">
                  <c:v>2018</c:v>
                </c:pt>
                <c:pt idx="77">
                  <c:v>2019</c:v>
                </c:pt>
                <c:pt idx="78">
                  <c:v>2020</c:v>
                </c:pt>
                <c:pt idx="79">
                  <c:v>2021</c:v>
                </c:pt>
                <c:pt idx="80">
                  <c:v>2022</c:v>
                </c:pt>
                <c:pt idx="81">
                  <c:v>2023</c:v>
                </c:pt>
                <c:pt idx="82">
                  <c:v>2024</c:v>
                </c:pt>
                <c:pt idx="85">
                  <c:v>2001</c:v>
                </c:pt>
                <c:pt idx="86">
                  <c:v>2002</c:v>
                </c:pt>
                <c:pt idx="87">
                  <c:v>2003</c:v>
                </c:pt>
                <c:pt idx="88">
                  <c:v>2004</c:v>
                </c:pt>
                <c:pt idx="89">
                  <c:v>2005</c:v>
                </c:pt>
                <c:pt idx="90">
                  <c:v>2006</c:v>
                </c:pt>
                <c:pt idx="91">
                  <c:v>2007</c:v>
                </c:pt>
                <c:pt idx="92">
                  <c:v>2008</c:v>
                </c:pt>
                <c:pt idx="93">
                  <c:v>2009</c:v>
                </c:pt>
                <c:pt idx="94">
                  <c:v>2010</c:v>
                </c:pt>
                <c:pt idx="95">
                  <c:v>2011</c:v>
                </c:pt>
                <c:pt idx="96">
                  <c:v>2012</c:v>
                </c:pt>
                <c:pt idx="97">
                  <c:v>2013</c:v>
                </c:pt>
                <c:pt idx="98">
                  <c:v>2014</c:v>
                </c:pt>
                <c:pt idx="99">
                  <c:v>2015</c:v>
                </c:pt>
                <c:pt idx="100">
                  <c:v>2016</c:v>
                </c:pt>
                <c:pt idx="101">
                  <c:v>2017</c:v>
                </c:pt>
                <c:pt idx="102">
                  <c:v>2018</c:v>
                </c:pt>
                <c:pt idx="103">
                  <c:v>2019</c:v>
                </c:pt>
                <c:pt idx="104">
                  <c:v>2020</c:v>
                </c:pt>
                <c:pt idx="105">
                  <c:v>2021</c:v>
                </c:pt>
                <c:pt idx="106">
                  <c:v>2022</c:v>
                </c:pt>
                <c:pt idx="107">
                  <c:v>2023</c:v>
                </c:pt>
                <c:pt idx="108">
                  <c:v>2024</c:v>
                </c:pt>
              </c:numCache>
            </c:numRef>
          </c:cat>
          <c:val>
            <c:numRef>
              <c:f>'  '!$B$86:$DN$86</c:f>
              <c:numCache>
                <c:formatCode>#,##0</c:formatCode>
                <c:ptCount val="109"/>
                <c:pt idx="59">
                  <c:v>3.6603460000000001</c:v>
                </c:pt>
                <c:pt idx="60">
                  <c:v>3.6303960000000002</c:v>
                </c:pt>
                <c:pt idx="61">
                  <c:v>3.7067139814814816</c:v>
                </c:pt>
                <c:pt idx="62">
                  <c:v>4.0897400000000008</c:v>
                </c:pt>
                <c:pt idx="63">
                  <c:v>4.4158246720000012</c:v>
                </c:pt>
                <c:pt idx="64">
                  <c:v>4.824609388999999</c:v>
                </c:pt>
                <c:pt idx="65">
                  <c:v>5.2736502429999996</c:v>
                </c:pt>
                <c:pt idx="66">
                  <c:v>5.4431720459999999</c:v>
                </c:pt>
                <c:pt idx="67">
                  <c:v>4.5192071949999999</c:v>
                </c:pt>
                <c:pt idx="68">
                  <c:v>5.4545827649999987</c:v>
                </c:pt>
                <c:pt idx="69">
                  <c:v>5.6959323080000006</c:v>
                </c:pt>
                <c:pt idx="70">
                  <c:v>5.7605360340000011</c:v>
                </c:pt>
                <c:pt idx="71">
                  <c:v>5.9830790709999988</c:v>
                </c:pt>
                <c:pt idx="72">
                  <c:v>6.1706062529999999</c:v>
                </c:pt>
                <c:pt idx="73">
                  <c:v>6.1318100539999989</c:v>
                </c:pt>
                <c:pt idx="74">
                  <c:v>5.8563337659999997</c:v>
                </c:pt>
                <c:pt idx="75">
                  <c:v>5.8809344429999983</c:v>
                </c:pt>
                <c:pt idx="76">
                  <c:v>6.7262234220000012</c:v>
                </c:pt>
                <c:pt idx="77">
                  <c:v>5.7548797540000001</c:v>
                </c:pt>
                <c:pt idx="78">
                  <c:v>4.808145755</c:v>
                </c:pt>
                <c:pt idx="79">
                  <c:v>5.2538528700000011</c:v>
                </c:pt>
                <c:pt idx="80">
                  <c:v>6.9438866219999991</c:v>
                </c:pt>
                <c:pt idx="81">
                  <c:v>6.2186270720000003</c:v>
                </c:pt>
                <c:pt idx="82">
                  <c:v>6.9765092810000011</c:v>
                </c:pt>
                <c:pt idx="85" formatCode="#,##0.0">
                  <c:v>0.95987499999999992</c:v>
                </c:pt>
                <c:pt idx="86" formatCode="#,##0.0">
                  <c:v>0.94366700000000003</c:v>
                </c:pt>
                <c:pt idx="87" formatCode="#,##0.0">
                  <c:v>0.96443299999999987</c:v>
                </c:pt>
                <c:pt idx="88" formatCode="#,##0.0">
                  <c:v>1.0698069999999997</c:v>
                </c:pt>
                <c:pt idx="89" formatCode="#,##0.0">
                  <c:v>1.2760100419999998</c:v>
                </c:pt>
                <c:pt idx="90" formatCode="#,##0.0">
                  <c:v>1.3743011780000001</c:v>
                </c:pt>
                <c:pt idx="91" formatCode="#,##0.0">
                  <c:v>1.3578109919999997</c:v>
                </c:pt>
                <c:pt idx="92" formatCode="#,##0.0">
                  <c:v>1.301209678</c:v>
                </c:pt>
                <c:pt idx="93" formatCode="#,##0.0">
                  <c:v>1.2817352549999996</c:v>
                </c:pt>
                <c:pt idx="94" formatCode="#,##0.0">
                  <c:v>1.4647428379999998</c:v>
                </c:pt>
                <c:pt idx="95" formatCode="#,##0.0">
                  <c:v>1.5868825289999997</c:v>
                </c:pt>
                <c:pt idx="96" formatCode="#,##0.0">
                  <c:v>1.2532133489999999</c:v>
                </c:pt>
                <c:pt idx="97" formatCode="#,##0.0">
                  <c:v>1.352450726</c:v>
                </c:pt>
                <c:pt idx="98" formatCode="#,##0.0">
                  <c:v>1.440873201</c:v>
                </c:pt>
                <c:pt idx="99" formatCode="#,##0.0">
                  <c:v>1.4304595790000001</c:v>
                </c:pt>
                <c:pt idx="100" formatCode="#,##0.0">
                  <c:v>1.356232968</c:v>
                </c:pt>
                <c:pt idx="101" formatCode="#,##0.0">
                  <c:v>1.4330092890000001</c:v>
                </c:pt>
                <c:pt idx="102" formatCode="#,##0.0">
                  <c:v>1.6551578200000001</c:v>
                </c:pt>
                <c:pt idx="103" formatCode="#,##0.0">
                  <c:v>1.3427252279999997</c:v>
                </c:pt>
                <c:pt idx="104" formatCode="#,##0.0">
                  <c:v>1.4583673220000002</c:v>
                </c:pt>
                <c:pt idx="105" formatCode="#,##0.0">
                  <c:v>1.386353623</c:v>
                </c:pt>
                <c:pt idx="106" formatCode="#,##0.0">
                  <c:v>1.8275216489999999</c:v>
                </c:pt>
                <c:pt idx="107" formatCode="#,##0.0">
                  <c:v>1.773529318</c:v>
                </c:pt>
                <c:pt idx="108" formatCode="#,##0.0">
                  <c:v>1.9327642780000001</c:v>
                </c:pt>
              </c:numCache>
            </c:numRef>
          </c:val>
          <c:extLst>
            <c:ext xmlns:c16="http://schemas.microsoft.com/office/drawing/2014/chart" uri="{C3380CC4-5D6E-409C-BE32-E72D297353CC}">
              <c16:uniqueId val="{00000008-42D6-4482-B5AC-298BFB319E65}"/>
            </c:ext>
          </c:extLst>
        </c:ser>
        <c:dLbls>
          <c:showLegendKey val="0"/>
          <c:showVal val="0"/>
          <c:showCatName val="0"/>
          <c:showSerName val="0"/>
          <c:showPercent val="0"/>
          <c:showBubbleSize val="0"/>
        </c:dLbls>
        <c:gapWidth val="0"/>
        <c:overlap val="100"/>
        <c:axId val="3"/>
        <c:axId val="4"/>
      </c:barChart>
      <c:catAx>
        <c:axId val="1576060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8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1"/>
        <c:noMultiLvlLbl val="0"/>
      </c:catAx>
      <c:valAx>
        <c:axId val="1"/>
        <c:scaling>
          <c:orientation val="minMax"/>
          <c:min val="0"/>
        </c:scaling>
        <c:delete val="0"/>
        <c:axPos val="l"/>
        <c:title>
          <c:tx>
            <c:rich>
              <a:bodyPr/>
              <a:lstStyle/>
              <a:p>
                <a:pPr>
                  <a:defRPr sz="1100" b="0" i="0" u="none" strike="noStrike" baseline="0">
                    <a:solidFill>
                      <a:srgbClr val="000000"/>
                    </a:solidFill>
                    <a:latin typeface="Calibri"/>
                    <a:ea typeface="Calibri"/>
                    <a:cs typeface="Calibri"/>
                  </a:defRPr>
                </a:pPr>
                <a:r>
                  <a:rPr lang="en-GB" sz="1175" b="1" i="0" u="none" strike="noStrike" baseline="0">
                    <a:solidFill>
                      <a:srgbClr val="993300"/>
                    </a:solidFill>
                    <a:latin typeface="Arial"/>
                    <a:cs typeface="Arial"/>
                  </a:rPr>
                  <a:t>Estimated RWE volume</a:t>
                </a:r>
                <a:endParaRPr lang="en-GB" sz="1025"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075" b="0" i="0" u="none" strike="noStrike" baseline="0">
                    <a:solidFill>
                      <a:srgbClr val="993300"/>
                    </a:solidFill>
                    <a:latin typeface="Arial"/>
                    <a:cs typeface="Arial"/>
                  </a:rPr>
                  <a:t>(million cubic metres)</a:t>
                </a:r>
              </a:p>
            </c:rich>
          </c:tx>
          <c:layout>
            <c:manualLayout>
              <c:xMode val="edge"/>
              <c:yMode val="edge"/>
              <c:x val="3.2292650918635174E-2"/>
              <c:y val="0.1366711286089238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7606084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025" b="0" i="0" u="none" strike="noStrike" baseline="0">
                    <a:solidFill>
                      <a:srgbClr val="000000"/>
                    </a:solidFill>
                    <a:latin typeface="Arial"/>
                    <a:ea typeface="Arial"/>
                    <a:cs typeface="Arial"/>
                  </a:defRPr>
                </a:pPr>
                <a:r>
                  <a:rPr lang="en-GB" sz="1175" b="1" i="0" u="none" strike="noStrike" baseline="0">
                    <a:solidFill>
                      <a:srgbClr val="0000FF"/>
                    </a:solidFill>
                    <a:latin typeface="Arial"/>
                    <a:cs typeface="Arial"/>
                  </a:rPr>
                  <a:t>Trade value</a:t>
                </a:r>
                <a:endParaRPr lang="en-GB" sz="10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or cif, nominal)</a:t>
                </a:r>
              </a:p>
            </c:rich>
          </c:tx>
          <c:layout>
            <c:manualLayout>
              <c:xMode val="edge"/>
              <c:yMode val="edge"/>
              <c:x val="0.89481922572178474"/>
              <c:y val="0.1633385826771653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2501968503937008E-2"/>
          <c:y val="0.89669606299212601"/>
          <c:w val="0.88336056430446197"/>
          <c:h val="6.8335695538057739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54670450708603"/>
          <c:y val="7.8335903252034378E-2"/>
          <c:w val="0.66668720308621054"/>
          <c:h val="0.65002132485730657"/>
        </c:manualLayout>
      </c:layout>
      <c:barChart>
        <c:barDir val="col"/>
        <c:grouping val="stacked"/>
        <c:varyColors val="0"/>
        <c:ser>
          <c:idx val="0"/>
          <c:order val="0"/>
          <c:tx>
            <c:strRef>
              <c:f>' '!$A$276</c:f>
              <c:strCache>
                <c:ptCount val="1"/>
                <c:pt idx="0">
                  <c:v>EU-28</c:v>
                </c:pt>
              </c:strCache>
            </c:strRef>
          </c:tx>
          <c:spPr>
            <a:pattFill prst="smCheck">
              <a:fgClr>
                <a:srgbClr val="00FF00"/>
              </a:fgClr>
              <a:bgClr>
                <a:schemeClr val="bg1"/>
              </a:bgClr>
            </a:pattFill>
            <a:ln w="12700">
              <a:noFill/>
              <a:prstDash val="solid"/>
            </a:ln>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'!$B$276:$BB$276</c:f>
              <c:numCache>
                <c:formatCode>#,##0.00</c:formatCode>
                <c:ptCount val="49"/>
                <c:pt idx="0">
                  <c:v>1.3971708239999998E-2</c:v>
                </c:pt>
                <c:pt idx="1">
                  <c:v>3.148355756E-2</c:v>
                </c:pt>
                <c:pt idx="2">
                  <c:v>5.0187085200000002E-2</c:v>
                </c:pt>
                <c:pt idx="3">
                  <c:v>6.2172589360000002E-2</c:v>
                </c:pt>
                <c:pt idx="4">
                  <c:v>8.171743132000002E-2</c:v>
                </c:pt>
                <c:pt idx="5">
                  <c:v>8.6519618079999985E-2</c:v>
                </c:pt>
                <c:pt idx="6">
                  <c:v>7.5861252006399982E-2</c:v>
                </c:pt>
                <c:pt idx="7">
                  <c:v>7.9493914416000011E-2</c:v>
                </c:pt>
                <c:pt idx="8">
                  <c:v>6.6884684999999999E-2</c:v>
                </c:pt>
                <c:pt idx="9">
                  <c:v>5.2062927279999997E-2</c:v>
                </c:pt>
                <c:pt idx="10">
                  <c:v>2.9490080759999995E-2</c:v>
                </c:pt>
                <c:pt idx="11">
                  <c:v>3.4744548700000003E-2</c:v>
                </c:pt>
                <c:pt idx="12">
                  <c:v>8.232799432E-2</c:v>
                </c:pt>
                <c:pt idx="13">
                  <c:v>3.5254045679999998E-2</c:v>
                </c:pt>
                <c:pt idx="14">
                  <c:v>8.0905284039999983E-2</c:v>
                </c:pt>
                <c:pt idx="15">
                  <c:v>6.1356078839999995E-2</c:v>
                </c:pt>
                <c:pt idx="16">
                  <c:v>7.712399251999999E-2</c:v>
                </c:pt>
                <c:pt idx="17">
                  <c:v>6.5084851159999998E-2</c:v>
                </c:pt>
                <c:pt idx="18">
                  <c:v>2.1124050639999999E-2</c:v>
                </c:pt>
                <c:pt idx="19">
                  <c:v>3.5346256079999999E-2</c:v>
                </c:pt>
                <c:pt idx="20">
                  <c:v>4.4253176799999995E-2</c:v>
                </c:pt>
                <c:pt idx="21">
                  <c:v>2.7696398519999995E-2</c:v>
                </c:pt>
                <c:pt idx="22">
                  <c:v>5.6408656079999994E-2</c:v>
                </c:pt>
                <c:pt idx="23">
                  <c:v>8.4083190501799993E-2</c:v>
                </c:pt>
              </c:numCache>
            </c:numRef>
          </c:val>
          <c:extLst>
            <c:ext xmlns:c16="http://schemas.microsoft.com/office/drawing/2014/chart" uri="{C3380CC4-5D6E-409C-BE32-E72D297353CC}">
              <c16:uniqueId val="{00000000-3FE9-4741-B0EC-7DED2C520D13}"/>
            </c:ext>
          </c:extLst>
        </c:ser>
        <c:ser>
          <c:idx val="1"/>
          <c:order val="1"/>
          <c:tx>
            <c:strRef>
              <c:f>' '!$A$277</c:f>
              <c:strCache>
                <c:ptCount val="1"/>
                <c:pt idx="0">
                  <c:v>Brazil </c:v>
                </c:pt>
              </c:strCache>
            </c:strRef>
          </c:tx>
          <c:spPr>
            <a:pattFill prst="ltUpDiag">
              <a:fgClr>
                <a:srgbClr val="C00000"/>
              </a:fgClr>
              <a:bgClr>
                <a:schemeClr val="accent2">
                  <a:lumMod val="20000"/>
                  <a:lumOff val="80000"/>
                </a:schemeClr>
              </a:bgClr>
            </a:pattFill>
            <a:ln w="12700">
              <a:noFill/>
              <a:prstDash val="solid"/>
            </a:ln>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'!$B$277:$BB$277</c:f>
              <c:numCache>
                <c:formatCode>#,##0.00</c:formatCode>
                <c:ptCount val="49"/>
                <c:pt idx="0">
                  <c:v>1.7871597519999994E-2</c:v>
                </c:pt>
                <c:pt idx="1">
                  <c:v>2.9453252359999994E-2</c:v>
                </c:pt>
                <c:pt idx="2">
                  <c:v>5.7307981359999989E-2</c:v>
                </c:pt>
                <c:pt idx="3">
                  <c:v>4.7883877719999995E-2</c:v>
                </c:pt>
                <c:pt idx="4">
                  <c:v>2.2663284279999994E-2</c:v>
                </c:pt>
                <c:pt idx="5">
                  <c:v>1.186821328E-2</c:v>
                </c:pt>
                <c:pt idx="6">
                  <c:v>8.9494748000000009E-3</c:v>
                </c:pt>
                <c:pt idx="7">
                  <c:v>2.7320972000000002E-3</c:v>
                </c:pt>
                <c:pt idx="8">
                  <c:v>1.8713828000000002E-2</c:v>
                </c:pt>
                <c:pt idx="9">
                  <c:v>1.2444839119999999E-2</c:v>
                </c:pt>
                <c:pt idx="10">
                  <c:v>3.9075624E-3</c:v>
                </c:pt>
                <c:pt idx="11">
                  <c:v>4.9088145960000003E-2</c:v>
                </c:pt>
                <c:pt idx="12">
                  <c:v>0.16617609036</c:v>
                </c:pt>
                <c:pt idx="13">
                  <c:v>0.19076056019999998</c:v>
                </c:pt>
                <c:pt idx="14">
                  <c:v>0.38942482655999994</c:v>
                </c:pt>
                <c:pt idx="15">
                  <c:v>0.42160626396000001</c:v>
                </c:pt>
                <c:pt idx="16">
                  <c:v>0.44068931955999996</c:v>
                </c:pt>
                <c:pt idx="17">
                  <c:v>0.37222076415999994</c:v>
                </c:pt>
                <c:pt idx="18">
                  <c:v>0.48181371839999998</c:v>
                </c:pt>
                <c:pt idx="19">
                  <c:v>0.32642691256</c:v>
                </c:pt>
                <c:pt idx="20">
                  <c:v>0.29888342147999997</c:v>
                </c:pt>
                <c:pt idx="21">
                  <c:v>0.15528418416000001</c:v>
                </c:pt>
                <c:pt idx="22">
                  <c:v>0.22151542252</c:v>
                </c:pt>
                <c:pt idx="23">
                  <c:v>0.46141670316</c:v>
                </c:pt>
              </c:numCache>
            </c:numRef>
          </c:val>
          <c:extLst>
            <c:ext xmlns:c16="http://schemas.microsoft.com/office/drawing/2014/chart" uri="{C3380CC4-5D6E-409C-BE32-E72D297353CC}">
              <c16:uniqueId val="{00000001-3FE9-4741-B0EC-7DED2C520D13}"/>
            </c:ext>
          </c:extLst>
        </c:ser>
        <c:ser>
          <c:idx val="2"/>
          <c:order val="2"/>
          <c:tx>
            <c:strRef>
              <c:f>' '!$A$278</c:f>
              <c:strCache>
                <c:ptCount val="1"/>
                <c:pt idx="0">
                  <c:v>Chile </c:v>
                </c:pt>
              </c:strCache>
            </c:strRef>
          </c:tx>
          <c:spPr>
            <a:pattFill prst="dkVert">
              <a:fgClr>
                <a:srgbClr val="CC3399"/>
              </a:fgClr>
              <a:bgClr>
                <a:schemeClr val="bg1"/>
              </a:bgClr>
            </a:pattFill>
            <a:ln w="12700">
              <a:noFill/>
              <a:prstDash val="solid"/>
            </a:ln>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'!$B$278:$BB$278</c:f>
              <c:numCache>
                <c:formatCode>#,##0.00</c:formatCode>
                <c:ptCount val="49"/>
                <c:pt idx="0">
                  <c:v>8.7986458279999985E-2</c:v>
                </c:pt>
                <c:pt idx="1">
                  <c:v>0.11006868432000001</c:v>
                </c:pt>
                <c:pt idx="2">
                  <c:v>0.10160494483999999</c:v>
                </c:pt>
                <c:pt idx="3">
                  <c:v>0.18435918395999995</c:v>
                </c:pt>
                <c:pt idx="4">
                  <c:v>0.23717967503999998</c:v>
                </c:pt>
                <c:pt idx="5">
                  <c:v>0.19485523959999995</c:v>
                </c:pt>
                <c:pt idx="6">
                  <c:v>0.30605480388</c:v>
                </c:pt>
                <c:pt idx="7">
                  <c:v>0.38051683488000004</c:v>
                </c:pt>
                <c:pt idx="8">
                  <c:v>0.32145347248000006</c:v>
                </c:pt>
                <c:pt idx="9">
                  <c:v>0.31018123583999996</c:v>
                </c:pt>
                <c:pt idx="10">
                  <c:v>0.36670196051999998</c:v>
                </c:pt>
                <c:pt idx="11">
                  <c:v>0.36133627068000002</c:v>
                </c:pt>
                <c:pt idx="12">
                  <c:v>0.33245042852000001</c:v>
                </c:pt>
                <c:pt idx="13">
                  <c:v>0.30870537656000002</c:v>
                </c:pt>
                <c:pt idx="14">
                  <c:v>0.36563657871999999</c:v>
                </c:pt>
                <c:pt idx="15">
                  <c:v>0.29282319779999999</c:v>
                </c:pt>
                <c:pt idx="16">
                  <c:v>0.21480172223999999</c:v>
                </c:pt>
                <c:pt idx="17">
                  <c:v>0.19977311479999998</c:v>
                </c:pt>
                <c:pt idx="18">
                  <c:v>5.7774084479999994E-2</c:v>
                </c:pt>
                <c:pt idx="19">
                  <c:v>6.2302831920000003E-2</c:v>
                </c:pt>
                <c:pt idx="20">
                  <c:v>6.9476652E-2</c:v>
                </c:pt>
                <c:pt idx="21">
                  <c:v>6.3319004279999994E-2</c:v>
                </c:pt>
                <c:pt idx="22">
                  <c:v>5.3754853319999997E-2</c:v>
                </c:pt>
                <c:pt idx="23">
                  <c:v>0.10544306191999998</c:v>
                </c:pt>
              </c:numCache>
            </c:numRef>
          </c:val>
          <c:extLst>
            <c:ext xmlns:c16="http://schemas.microsoft.com/office/drawing/2014/chart" uri="{C3380CC4-5D6E-409C-BE32-E72D297353CC}">
              <c16:uniqueId val="{00000002-3FE9-4741-B0EC-7DED2C520D13}"/>
            </c:ext>
          </c:extLst>
        </c:ser>
        <c:ser>
          <c:idx val="8"/>
          <c:order val="3"/>
          <c:tx>
            <c:strRef>
              <c:f>' '!$A$279</c:f>
              <c:strCache>
                <c:ptCount val="1"/>
                <c:pt idx="0">
                  <c:v>USA </c:v>
                </c:pt>
              </c:strCache>
            </c:strRef>
          </c:tx>
          <c:spPr>
            <a:pattFill prst="smGrid">
              <a:fgClr>
                <a:schemeClr val="bg1"/>
              </a:fgClr>
              <a:bgClr>
                <a:srgbClr val="333399"/>
              </a:bgClr>
            </a:pattFill>
            <a:ln w="12700">
              <a:noFill/>
              <a:prstDash val="solid"/>
            </a:ln>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'!$B$279:$BB$279</c:f>
              <c:numCache>
                <c:formatCode>#,##0.00</c:formatCode>
                <c:ptCount val="49"/>
                <c:pt idx="0">
                  <c:v>0.72119294855999994</c:v>
                </c:pt>
                <c:pt idx="1">
                  <c:v>0.73922184783999989</c:v>
                </c:pt>
                <c:pt idx="2">
                  <c:v>0.67372302367999992</c:v>
                </c:pt>
                <c:pt idx="3">
                  <c:v>0.64359751595999992</c:v>
                </c:pt>
                <c:pt idx="4">
                  <c:v>0.61438229607999995</c:v>
                </c:pt>
                <c:pt idx="5">
                  <c:v>0.59260042855999995</c:v>
                </c:pt>
                <c:pt idx="6">
                  <c:v>0.53106381523999979</c:v>
                </c:pt>
                <c:pt idx="7">
                  <c:v>0.53811985443999988</c:v>
                </c:pt>
                <c:pt idx="8">
                  <c:v>0.43376863431999996</c:v>
                </c:pt>
                <c:pt idx="9">
                  <c:v>0.48505289055999995</c:v>
                </c:pt>
                <c:pt idx="10">
                  <c:v>0.53433464251999996</c:v>
                </c:pt>
                <c:pt idx="11">
                  <c:v>0.54725488776000009</c:v>
                </c:pt>
                <c:pt idx="12">
                  <c:v>0.50396502211999994</c:v>
                </c:pt>
                <c:pt idx="13">
                  <c:v>0.44007213431999992</c:v>
                </c:pt>
                <c:pt idx="14">
                  <c:v>0.39739472696</c:v>
                </c:pt>
                <c:pt idx="15">
                  <c:v>0.33921543292</c:v>
                </c:pt>
                <c:pt idx="16">
                  <c:v>0.32664087432</c:v>
                </c:pt>
                <c:pt idx="17">
                  <c:v>0.28287618883999999</c:v>
                </c:pt>
                <c:pt idx="18">
                  <c:v>0.28576885413999997</c:v>
                </c:pt>
                <c:pt idx="19">
                  <c:v>0.249795530012</c:v>
                </c:pt>
                <c:pt idx="20">
                  <c:v>0.36591431015999998</c:v>
                </c:pt>
                <c:pt idx="21">
                  <c:v>0.38749812555999996</c:v>
                </c:pt>
                <c:pt idx="22">
                  <c:v>0.36477058184</c:v>
                </c:pt>
                <c:pt idx="23">
                  <c:v>0.37791103952000005</c:v>
                </c:pt>
              </c:numCache>
            </c:numRef>
          </c:val>
          <c:extLst>
            <c:ext xmlns:c16="http://schemas.microsoft.com/office/drawing/2014/chart" uri="{C3380CC4-5D6E-409C-BE32-E72D297353CC}">
              <c16:uniqueId val="{00000003-3FE9-4741-B0EC-7DED2C520D13}"/>
            </c:ext>
          </c:extLst>
        </c:ser>
        <c:ser>
          <c:idx val="9"/>
          <c:order val="4"/>
          <c:tx>
            <c:strRef>
              <c:f>' '!$A$280</c:f>
              <c:strCache>
                <c:ptCount val="1"/>
                <c:pt idx="0">
                  <c:v>Others</c:v>
                </c:pt>
              </c:strCache>
            </c:strRef>
          </c:tx>
          <c:spPr>
            <a:pattFill prst="trellis">
              <a:fgClr>
                <a:srgbClr val="993300"/>
              </a:fgClr>
              <a:bgClr>
                <a:schemeClr val="bg1"/>
              </a:bgClr>
            </a:pattFill>
            <a:ln w="25400">
              <a:noFill/>
            </a:ln>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'!$B$280:$BB$280</c:f>
              <c:numCache>
                <c:formatCode>#,##0.00</c:formatCode>
                <c:ptCount val="49"/>
                <c:pt idx="0">
                  <c:v>7.4562564159999956E-2</c:v>
                </c:pt>
                <c:pt idx="1">
                  <c:v>0.13714385188</c:v>
                </c:pt>
                <c:pt idx="2">
                  <c:v>0.1414959940799998</c:v>
                </c:pt>
                <c:pt idx="3">
                  <c:v>0.14955626812</c:v>
                </c:pt>
                <c:pt idx="4">
                  <c:v>0.13069559832000011</c:v>
                </c:pt>
                <c:pt idx="5">
                  <c:v>0.22091957663999995</c:v>
                </c:pt>
                <c:pt idx="6">
                  <c:v>0.15303838709600015</c:v>
                </c:pt>
                <c:pt idx="7">
                  <c:v>0.13269699379999977</c:v>
                </c:pt>
                <c:pt idx="8">
                  <c:v>0.11535589883999975</c:v>
                </c:pt>
                <c:pt idx="9">
                  <c:v>0.15680131308</c:v>
                </c:pt>
                <c:pt idx="10">
                  <c:v>0.13867143220000022</c:v>
                </c:pt>
                <c:pt idx="11">
                  <c:v>0.16758030636666621</c:v>
                </c:pt>
                <c:pt idx="12">
                  <c:v>0.24713866169999998</c:v>
                </c:pt>
                <c:pt idx="13">
                  <c:v>0.25261897584000004</c:v>
                </c:pt>
                <c:pt idx="14">
                  <c:v>0.19202088387999972</c:v>
                </c:pt>
                <c:pt idx="15">
                  <c:v>0.13546074052000012</c:v>
                </c:pt>
                <c:pt idx="16">
                  <c:v>0.10735004812000026</c:v>
                </c:pt>
                <c:pt idx="17">
                  <c:v>0.10805494504000024</c:v>
                </c:pt>
                <c:pt idx="18">
                  <c:v>0.13329999675999993</c:v>
                </c:pt>
                <c:pt idx="19">
                  <c:v>0.10880012023999985</c:v>
                </c:pt>
                <c:pt idx="20">
                  <c:v>0.51160869647999996</c:v>
                </c:pt>
                <c:pt idx="21">
                  <c:v>0.41009438288000022</c:v>
                </c:pt>
                <c:pt idx="22">
                  <c:v>0.42712624817099987</c:v>
                </c:pt>
                <c:pt idx="23">
                  <c:v>0.57763648292868042</c:v>
                </c:pt>
              </c:numCache>
            </c:numRef>
          </c:val>
          <c:extLst>
            <c:ext xmlns:c16="http://schemas.microsoft.com/office/drawing/2014/chart" uri="{C3380CC4-5D6E-409C-BE32-E72D297353CC}">
              <c16:uniqueId val="{00000004-3FE9-4741-B0EC-7DED2C520D13}"/>
            </c:ext>
          </c:extLst>
        </c:ser>
        <c:dLbls>
          <c:showLegendKey val="0"/>
          <c:showVal val="0"/>
          <c:showCatName val="0"/>
          <c:showSerName val="0"/>
          <c:showPercent val="0"/>
          <c:showBubbleSize val="0"/>
        </c:dLbls>
        <c:gapWidth val="0"/>
        <c:overlap val="100"/>
        <c:axId val="1631009584"/>
        <c:axId val="1"/>
      </c:barChart>
      <c:barChart>
        <c:barDir val="col"/>
        <c:grouping val="stacked"/>
        <c:varyColors val="0"/>
        <c:ser>
          <c:idx val="10"/>
          <c:order val="5"/>
          <c:tx>
            <c:strRef>
              <c:f>' '!$A$281</c:f>
              <c:strCache>
                <c:ptCount val="1"/>
              </c:strCache>
            </c:strRef>
          </c:tx>
          <c:spPr>
            <a:noFill/>
            <a:ln w="25400">
              <a:noFill/>
            </a:ln>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'!$B$281:$BB$281</c:f>
              <c:numCache>
                <c:formatCode>0.0</c:formatCode>
                <c:ptCount val="49"/>
              </c:numCache>
            </c:numRef>
          </c:val>
          <c:extLst>
            <c:ext xmlns:c16="http://schemas.microsoft.com/office/drawing/2014/chart" uri="{C3380CC4-5D6E-409C-BE32-E72D297353CC}">
              <c16:uniqueId val="{00000005-3FE9-4741-B0EC-7DED2C520D13}"/>
            </c:ext>
          </c:extLst>
        </c:ser>
        <c:ser>
          <c:idx val="11"/>
          <c:order val="6"/>
          <c:tx>
            <c:strRef>
              <c:f>' '!$A$282</c:f>
              <c:strCache>
                <c:ptCount val="1"/>
              </c:strCache>
            </c:strRef>
          </c:tx>
          <c:spPr>
            <a:noFill/>
            <a:ln w="25400">
              <a:noFill/>
            </a:ln>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'!$B$282:$BB$282</c:f>
              <c:numCache>
                <c:formatCode>0.0</c:formatCode>
                <c:ptCount val="49"/>
              </c:numCache>
            </c:numRef>
          </c:val>
          <c:extLst>
            <c:ext xmlns:c16="http://schemas.microsoft.com/office/drawing/2014/chart" uri="{C3380CC4-5D6E-409C-BE32-E72D297353CC}">
              <c16:uniqueId val="{00000006-3FE9-4741-B0EC-7DED2C520D13}"/>
            </c:ext>
          </c:extLst>
        </c:ser>
        <c:ser>
          <c:idx val="12"/>
          <c:order val="7"/>
          <c:tx>
            <c:strRef>
              <c:f>' '!$A$283</c:f>
              <c:strCache>
                <c:ptCount val="1"/>
              </c:strCache>
            </c:strRef>
          </c:tx>
          <c:spPr>
            <a:noFill/>
            <a:ln w="25400">
              <a:noFill/>
            </a:ln>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'!$B$283:$BB$283</c:f>
              <c:numCache>
                <c:formatCode>General</c:formatCode>
                <c:ptCount val="49"/>
              </c:numCache>
            </c:numRef>
          </c:val>
          <c:extLst>
            <c:ext xmlns:c16="http://schemas.microsoft.com/office/drawing/2014/chart" uri="{C3380CC4-5D6E-409C-BE32-E72D297353CC}">
              <c16:uniqueId val="{00000007-3FE9-4741-B0EC-7DED2C520D13}"/>
            </c:ext>
          </c:extLst>
        </c:ser>
        <c:ser>
          <c:idx val="14"/>
          <c:order val="8"/>
          <c:tx>
            <c:strRef>
              <c:f>' '!$A$284</c:f>
              <c:strCache>
                <c:ptCount val="1"/>
              </c:strCache>
            </c:strRef>
          </c:tx>
          <c:spPr>
            <a:noFill/>
            <a:ln w="12700">
              <a:noFill/>
              <a:prstDash val="solid"/>
            </a:ln>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'!$B$284:$BB$284</c:f>
              <c:numCache>
                <c:formatCode>#,##0</c:formatCode>
                <c:ptCount val="49"/>
              </c:numCache>
            </c:numRef>
          </c:val>
          <c:extLst>
            <c:ext xmlns:c16="http://schemas.microsoft.com/office/drawing/2014/chart" uri="{C3380CC4-5D6E-409C-BE32-E72D297353CC}">
              <c16:uniqueId val="{00000008-3FE9-4741-B0EC-7DED2C520D13}"/>
            </c:ext>
          </c:extLst>
        </c:ser>
        <c:ser>
          <c:idx val="5"/>
          <c:order val="9"/>
          <c:tx>
            <c:strRef>
              <c:f>' '!$A$285</c:f>
              <c:strCache>
                <c:ptCount val="1"/>
              </c:strCache>
            </c:strRef>
          </c:tx>
          <c:spPr>
            <a:noFill/>
            <a:ln w="12700">
              <a:noFill/>
              <a:prstDash val="solid"/>
            </a:ln>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'!$B$285:$BB$285</c:f>
              <c:numCache>
                <c:formatCode>#,##0</c:formatCode>
                <c:ptCount val="49"/>
              </c:numCache>
            </c:numRef>
          </c:val>
          <c:extLst>
            <c:ext xmlns:c16="http://schemas.microsoft.com/office/drawing/2014/chart" uri="{C3380CC4-5D6E-409C-BE32-E72D297353CC}">
              <c16:uniqueId val="{00000009-3FE9-4741-B0EC-7DED2C520D13}"/>
            </c:ext>
          </c:extLst>
        </c:ser>
        <c:ser>
          <c:idx val="15"/>
          <c:order val="10"/>
          <c:tx>
            <c:strRef>
              <c:f>' '!$A$286</c:f>
              <c:strCache>
                <c:ptCount val="1"/>
                <c:pt idx="0">
                  <c:v>EU-28</c:v>
                </c:pt>
              </c:strCache>
            </c:strRef>
          </c:tx>
          <c:spPr>
            <a:pattFill prst="smCheck">
              <a:fgClr>
                <a:srgbClr val="00FF00"/>
              </a:fgClr>
              <a:bgClr>
                <a:schemeClr val="bg1"/>
              </a:bgClr>
            </a:pattFill>
            <a:ln w="12700">
              <a:noFill/>
              <a:prstDash val="solid"/>
            </a:ln>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'!$B$286:$BB$286</c:f>
              <c:numCache>
                <c:formatCode>#,##0</c:formatCode>
                <c:ptCount val="49"/>
                <c:pt idx="25" formatCode="#,##0.00">
                  <c:v>5.1740000000000006E-3</c:v>
                </c:pt>
                <c:pt idx="26" formatCode="#,##0.00">
                  <c:v>1.2259000000000001E-2</c:v>
                </c:pt>
                <c:pt idx="27" formatCode="#,##0.00">
                  <c:v>2.0590462962962963E-2</c:v>
                </c:pt>
                <c:pt idx="28" formatCode="#,##0.00">
                  <c:v>2.4637000000000003E-2</c:v>
                </c:pt>
                <c:pt idx="29" formatCode="#,##0.00">
                  <c:v>3.0451705999999995E-2</c:v>
                </c:pt>
                <c:pt idx="30" formatCode="#,##0.00">
                  <c:v>3.2036803000000003E-2</c:v>
                </c:pt>
                <c:pt idx="31" formatCode="#,##0.00">
                  <c:v>3.0547970000000001E-2</c:v>
                </c:pt>
                <c:pt idx="32" formatCode="#,##0.00">
                  <c:v>3.5972489999999996E-2</c:v>
                </c:pt>
                <c:pt idx="33" formatCode="#,##0.00">
                  <c:v>2.3621928E-2</c:v>
                </c:pt>
                <c:pt idx="34" formatCode="#,##0.00">
                  <c:v>1.8830357000000002E-2</c:v>
                </c:pt>
                <c:pt idx="35" formatCode="#,##0.00">
                  <c:v>1.3128059000000001E-2</c:v>
                </c:pt>
                <c:pt idx="36" formatCode="#,##0.00">
                  <c:v>1.3050932000000001E-2</c:v>
                </c:pt>
                <c:pt idx="37" formatCode="#,##0.00">
                  <c:v>2.3088096999999998E-2</c:v>
                </c:pt>
                <c:pt idx="38" formatCode="#,##0.00">
                  <c:v>1.4121640999999999E-2</c:v>
                </c:pt>
                <c:pt idx="39" formatCode="#,##0.00">
                  <c:v>2.2552467999999996E-2</c:v>
                </c:pt>
                <c:pt idx="40" formatCode="#,##0.00">
                  <c:v>1.9540696999999999E-2</c:v>
                </c:pt>
                <c:pt idx="41" formatCode="#,##0.00">
                  <c:v>2.4340221999999995E-2</c:v>
                </c:pt>
                <c:pt idx="42" formatCode="#,##0.00">
                  <c:v>2.4020809000000001E-2</c:v>
                </c:pt>
                <c:pt idx="43" formatCode="#,##0.00">
                  <c:v>8.8352849999999983E-3</c:v>
                </c:pt>
                <c:pt idx="44" formatCode="#,##0.00">
                  <c:v>1.0393325999999998E-2</c:v>
                </c:pt>
                <c:pt idx="45" formatCode="#,##0.00">
                  <c:v>1.7162179999999999E-2</c:v>
                </c:pt>
                <c:pt idx="46" formatCode="#,##0.00">
                  <c:v>1.4320388999999999E-2</c:v>
                </c:pt>
                <c:pt idx="47" formatCode="#,##0.00">
                  <c:v>1.9539615E-2</c:v>
                </c:pt>
                <c:pt idx="48" formatCode="#,##0.00">
                  <c:v>2.6689740999999999E-2</c:v>
                </c:pt>
              </c:numCache>
            </c:numRef>
          </c:val>
          <c:extLst>
            <c:ext xmlns:c16="http://schemas.microsoft.com/office/drawing/2014/chart" uri="{C3380CC4-5D6E-409C-BE32-E72D297353CC}">
              <c16:uniqueId val="{0000000A-3FE9-4741-B0EC-7DED2C520D13}"/>
            </c:ext>
          </c:extLst>
        </c:ser>
        <c:ser>
          <c:idx val="20"/>
          <c:order val="11"/>
          <c:tx>
            <c:strRef>
              <c:f>' '!$A$287</c:f>
              <c:strCache>
                <c:ptCount val="1"/>
                <c:pt idx="0">
                  <c:v>Brazil </c:v>
                </c:pt>
              </c:strCache>
            </c:strRef>
          </c:tx>
          <c:spPr>
            <a:pattFill prst="ltUpDiag">
              <a:fgClr>
                <a:srgbClr val="C00000"/>
              </a:fgClr>
              <a:bgClr>
                <a:schemeClr val="accent2">
                  <a:lumMod val="20000"/>
                  <a:lumOff val="80000"/>
                </a:schemeClr>
              </a:bgClr>
            </a:pattFill>
            <a:ln w="12700">
              <a:noFill/>
              <a:prstDash val="solid"/>
            </a:ln>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'!$B$287:$BB$287</c:f>
              <c:numCache>
                <c:formatCode>General</c:formatCode>
                <c:ptCount val="49"/>
                <c:pt idx="25" formatCode="#,##0.00">
                  <c:v>3.1140000000000004E-3</c:v>
                </c:pt>
                <c:pt idx="26" formatCode="#,##0.00">
                  <c:v>8.2710000000000006E-3</c:v>
                </c:pt>
                <c:pt idx="27" formatCode="#,##0.00">
                  <c:v>7.9635185185185173E-3</c:v>
                </c:pt>
                <c:pt idx="28" formatCode="#,##0.00">
                  <c:v>7.5240000000000003E-3</c:v>
                </c:pt>
                <c:pt idx="29" formatCode="#,##0.00">
                  <c:v>4.1236199999999997E-3</c:v>
                </c:pt>
                <c:pt idx="30" formatCode="#,##0.00">
                  <c:v>2.3957050000000001E-3</c:v>
                </c:pt>
                <c:pt idx="31" formatCode="#,##0.00">
                  <c:v>2.2762479999999994E-3</c:v>
                </c:pt>
                <c:pt idx="32" formatCode="#,##0.00">
                  <c:v>9.0816000000000009E-4</c:v>
                </c:pt>
                <c:pt idx="33" formatCode="#,##0.00">
                  <c:v>2.6923049999999999E-3</c:v>
                </c:pt>
                <c:pt idx="34" formatCode="#,##0.00">
                  <c:v>2.2928879999999999E-3</c:v>
                </c:pt>
                <c:pt idx="35" formatCode="#,##0.00">
                  <c:v>8.26598E-4</c:v>
                </c:pt>
                <c:pt idx="36" formatCode="#,##0.00">
                  <c:v>9.510600000000001E-3</c:v>
                </c:pt>
                <c:pt idx="37" formatCode="#,##0.00">
                  <c:v>3.2721581999999999E-2</c:v>
                </c:pt>
                <c:pt idx="38" formatCode="#,##0.00">
                  <c:v>3.5755245999999997E-2</c:v>
                </c:pt>
                <c:pt idx="39" formatCode="#,##0.00">
                  <c:v>6.3432013999999995E-2</c:v>
                </c:pt>
                <c:pt idx="40" formatCode="#,##0.00">
                  <c:v>5.9935082000000001E-2</c:v>
                </c:pt>
                <c:pt idx="41" formatCode="#,##0.00">
                  <c:v>6.1977912999999996E-2</c:v>
                </c:pt>
                <c:pt idx="42" formatCode="#,##0.00">
                  <c:v>5.6401004000000005E-2</c:v>
                </c:pt>
                <c:pt idx="43" formatCode="#,##0.00">
                  <c:v>6.2696048000000004E-2</c:v>
                </c:pt>
                <c:pt idx="44" formatCode="#,##0.00">
                  <c:v>3.7462507999999999E-2</c:v>
                </c:pt>
                <c:pt idx="45" formatCode="#,##0.00">
                  <c:v>5.7482704000000003E-2</c:v>
                </c:pt>
                <c:pt idx="46" formatCode="#,##0.00">
                  <c:v>4.2369104999999997E-2</c:v>
                </c:pt>
                <c:pt idx="47" formatCode="#,##0.00">
                  <c:v>3.7101705999999991E-2</c:v>
                </c:pt>
                <c:pt idx="48" formatCode="#,##0.00">
                  <c:v>6.7704896000000001E-2</c:v>
                </c:pt>
              </c:numCache>
            </c:numRef>
          </c:val>
          <c:extLst>
            <c:ext xmlns:c16="http://schemas.microsoft.com/office/drawing/2014/chart" uri="{C3380CC4-5D6E-409C-BE32-E72D297353CC}">
              <c16:uniqueId val="{0000000B-3FE9-4741-B0EC-7DED2C520D13}"/>
            </c:ext>
          </c:extLst>
        </c:ser>
        <c:ser>
          <c:idx val="3"/>
          <c:order val="12"/>
          <c:tx>
            <c:strRef>
              <c:f>' '!$A$288</c:f>
              <c:strCache>
                <c:ptCount val="1"/>
                <c:pt idx="0">
                  <c:v>Chile </c:v>
                </c:pt>
              </c:strCache>
            </c:strRef>
          </c:tx>
          <c:spPr>
            <a:pattFill prst="dkVert">
              <a:fgClr>
                <a:srgbClr val="CC3399"/>
              </a:fgClr>
              <a:bgClr>
                <a:schemeClr val="bg1"/>
              </a:bgClr>
            </a:pattFill>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'!$B$288:$BB$288</c:f>
              <c:numCache>
                <c:formatCode>General</c:formatCode>
                <c:ptCount val="49"/>
                <c:pt idx="25" formatCode="#,##0.00">
                  <c:v>1.668E-2</c:v>
                </c:pt>
                <c:pt idx="26" formatCode="#,##0.00">
                  <c:v>1.8553999999999998E-2</c:v>
                </c:pt>
                <c:pt idx="27" formatCode="#,##0.00">
                  <c:v>1.642805555555556E-2</c:v>
                </c:pt>
                <c:pt idx="28" formatCode="#,##0.00">
                  <c:v>2.8330999999999999E-2</c:v>
                </c:pt>
                <c:pt idx="29" formatCode="#,##0.00">
                  <c:v>3.7246227999999992E-2</c:v>
                </c:pt>
                <c:pt idx="30" formatCode="#,##0.00">
                  <c:v>3.6308729999999997E-2</c:v>
                </c:pt>
                <c:pt idx="31" formatCode="#,##0.00">
                  <c:v>6.2893725000000011E-2</c:v>
                </c:pt>
                <c:pt idx="32" formatCode="#,##0.00">
                  <c:v>7.6418718999999996E-2</c:v>
                </c:pt>
                <c:pt idx="33" formatCode="#,##0.00">
                  <c:v>6.0302060999999997E-2</c:v>
                </c:pt>
                <c:pt idx="34" formatCode="#,##0.00">
                  <c:v>6.4176741999999995E-2</c:v>
                </c:pt>
                <c:pt idx="35" formatCode="#,##0.00">
                  <c:v>7.7089142999999999E-2</c:v>
                </c:pt>
                <c:pt idx="36" formatCode="#,##0.00">
                  <c:v>7.8769171999999998E-2</c:v>
                </c:pt>
                <c:pt idx="37" formatCode="#,##0.00">
                  <c:v>7.7877167999999983E-2</c:v>
                </c:pt>
                <c:pt idx="38" formatCode="#,##0.00">
                  <c:v>6.9987674E-2</c:v>
                </c:pt>
                <c:pt idx="39" formatCode="#,##0.00">
                  <c:v>7.8432720999999997E-2</c:v>
                </c:pt>
                <c:pt idx="40" formatCode="#,##0.00">
                  <c:v>6.1729568999999998E-2</c:v>
                </c:pt>
                <c:pt idx="41" formatCode="#,##0.00">
                  <c:v>5.1085281999999996E-2</c:v>
                </c:pt>
                <c:pt idx="42" formatCode="#,##0.00">
                  <c:v>5.5640929999999998E-2</c:v>
                </c:pt>
                <c:pt idx="43" formatCode="#,##0.00">
                  <c:v>1.0804085E-2</c:v>
                </c:pt>
                <c:pt idx="44" formatCode="#,##0.00">
                  <c:v>1.1750090999999999E-2</c:v>
                </c:pt>
                <c:pt idx="45" formatCode="#,##0.00">
                  <c:v>1.6849751E-2</c:v>
                </c:pt>
                <c:pt idx="46" formatCode="#,##0.00">
                  <c:v>2.198628E-2</c:v>
                </c:pt>
                <c:pt idx="47" formatCode="#,##0.00">
                  <c:v>1.5183869999999999E-2</c:v>
                </c:pt>
                <c:pt idx="48" formatCode="#,##0.00">
                  <c:v>3.7391548000000004E-2</c:v>
                </c:pt>
              </c:numCache>
            </c:numRef>
          </c:val>
          <c:extLst>
            <c:ext xmlns:c16="http://schemas.microsoft.com/office/drawing/2014/chart" uri="{C3380CC4-5D6E-409C-BE32-E72D297353CC}">
              <c16:uniqueId val="{00000000-4EDD-4FD9-B527-B498747C0AA9}"/>
            </c:ext>
          </c:extLst>
        </c:ser>
        <c:ser>
          <c:idx val="4"/>
          <c:order val="13"/>
          <c:tx>
            <c:strRef>
              <c:f>' '!$A$289</c:f>
              <c:strCache>
                <c:ptCount val="1"/>
                <c:pt idx="0">
                  <c:v>USA </c:v>
                </c:pt>
              </c:strCache>
            </c:strRef>
          </c:tx>
          <c:spPr>
            <a:pattFill prst="smGrid">
              <a:fgClr>
                <a:schemeClr val="bg1"/>
              </a:fgClr>
              <a:bgClr>
                <a:srgbClr val="333399"/>
              </a:bgClr>
            </a:pattFill>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'!$B$289:$BB$289</c:f>
              <c:numCache>
                <c:formatCode>General</c:formatCode>
                <c:ptCount val="49"/>
                <c:pt idx="25" formatCode="#,##0.00">
                  <c:v>0.10850200000000002</c:v>
                </c:pt>
                <c:pt idx="26" formatCode="#,##0.00">
                  <c:v>0.11191200000000001</c:v>
                </c:pt>
                <c:pt idx="27" formatCode="#,##0.00">
                  <c:v>9.8540277777777768E-2</c:v>
                </c:pt>
                <c:pt idx="28" formatCode="#,##0.00">
                  <c:v>0.101715</c:v>
                </c:pt>
                <c:pt idx="29" formatCode="#,##0.00">
                  <c:v>9.3008750000000015E-2</c:v>
                </c:pt>
                <c:pt idx="30" formatCode="#,##0.00">
                  <c:v>9.9578091000000007E-2</c:v>
                </c:pt>
                <c:pt idx="31" formatCode="#,##0.00">
                  <c:v>9.9580897000000002E-2</c:v>
                </c:pt>
                <c:pt idx="32" formatCode="#,##0.00">
                  <c:v>0.104111922</c:v>
                </c:pt>
                <c:pt idx="33" formatCode="#,##0.00">
                  <c:v>8.4039778999999995E-2</c:v>
                </c:pt>
                <c:pt idx="34" formatCode="#,##0.00">
                  <c:v>9.3257504999999991E-2</c:v>
                </c:pt>
                <c:pt idx="35" formatCode="#,##0.00">
                  <c:v>0.10029125999999999</c:v>
                </c:pt>
                <c:pt idx="36" formatCode="#,##0.00">
                  <c:v>0.113874762</c:v>
                </c:pt>
                <c:pt idx="37" formatCode="#,##0.00">
                  <c:v>0.11227527900000001</c:v>
                </c:pt>
                <c:pt idx="38" formatCode="#,##0.00">
                  <c:v>9.7317748999999995E-2</c:v>
                </c:pt>
                <c:pt idx="39" formatCode="#,##0.00">
                  <c:v>8.7093877E-2</c:v>
                </c:pt>
                <c:pt idx="40" formatCode="#,##0.00">
                  <c:v>8.4126443999999995E-2</c:v>
                </c:pt>
                <c:pt idx="41" formatCode="#,##0.00">
                  <c:v>7.0150812000000007E-2</c:v>
                </c:pt>
                <c:pt idx="42" formatCode="#,##0.00">
                  <c:v>7.0894026999999998E-2</c:v>
                </c:pt>
                <c:pt idx="43" formatCode="#,##0.00">
                  <c:v>7.6450502000000004E-2</c:v>
                </c:pt>
                <c:pt idx="44" formatCode="#,##0.00">
                  <c:v>7.1002323999999992E-2</c:v>
                </c:pt>
                <c:pt idx="45" formatCode="#,##0.00">
                  <c:v>0.12121427</c:v>
                </c:pt>
                <c:pt idx="46" formatCode="#,##0.00">
                  <c:v>0.152676953</c:v>
                </c:pt>
                <c:pt idx="47" formatCode="#,##0.00">
                  <c:v>0.14082323600000002</c:v>
                </c:pt>
                <c:pt idx="48" formatCode="#,##0.00">
                  <c:v>0.14129339899999999</c:v>
                </c:pt>
              </c:numCache>
            </c:numRef>
          </c:val>
          <c:extLst>
            <c:ext xmlns:c16="http://schemas.microsoft.com/office/drawing/2014/chart" uri="{C3380CC4-5D6E-409C-BE32-E72D297353CC}">
              <c16:uniqueId val="{00000001-4EDD-4FD9-B527-B498747C0AA9}"/>
            </c:ext>
          </c:extLst>
        </c:ser>
        <c:ser>
          <c:idx val="6"/>
          <c:order val="14"/>
          <c:tx>
            <c:strRef>
              <c:f>' '!$A$290</c:f>
              <c:strCache>
                <c:ptCount val="1"/>
                <c:pt idx="0">
                  <c:v>Others</c:v>
                </c:pt>
              </c:strCache>
            </c:strRef>
          </c:tx>
          <c:spPr>
            <a:pattFill prst="trellis">
              <a:fgClr>
                <a:srgbClr val="993300"/>
              </a:fgClr>
              <a:bgClr>
                <a:schemeClr val="bg1"/>
              </a:bgClr>
            </a:pattFill>
            <a:ln>
              <a:noFill/>
            </a:ln>
          </c:spPr>
          <c:invertIfNegative val="0"/>
          <c:cat>
            <c:numRef>
              <c:f>' '!$B$275:$BB$275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'!$B$290:$BB$290</c:f>
              <c:numCache>
                <c:formatCode>General</c:formatCode>
                <c:ptCount val="49"/>
                <c:pt idx="25" formatCode="0.00">
                  <c:v>1.1197000000000012E-2</c:v>
                </c:pt>
                <c:pt idx="26" formatCode="0.00">
                  <c:v>2.0262000000000002E-2</c:v>
                </c:pt>
                <c:pt idx="27" formatCode="0.00">
                  <c:v>2.1509074074074069E-2</c:v>
                </c:pt>
                <c:pt idx="28" formatCode="0.00">
                  <c:v>2.3707000000000006E-2</c:v>
                </c:pt>
                <c:pt idx="29" formatCode="0.00">
                  <c:v>2.3186980000000024E-2</c:v>
                </c:pt>
                <c:pt idx="30" formatCode="0.00">
                  <c:v>3.9507444999999974E-2</c:v>
                </c:pt>
                <c:pt idx="31" formatCode="0.00">
                  <c:v>3.2284858999999971E-2</c:v>
                </c:pt>
                <c:pt idx="32" formatCode="0.00">
                  <c:v>3.1773159000000023E-2</c:v>
                </c:pt>
                <c:pt idx="33" formatCode="0.00">
                  <c:v>2.519041700000002E-2</c:v>
                </c:pt>
                <c:pt idx="34" formatCode="0.00">
                  <c:v>3.4801822000000038E-2</c:v>
                </c:pt>
                <c:pt idx="35" formatCode="0.00">
                  <c:v>2.9666314999999943E-2</c:v>
                </c:pt>
                <c:pt idx="36" formatCode="0.00">
                  <c:v>3.8909134999999984E-2</c:v>
                </c:pt>
                <c:pt idx="37" formatCode="0.00">
                  <c:v>5.8277388999999902E-2</c:v>
                </c:pt>
                <c:pt idx="38" formatCode="0.00">
                  <c:v>6.0357702000000124E-2</c:v>
                </c:pt>
                <c:pt idx="39" formatCode="0.00">
                  <c:v>4.6298432E-2</c:v>
                </c:pt>
                <c:pt idx="40" formatCode="0.00">
                  <c:v>3.2833401000000068E-2</c:v>
                </c:pt>
                <c:pt idx="41" formatCode="0.00">
                  <c:v>2.8400617999999961E-2</c:v>
                </c:pt>
                <c:pt idx="42" formatCode="0.00">
                  <c:v>2.8754712999999932E-2</c:v>
                </c:pt>
                <c:pt idx="43" formatCode="0.00">
                  <c:v>2.6763393999999968E-2</c:v>
                </c:pt>
                <c:pt idx="44" formatCode="0.00">
                  <c:v>2.1120659000000014E-2</c:v>
                </c:pt>
                <c:pt idx="45" formatCode="0.00">
                  <c:v>9.6607518000000003E-2</c:v>
                </c:pt>
                <c:pt idx="46" formatCode="0.00">
                  <c:v>9.4549085999999949E-2</c:v>
                </c:pt>
                <c:pt idx="47" formatCode="0.00">
                  <c:v>7.2188629999999976E-2</c:v>
                </c:pt>
                <c:pt idx="48" formatCode="0.00">
                  <c:v>0.10176707499999998</c:v>
                </c:pt>
              </c:numCache>
            </c:numRef>
          </c:val>
          <c:extLst>
            <c:ext xmlns:c16="http://schemas.microsoft.com/office/drawing/2014/chart" uri="{C3380CC4-5D6E-409C-BE32-E72D297353CC}">
              <c16:uniqueId val="{00000002-4EDD-4FD9-B527-B498747C0AA9}"/>
            </c:ext>
          </c:extLst>
        </c:ser>
        <c:dLbls>
          <c:showLegendKey val="0"/>
          <c:showVal val="0"/>
          <c:showCatName val="0"/>
          <c:showSerName val="0"/>
          <c:showPercent val="0"/>
          <c:showBubbleSize val="0"/>
        </c:dLbls>
        <c:gapWidth val="0"/>
        <c:overlap val="100"/>
        <c:axId val="3"/>
        <c:axId val="4"/>
      </c:barChart>
      <c:catAx>
        <c:axId val="163100958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075" b="0" i="0" u="none" strike="noStrike" baseline="0">
                    <a:solidFill>
                      <a:srgbClr val="993300"/>
                    </a:solidFill>
                    <a:latin typeface="Arial"/>
                    <a:cs typeface="Arial"/>
                  </a:rPr>
                  <a:t>(million cubic metres)</a:t>
                </a:r>
              </a:p>
            </c:rich>
          </c:tx>
          <c:layout>
            <c:manualLayout>
              <c:xMode val="edge"/>
              <c:yMode val="edge"/>
              <c:x val="2.3958989501312335E-2"/>
              <c:y val="0.1666721784776902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3100958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cif, nominal)</a:t>
                </a:r>
              </a:p>
            </c:rich>
          </c:tx>
          <c:layout>
            <c:manualLayout>
              <c:xMode val="edge"/>
              <c:yMode val="edge"/>
              <c:x val="0.9021110564304462"/>
              <c:y val="0.1783391076115485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6563139763779527"/>
          <c:y val="0.91836351706036734"/>
          <c:w val="0.66978526902887137"/>
          <c:h val="6.1636482939632545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6.6668853831518618E-2"/>
          <c:w val="0.68543778067301031"/>
          <c:h val="0.65168804620309451"/>
        </c:manualLayout>
      </c:layout>
      <c:barChart>
        <c:barDir val="col"/>
        <c:grouping val="stacked"/>
        <c:varyColors val="0"/>
        <c:ser>
          <c:idx val="0"/>
          <c:order val="0"/>
          <c:tx>
            <c:strRef>
              <c:f>' '!$A$231</c:f>
              <c:strCache>
                <c:ptCount val="1"/>
                <c:pt idx="0">
                  <c:v>EU-28</c:v>
                </c:pt>
              </c:strCache>
            </c:strRef>
          </c:tx>
          <c:spPr>
            <a:pattFill prst="smCheck">
              <a:fgClr>
                <a:srgbClr val="00FF00"/>
              </a:fgClr>
              <a:bgClr>
                <a:schemeClr val="bg1"/>
              </a:bgClr>
            </a:pattFill>
            <a:ln w="12700">
              <a:noFill/>
              <a:prstDash val="solid"/>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'!$B$231:$BB$231</c:f>
              <c:numCache>
                <c:formatCode>0.00</c:formatCode>
                <c:ptCount val="49"/>
                <c:pt idx="0">
                  <c:v>7.3732599999999995E-3</c:v>
                </c:pt>
                <c:pt idx="1">
                  <c:v>2.9844499999999996E-3</c:v>
                </c:pt>
                <c:pt idx="2">
                  <c:v>8.2453199999999987E-3</c:v>
                </c:pt>
                <c:pt idx="3">
                  <c:v>8.5205199999999984E-3</c:v>
                </c:pt>
                <c:pt idx="4">
                  <c:v>1.2643099999999997E-2</c:v>
                </c:pt>
                <c:pt idx="5">
                  <c:v>9.9127109999999994E-3</c:v>
                </c:pt>
                <c:pt idx="6">
                  <c:v>1.4825389999999997E-2</c:v>
                </c:pt>
                <c:pt idx="7">
                  <c:v>9.9356039999999989E-3</c:v>
                </c:pt>
                <c:pt idx="8">
                  <c:v>6.0027138000000001E-3</c:v>
                </c:pt>
                <c:pt idx="9">
                  <c:v>1.6317042000000002E-3</c:v>
                </c:pt>
                <c:pt idx="10">
                  <c:v>2.4086887999999998E-3</c:v>
                </c:pt>
                <c:pt idx="11">
                  <c:v>3.6622013333333331E-3</c:v>
                </c:pt>
                <c:pt idx="12">
                  <c:v>2.6627770666666668E-3</c:v>
                </c:pt>
                <c:pt idx="13">
                  <c:v>4.179397599999999E-3</c:v>
                </c:pt>
                <c:pt idx="14">
                  <c:v>4.3966453999999986E-3</c:v>
                </c:pt>
                <c:pt idx="15">
                  <c:v>4.9585575999999991E-3</c:v>
                </c:pt>
                <c:pt idx="16">
                  <c:v>4.8542673999999991E-3</c:v>
                </c:pt>
                <c:pt idx="17">
                  <c:v>7.3244527999999989E-3</c:v>
                </c:pt>
                <c:pt idx="18">
                  <c:v>1.0167443E-2</c:v>
                </c:pt>
                <c:pt idx="19">
                  <c:v>7.5227259999999978E-3</c:v>
                </c:pt>
                <c:pt idx="20">
                  <c:v>5.0701181999999994E-3</c:v>
                </c:pt>
                <c:pt idx="21">
                  <c:v>9.6185172758000009E-3</c:v>
                </c:pt>
                <c:pt idx="22">
                  <c:v>2.7060459064599991E-2</c:v>
                </c:pt>
                <c:pt idx="23">
                  <c:v>1.6336217451199994E-2</c:v>
                </c:pt>
              </c:numCache>
            </c:numRef>
          </c:val>
          <c:extLst>
            <c:ext xmlns:c16="http://schemas.microsoft.com/office/drawing/2014/chart" uri="{C3380CC4-5D6E-409C-BE32-E72D297353CC}">
              <c16:uniqueId val="{00000000-B984-4863-A1FE-1ED1DF5EA69C}"/>
            </c:ext>
          </c:extLst>
        </c:ser>
        <c:ser>
          <c:idx val="1"/>
          <c:order val="1"/>
          <c:tx>
            <c:strRef>
              <c:f>' '!$A$232</c:f>
              <c:strCache>
                <c:ptCount val="1"/>
                <c:pt idx="0">
                  <c:v>Chile </c:v>
                </c:pt>
              </c:strCache>
            </c:strRef>
          </c:tx>
          <c:spPr>
            <a:pattFill prst="dkVert">
              <a:fgClr>
                <a:srgbClr val="CC3399"/>
              </a:fgClr>
              <a:bgClr>
                <a:schemeClr val="bg1"/>
              </a:bgClr>
            </a:pattFill>
            <a:ln w="12700">
              <a:noFill/>
              <a:prstDash val="solid"/>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'!$B$232:$BB$232</c:f>
              <c:numCache>
                <c:formatCode>0.00</c:formatCode>
                <c:ptCount val="49"/>
                <c:pt idx="0">
                  <c:v>7.7350899999999983E-3</c:v>
                </c:pt>
                <c:pt idx="1">
                  <c:v>8.0159999999999988E-3</c:v>
                </c:pt>
                <c:pt idx="2">
                  <c:v>1.0995E-2</c:v>
                </c:pt>
                <c:pt idx="3">
                  <c:v>1.3750999999999998E-2</c:v>
                </c:pt>
                <c:pt idx="4">
                  <c:v>1.6047999999999996E-2</c:v>
                </c:pt>
                <c:pt idx="5">
                  <c:v>1.0648399999999999E-2</c:v>
                </c:pt>
                <c:pt idx="6">
                  <c:v>2.0440999999999997E-2</c:v>
                </c:pt>
                <c:pt idx="7">
                  <c:v>1.5841319999999999E-2</c:v>
                </c:pt>
                <c:pt idx="8">
                  <c:v>9.6954999999999993E-3</c:v>
                </c:pt>
                <c:pt idx="9">
                  <c:v>2.5643981999999991E-3</c:v>
                </c:pt>
                <c:pt idx="10">
                  <c:v>2.6249593999999993E-3</c:v>
                </c:pt>
                <c:pt idx="11">
                  <c:v>2.758206E-3</c:v>
                </c:pt>
                <c:pt idx="12">
                  <c:v>3.0333701999999997E-3</c:v>
                </c:pt>
                <c:pt idx="13">
                  <c:v>4.1959735999999997E-3</c:v>
                </c:pt>
                <c:pt idx="14">
                  <c:v>4.3134643999999996E-3</c:v>
                </c:pt>
                <c:pt idx="15">
                  <c:v>4.7591719999999999E-3</c:v>
                </c:pt>
                <c:pt idx="16">
                  <c:v>4.4128610000000006E-3</c:v>
                </c:pt>
                <c:pt idx="17">
                  <c:v>3.8307331999999999E-3</c:v>
                </c:pt>
                <c:pt idx="18">
                  <c:v>0</c:v>
                </c:pt>
                <c:pt idx="19">
                  <c:v>2.6947199999999994E-3</c:v>
                </c:pt>
                <c:pt idx="20">
                  <c:v>4.5477179999999992E-3</c:v>
                </c:pt>
                <c:pt idx="21">
                  <c:v>1.3134174757199999E-2</c:v>
                </c:pt>
                <c:pt idx="22">
                  <c:v>5.619708737999999E-3</c:v>
                </c:pt>
                <c:pt idx="23">
                  <c:v>3.6012621357999993E-3</c:v>
                </c:pt>
              </c:numCache>
            </c:numRef>
          </c:val>
          <c:extLst>
            <c:ext xmlns:c16="http://schemas.microsoft.com/office/drawing/2014/chart" uri="{C3380CC4-5D6E-409C-BE32-E72D297353CC}">
              <c16:uniqueId val="{00000001-B984-4863-A1FE-1ED1DF5EA69C}"/>
            </c:ext>
          </c:extLst>
        </c:ser>
        <c:ser>
          <c:idx val="2"/>
          <c:order val="2"/>
          <c:tx>
            <c:strRef>
              <c:f>' '!$A$233</c:f>
              <c:strCache>
                <c:ptCount val="1"/>
                <c:pt idx="0">
                  <c:v>China </c:v>
                </c:pt>
              </c:strCache>
            </c:strRef>
          </c:tx>
          <c:spPr>
            <a:pattFill prst="smConfetti">
              <a:fgClr>
                <a:srgbClr val="FFFF00"/>
              </a:fgClr>
              <a:bgClr>
                <a:srgbClr val="FF0000"/>
              </a:bgClr>
            </a:pattFill>
            <a:ln w="12700">
              <a:noFill/>
              <a:prstDash val="solid"/>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'!$B$233:$BB$233</c:f>
              <c:numCache>
                <c:formatCode>0.00</c:formatCode>
                <c:ptCount val="49"/>
                <c:pt idx="0">
                  <c:v>9.4023999999999983E-3</c:v>
                </c:pt>
                <c:pt idx="1">
                  <c:v>5.3439999999999981E-3</c:v>
                </c:pt>
                <c:pt idx="2">
                  <c:v>7.4659999999999978E-3</c:v>
                </c:pt>
                <c:pt idx="3">
                  <c:v>1.3052599999999999E-2</c:v>
                </c:pt>
                <c:pt idx="4">
                  <c:v>1.4246399999999996E-2</c:v>
                </c:pt>
                <c:pt idx="5">
                  <c:v>1.4111599999999998E-2</c:v>
                </c:pt>
                <c:pt idx="6">
                  <c:v>2.3769220000000001E-2</c:v>
                </c:pt>
                <c:pt idx="7">
                  <c:v>2.0792199999999997E-2</c:v>
                </c:pt>
                <c:pt idx="8">
                  <c:v>1.9601829999999997E-2</c:v>
                </c:pt>
                <c:pt idx="9">
                  <c:v>7.9928225999999977E-3</c:v>
                </c:pt>
                <c:pt idx="10">
                  <c:v>8.1643463999999995E-3</c:v>
                </c:pt>
                <c:pt idx="11">
                  <c:v>1.014546933333333E-2</c:v>
                </c:pt>
                <c:pt idx="12">
                  <c:v>8.8137811999999989E-3</c:v>
                </c:pt>
                <c:pt idx="13">
                  <c:v>1.0333747199999998E-2</c:v>
                </c:pt>
                <c:pt idx="14">
                  <c:v>1.1377928799999999E-2</c:v>
                </c:pt>
                <c:pt idx="15">
                  <c:v>8.2229899999999995E-3</c:v>
                </c:pt>
                <c:pt idx="16">
                  <c:v>8.3783779999999971E-3</c:v>
                </c:pt>
                <c:pt idx="17">
                  <c:v>4.8088669999999988E-3</c:v>
                </c:pt>
                <c:pt idx="18">
                  <c:v>6.5525789999999985E-3</c:v>
                </c:pt>
                <c:pt idx="19">
                  <c:v>4.8239929999999995E-3</c:v>
                </c:pt>
                <c:pt idx="20">
                  <c:v>1.9792453999999994E-3</c:v>
                </c:pt>
                <c:pt idx="21">
                  <c:v>8.2121251337999995E-3</c:v>
                </c:pt>
                <c:pt idx="22">
                  <c:v>2.264458961173333E-2</c:v>
                </c:pt>
                <c:pt idx="23">
                  <c:v>3.6044314281999994E-2</c:v>
                </c:pt>
              </c:numCache>
            </c:numRef>
          </c:val>
          <c:extLst>
            <c:ext xmlns:c16="http://schemas.microsoft.com/office/drawing/2014/chart" uri="{C3380CC4-5D6E-409C-BE32-E72D297353CC}">
              <c16:uniqueId val="{00000002-B984-4863-A1FE-1ED1DF5EA69C}"/>
            </c:ext>
          </c:extLst>
        </c:ser>
        <c:ser>
          <c:idx val="3"/>
          <c:order val="3"/>
          <c:tx>
            <c:strRef>
              <c:f>' '!$A$234</c:f>
              <c:strCache>
                <c:ptCount val="1"/>
                <c:pt idx="0">
                  <c:v>USA </c:v>
                </c:pt>
              </c:strCache>
            </c:strRef>
          </c:tx>
          <c:spPr>
            <a:pattFill prst="smGrid">
              <a:fgClr>
                <a:schemeClr val="bg1"/>
              </a:fgClr>
              <a:bgClr>
                <a:srgbClr val="333399"/>
              </a:bgClr>
            </a:pattFill>
            <a:ln w="12700">
              <a:noFill/>
              <a:prstDash val="solid"/>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'!$B$234:$BB$234</c:f>
              <c:numCache>
                <c:formatCode>0.00</c:formatCode>
                <c:ptCount val="49"/>
                <c:pt idx="0">
                  <c:v>1.575418E-2</c:v>
                </c:pt>
                <c:pt idx="1">
                  <c:v>2.0580939999999995E-2</c:v>
                </c:pt>
                <c:pt idx="2">
                  <c:v>3.0301349999999998E-2</c:v>
                </c:pt>
                <c:pt idx="3">
                  <c:v>3.4666719999999991E-2</c:v>
                </c:pt>
                <c:pt idx="4">
                  <c:v>4.2821919999999986E-2</c:v>
                </c:pt>
                <c:pt idx="5">
                  <c:v>4.1446379999999998E-2</c:v>
                </c:pt>
                <c:pt idx="6">
                  <c:v>4.689339E-2</c:v>
                </c:pt>
                <c:pt idx="7">
                  <c:v>3.5707699999999995E-2</c:v>
                </c:pt>
                <c:pt idx="8">
                  <c:v>2.2807549999999992E-2</c:v>
                </c:pt>
                <c:pt idx="9">
                  <c:v>1.2515497399999999E-2</c:v>
                </c:pt>
                <c:pt idx="10">
                  <c:v>1.3521152399999998E-2</c:v>
                </c:pt>
                <c:pt idx="11">
                  <c:v>2.1268891333333331E-2</c:v>
                </c:pt>
                <c:pt idx="12">
                  <c:v>1.6251478599999997E-2</c:v>
                </c:pt>
                <c:pt idx="13">
                  <c:v>1.4753320399999999E-2</c:v>
                </c:pt>
                <c:pt idx="14">
                  <c:v>1.5233719199999997E-2</c:v>
                </c:pt>
                <c:pt idx="15">
                  <c:v>1.6822799599999997E-2</c:v>
                </c:pt>
                <c:pt idx="16">
                  <c:v>1.6510825799999997E-2</c:v>
                </c:pt>
                <c:pt idx="17">
                  <c:v>1.8671218999999996E-2</c:v>
                </c:pt>
                <c:pt idx="18">
                  <c:v>3.3089450999999999E-2</c:v>
                </c:pt>
                <c:pt idx="19">
                  <c:v>3.1543722999999996E-2</c:v>
                </c:pt>
                <c:pt idx="20">
                  <c:v>2.9730831199999991E-2</c:v>
                </c:pt>
                <c:pt idx="21">
                  <c:v>9.98567512978E-2</c:v>
                </c:pt>
                <c:pt idx="22">
                  <c:v>6.2788666938199997E-2</c:v>
                </c:pt>
                <c:pt idx="23">
                  <c:v>5.0967542542999997E-2</c:v>
                </c:pt>
              </c:numCache>
            </c:numRef>
          </c:val>
          <c:extLst>
            <c:ext xmlns:c16="http://schemas.microsoft.com/office/drawing/2014/chart" uri="{C3380CC4-5D6E-409C-BE32-E72D297353CC}">
              <c16:uniqueId val="{00000003-B984-4863-A1FE-1ED1DF5EA69C}"/>
            </c:ext>
          </c:extLst>
        </c:ser>
        <c:ser>
          <c:idx val="6"/>
          <c:order val="4"/>
          <c:tx>
            <c:strRef>
              <c:f>' '!$A$235</c:f>
              <c:strCache>
                <c:ptCount val="1"/>
                <c:pt idx="0">
                  <c:v>Others</c:v>
                </c:pt>
              </c:strCache>
            </c:strRef>
          </c:tx>
          <c:spPr>
            <a:pattFill prst="trellis">
              <a:fgClr>
                <a:srgbClr val="993300"/>
              </a:fgClr>
              <a:bgClr>
                <a:schemeClr val="bg1"/>
              </a:bgClr>
            </a:pattFill>
            <a:ln w="12700">
              <a:noFill/>
              <a:prstDash val="solid"/>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'!$B$235:$BB$235</c:f>
              <c:numCache>
                <c:formatCode>0.00</c:formatCode>
                <c:ptCount val="49"/>
                <c:pt idx="0">
                  <c:v>7.2920799999999855E-3</c:v>
                </c:pt>
                <c:pt idx="1">
                  <c:v>1.4807000000000008E-2</c:v>
                </c:pt>
                <c:pt idx="2">
                  <c:v>4.0289439999999996E-2</c:v>
                </c:pt>
                <c:pt idx="3">
                  <c:v>1.9902390000000006E-2</c:v>
                </c:pt>
                <c:pt idx="4">
                  <c:v>2.3399357999999995E-2</c:v>
                </c:pt>
                <c:pt idx="5">
                  <c:v>1.2112800000000007E-2</c:v>
                </c:pt>
                <c:pt idx="6">
                  <c:v>1.9634200000000018E-2</c:v>
                </c:pt>
                <c:pt idx="7">
                  <c:v>8.2240259999999815E-3</c:v>
                </c:pt>
                <c:pt idx="8">
                  <c:v>1.6593654000000013E-3</c:v>
                </c:pt>
                <c:pt idx="9">
                  <c:v>2.0000932000000006E-3</c:v>
                </c:pt>
                <c:pt idx="10">
                  <c:v>1.3408863999999979E-3</c:v>
                </c:pt>
                <c:pt idx="11">
                  <c:v>2.9099760000000086E-3</c:v>
                </c:pt>
                <c:pt idx="12">
                  <c:v>1.9739314666666619E-3</c:v>
                </c:pt>
                <c:pt idx="13">
                  <c:v>2.6838700000000118E-3</c:v>
                </c:pt>
                <c:pt idx="14">
                  <c:v>5.2327323999999883E-3</c:v>
                </c:pt>
                <c:pt idx="15">
                  <c:v>4.2882035999999915E-3</c:v>
                </c:pt>
                <c:pt idx="16">
                  <c:v>4.929020199999995E-3</c:v>
                </c:pt>
                <c:pt idx="17">
                  <c:v>4.7813654000000011E-3</c:v>
                </c:pt>
                <c:pt idx="18">
                  <c:v>1.4599199999999965E-3</c:v>
                </c:pt>
                <c:pt idx="19">
                  <c:v>1.7589250000000015E-3</c:v>
                </c:pt>
                <c:pt idx="20">
                  <c:v>1.8390461999999996E-3</c:v>
                </c:pt>
                <c:pt idx="21">
                  <c:v>3.0582524266000166E-3</c:v>
                </c:pt>
                <c:pt idx="22">
                  <c:v>2.7569934644000038E-3</c:v>
                </c:pt>
                <c:pt idx="23">
                  <c:v>8.2078431260000639E-4</c:v>
                </c:pt>
              </c:numCache>
            </c:numRef>
          </c:val>
          <c:extLst>
            <c:ext xmlns:c16="http://schemas.microsoft.com/office/drawing/2014/chart" uri="{C3380CC4-5D6E-409C-BE32-E72D297353CC}">
              <c16:uniqueId val="{00000004-B984-4863-A1FE-1ED1DF5EA69C}"/>
            </c:ext>
          </c:extLst>
        </c:ser>
        <c:ser>
          <c:idx val="7"/>
          <c:order val="5"/>
          <c:tx>
            <c:strRef>
              <c:f>' '!$A$236</c:f>
              <c:strCache>
                <c:ptCount val="1"/>
              </c:strCache>
            </c:strRef>
          </c:tx>
          <c:spPr>
            <a:noFill/>
            <a:ln w="25400">
              <a:noFill/>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'!$B$236:$BB$236</c:f>
              <c:numCache>
                <c:formatCode>0.00</c:formatCode>
                <c:ptCount val="49"/>
              </c:numCache>
            </c:numRef>
          </c:val>
          <c:extLst>
            <c:ext xmlns:c16="http://schemas.microsoft.com/office/drawing/2014/chart" uri="{C3380CC4-5D6E-409C-BE32-E72D297353CC}">
              <c16:uniqueId val="{00000005-B984-4863-A1FE-1ED1DF5EA69C}"/>
            </c:ext>
          </c:extLst>
        </c:ser>
        <c:ser>
          <c:idx val="8"/>
          <c:order val="6"/>
          <c:tx>
            <c:strRef>
              <c:f>' '!$A$237</c:f>
              <c:strCache>
                <c:ptCount val="1"/>
              </c:strCache>
            </c:strRef>
          </c:tx>
          <c:spPr>
            <a:noFill/>
            <a:ln w="25400">
              <a:noFill/>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'!$B$237:$BB$237</c:f>
              <c:numCache>
                <c:formatCode>0.00</c:formatCode>
                <c:ptCount val="49"/>
              </c:numCache>
            </c:numRef>
          </c:val>
          <c:extLst>
            <c:ext xmlns:c16="http://schemas.microsoft.com/office/drawing/2014/chart" uri="{C3380CC4-5D6E-409C-BE32-E72D297353CC}">
              <c16:uniqueId val="{00000006-B984-4863-A1FE-1ED1DF5EA69C}"/>
            </c:ext>
          </c:extLst>
        </c:ser>
        <c:ser>
          <c:idx val="9"/>
          <c:order val="7"/>
          <c:tx>
            <c:strRef>
              <c:f>' '!$A$238</c:f>
              <c:strCache>
                <c:ptCount val="1"/>
              </c:strCache>
            </c:strRef>
          </c:tx>
          <c:spPr>
            <a:noFill/>
            <a:ln w="25400">
              <a:noFill/>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'!$B$238:$BB$238</c:f>
              <c:numCache>
                <c:formatCode>0.00</c:formatCode>
                <c:ptCount val="49"/>
              </c:numCache>
            </c:numRef>
          </c:val>
          <c:extLst>
            <c:ext xmlns:c16="http://schemas.microsoft.com/office/drawing/2014/chart" uri="{C3380CC4-5D6E-409C-BE32-E72D297353CC}">
              <c16:uniqueId val="{00000007-B984-4863-A1FE-1ED1DF5EA69C}"/>
            </c:ext>
          </c:extLst>
        </c:ser>
        <c:ser>
          <c:idx val="10"/>
          <c:order val="8"/>
          <c:tx>
            <c:strRef>
              <c:f>' '!$A$239</c:f>
              <c:strCache>
                <c:ptCount val="1"/>
              </c:strCache>
            </c:strRef>
          </c:tx>
          <c:spPr>
            <a:noFill/>
            <a:ln w="25400">
              <a:noFill/>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'!$B$239:$BB$239</c:f>
              <c:numCache>
                <c:formatCode>0.00</c:formatCode>
                <c:ptCount val="49"/>
              </c:numCache>
            </c:numRef>
          </c:val>
          <c:extLst>
            <c:ext xmlns:c16="http://schemas.microsoft.com/office/drawing/2014/chart" uri="{C3380CC4-5D6E-409C-BE32-E72D297353CC}">
              <c16:uniqueId val="{00000008-B984-4863-A1FE-1ED1DF5EA69C}"/>
            </c:ext>
          </c:extLst>
        </c:ser>
        <c:dLbls>
          <c:showLegendKey val="0"/>
          <c:showVal val="0"/>
          <c:showCatName val="0"/>
          <c:showSerName val="0"/>
          <c:showPercent val="0"/>
          <c:showBubbleSize val="0"/>
        </c:dLbls>
        <c:gapWidth val="0"/>
        <c:overlap val="100"/>
        <c:axId val="1625288624"/>
        <c:axId val="1"/>
      </c:barChart>
      <c:barChart>
        <c:barDir val="col"/>
        <c:grouping val="stacked"/>
        <c:varyColors val="0"/>
        <c:ser>
          <c:idx val="11"/>
          <c:order val="9"/>
          <c:tx>
            <c:strRef>
              <c:f>' '!$A$240</c:f>
              <c:strCache>
                <c:ptCount val="1"/>
              </c:strCache>
            </c:strRef>
          </c:tx>
          <c:spPr>
            <a:noFill/>
            <a:ln w="25400">
              <a:noFill/>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'!$B$240:$BB$240</c:f>
              <c:numCache>
                <c:formatCode>0.00</c:formatCode>
                <c:ptCount val="49"/>
              </c:numCache>
            </c:numRef>
          </c:val>
          <c:extLst>
            <c:ext xmlns:c16="http://schemas.microsoft.com/office/drawing/2014/chart" uri="{C3380CC4-5D6E-409C-BE32-E72D297353CC}">
              <c16:uniqueId val="{00000009-B984-4863-A1FE-1ED1DF5EA69C}"/>
            </c:ext>
          </c:extLst>
        </c:ser>
        <c:ser>
          <c:idx val="12"/>
          <c:order val="10"/>
          <c:tx>
            <c:strRef>
              <c:f>' '!$A$241</c:f>
              <c:strCache>
                <c:ptCount val="1"/>
                <c:pt idx="0">
                  <c:v>EU-28</c:v>
                </c:pt>
              </c:strCache>
            </c:strRef>
          </c:tx>
          <c:spPr>
            <a:pattFill prst="smCheck">
              <a:fgClr>
                <a:srgbClr val="00FF00"/>
              </a:fgClr>
              <a:bgClr>
                <a:schemeClr val="bg1"/>
              </a:bgClr>
            </a:pattFill>
            <a:ln w="12700">
              <a:noFill/>
              <a:prstDash val="solid"/>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'!$B$241:$BB$241</c:f>
              <c:numCache>
                <c:formatCode>0.00</c:formatCode>
                <c:ptCount val="49"/>
                <c:pt idx="25" formatCode="#,##0">
                  <c:v>4.1289999999999996</c:v>
                </c:pt>
                <c:pt idx="26" formatCode="#,##0">
                  <c:v>3.6739999999999999</c:v>
                </c:pt>
                <c:pt idx="27" formatCode="#,##0">
                  <c:v>4.3024074074074079</c:v>
                </c:pt>
                <c:pt idx="28" formatCode="#,##0">
                  <c:v>4.1210000000000004</c:v>
                </c:pt>
                <c:pt idx="29" formatCode="#,##0">
                  <c:v>4.9347269999999996</c:v>
                </c:pt>
                <c:pt idx="30" formatCode="#,##0">
                  <c:v>7.0151379999999994</c:v>
                </c:pt>
                <c:pt idx="31" formatCode="#,##0">
                  <c:v>7.5893739999999985</c:v>
                </c:pt>
                <c:pt idx="32" formatCode="#,##0">
                  <c:v>7.2967490000000002</c:v>
                </c:pt>
                <c:pt idx="33" formatCode="#,##0">
                  <c:v>4.5579989999999997</c:v>
                </c:pt>
                <c:pt idx="34" formatCode="#,##0">
                  <c:v>3.6791640000000001</c:v>
                </c:pt>
                <c:pt idx="35" formatCode="#,##0">
                  <c:v>5.3301660000000002</c:v>
                </c:pt>
                <c:pt idx="36" formatCode="#,##0">
                  <c:v>5.4933019999999999</c:v>
                </c:pt>
                <c:pt idx="37" formatCode="#,##0">
                  <c:v>6.1914849999999984</c:v>
                </c:pt>
                <c:pt idx="38" formatCode="#,##0">
                  <c:v>9.5671579999999992</c:v>
                </c:pt>
                <c:pt idx="39" formatCode="#,##0">
                  <c:v>9.920144999999998</c:v>
                </c:pt>
                <c:pt idx="40" formatCode="#,##0">
                  <c:v>10.067650000000002</c:v>
                </c:pt>
                <c:pt idx="41" formatCode="#,##0">
                  <c:v>9.7393099999999997</c:v>
                </c:pt>
                <c:pt idx="42" formatCode="#,##0">
                  <c:v>16.602579000000002</c:v>
                </c:pt>
                <c:pt idx="43" formatCode="#,##0">
                  <c:v>10.167442999999999</c:v>
                </c:pt>
                <c:pt idx="44" formatCode="#,##0">
                  <c:v>7.5227259999999996</c:v>
                </c:pt>
                <c:pt idx="45" formatCode="#,##0">
                  <c:v>8.2363850000000003</c:v>
                </c:pt>
                <c:pt idx="46" formatCode="#,##0">
                  <c:v>7.3746910000000003</c:v>
                </c:pt>
                <c:pt idx="47" formatCode="#,##0">
                  <c:v>12.848100999999998</c:v>
                </c:pt>
                <c:pt idx="48" formatCode="#,##0">
                  <c:v>8.1881299999999992</c:v>
                </c:pt>
              </c:numCache>
            </c:numRef>
          </c:val>
          <c:extLst>
            <c:ext xmlns:c16="http://schemas.microsoft.com/office/drawing/2014/chart" uri="{C3380CC4-5D6E-409C-BE32-E72D297353CC}">
              <c16:uniqueId val="{0000000A-B984-4863-A1FE-1ED1DF5EA69C}"/>
            </c:ext>
          </c:extLst>
        </c:ser>
        <c:ser>
          <c:idx val="13"/>
          <c:order val="11"/>
          <c:tx>
            <c:strRef>
              <c:f>' '!$A$242</c:f>
              <c:strCache>
                <c:ptCount val="1"/>
                <c:pt idx="0">
                  <c:v>Chile </c:v>
                </c:pt>
              </c:strCache>
            </c:strRef>
          </c:tx>
          <c:spPr>
            <a:pattFill prst="dkVert">
              <a:fgClr>
                <a:srgbClr val="CC3399"/>
              </a:fgClr>
              <a:bgClr>
                <a:schemeClr val="bg1"/>
              </a:bgClr>
            </a:pattFill>
            <a:ln w="12700">
              <a:noFill/>
              <a:prstDash val="solid"/>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'!$B$242:$BB$242</c:f>
              <c:numCache>
                <c:formatCode>0.00</c:formatCode>
                <c:ptCount val="49"/>
                <c:pt idx="25" formatCode="#,##0">
                  <c:v>1.9650000000000001</c:v>
                </c:pt>
                <c:pt idx="26" formatCode="#,##0">
                  <c:v>1.6929999999999998</c:v>
                </c:pt>
                <c:pt idx="27" formatCode="#,##0">
                  <c:v>2.375648148148148</c:v>
                </c:pt>
                <c:pt idx="28" formatCode="#,##0">
                  <c:v>3.36</c:v>
                </c:pt>
                <c:pt idx="29" formatCode="#,##0">
                  <c:v>3.9444520000000001</c:v>
                </c:pt>
                <c:pt idx="30" formatCode="#,##0">
                  <c:v>4.4455559999999998</c:v>
                </c:pt>
                <c:pt idx="31" formatCode="#,##0">
                  <c:v>5.2284239999999995</c:v>
                </c:pt>
                <c:pt idx="32" formatCode="#,##0">
                  <c:v>4.0479329999999996</c:v>
                </c:pt>
                <c:pt idx="33" formatCode="#,##0">
                  <c:v>4.3561439999999996</c:v>
                </c:pt>
                <c:pt idx="34" formatCode="#,##0">
                  <c:v>4.0652729999999995</c:v>
                </c:pt>
                <c:pt idx="35" formatCode="#,##0">
                  <c:v>4.201638</c:v>
                </c:pt>
                <c:pt idx="36" formatCode="#,##0">
                  <c:v>4.1373090000000001</c:v>
                </c:pt>
                <c:pt idx="37" formatCode="#,##0">
                  <c:v>4.3332280000000001</c:v>
                </c:pt>
                <c:pt idx="38" formatCode="#,##0">
                  <c:v>4.7518310000000001</c:v>
                </c:pt>
                <c:pt idx="39" formatCode="#,##0">
                  <c:v>5.0635430000000001</c:v>
                </c:pt>
                <c:pt idx="40" formatCode="#,##0">
                  <c:v>4.7849889999999995</c:v>
                </c:pt>
                <c:pt idx="41" formatCode="#,##0">
                  <c:v>4.4129059999999996</c:v>
                </c:pt>
                <c:pt idx="42" formatCode="#,##0">
                  <c:v>4.111383</c:v>
                </c:pt>
                <c:pt idx="43" formatCode="#,##0">
                  <c:v>0</c:v>
                </c:pt>
                <c:pt idx="44" formatCode="#,##0">
                  <c:v>2.6947199999999998</c:v>
                </c:pt>
                <c:pt idx="45" formatCode="#,##0">
                  <c:v>4.5477179999999997</c:v>
                </c:pt>
                <c:pt idx="46" formatCode="#,##0">
                  <c:v>5.681292</c:v>
                </c:pt>
                <c:pt idx="47" formatCode="#,##0">
                  <c:v>2.163087</c:v>
                </c:pt>
                <c:pt idx="48" formatCode="#,##0">
                  <c:v>1.3832929999999999</c:v>
                </c:pt>
              </c:numCache>
            </c:numRef>
          </c:val>
          <c:extLst>
            <c:ext xmlns:c16="http://schemas.microsoft.com/office/drawing/2014/chart" uri="{C3380CC4-5D6E-409C-BE32-E72D297353CC}">
              <c16:uniqueId val="{0000000B-B984-4863-A1FE-1ED1DF5EA69C}"/>
            </c:ext>
          </c:extLst>
        </c:ser>
        <c:ser>
          <c:idx val="14"/>
          <c:order val="12"/>
          <c:tx>
            <c:strRef>
              <c:f>' '!$A$243</c:f>
              <c:strCache>
                <c:ptCount val="1"/>
                <c:pt idx="0">
                  <c:v>China </c:v>
                </c:pt>
              </c:strCache>
            </c:strRef>
          </c:tx>
          <c:spPr>
            <a:pattFill prst="smConfetti">
              <a:fgClr>
                <a:srgbClr val="FFFF00"/>
              </a:fgClr>
              <a:bgClr>
                <a:srgbClr val="FF0000"/>
              </a:bgClr>
            </a:pattFill>
            <a:ln w="12700">
              <a:noFill/>
              <a:prstDash val="solid"/>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'!$B$243:$BB$243</c:f>
              <c:numCache>
                <c:formatCode>0.00</c:formatCode>
                <c:ptCount val="49"/>
                <c:pt idx="25" formatCode="#,##0">
                  <c:v>3.8080000000000003</c:v>
                </c:pt>
                <c:pt idx="26" formatCode="#,##0">
                  <c:v>3.758</c:v>
                </c:pt>
                <c:pt idx="27" formatCode="#,##0">
                  <c:v>5.1697222222222212</c:v>
                </c:pt>
                <c:pt idx="28" formatCode="#,##0">
                  <c:v>9.004999999999999</c:v>
                </c:pt>
                <c:pt idx="29" formatCode="#,##0">
                  <c:v>10.191715</c:v>
                </c:pt>
                <c:pt idx="30" formatCode="#,##0">
                  <c:v>14.642823999999999</c:v>
                </c:pt>
                <c:pt idx="31" formatCode="#,##0">
                  <c:v>11.666249000000001</c:v>
                </c:pt>
                <c:pt idx="32" formatCode="#,##0">
                  <c:v>13.513161999999998</c:v>
                </c:pt>
                <c:pt idx="33" formatCode="#,##0">
                  <c:v>11.936083</c:v>
                </c:pt>
                <c:pt idx="34" formatCode="#,##0">
                  <c:v>16.680557999999998</c:v>
                </c:pt>
                <c:pt idx="35" formatCode="#,##0">
                  <c:v>16.546269999999996</c:v>
                </c:pt>
                <c:pt idx="36" formatCode="#,##0">
                  <c:v>15.218203999999998</c:v>
                </c:pt>
                <c:pt idx="37" formatCode="#,##0">
                  <c:v>17.159124000000002</c:v>
                </c:pt>
                <c:pt idx="38" formatCode="#,##0">
                  <c:v>17.339734</c:v>
                </c:pt>
                <c:pt idx="39" formatCode="#,##0">
                  <c:v>21.015681999999998</c:v>
                </c:pt>
                <c:pt idx="40" formatCode="#,##0">
                  <c:v>14.789283999999999</c:v>
                </c:pt>
                <c:pt idx="41" formatCode="#,##0">
                  <c:v>13.243179999999999</c:v>
                </c:pt>
                <c:pt idx="42" formatCode="#,##0">
                  <c:v>8.1225719999999999</c:v>
                </c:pt>
                <c:pt idx="43" formatCode="#,##0">
                  <c:v>6.5525789999999997</c:v>
                </c:pt>
                <c:pt idx="44" formatCode="#,##0">
                  <c:v>4.8239929999999998</c:v>
                </c:pt>
                <c:pt idx="45" formatCode="#,##0">
                  <c:v>3.3355479999999997</c:v>
                </c:pt>
                <c:pt idx="46" formatCode="#,##0">
                  <c:v>8.3554279999999999</c:v>
                </c:pt>
                <c:pt idx="47" formatCode="#,##0">
                  <c:v>8.1266420000000004</c:v>
                </c:pt>
                <c:pt idx="48" formatCode="#,##0">
                  <c:v>8.6590589999999992</c:v>
                </c:pt>
              </c:numCache>
            </c:numRef>
          </c:val>
          <c:extLst>
            <c:ext xmlns:c16="http://schemas.microsoft.com/office/drawing/2014/chart" uri="{C3380CC4-5D6E-409C-BE32-E72D297353CC}">
              <c16:uniqueId val="{0000000C-B984-4863-A1FE-1ED1DF5EA69C}"/>
            </c:ext>
          </c:extLst>
        </c:ser>
        <c:ser>
          <c:idx val="15"/>
          <c:order val="13"/>
          <c:tx>
            <c:strRef>
              <c:f>' '!$A$244</c:f>
              <c:strCache>
                <c:ptCount val="1"/>
                <c:pt idx="0">
                  <c:v>USA </c:v>
                </c:pt>
              </c:strCache>
            </c:strRef>
          </c:tx>
          <c:spPr>
            <a:pattFill prst="smGrid">
              <a:fgClr>
                <a:schemeClr val="bg1"/>
              </a:fgClr>
              <a:bgClr>
                <a:srgbClr val="333399"/>
              </a:bgClr>
            </a:pattFill>
            <a:ln w="12700">
              <a:noFill/>
              <a:prstDash val="solid"/>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'!$B$244:$BB$244</c:f>
              <c:numCache>
                <c:formatCode>0.00</c:formatCode>
                <c:ptCount val="49"/>
                <c:pt idx="25" formatCode="#,##0">
                  <c:v>18.577000000000002</c:v>
                </c:pt>
                <c:pt idx="26" formatCode="#,##0">
                  <c:v>16.956</c:v>
                </c:pt>
                <c:pt idx="27" formatCode="#,##0">
                  <c:v>16.045185185185186</c:v>
                </c:pt>
                <c:pt idx="28" formatCode="#,##0">
                  <c:v>28.721</c:v>
                </c:pt>
                <c:pt idx="29" formatCode="#,##0">
                  <c:v>25.465978999999997</c:v>
                </c:pt>
                <c:pt idx="30" formatCode="#,##0">
                  <c:v>29.480039999999999</c:v>
                </c:pt>
                <c:pt idx="31" formatCode="#,##0">
                  <c:v>35.069845999999998</c:v>
                </c:pt>
                <c:pt idx="32" formatCode="#,##0">
                  <c:v>29.042549999999999</c:v>
                </c:pt>
                <c:pt idx="33" formatCode="#,##0">
                  <c:v>23.887338</c:v>
                </c:pt>
                <c:pt idx="34" formatCode="#,##0">
                  <c:v>27.795628999999998</c:v>
                </c:pt>
                <c:pt idx="35" formatCode="#,##0">
                  <c:v>28.548272999999998</c:v>
                </c:pt>
                <c:pt idx="36" formatCode="#,##0">
                  <c:v>31.903336999999997</c:v>
                </c:pt>
                <c:pt idx="37" formatCode="#,##0">
                  <c:v>35.648747999999998</c:v>
                </c:pt>
                <c:pt idx="38" formatCode="#,##0">
                  <c:v>29.794671999999998</c:v>
                </c:pt>
                <c:pt idx="39" formatCode="#,##0">
                  <c:v>31.081816</c:v>
                </c:pt>
                <c:pt idx="40" formatCode="#,##0">
                  <c:v>30.300981</c:v>
                </c:pt>
                <c:pt idx="41" formatCode="#,##0">
                  <c:v>29.570384999999998</c:v>
                </c:pt>
                <c:pt idx="42" formatCode="#,##0">
                  <c:v>36.117660999999998</c:v>
                </c:pt>
                <c:pt idx="43" formatCode="#,##0">
                  <c:v>33.089450999999997</c:v>
                </c:pt>
                <c:pt idx="44" formatCode="#,##0">
                  <c:v>31.543723</c:v>
                </c:pt>
                <c:pt idx="45" formatCode="#,##0">
                  <c:v>51.092971999999996</c:v>
                </c:pt>
                <c:pt idx="46" formatCode="#,##0">
                  <c:v>45.220414999999996</c:v>
                </c:pt>
                <c:pt idx="47" formatCode="#,##0">
                  <c:v>31.988543999999997</c:v>
                </c:pt>
                <c:pt idx="48" formatCode="#,##0">
                  <c:v>27.659666999999999</c:v>
                </c:pt>
              </c:numCache>
            </c:numRef>
          </c:val>
          <c:extLst>
            <c:ext xmlns:c16="http://schemas.microsoft.com/office/drawing/2014/chart" uri="{C3380CC4-5D6E-409C-BE32-E72D297353CC}">
              <c16:uniqueId val="{0000000D-B984-4863-A1FE-1ED1DF5EA69C}"/>
            </c:ext>
          </c:extLst>
        </c:ser>
        <c:ser>
          <c:idx val="17"/>
          <c:order val="14"/>
          <c:tx>
            <c:strRef>
              <c:f>' '!$A$245</c:f>
              <c:strCache>
                <c:ptCount val="1"/>
                <c:pt idx="0">
                  <c:v>Others</c:v>
                </c:pt>
              </c:strCache>
            </c:strRef>
          </c:tx>
          <c:spPr>
            <a:pattFill prst="trellis">
              <a:fgClr>
                <a:srgbClr val="993300"/>
              </a:fgClr>
              <a:bgClr>
                <a:schemeClr val="bg1"/>
              </a:bgClr>
            </a:pattFill>
            <a:ln w="12700">
              <a:noFill/>
              <a:prstDash val="solid"/>
            </a:ln>
          </c:spPr>
          <c:invertIfNegative val="0"/>
          <c:cat>
            <c:numRef>
              <c:f>' '!$B$230:$BB$230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'!$B$245:$BB$245</c:f>
              <c:numCache>
                <c:formatCode>0.00</c:formatCode>
                <c:ptCount val="49"/>
                <c:pt idx="25" formatCode="#,##0">
                  <c:v>4.8990000000000009</c:v>
                </c:pt>
                <c:pt idx="26" formatCode="#,##0">
                  <c:v>8.1280000000000037</c:v>
                </c:pt>
                <c:pt idx="27" formatCode="#,##0">
                  <c:v>9.3358333333333334</c:v>
                </c:pt>
                <c:pt idx="28" formatCode="#,##0">
                  <c:v>8.3520000000000039</c:v>
                </c:pt>
                <c:pt idx="29" formatCode="#,##0">
                  <c:v>10.305362000000002</c:v>
                </c:pt>
                <c:pt idx="30" formatCode="#,##0">
                  <c:v>8.8415360000000049</c:v>
                </c:pt>
                <c:pt idx="31" formatCode="#,##0">
                  <c:v>8.3086309999999983</c:v>
                </c:pt>
                <c:pt idx="32" formatCode="#,##0">
                  <c:v>6.3553780000000017</c:v>
                </c:pt>
                <c:pt idx="33" formatCode="#,##0">
                  <c:v>4.2239669999999947</c:v>
                </c:pt>
                <c:pt idx="34" formatCode="#,##0">
                  <c:v>4.4752729999999943</c:v>
                </c:pt>
                <c:pt idx="35" formatCode="#,##0">
                  <c:v>2.9414009999999919</c:v>
                </c:pt>
                <c:pt idx="36" formatCode="#,##0">
                  <c:v>4.3649640000000005</c:v>
                </c:pt>
                <c:pt idx="37" formatCode="#,##0">
                  <c:v>4.3277390000000082</c:v>
                </c:pt>
                <c:pt idx="38" formatCode="#,##0">
                  <c:v>5.5947079999999971</c:v>
                </c:pt>
                <c:pt idx="39" formatCode="#,##0">
                  <c:v>8.8271509999999864</c:v>
                </c:pt>
                <c:pt idx="40" formatCode="#,##0">
                  <c:v>7.6300219999999968</c:v>
                </c:pt>
                <c:pt idx="41" formatCode="#,##0">
                  <c:v>8.5817050000000137</c:v>
                </c:pt>
                <c:pt idx="42" formatCode="#,##0">
                  <c:v>8.8448909999999898</c:v>
                </c:pt>
                <c:pt idx="43" formatCode="#,##0">
                  <c:v>1.4599199999999968</c:v>
                </c:pt>
                <c:pt idx="44" formatCode="#,##0">
                  <c:v>1.758925000000005</c:v>
                </c:pt>
                <c:pt idx="45" formatCode="#,##0">
                  <c:v>3.2642960000000016</c:v>
                </c:pt>
                <c:pt idx="46" formatCode="#,##0">
                  <c:v>4.0587289999999996</c:v>
                </c:pt>
                <c:pt idx="47" formatCode="#,##0">
                  <c:v>0.85096799999999462</c:v>
                </c:pt>
                <c:pt idx="48" formatCode="#,##0">
                  <c:v>0.96232400000000951</c:v>
                </c:pt>
              </c:numCache>
            </c:numRef>
          </c:val>
          <c:extLst>
            <c:ext xmlns:c16="http://schemas.microsoft.com/office/drawing/2014/chart" uri="{C3380CC4-5D6E-409C-BE32-E72D297353CC}">
              <c16:uniqueId val="{0000000E-B984-4863-A1FE-1ED1DF5EA69C}"/>
            </c:ext>
          </c:extLst>
        </c:ser>
        <c:dLbls>
          <c:showLegendKey val="0"/>
          <c:showVal val="0"/>
          <c:showCatName val="0"/>
          <c:showSerName val="0"/>
          <c:showPercent val="0"/>
          <c:showBubbleSize val="0"/>
        </c:dLbls>
        <c:gapWidth val="0"/>
        <c:overlap val="100"/>
        <c:axId val="3"/>
        <c:axId val="4"/>
      </c:barChart>
      <c:catAx>
        <c:axId val="162528862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cubic metres)</a:t>
                </a:r>
                <a:r>
                  <a:rPr lang="en-GB" sz="1075" b="0" i="0" u="none" strike="noStrike" baseline="0">
                    <a:solidFill>
                      <a:srgbClr val="FFFFFF"/>
                    </a:solidFill>
                    <a:latin typeface="Arial"/>
                    <a:cs typeface="Arial"/>
                  </a:rPr>
                  <a:t> )</a:t>
                </a:r>
              </a:p>
            </c:rich>
          </c:tx>
          <c:layout>
            <c:manualLayout>
              <c:xMode val="edge"/>
              <c:yMode val="edge"/>
              <c:x val="2.9167486876640423E-2"/>
              <c:y val="0.1950062992125984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62528862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cif, nominal)</a:t>
                </a:r>
                <a:r>
                  <a:rPr lang="en-GB" sz="1100" b="0" i="0" u="none" strike="noStrike" baseline="0">
                    <a:solidFill>
                      <a:srgbClr val="FFFFFF"/>
                    </a:solidFill>
                    <a:latin typeface="Arial"/>
                    <a:cs typeface="Arial"/>
                  </a:rPr>
                  <a:t> )</a:t>
                </a:r>
              </a:p>
            </c:rich>
          </c:tx>
          <c:layout>
            <c:manualLayout>
              <c:xMode val="edge"/>
              <c:yMode val="edge"/>
              <c:x val="0.90731955380577423"/>
              <c:y val="0.1566719160104987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14617782152231"/>
          <c:y val="0.90669632545931744"/>
          <c:w val="0.78127296587926509"/>
          <c:h val="6.500209973753279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91721858294191"/>
          <c:y val="7.1669017868882523E-2"/>
          <c:w val="0.66043701055727733"/>
          <c:h val="0.64168771812836678"/>
        </c:manualLayout>
      </c:layout>
      <c:barChart>
        <c:barDir val="col"/>
        <c:grouping val="stacked"/>
        <c:varyColors val="0"/>
        <c:ser>
          <c:idx val="0"/>
          <c:order val="0"/>
          <c:tx>
            <c:strRef>
              <c:f>' '!$A$185</c:f>
              <c:strCache>
                <c:ptCount val="1"/>
                <c:pt idx="0">
                  <c:v>EU-28</c:v>
                </c:pt>
              </c:strCache>
            </c:strRef>
          </c:tx>
          <c:spPr>
            <a:pattFill prst="smCheck">
              <a:fgClr>
                <a:srgbClr val="00FF00"/>
              </a:fgClr>
              <a:bgClr>
                <a:schemeClr val="bg1"/>
              </a:bgClr>
            </a:pattFill>
            <a:ln w="12700">
              <a:noFill/>
              <a:prstDash val="solid"/>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'!$B$185:$BB$185</c:f>
              <c:numCache>
                <c:formatCode>0.00</c:formatCode>
                <c:ptCount val="49"/>
                <c:pt idx="0">
                  <c:v>0</c:v>
                </c:pt>
                <c:pt idx="1">
                  <c:v>3.0599999999999996E-4</c:v>
                </c:pt>
                <c:pt idx="2">
                  <c:v>2.0999999999999999E-5</c:v>
                </c:pt>
                <c:pt idx="3">
                  <c:v>0</c:v>
                </c:pt>
                <c:pt idx="4">
                  <c:v>9.9999999999999991E-6</c:v>
                </c:pt>
                <c:pt idx="5">
                  <c:v>9.9999999999999995E-7</c:v>
                </c:pt>
                <c:pt idx="6">
                  <c:v>6.9999999999999994E-5</c:v>
                </c:pt>
                <c:pt idx="7">
                  <c:v>0</c:v>
                </c:pt>
                <c:pt idx="8">
                  <c:v>0</c:v>
                </c:pt>
                <c:pt idx="9">
                  <c:v>1.4666666666666666E-7</c:v>
                </c:pt>
                <c:pt idx="10">
                  <c:v>0</c:v>
                </c:pt>
                <c:pt idx="11">
                  <c:v>0</c:v>
                </c:pt>
                <c:pt idx="12">
                  <c:v>1.7033333333333332E-5</c:v>
                </c:pt>
                <c:pt idx="13">
                  <c:v>0</c:v>
                </c:pt>
                <c:pt idx="14">
                  <c:v>3.1205999999999998E-6</c:v>
                </c:pt>
                <c:pt idx="15">
                  <c:v>2.4499999999999998E-7</c:v>
                </c:pt>
                <c:pt idx="16">
                  <c:v>1.7399999999999999E-6</c:v>
                </c:pt>
                <c:pt idx="17">
                  <c:v>5.5522E-6</c:v>
                </c:pt>
                <c:pt idx="18">
                  <c:v>0</c:v>
                </c:pt>
                <c:pt idx="19">
                  <c:v>0</c:v>
                </c:pt>
                <c:pt idx="20">
                  <c:v>0</c:v>
                </c:pt>
                <c:pt idx="21">
                  <c:v>0</c:v>
                </c:pt>
                <c:pt idx="22">
                  <c:v>0</c:v>
                </c:pt>
                <c:pt idx="23">
                  <c:v>0</c:v>
                </c:pt>
              </c:numCache>
            </c:numRef>
          </c:val>
          <c:extLst>
            <c:ext xmlns:c16="http://schemas.microsoft.com/office/drawing/2014/chart" uri="{C3380CC4-5D6E-409C-BE32-E72D297353CC}">
              <c16:uniqueId val="{00000000-5A3F-42ED-A868-9B189226D369}"/>
            </c:ext>
          </c:extLst>
        </c:ser>
        <c:ser>
          <c:idx val="1"/>
          <c:order val="1"/>
          <c:tx>
            <c:strRef>
              <c:f>' '!$A$186</c:f>
              <c:strCache>
                <c:ptCount val="1"/>
                <c:pt idx="0">
                  <c:v>Canada </c:v>
                </c:pt>
              </c:strCache>
            </c:strRef>
          </c:tx>
          <c:spPr>
            <a:pattFill prst="smGrid">
              <a:fgClr>
                <a:srgbClr val="FFC000"/>
              </a:fgClr>
              <a:bgClr>
                <a:schemeClr val="bg1"/>
              </a:bgClr>
            </a:pattFill>
            <a:ln w="12700">
              <a:noFill/>
              <a:prstDash val="solid"/>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'!$B$186:$BB$186</c:f>
              <c:numCache>
                <c:formatCode>0.00</c:formatCode>
                <c:ptCount val="49"/>
                <c:pt idx="0">
                  <c:v>0.12179</c:v>
                </c:pt>
                <c:pt idx="1">
                  <c:v>1.0812750000000001E-2</c:v>
                </c:pt>
                <c:pt idx="2">
                  <c:v>2.3767999999999997E-2</c:v>
                </c:pt>
                <c:pt idx="3">
                  <c:v>1.4504E-2</c:v>
                </c:pt>
                <c:pt idx="4">
                  <c:v>1.8079999999999999E-3</c:v>
                </c:pt>
                <c:pt idx="5">
                  <c:v>2.43E-4</c:v>
                </c:pt>
                <c:pt idx="6">
                  <c:v>8.7925399999999997E-5</c:v>
                </c:pt>
                <c:pt idx="7">
                  <c:v>4.8149999999999998E-3</c:v>
                </c:pt>
                <c:pt idx="8">
                  <c:v>2.5999999999999998E-5</c:v>
                </c:pt>
                <c:pt idx="9">
                  <c:v>4.0999999999999999E-4</c:v>
                </c:pt>
                <c:pt idx="10">
                  <c:v>8.7784500000000004E-4</c:v>
                </c:pt>
                <c:pt idx="11">
                  <c:v>1.6446666666666666E-5</c:v>
                </c:pt>
                <c:pt idx="12">
                  <c:v>0</c:v>
                </c:pt>
                <c:pt idx="13">
                  <c:v>0</c:v>
                </c:pt>
                <c:pt idx="14">
                  <c:v>1.12E-4</c:v>
                </c:pt>
                <c:pt idx="15">
                  <c:v>2.5398699999999996E-3</c:v>
                </c:pt>
                <c:pt idx="16">
                  <c:v>4.4160919999999999E-3</c:v>
                </c:pt>
                <c:pt idx="17">
                  <c:v>1.5039999999999999E-3</c:v>
                </c:pt>
                <c:pt idx="18">
                  <c:v>0</c:v>
                </c:pt>
                <c:pt idx="19">
                  <c:v>0</c:v>
                </c:pt>
                <c:pt idx="20">
                  <c:v>0</c:v>
                </c:pt>
                <c:pt idx="21">
                  <c:v>0</c:v>
                </c:pt>
                <c:pt idx="22">
                  <c:v>0</c:v>
                </c:pt>
                <c:pt idx="23">
                  <c:v>0</c:v>
                </c:pt>
              </c:numCache>
            </c:numRef>
          </c:val>
          <c:extLst>
            <c:ext xmlns:c16="http://schemas.microsoft.com/office/drawing/2014/chart" uri="{C3380CC4-5D6E-409C-BE32-E72D297353CC}">
              <c16:uniqueId val="{00000001-5A3F-42ED-A868-9B189226D369}"/>
            </c:ext>
          </c:extLst>
        </c:ser>
        <c:ser>
          <c:idx val="2"/>
          <c:order val="2"/>
          <c:tx>
            <c:strRef>
              <c:f>' '!$A$187</c:f>
              <c:strCache>
                <c:ptCount val="1"/>
                <c:pt idx="0">
                  <c:v>Chile </c:v>
                </c:pt>
              </c:strCache>
            </c:strRef>
          </c:tx>
          <c:spPr>
            <a:pattFill prst="dkVert">
              <a:fgClr>
                <a:srgbClr val="CC3399"/>
              </a:fgClr>
              <a:bgClr>
                <a:schemeClr val="bg1"/>
              </a:bgClr>
            </a:pattFill>
            <a:ln w="12700">
              <a:noFill/>
              <a:prstDash val="solid"/>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'!$B$187:$BB$187</c:f>
              <c:numCache>
                <c:formatCode>0.00</c:formatCode>
                <c:ptCount val="49"/>
                <c:pt idx="0">
                  <c:v>2.2571999999999998E-2</c:v>
                </c:pt>
                <c:pt idx="1">
                  <c:v>2.8732999999999995E-2</c:v>
                </c:pt>
                <c:pt idx="2">
                  <c:v>3.7159999999999999E-2</c:v>
                </c:pt>
                <c:pt idx="3">
                  <c:v>9.1897000000000006E-2</c:v>
                </c:pt>
                <c:pt idx="4">
                  <c:v>8.4650960999999997E-2</c:v>
                </c:pt>
                <c:pt idx="5">
                  <c:v>2.4066000000000001E-2</c:v>
                </c:pt>
                <c:pt idx="6">
                  <c:v>3.6616660000000001E-4</c:v>
                </c:pt>
                <c:pt idx="7">
                  <c:v>3.7449999999999996E-3</c:v>
                </c:pt>
                <c:pt idx="8">
                  <c:v>1.0444999999999999E-2</c:v>
                </c:pt>
                <c:pt idx="9">
                  <c:v>1.0466E-2</c:v>
                </c:pt>
                <c:pt idx="10">
                  <c:v>1.4378999999999999E-2</c:v>
                </c:pt>
                <c:pt idx="11">
                  <c:v>1.4511999999999999E-2</c:v>
                </c:pt>
                <c:pt idx="12">
                  <c:v>3.3869999999999998E-3</c:v>
                </c:pt>
                <c:pt idx="13">
                  <c:v>0</c:v>
                </c:pt>
                <c:pt idx="14">
                  <c:v>4.9999999999999996E-6</c:v>
                </c:pt>
                <c:pt idx="15">
                  <c:v>0</c:v>
                </c:pt>
                <c:pt idx="16">
                  <c:v>0</c:v>
                </c:pt>
                <c:pt idx="17">
                  <c:v>0</c:v>
                </c:pt>
                <c:pt idx="18">
                  <c:v>0</c:v>
                </c:pt>
                <c:pt idx="19">
                  <c:v>0</c:v>
                </c:pt>
                <c:pt idx="20">
                  <c:v>0</c:v>
                </c:pt>
                <c:pt idx="21">
                  <c:v>0</c:v>
                </c:pt>
                <c:pt idx="22">
                  <c:v>6.6609999999999994E-3</c:v>
                </c:pt>
                <c:pt idx="23">
                  <c:v>0</c:v>
                </c:pt>
              </c:numCache>
            </c:numRef>
          </c:val>
          <c:extLst>
            <c:ext xmlns:c16="http://schemas.microsoft.com/office/drawing/2014/chart" uri="{C3380CC4-5D6E-409C-BE32-E72D297353CC}">
              <c16:uniqueId val="{00000002-5A3F-42ED-A868-9B189226D369}"/>
            </c:ext>
          </c:extLst>
        </c:ser>
        <c:ser>
          <c:idx val="8"/>
          <c:order val="3"/>
          <c:tx>
            <c:strRef>
              <c:f>' '!$A$188</c:f>
              <c:strCache>
                <c:ptCount val="1"/>
                <c:pt idx="0">
                  <c:v>USA </c:v>
                </c:pt>
              </c:strCache>
            </c:strRef>
          </c:tx>
          <c:spPr>
            <a:pattFill prst="smGrid">
              <a:fgClr>
                <a:schemeClr val="bg1"/>
              </a:fgClr>
              <a:bgClr>
                <a:srgbClr val="333399"/>
              </a:bgClr>
            </a:pattFill>
            <a:ln w="12700">
              <a:noFill/>
              <a:prstDash val="solid"/>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'!$B$188:$BB$188</c:f>
              <c:numCache>
                <c:formatCode>0.00</c:formatCode>
                <c:ptCount val="49"/>
                <c:pt idx="0">
                  <c:v>3.0246700000000001E-2</c:v>
                </c:pt>
                <c:pt idx="1">
                  <c:v>1.03547E-2</c:v>
                </c:pt>
                <c:pt idx="2">
                  <c:v>1.4219000000000001E-2</c:v>
                </c:pt>
                <c:pt idx="3">
                  <c:v>2.8248800000000001E-2</c:v>
                </c:pt>
                <c:pt idx="4">
                  <c:v>5.6988999999999998E-2</c:v>
                </c:pt>
                <c:pt idx="5">
                  <c:v>5.2650999999999996E-2</c:v>
                </c:pt>
                <c:pt idx="6">
                  <c:v>1.6212158799999994E-2</c:v>
                </c:pt>
                <c:pt idx="7">
                  <c:v>3.0847200000000002E-2</c:v>
                </c:pt>
                <c:pt idx="8">
                  <c:v>2.3460999999999999E-2</c:v>
                </c:pt>
                <c:pt idx="9">
                  <c:v>2.495E-2</c:v>
                </c:pt>
                <c:pt idx="10">
                  <c:v>1.728813333333333E-2</c:v>
                </c:pt>
                <c:pt idx="11">
                  <c:v>3.8036956666666663E-2</c:v>
                </c:pt>
                <c:pt idx="12">
                  <c:v>0.126718</c:v>
                </c:pt>
                <c:pt idx="13">
                  <c:v>4.013157333333333E-2</c:v>
                </c:pt>
                <c:pt idx="14">
                  <c:v>5.0936999999999996E-2</c:v>
                </c:pt>
                <c:pt idx="15">
                  <c:v>7.4456999999999995E-2</c:v>
                </c:pt>
                <c:pt idx="16">
                  <c:v>4.0362999999999996E-2</c:v>
                </c:pt>
                <c:pt idx="17">
                  <c:v>3.3599999999999998E-2</c:v>
                </c:pt>
                <c:pt idx="18">
                  <c:v>1.1110999999999999E-2</c:v>
                </c:pt>
                <c:pt idx="19">
                  <c:v>2.307E-3</c:v>
                </c:pt>
                <c:pt idx="20">
                  <c:v>3.7584651999999995E-3</c:v>
                </c:pt>
                <c:pt idx="21">
                  <c:v>2.6025907418E-3</c:v>
                </c:pt>
                <c:pt idx="22">
                  <c:v>2.8760000000000001E-3</c:v>
                </c:pt>
                <c:pt idx="23">
                  <c:v>2.3799999999999997E-3</c:v>
                </c:pt>
              </c:numCache>
            </c:numRef>
          </c:val>
          <c:extLst>
            <c:ext xmlns:c16="http://schemas.microsoft.com/office/drawing/2014/chart" uri="{C3380CC4-5D6E-409C-BE32-E72D297353CC}">
              <c16:uniqueId val="{00000003-5A3F-42ED-A868-9B189226D369}"/>
            </c:ext>
          </c:extLst>
        </c:ser>
        <c:ser>
          <c:idx val="9"/>
          <c:order val="4"/>
          <c:tx>
            <c:strRef>
              <c:f>' '!$A$189</c:f>
              <c:strCache>
                <c:ptCount val="1"/>
                <c:pt idx="0">
                  <c:v>Others</c:v>
                </c:pt>
              </c:strCache>
            </c:strRef>
          </c:tx>
          <c:spPr>
            <a:pattFill prst="trellis">
              <a:fgClr>
                <a:srgbClr val="993300"/>
              </a:fgClr>
              <a:bgClr>
                <a:schemeClr val="bg1"/>
              </a:bgClr>
            </a:pattFill>
            <a:ln w="12700">
              <a:noFill/>
              <a:prstDash val="solid"/>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'!$B$189:$BB$189</c:f>
              <c:numCache>
                <c:formatCode>0.00</c:formatCode>
                <c:ptCount val="49"/>
                <c:pt idx="0">
                  <c:v>3.3039999999999736E-3</c:v>
                </c:pt>
                <c:pt idx="1">
                  <c:v>2.6355999999999949E-3</c:v>
                </c:pt>
                <c:pt idx="2">
                  <c:v>1.0530000000000123E-3</c:v>
                </c:pt>
                <c:pt idx="3">
                  <c:v>1.7778599999999922E-3</c:v>
                </c:pt>
                <c:pt idx="4">
                  <c:v>3.0519999999999714E-3</c:v>
                </c:pt>
                <c:pt idx="5">
                  <c:v>1.6810000000000019E-3</c:v>
                </c:pt>
                <c:pt idx="6">
                  <c:v>3.1584311999999989E-3</c:v>
                </c:pt>
                <c:pt idx="7">
                  <c:v>6.1200000000000143E-4</c:v>
                </c:pt>
                <c:pt idx="8">
                  <c:v>4.8016249999999899E-4</c:v>
                </c:pt>
                <c:pt idx="9">
                  <c:v>5.7000000000000106E-4</c:v>
                </c:pt>
                <c:pt idx="10">
                  <c:v>1.2300000000000505E-4</c:v>
                </c:pt>
                <c:pt idx="11">
                  <c:v>1.2399999999999911E-4</c:v>
                </c:pt>
                <c:pt idx="12">
                  <c:v>6.1000000000005494E-5</c:v>
                </c:pt>
                <c:pt idx="13">
                  <c:v>1.176599999999986E-4</c:v>
                </c:pt>
                <c:pt idx="14">
                  <c:v>1.0000000000010001E-6</c:v>
                </c:pt>
                <c:pt idx="15">
                  <c:v>8.6000000000002741E-5</c:v>
                </c:pt>
                <c:pt idx="16">
                  <c:v>1.2808000000003039E-5</c:v>
                </c:pt>
                <c:pt idx="17">
                  <c:v>2.6999999999999247E-5</c:v>
                </c:pt>
                <c:pt idx="18">
                  <c:v>0</c:v>
                </c:pt>
                <c:pt idx="19">
                  <c:v>0</c:v>
                </c:pt>
                <c:pt idx="20">
                  <c:v>0</c:v>
                </c:pt>
                <c:pt idx="21">
                  <c:v>0</c:v>
                </c:pt>
                <c:pt idx="22">
                  <c:v>0</c:v>
                </c:pt>
                <c:pt idx="23">
                  <c:v>0</c:v>
                </c:pt>
              </c:numCache>
            </c:numRef>
          </c:val>
          <c:extLst>
            <c:ext xmlns:c16="http://schemas.microsoft.com/office/drawing/2014/chart" uri="{C3380CC4-5D6E-409C-BE32-E72D297353CC}">
              <c16:uniqueId val="{00000004-5A3F-42ED-A868-9B189226D369}"/>
            </c:ext>
          </c:extLst>
        </c:ser>
        <c:dLbls>
          <c:showLegendKey val="0"/>
          <c:showVal val="0"/>
          <c:showCatName val="0"/>
          <c:showSerName val="0"/>
          <c:showPercent val="0"/>
          <c:showBubbleSize val="0"/>
        </c:dLbls>
        <c:gapWidth val="0"/>
        <c:overlap val="100"/>
        <c:axId val="1625283424"/>
        <c:axId val="1"/>
      </c:barChart>
      <c:barChart>
        <c:barDir val="col"/>
        <c:grouping val="stacked"/>
        <c:varyColors val="0"/>
        <c:ser>
          <c:idx val="4"/>
          <c:order val="5"/>
          <c:tx>
            <c:strRef>
              <c:f>' '!$A$190</c:f>
              <c:strCache>
                <c:ptCount val="1"/>
              </c:strCache>
            </c:strRef>
          </c:tx>
          <c:spPr>
            <a:noFill/>
            <a:ln w="25400">
              <a:noFill/>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'!$B$190:$BB$190</c:f>
              <c:numCache>
                <c:formatCode>#,##0</c:formatCode>
                <c:ptCount val="49"/>
              </c:numCache>
            </c:numRef>
          </c:val>
          <c:extLst>
            <c:ext xmlns:c16="http://schemas.microsoft.com/office/drawing/2014/chart" uri="{C3380CC4-5D6E-409C-BE32-E72D297353CC}">
              <c16:uniqueId val="{00000005-5A3F-42ED-A868-9B189226D369}"/>
            </c:ext>
          </c:extLst>
        </c:ser>
        <c:ser>
          <c:idx val="10"/>
          <c:order val="6"/>
          <c:tx>
            <c:strRef>
              <c:f>' '!$A$191</c:f>
              <c:strCache>
                <c:ptCount val="1"/>
              </c:strCache>
            </c:strRef>
          </c:tx>
          <c:spPr>
            <a:noFill/>
            <a:ln w="25400">
              <a:noFill/>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'!$B$191:$BB$191</c:f>
              <c:numCache>
                <c:formatCode>#,##0</c:formatCode>
                <c:ptCount val="49"/>
              </c:numCache>
            </c:numRef>
          </c:val>
          <c:extLst>
            <c:ext xmlns:c16="http://schemas.microsoft.com/office/drawing/2014/chart" uri="{C3380CC4-5D6E-409C-BE32-E72D297353CC}">
              <c16:uniqueId val="{00000006-5A3F-42ED-A868-9B189226D369}"/>
            </c:ext>
          </c:extLst>
        </c:ser>
        <c:ser>
          <c:idx val="11"/>
          <c:order val="7"/>
          <c:tx>
            <c:strRef>
              <c:f>' '!$A$192</c:f>
              <c:strCache>
                <c:ptCount val="1"/>
              </c:strCache>
            </c:strRef>
          </c:tx>
          <c:spPr>
            <a:noFill/>
            <a:ln w="25400">
              <a:noFill/>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'!$B$192:$BB$192</c:f>
              <c:numCache>
                <c:formatCode>#,##0</c:formatCode>
                <c:ptCount val="49"/>
              </c:numCache>
            </c:numRef>
          </c:val>
          <c:extLst>
            <c:ext xmlns:c16="http://schemas.microsoft.com/office/drawing/2014/chart" uri="{C3380CC4-5D6E-409C-BE32-E72D297353CC}">
              <c16:uniqueId val="{00000007-5A3F-42ED-A868-9B189226D369}"/>
            </c:ext>
          </c:extLst>
        </c:ser>
        <c:ser>
          <c:idx val="12"/>
          <c:order val="8"/>
          <c:tx>
            <c:strRef>
              <c:f>' '!$A$193</c:f>
              <c:strCache>
                <c:ptCount val="1"/>
              </c:strCache>
            </c:strRef>
          </c:tx>
          <c:spPr>
            <a:noFill/>
            <a:ln w="25400">
              <a:noFill/>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'!$B$193:$BB$193</c:f>
              <c:numCache>
                <c:formatCode>#,##0</c:formatCode>
                <c:ptCount val="49"/>
              </c:numCache>
            </c:numRef>
          </c:val>
          <c:extLst>
            <c:ext xmlns:c16="http://schemas.microsoft.com/office/drawing/2014/chart" uri="{C3380CC4-5D6E-409C-BE32-E72D297353CC}">
              <c16:uniqueId val="{00000008-5A3F-42ED-A868-9B189226D369}"/>
            </c:ext>
          </c:extLst>
        </c:ser>
        <c:ser>
          <c:idx val="13"/>
          <c:order val="9"/>
          <c:tx>
            <c:strRef>
              <c:f>' '!$A$194</c:f>
              <c:strCache>
                <c:ptCount val="1"/>
              </c:strCache>
            </c:strRef>
          </c:tx>
          <c:spPr>
            <a:noFill/>
            <a:ln w="25400">
              <a:noFill/>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'!$B$194:$BB$194</c:f>
              <c:numCache>
                <c:formatCode>General</c:formatCode>
                <c:ptCount val="49"/>
              </c:numCache>
            </c:numRef>
          </c:val>
          <c:extLst>
            <c:ext xmlns:c16="http://schemas.microsoft.com/office/drawing/2014/chart" uri="{C3380CC4-5D6E-409C-BE32-E72D297353CC}">
              <c16:uniqueId val="{00000009-5A3F-42ED-A868-9B189226D369}"/>
            </c:ext>
          </c:extLst>
        </c:ser>
        <c:ser>
          <c:idx val="14"/>
          <c:order val="10"/>
          <c:tx>
            <c:strRef>
              <c:f>' '!$A$195</c:f>
              <c:strCache>
                <c:ptCount val="1"/>
                <c:pt idx="0">
                  <c:v>EU-28</c:v>
                </c:pt>
              </c:strCache>
            </c:strRef>
          </c:tx>
          <c:spPr>
            <a:pattFill prst="smCheck">
              <a:fgClr>
                <a:srgbClr val="00FF00"/>
              </a:fgClr>
              <a:bgClr>
                <a:schemeClr val="bg1"/>
              </a:bgClr>
            </a:pattFill>
            <a:ln w="12700">
              <a:noFill/>
              <a:prstDash val="solid"/>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'!$B$195:$BB$195</c:f>
              <c:numCache>
                <c:formatCode>General</c:formatCode>
                <c:ptCount val="49"/>
                <c:pt idx="25" formatCode="#,##0">
                  <c:v>0</c:v>
                </c:pt>
                <c:pt idx="26" formatCode="#,##0">
                  <c:v>9.4E-2</c:v>
                </c:pt>
                <c:pt idx="27" formatCode="#,##0">
                  <c:v>7.222222222222221E-3</c:v>
                </c:pt>
                <c:pt idx="28" formatCode="#,##0">
                  <c:v>0</c:v>
                </c:pt>
                <c:pt idx="29" formatCode="#,##0">
                  <c:v>4.0000000000000001E-3</c:v>
                </c:pt>
                <c:pt idx="30" formatCode="#,##0">
                  <c:v>6.0000000000000002E-6</c:v>
                </c:pt>
                <c:pt idx="31" formatCode="#,##0">
                  <c:v>5.1050999999999999E-2</c:v>
                </c:pt>
                <c:pt idx="32" formatCode="#,##0">
                  <c:v>0</c:v>
                </c:pt>
                <c:pt idx="33" formatCode="#,##0">
                  <c:v>0</c:v>
                </c:pt>
                <c:pt idx="34" formatCode="#,##0">
                  <c:v>4.3999999999999999E-5</c:v>
                </c:pt>
                <c:pt idx="35" formatCode="#,##0">
                  <c:v>0</c:v>
                </c:pt>
                <c:pt idx="36" formatCode="#,##0">
                  <c:v>0</c:v>
                </c:pt>
                <c:pt idx="37" formatCode="#,##0">
                  <c:v>5.4009999999999996E-3</c:v>
                </c:pt>
                <c:pt idx="38" formatCode="#,##0">
                  <c:v>0</c:v>
                </c:pt>
                <c:pt idx="39" formatCode="#,##0">
                  <c:v>1.4319999999999999E-3</c:v>
                </c:pt>
                <c:pt idx="40" formatCode="#,##0">
                  <c:v>9.7E-5</c:v>
                </c:pt>
                <c:pt idx="41" formatCode="#,##0">
                  <c:v>4.35E-4</c:v>
                </c:pt>
                <c:pt idx="42" formatCode="#,##0">
                  <c:v>5.8199999999999994E-4</c:v>
                </c:pt>
                <c:pt idx="43" formatCode="#,##0">
                  <c:v>0</c:v>
                </c:pt>
                <c:pt idx="44" formatCode="#,##0">
                  <c:v>0</c:v>
                </c:pt>
                <c:pt idx="45" formatCode="#,##0">
                  <c:v>0</c:v>
                </c:pt>
                <c:pt idx="46" formatCode="#,##0">
                  <c:v>0</c:v>
                </c:pt>
                <c:pt idx="47" formatCode="#,##0">
                  <c:v>0</c:v>
                </c:pt>
                <c:pt idx="48" formatCode="#,##0">
                  <c:v>0</c:v>
                </c:pt>
              </c:numCache>
            </c:numRef>
          </c:val>
          <c:extLst>
            <c:ext xmlns:c16="http://schemas.microsoft.com/office/drawing/2014/chart" uri="{C3380CC4-5D6E-409C-BE32-E72D297353CC}">
              <c16:uniqueId val="{0000000A-5A3F-42ED-A868-9B189226D369}"/>
            </c:ext>
          </c:extLst>
        </c:ser>
        <c:ser>
          <c:idx val="19"/>
          <c:order val="11"/>
          <c:tx>
            <c:strRef>
              <c:f>' '!$A$196</c:f>
              <c:strCache>
                <c:ptCount val="1"/>
                <c:pt idx="0">
                  <c:v>Canada </c:v>
                </c:pt>
              </c:strCache>
            </c:strRef>
          </c:tx>
          <c:spPr>
            <a:pattFill prst="smGrid">
              <a:fgClr>
                <a:srgbClr val="FFC000"/>
              </a:fgClr>
              <a:bgClr>
                <a:schemeClr val="bg1"/>
              </a:bgClr>
            </a:pattFill>
            <a:ln w="12700">
              <a:noFill/>
              <a:prstDash val="solid"/>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'!$B$196:$BB$196</c:f>
              <c:numCache>
                <c:formatCode>General</c:formatCode>
                <c:ptCount val="49"/>
                <c:pt idx="25" formatCode="#,##0">
                  <c:v>6.7460000000000004</c:v>
                </c:pt>
                <c:pt idx="26" formatCode="#,##0">
                  <c:v>2.306</c:v>
                </c:pt>
                <c:pt idx="27" formatCode="#,##0">
                  <c:v>3.3047222222222223</c:v>
                </c:pt>
                <c:pt idx="28" formatCode="#,##0">
                  <c:v>2.3360000000000003</c:v>
                </c:pt>
                <c:pt idx="29" formatCode="#,##0">
                  <c:v>0.31434999999999996</c:v>
                </c:pt>
                <c:pt idx="30" formatCode="#,##0">
                  <c:v>6.1852999999999998E-2</c:v>
                </c:pt>
                <c:pt idx="31" formatCode="#,##0">
                  <c:v>0.13470799999999999</c:v>
                </c:pt>
                <c:pt idx="32" formatCode="#,##0">
                  <c:v>0.46268199999999998</c:v>
                </c:pt>
                <c:pt idx="33" formatCode="#,##0">
                  <c:v>7.6289999999999995E-3</c:v>
                </c:pt>
                <c:pt idx="34" formatCode="#,##0">
                  <c:v>8.329099999999999E-2</c:v>
                </c:pt>
                <c:pt idx="35" formatCode="#,##0">
                  <c:v>0.17382499999999998</c:v>
                </c:pt>
                <c:pt idx="36" formatCode="#,##0">
                  <c:v>1.9545E-2</c:v>
                </c:pt>
                <c:pt idx="37" formatCode="#,##0">
                  <c:v>0</c:v>
                </c:pt>
                <c:pt idx="38" formatCode="#,##0">
                  <c:v>0</c:v>
                </c:pt>
                <c:pt idx="39" formatCode="#,##0">
                  <c:v>5.2748999999999997E-2</c:v>
                </c:pt>
                <c:pt idx="40" formatCode="#,##0">
                  <c:v>0.50797399999999993</c:v>
                </c:pt>
                <c:pt idx="41" formatCode="#,##0">
                  <c:v>1.0579190000000001</c:v>
                </c:pt>
                <c:pt idx="42" formatCode="#,##0">
                  <c:v>0.25004699999999996</c:v>
                </c:pt>
                <c:pt idx="43" formatCode="#,##0">
                  <c:v>0</c:v>
                </c:pt>
                <c:pt idx="44" formatCode="#,##0">
                  <c:v>0</c:v>
                </c:pt>
                <c:pt idx="45" formatCode="#,##0">
                  <c:v>0</c:v>
                </c:pt>
                <c:pt idx="46" formatCode="#,##0">
                  <c:v>0</c:v>
                </c:pt>
                <c:pt idx="47" formatCode="#,##0">
                  <c:v>0</c:v>
                </c:pt>
                <c:pt idx="48" formatCode="#,##0">
                  <c:v>0</c:v>
                </c:pt>
              </c:numCache>
            </c:numRef>
          </c:val>
          <c:extLst>
            <c:ext xmlns:c16="http://schemas.microsoft.com/office/drawing/2014/chart" uri="{C3380CC4-5D6E-409C-BE32-E72D297353CC}">
              <c16:uniqueId val="{0000000B-5A3F-42ED-A868-9B189226D369}"/>
            </c:ext>
          </c:extLst>
        </c:ser>
        <c:ser>
          <c:idx val="3"/>
          <c:order val="12"/>
          <c:tx>
            <c:strRef>
              <c:f>' '!$A$197</c:f>
              <c:strCache>
                <c:ptCount val="1"/>
                <c:pt idx="0">
                  <c:v>Chile </c:v>
                </c:pt>
              </c:strCache>
            </c:strRef>
          </c:tx>
          <c:spPr>
            <a:pattFill prst="dkVert">
              <a:fgClr>
                <a:srgbClr val="CC3399"/>
              </a:fgClr>
              <a:bgClr>
                <a:schemeClr val="bg1"/>
              </a:bgClr>
            </a:pattFill>
            <a:ln w="12700">
              <a:noFill/>
              <a:prstDash val="solid"/>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'!$B$197:$BB$197</c:f>
              <c:numCache>
                <c:formatCode>General</c:formatCode>
                <c:ptCount val="49"/>
                <c:pt idx="25" formatCode="#,##0">
                  <c:v>5.7770000000000001</c:v>
                </c:pt>
                <c:pt idx="26" formatCode="#,##0">
                  <c:v>7.2560000000000002</c:v>
                </c:pt>
                <c:pt idx="27" formatCode="#,##0">
                  <c:v>8.9244444444444433</c:v>
                </c:pt>
                <c:pt idx="28" formatCode="#,##0">
                  <c:v>22.626000000000001</c:v>
                </c:pt>
                <c:pt idx="29" formatCode="#,##0">
                  <c:v>22.157291999999998</c:v>
                </c:pt>
                <c:pt idx="30" formatCode="#,##0">
                  <c:v>6.0580749999999997</c:v>
                </c:pt>
                <c:pt idx="31" formatCode="#,##0">
                  <c:v>0.10890999999999999</c:v>
                </c:pt>
                <c:pt idx="32" formatCode="#,##0">
                  <c:v>1.0892329999999999</c:v>
                </c:pt>
                <c:pt idx="33" formatCode="#,##0">
                  <c:v>2.9165239999999999</c:v>
                </c:pt>
                <c:pt idx="34" formatCode="#,##0">
                  <c:v>3.0412539999999999</c:v>
                </c:pt>
                <c:pt idx="35" formatCode="#,##0">
                  <c:v>4.3292619999999999</c:v>
                </c:pt>
                <c:pt idx="36" formatCode="#,##0">
                  <c:v>4.9694690000000001</c:v>
                </c:pt>
                <c:pt idx="37" formatCode="#,##0">
                  <c:v>1.2088989999999999</c:v>
                </c:pt>
                <c:pt idx="38" formatCode="#,##0">
                  <c:v>0</c:v>
                </c:pt>
                <c:pt idx="39" formatCode="#,##0">
                  <c:v>2.6930000000000001E-3</c:v>
                </c:pt>
                <c:pt idx="40" formatCode="#,##0">
                  <c:v>0</c:v>
                </c:pt>
                <c:pt idx="41" formatCode="#,##0">
                  <c:v>0</c:v>
                </c:pt>
                <c:pt idx="42" formatCode="#,##0">
                  <c:v>0</c:v>
                </c:pt>
                <c:pt idx="43" formatCode="#,##0">
                  <c:v>0</c:v>
                </c:pt>
                <c:pt idx="44" formatCode="#,##0">
                  <c:v>0</c:v>
                </c:pt>
                <c:pt idx="45" formatCode="#,##0">
                  <c:v>0</c:v>
                </c:pt>
                <c:pt idx="46" formatCode="#,##0">
                  <c:v>0</c:v>
                </c:pt>
                <c:pt idx="47" formatCode="#,##0">
                  <c:v>3.234416</c:v>
                </c:pt>
                <c:pt idx="48" formatCode="#,##0">
                  <c:v>0</c:v>
                </c:pt>
              </c:numCache>
            </c:numRef>
          </c:val>
          <c:extLst>
            <c:ext xmlns:c16="http://schemas.microsoft.com/office/drawing/2014/chart" uri="{C3380CC4-5D6E-409C-BE32-E72D297353CC}">
              <c16:uniqueId val="{0000000C-5A3F-42ED-A868-9B189226D369}"/>
            </c:ext>
          </c:extLst>
        </c:ser>
        <c:ser>
          <c:idx val="5"/>
          <c:order val="13"/>
          <c:tx>
            <c:strRef>
              <c:f>' '!$A$198</c:f>
              <c:strCache>
                <c:ptCount val="1"/>
                <c:pt idx="0">
                  <c:v>USA </c:v>
                </c:pt>
              </c:strCache>
            </c:strRef>
          </c:tx>
          <c:spPr>
            <a:pattFill prst="smGrid">
              <a:fgClr>
                <a:srgbClr val="FFFFFF"/>
              </a:fgClr>
              <a:bgClr>
                <a:srgbClr val="333399"/>
              </a:bgClr>
            </a:pattFill>
            <a:ln w="12700">
              <a:noFill/>
              <a:prstDash val="solid"/>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'!$B$198:$BB$198</c:f>
              <c:numCache>
                <c:formatCode>General</c:formatCode>
                <c:ptCount val="49"/>
                <c:pt idx="25" formatCode="#,##0">
                  <c:v>6.468</c:v>
                </c:pt>
                <c:pt idx="26" formatCode="#,##0">
                  <c:v>3.2340000000000004</c:v>
                </c:pt>
                <c:pt idx="27" formatCode="#,##0">
                  <c:v>3.61</c:v>
                </c:pt>
                <c:pt idx="28" formatCode="#,##0">
                  <c:v>6.2529999999999992</c:v>
                </c:pt>
                <c:pt idx="29" formatCode="#,##0">
                  <c:v>10.100299999999999</c:v>
                </c:pt>
                <c:pt idx="30" formatCode="#,##0">
                  <c:v>9.0248930000000005</c:v>
                </c:pt>
                <c:pt idx="31" formatCode="#,##0">
                  <c:v>6.2550529999999993</c:v>
                </c:pt>
                <c:pt idx="32" formatCode="#,##0">
                  <c:v>6.0767029999999993</c:v>
                </c:pt>
                <c:pt idx="33" formatCode="#,##0">
                  <c:v>4.8232919999999995</c:v>
                </c:pt>
                <c:pt idx="34" formatCode="#,##0">
                  <c:v>4.412477</c:v>
                </c:pt>
                <c:pt idx="35" formatCode="#,##0">
                  <c:v>3.6238039999999998</c:v>
                </c:pt>
                <c:pt idx="36" formatCode="#,##0">
                  <c:v>11.474216999999999</c:v>
                </c:pt>
                <c:pt idx="37" formatCode="#,##0">
                  <c:v>7.1513979999999995</c:v>
                </c:pt>
                <c:pt idx="38" formatCode="#,##0">
                  <c:v>11.799989999999999</c:v>
                </c:pt>
                <c:pt idx="39" formatCode="#,##0">
                  <c:v>12.325415</c:v>
                </c:pt>
                <c:pt idx="40" formatCode="#,##0">
                  <c:v>11.389433</c:v>
                </c:pt>
                <c:pt idx="41" formatCode="#,##0">
                  <c:v>8.9675239999999992</c:v>
                </c:pt>
                <c:pt idx="42" formatCode="#,##0">
                  <c:v>10.186057</c:v>
                </c:pt>
                <c:pt idx="43" formatCode="#,##0">
                  <c:v>4.4203890000000001</c:v>
                </c:pt>
                <c:pt idx="44" formatCode="#,##0">
                  <c:v>0.91643999999999992</c:v>
                </c:pt>
                <c:pt idx="45" formatCode="#,##0">
                  <c:v>0.95148999999999995</c:v>
                </c:pt>
                <c:pt idx="46" formatCode="#,##0">
                  <c:v>0.996641</c:v>
                </c:pt>
                <c:pt idx="47" formatCode="#,##0">
                  <c:v>2.0335929999999998</c:v>
                </c:pt>
                <c:pt idx="48" formatCode="#,##0">
                  <c:v>1.4230419999999999</c:v>
                </c:pt>
              </c:numCache>
            </c:numRef>
          </c:val>
          <c:extLst>
            <c:ext xmlns:c16="http://schemas.microsoft.com/office/drawing/2014/chart" uri="{C3380CC4-5D6E-409C-BE32-E72D297353CC}">
              <c16:uniqueId val="{0000000D-5A3F-42ED-A868-9B189226D369}"/>
            </c:ext>
          </c:extLst>
        </c:ser>
        <c:ser>
          <c:idx val="6"/>
          <c:order val="14"/>
          <c:tx>
            <c:strRef>
              <c:f>' '!$A$199</c:f>
              <c:strCache>
                <c:ptCount val="1"/>
                <c:pt idx="0">
                  <c:v>Others</c:v>
                </c:pt>
              </c:strCache>
            </c:strRef>
          </c:tx>
          <c:spPr>
            <a:pattFill prst="trellis">
              <a:fgClr>
                <a:srgbClr val="993300"/>
              </a:fgClr>
              <a:bgClr>
                <a:schemeClr val="bg1"/>
              </a:bgClr>
            </a:pattFill>
            <a:ln w="12700">
              <a:noFill/>
              <a:prstDash val="solid"/>
            </a:ln>
          </c:spPr>
          <c:invertIfNegative val="0"/>
          <c:cat>
            <c:numRef>
              <c:f>' '!$B$184:$BB$184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'!$B$199:$BB$199</c:f>
              <c:numCache>
                <c:formatCode>General</c:formatCode>
                <c:ptCount val="49"/>
                <c:pt idx="25" formatCode="#,##0">
                  <c:v>0.93900000000000006</c:v>
                </c:pt>
                <c:pt idx="26" formatCode="#,##0">
                  <c:v>0.89699999999999669</c:v>
                </c:pt>
                <c:pt idx="27" formatCode="#,##0">
                  <c:v>0.37722222222222435</c:v>
                </c:pt>
                <c:pt idx="28" formatCode="#,##0">
                  <c:v>0.82699999999999818</c:v>
                </c:pt>
                <c:pt idx="29" formatCode="#,##0">
                  <c:v>0.95526599999999462</c:v>
                </c:pt>
                <c:pt idx="30" formatCode="#,##0">
                  <c:v>0.96938399999999803</c:v>
                </c:pt>
                <c:pt idx="31" formatCode="#,##0">
                  <c:v>0.72481300000000015</c:v>
                </c:pt>
                <c:pt idx="32" formatCode="#,##0">
                  <c:v>0.2694649999999994</c:v>
                </c:pt>
                <c:pt idx="33" formatCode="#,##0">
                  <c:v>0.21216400000000046</c:v>
                </c:pt>
                <c:pt idx="34" formatCode="#,##0">
                  <c:v>0.28159699999999965</c:v>
                </c:pt>
                <c:pt idx="35" formatCode="#,##0">
                  <c:v>6.2835999999999004E-2</c:v>
                </c:pt>
                <c:pt idx="36" formatCode="#,##0">
                  <c:v>4.7375999999999863E-2</c:v>
                </c:pt>
                <c:pt idx="37" formatCode="#,##0">
                  <c:v>2.0410999999999291E-2</c:v>
                </c:pt>
                <c:pt idx="38" formatCode="#,##0">
                  <c:v>3.1425999999999732E-2</c:v>
                </c:pt>
                <c:pt idx="39" formatCode="#,##0">
                  <c:v>1.7399999999998528E-3</c:v>
                </c:pt>
                <c:pt idx="40" formatCode="#,##0">
                  <c:v>5.7866999999999891E-2</c:v>
                </c:pt>
                <c:pt idx="41" formatCode="#,##0">
                  <c:v>4.3970000000008724E-3</c:v>
                </c:pt>
                <c:pt idx="42" formatCode="#,##0">
                  <c:v>1.1555999999998789E-2</c:v>
                </c:pt>
                <c:pt idx="43" formatCode="#,##0">
                  <c:v>0</c:v>
                </c:pt>
                <c:pt idx="44" formatCode="#,##0">
                  <c:v>0</c:v>
                </c:pt>
                <c:pt idx="45" formatCode="#,##0">
                  <c:v>0</c:v>
                </c:pt>
                <c:pt idx="46" formatCode="#,##0">
                  <c:v>0</c:v>
                </c:pt>
                <c:pt idx="47" formatCode="#,##0">
                  <c:v>0</c:v>
                </c:pt>
                <c:pt idx="48" formatCode="#,##0">
                  <c:v>0</c:v>
                </c:pt>
              </c:numCache>
            </c:numRef>
          </c:val>
          <c:extLst>
            <c:ext xmlns:c16="http://schemas.microsoft.com/office/drawing/2014/chart" uri="{C3380CC4-5D6E-409C-BE32-E72D297353CC}">
              <c16:uniqueId val="{0000000E-5A3F-42ED-A868-9B189226D369}"/>
            </c:ext>
          </c:extLst>
        </c:ser>
        <c:dLbls>
          <c:showLegendKey val="0"/>
          <c:showVal val="0"/>
          <c:showCatName val="0"/>
          <c:showSerName val="0"/>
          <c:showPercent val="0"/>
          <c:showBubbleSize val="0"/>
        </c:dLbls>
        <c:gapWidth val="0"/>
        <c:overlap val="100"/>
        <c:axId val="3"/>
        <c:axId val="4"/>
      </c:barChart>
      <c:catAx>
        <c:axId val="162528342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2"/>
        <c:noMultiLvlLbl val="0"/>
      </c:catAx>
      <c:valAx>
        <c:axId val="1"/>
        <c:scaling>
          <c:orientation val="minMax"/>
          <c:min val="0"/>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Volume</a:t>
                </a:r>
                <a:endParaRPr lang="en-GB" sz="1100"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075" b="0" i="0" u="none" strike="noStrike" baseline="0">
                    <a:solidFill>
                      <a:srgbClr val="993300"/>
                    </a:solidFill>
                    <a:latin typeface="Arial"/>
                    <a:cs typeface="Arial"/>
                  </a:rPr>
                  <a:t>(million cubic metres)</a:t>
                </a:r>
              </a:p>
            </c:rich>
          </c:tx>
          <c:layout>
            <c:manualLayout>
              <c:xMode val="edge"/>
              <c:yMode val="edge"/>
              <c:x val="3.1250984251968504E-2"/>
              <c:y val="0.2083401574803149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2528342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nominal)</a:t>
                </a:r>
              </a:p>
            </c:rich>
          </c:tx>
          <c:layout>
            <c:manualLayout>
              <c:xMode val="edge"/>
              <c:yMode val="edge"/>
              <c:x val="0.90106938976377959"/>
              <c:y val="0.2000065616797900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417060367454069"/>
          <c:y val="0.90669632545931744"/>
          <c:w val="0.78960662729658793"/>
          <c:h val="6.5002362204724398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48132233306"/>
          <c:y val="7.1669017868882523E-2"/>
          <c:w val="0.70627175576945433"/>
          <c:h val="0.61002001255839544"/>
        </c:manualLayout>
      </c:layout>
      <c:barChart>
        <c:barDir val="col"/>
        <c:grouping val="stacked"/>
        <c:varyColors val="0"/>
        <c:ser>
          <c:idx val="0"/>
          <c:order val="0"/>
          <c:tx>
            <c:strRef>
              <c:f>' '!$A$92</c:f>
              <c:strCache>
                <c:ptCount val="1"/>
                <c:pt idx="0">
                  <c:v>Sawn wood</c:v>
                </c:pt>
              </c:strCache>
            </c:strRef>
          </c:tx>
          <c:spPr>
            <a:pattFill prst="wdDnDiag">
              <a:fgClr>
                <a:schemeClr val="bg1"/>
              </a:fgClr>
              <a:bgClr>
                <a:srgbClr val="00B050"/>
              </a:bgClr>
            </a:pattFill>
            <a:ln w="12700">
              <a:noFill/>
              <a:prstDash val="solid"/>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'!$B$92:$BB$92</c:f>
              <c:numCache>
                <c:formatCode>#,##0</c:formatCode>
                <c:ptCount val="49"/>
                <c:pt idx="0">
                  <c:v>4.0434452773</c:v>
                </c:pt>
                <c:pt idx="1">
                  <c:v>4.4426907461778953</c:v>
                </c:pt>
                <c:pt idx="2">
                  <c:v>4.1676307737037019</c:v>
                </c:pt>
                <c:pt idx="3">
                  <c:v>5.2915972352000011</c:v>
                </c:pt>
                <c:pt idx="4">
                  <c:v>5.4347968531999999</c:v>
                </c:pt>
                <c:pt idx="5">
                  <c:v>5.6836106545399998</c:v>
                </c:pt>
                <c:pt idx="6">
                  <c:v>5.8871797930400005</c:v>
                </c:pt>
                <c:pt idx="7">
                  <c:v>4.7592139431199998</c:v>
                </c:pt>
                <c:pt idx="8">
                  <c:v>3.4375946080839985</c:v>
                </c:pt>
                <c:pt idx="9">
                  <c:v>4.3196599475120001</c:v>
                </c:pt>
                <c:pt idx="10">
                  <c:v>4.2037412298700012</c:v>
                </c:pt>
                <c:pt idx="11">
                  <c:v>2.4349950238033338</c:v>
                </c:pt>
                <c:pt idx="12">
                  <c:v>3.5540349665989996</c:v>
                </c:pt>
                <c:pt idx="13">
                  <c:v>2.3690982677483339</c:v>
                </c:pt>
                <c:pt idx="14">
                  <c:v>3.0239751954937768</c:v>
                </c:pt>
                <c:pt idx="15">
                  <c:v>2.9347166579640001</c:v>
                </c:pt>
                <c:pt idx="16">
                  <c:v>3.292989352718001</c:v>
                </c:pt>
                <c:pt idx="17">
                  <c:v>5.0923848695719984</c:v>
                </c:pt>
                <c:pt idx="18">
                  <c:v>4.5111264780399996</c:v>
                </c:pt>
                <c:pt idx="19">
                  <c:v>3.3034229646600006</c:v>
                </c:pt>
                <c:pt idx="20">
                  <c:v>2.9707552776719997</c:v>
                </c:pt>
                <c:pt idx="21">
                  <c:v>3.739452301456144</c:v>
                </c:pt>
                <c:pt idx="22">
                  <c:v>2.4404657023765206</c:v>
                </c:pt>
                <c:pt idx="23">
                  <c:v>5.3351277889000013</c:v>
                </c:pt>
              </c:numCache>
            </c:numRef>
          </c:val>
          <c:extLst>
            <c:ext xmlns:c16="http://schemas.microsoft.com/office/drawing/2014/chart" uri="{C3380CC4-5D6E-409C-BE32-E72D297353CC}">
              <c16:uniqueId val="{00000000-6233-452E-B74C-7F74F12FEFFD}"/>
            </c:ext>
          </c:extLst>
        </c:ser>
        <c:ser>
          <c:idx val="1"/>
          <c:order val="1"/>
          <c:tx>
            <c:strRef>
              <c:f>' '!$A$93</c:f>
              <c:strCache>
                <c:ptCount val="1"/>
                <c:pt idx="0">
                  <c:v>Plywood</c:v>
                </c:pt>
              </c:strCache>
            </c:strRef>
          </c:tx>
          <c:spPr>
            <a:pattFill prst="horzBrick">
              <a:fgClr>
                <a:srgbClr val="00B050"/>
              </a:fgClr>
              <a:bgClr>
                <a:schemeClr val="bg1"/>
              </a:bgClr>
            </a:pattFill>
            <a:ln w="12700">
              <a:noFill/>
              <a:prstDash val="solid"/>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'!$B$93:$BB$93</c:f>
              <c:numCache>
                <c:formatCode>#,##0</c:formatCode>
                <c:ptCount val="49"/>
                <c:pt idx="0">
                  <c:v>0.89376787891999998</c:v>
                </c:pt>
                <c:pt idx="1">
                  <c:v>0.98723934539999991</c:v>
                </c:pt>
                <c:pt idx="2">
                  <c:v>1.0101586324199994</c:v>
                </c:pt>
                <c:pt idx="3">
                  <c:v>1.0670846356799997</c:v>
                </c:pt>
                <c:pt idx="4">
                  <c:v>1.1365378625019997</c:v>
                </c:pt>
                <c:pt idx="5">
                  <c:v>1.2106762498599999</c:v>
                </c:pt>
                <c:pt idx="6">
                  <c:v>1.1563757701999999</c:v>
                </c:pt>
                <c:pt idx="7">
                  <c:v>1.2620285748000002</c:v>
                </c:pt>
                <c:pt idx="8">
                  <c:v>1.0076364494971601</c:v>
                </c:pt>
                <c:pt idx="9">
                  <c:v>1.0980232236799998</c:v>
                </c:pt>
                <c:pt idx="10">
                  <c:v>1.1028672265400001</c:v>
                </c:pt>
                <c:pt idx="11">
                  <c:v>1.0583672365661112</c:v>
                </c:pt>
                <c:pt idx="12">
                  <c:v>0.98817608525999978</c:v>
                </c:pt>
                <c:pt idx="13">
                  <c:v>1.0697291101628568</c:v>
                </c:pt>
                <c:pt idx="14">
                  <c:v>1.1993677225599997</c:v>
                </c:pt>
                <c:pt idx="15">
                  <c:v>1.2451191279799998</c:v>
                </c:pt>
                <c:pt idx="16">
                  <c:v>1.2599412617799994</c:v>
                </c:pt>
                <c:pt idx="17">
                  <c:v>1.3931637602657139</c:v>
                </c:pt>
                <c:pt idx="18">
                  <c:v>0.98998840337999994</c:v>
                </c:pt>
                <c:pt idx="19">
                  <c:v>1.0172713548199999</c:v>
                </c:pt>
                <c:pt idx="20">
                  <c:v>1.2525363174799997</c:v>
                </c:pt>
                <c:pt idx="21">
                  <c:v>1.3541656899978198</c:v>
                </c:pt>
                <c:pt idx="22">
                  <c:v>1.3554840990037229</c:v>
                </c:pt>
                <c:pt idx="23">
                  <c:v>1.70838773112</c:v>
                </c:pt>
              </c:numCache>
            </c:numRef>
          </c:val>
          <c:extLst>
            <c:ext xmlns:c16="http://schemas.microsoft.com/office/drawing/2014/chart" uri="{C3380CC4-5D6E-409C-BE32-E72D297353CC}">
              <c16:uniqueId val="{00000001-6233-452E-B74C-7F74F12FEFFD}"/>
            </c:ext>
          </c:extLst>
        </c:ser>
        <c:ser>
          <c:idx val="2"/>
          <c:order val="2"/>
          <c:tx>
            <c:strRef>
              <c:f>' '!$A$94</c:f>
              <c:strCache>
                <c:ptCount val="1"/>
                <c:pt idx="0">
                  <c:v>Other panels</c:v>
                </c:pt>
              </c:strCache>
            </c:strRef>
          </c:tx>
          <c:spPr>
            <a:pattFill prst="lgConfetti">
              <a:fgClr>
                <a:srgbClr val="92D050"/>
              </a:fgClr>
              <a:bgClr>
                <a:schemeClr val="bg1"/>
              </a:bgClr>
            </a:pattFill>
            <a:ln w="12700">
              <a:noFill/>
              <a:prstDash val="solid"/>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'!$B$94:$BB$94</c:f>
              <c:numCache>
                <c:formatCode>#,##0</c:formatCode>
                <c:ptCount val="49"/>
                <c:pt idx="0">
                  <c:v>0.9155852767599999</c:v>
                </c:pt>
                <c:pt idx="1">
                  <c:v>1.0473711939599999</c:v>
                </c:pt>
                <c:pt idx="2">
                  <c:v>1.0243190291599997</c:v>
                </c:pt>
                <c:pt idx="3">
                  <c:v>1.0875694351199998</c:v>
                </c:pt>
                <c:pt idx="4">
                  <c:v>1.08663828504</c:v>
                </c:pt>
                <c:pt idx="5">
                  <c:v>1.1067630761599998</c:v>
                </c:pt>
                <c:pt idx="6">
                  <c:v>1.0749677330223999</c:v>
                </c:pt>
                <c:pt idx="7">
                  <c:v>1.1335596947359998</c:v>
                </c:pt>
                <c:pt idx="8">
                  <c:v>0.95617651863999975</c:v>
                </c:pt>
                <c:pt idx="9">
                  <c:v>1.0165432058799999</c:v>
                </c:pt>
                <c:pt idx="10">
                  <c:v>1.0731056784000002</c:v>
                </c:pt>
                <c:pt idx="11">
                  <c:v>1.1600041594666664</c:v>
                </c:pt>
                <c:pt idx="12">
                  <c:v>1.3320581970200001</c:v>
                </c:pt>
                <c:pt idx="13">
                  <c:v>1.2274110925999999</c:v>
                </c:pt>
                <c:pt idx="14">
                  <c:v>1.4253823001599997</c:v>
                </c:pt>
                <c:pt idx="15">
                  <c:v>1.2504617140400001</c:v>
                </c:pt>
                <c:pt idx="16">
                  <c:v>1.1666059567600002</c:v>
                </c:pt>
                <c:pt idx="17">
                  <c:v>1.0280098640000002</c:v>
                </c:pt>
                <c:pt idx="18">
                  <c:v>0.97978070441999987</c:v>
                </c:pt>
                <c:pt idx="19">
                  <c:v>0.78267165081199985</c:v>
                </c:pt>
                <c:pt idx="20">
                  <c:v>1.2901362569199999</c:v>
                </c:pt>
                <c:pt idx="21">
                  <c:v>1.0438920954000002</c:v>
                </c:pt>
                <c:pt idx="22">
                  <c:v>1.1235757619309998</c:v>
                </c:pt>
                <c:pt idx="23">
                  <c:v>1.6064904780304803</c:v>
                </c:pt>
              </c:numCache>
            </c:numRef>
          </c:val>
          <c:extLst>
            <c:ext xmlns:c16="http://schemas.microsoft.com/office/drawing/2014/chart" uri="{C3380CC4-5D6E-409C-BE32-E72D297353CC}">
              <c16:uniqueId val="{00000002-6233-452E-B74C-7F74F12FEFFD}"/>
            </c:ext>
          </c:extLst>
        </c:ser>
        <c:ser>
          <c:idx val="6"/>
          <c:order val="3"/>
          <c:tx>
            <c:strRef>
              <c:f>' '!$A$95</c:f>
              <c:strCache>
                <c:ptCount val="1"/>
                <c:pt idx="0">
                  <c:v>Wooden furniture</c:v>
                </c:pt>
              </c:strCache>
            </c:strRef>
          </c:tx>
          <c:spPr>
            <a:pattFill prst="diagBrick">
              <a:fgClr>
                <a:schemeClr val="bg1"/>
              </a:fgClr>
              <a:bgClr>
                <a:srgbClr val="92D050"/>
              </a:bgClr>
            </a:pattFill>
            <a:ln w="12700">
              <a:noFill/>
              <a:prstDash val="solid"/>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'!$B$95:$BB$95</c:f>
              <c:numCache>
                <c:formatCode>#,##0</c:formatCode>
                <c:ptCount val="49"/>
                <c:pt idx="0">
                  <c:v>0.11928756026446886</c:v>
                </c:pt>
                <c:pt idx="1">
                  <c:v>0.17076837412346857</c:v>
                </c:pt>
                <c:pt idx="2">
                  <c:v>0.14603788813173413</c:v>
                </c:pt>
                <c:pt idx="3">
                  <c:v>0.13904948720234014</c:v>
                </c:pt>
                <c:pt idx="4">
                  <c:v>0.14339704392890923</c:v>
                </c:pt>
                <c:pt idx="5">
                  <c:v>0.18497001959150325</c:v>
                </c:pt>
                <c:pt idx="6">
                  <c:v>0.31142158849617857</c:v>
                </c:pt>
                <c:pt idx="7">
                  <c:v>0.27351585732363559</c:v>
                </c:pt>
                <c:pt idx="8">
                  <c:v>6.7209078089999999E-2</c:v>
                </c:pt>
                <c:pt idx="9">
                  <c:v>0.15729232812500005</c:v>
                </c:pt>
                <c:pt idx="10">
                  <c:v>0.18751583479999998</c:v>
                </c:pt>
                <c:pt idx="11">
                  <c:v>0.19783786076485482</c:v>
                </c:pt>
                <c:pt idx="12">
                  <c:v>0.2006201232</c:v>
                </c:pt>
                <c:pt idx="13">
                  <c:v>0.21735170520000011</c:v>
                </c:pt>
                <c:pt idx="14">
                  <c:v>0.2170887571999999</c:v>
                </c:pt>
                <c:pt idx="15">
                  <c:v>0.2190938456</c:v>
                </c:pt>
                <c:pt idx="16">
                  <c:v>0.22219336160000003</c:v>
                </c:pt>
                <c:pt idx="17">
                  <c:v>0.23758677879999995</c:v>
                </c:pt>
                <c:pt idx="18">
                  <c:v>0.22115143626363626</c:v>
                </c:pt>
                <c:pt idx="19">
                  <c:v>0.1662256275489602</c:v>
                </c:pt>
                <c:pt idx="20">
                  <c:v>0.22110562040000001</c:v>
                </c:pt>
                <c:pt idx="21">
                  <c:v>0.23619691678799995</c:v>
                </c:pt>
                <c:pt idx="22">
                  <c:v>0.1995405005916</c:v>
                </c:pt>
                <c:pt idx="23">
                  <c:v>0.30342127215119996</c:v>
                </c:pt>
              </c:numCache>
            </c:numRef>
          </c:val>
          <c:extLst>
            <c:ext xmlns:c16="http://schemas.microsoft.com/office/drawing/2014/chart" uri="{C3380CC4-5D6E-409C-BE32-E72D297353CC}">
              <c16:uniqueId val="{00000003-6233-452E-B74C-7F74F12FEFFD}"/>
            </c:ext>
          </c:extLst>
        </c:ser>
        <c:ser>
          <c:idx val="7"/>
          <c:order val="4"/>
          <c:tx>
            <c:strRef>
              <c:f>' '!$A$96</c:f>
              <c:strCache>
                <c:ptCount val="1"/>
                <c:pt idx="0">
                  <c:v>Wood pulp</c:v>
                </c:pt>
              </c:strCache>
            </c:strRef>
          </c:tx>
          <c:spPr>
            <a:pattFill prst="smGrid">
              <a:fgClr>
                <a:schemeClr val="bg1"/>
              </a:fgClr>
              <a:bgClr>
                <a:srgbClr val="FF0000"/>
              </a:bgClr>
            </a:pattFill>
            <a:ln w="12700">
              <a:noFill/>
              <a:prstDash val="solid"/>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'!$B$96:$BB$96</c:f>
              <c:numCache>
                <c:formatCode>#,##0</c:formatCode>
                <c:ptCount val="49"/>
                <c:pt idx="0">
                  <c:v>3.0094325549999996</c:v>
                </c:pt>
                <c:pt idx="1">
                  <c:v>3.4502741729999999</c:v>
                </c:pt>
                <c:pt idx="2">
                  <c:v>3.3737144669999997</c:v>
                </c:pt>
                <c:pt idx="3">
                  <c:v>3.7182118724999995</c:v>
                </c:pt>
                <c:pt idx="4">
                  <c:v>3.6535256144999995</c:v>
                </c:pt>
                <c:pt idx="5">
                  <c:v>3.9462675029999996</c:v>
                </c:pt>
                <c:pt idx="6">
                  <c:v>3.8200512194999998</c:v>
                </c:pt>
                <c:pt idx="7">
                  <c:v>3.8839863239999994</c:v>
                </c:pt>
                <c:pt idx="8">
                  <c:v>3.9132543689999997</c:v>
                </c:pt>
                <c:pt idx="9">
                  <c:v>4.0108399919999993</c:v>
                </c:pt>
                <c:pt idx="10">
                  <c:v>3.8535039450000004</c:v>
                </c:pt>
                <c:pt idx="11">
                  <c:v>3.9162203189999998</c:v>
                </c:pt>
                <c:pt idx="12">
                  <c:v>3.9747976964999996</c:v>
                </c:pt>
                <c:pt idx="13">
                  <c:v>4.0024256624999994</c:v>
                </c:pt>
                <c:pt idx="14">
                  <c:v>4.0085666099999999</c:v>
                </c:pt>
                <c:pt idx="15">
                  <c:v>4.3206287579999998</c:v>
                </c:pt>
                <c:pt idx="16">
                  <c:v>4.4537036849999998</c:v>
                </c:pt>
                <c:pt idx="17">
                  <c:v>4.5281352960000003</c:v>
                </c:pt>
                <c:pt idx="18">
                  <c:v>3.0294590970000002</c:v>
                </c:pt>
                <c:pt idx="19">
                  <c:v>1.7788506705</c:v>
                </c:pt>
                <c:pt idx="20">
                  <c:v>0.43461349649999997</c:v>
                </c:pt>
                <c:pt idx="21">
                  <c:v>1.1000502225</c:v>
                </c:pt>
                <c:pt idx="22">
                  <c:v>0.786727395</c:v>
                </c:pt>
                <c:pt idx="23">
                  <c:v>4.4094385439999995</c:v>
                </c:pt>
              </c:numCache>
            </c:numRef>
          </c:val>
          <c:extLst>
            <c:ext xmlns:c16="http://schemas.microsoft.com/office/drawing/2014/chart" uri="{C3380CC4-5D6E-409C-BE32-E72D297353CC}">
              <c16:uniqueId val="{00000004-6233-452E-B74C-7F74F12FEFFD}"/>
            </c:ext>
          </c:extLst>
        </c:ser>
        <c:ser>
          <c:idx val="8"/>
          <c:order val="5"/>
          <c:tx>
            <c:strRef>
              <c:f>' '!$A$97</c:f>
              <c:strCache>
                <c:ptCount val="1"/>
                <c:pt idx="0">
                  <c:v>Paper</c:v>
                </c:pt>
              </c:strCache>
            </c:strRef>
          </c:tx>
          <c:spPr>
            <a:pattFill prst="wdUpDiag">
              <a:fgClr>
                <a:srgbClr val="FF0000"/>
              </a:fgClr>
              <a:bgClr>
                <a:schemeClr val="bg1"/>
              </a:bgClr>
            </a:pattFill>
            <a:ln w="12700">
              <a:noFill/>
              <a:prstDash val="solid"/>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'!$B$97:$BB$97</c:f>
              <c:numCache>
                <c:formatCode>#,##0</c:formatCode>
                <c:ptCount val="49"/>
                <c:pt idx="0">
                  <c:v>10.053916907054999</c:v>
                </c:pt>
                <c:pt idx="1">
                  <c:v>10.46476634363</c:v>
                </c:pt>
                <c:pt idx="2">
                  <c:v>11.036050100286383</c:v>
                </c:pt>
                <c:pt idx="3">
                  <c:v>11.752509336551666</c:v>
                </c:pt>
                <c:pt idx="4">
                  <c:v>12.222938773808</c:v>
                </c:pt>
                <c:pt idx="5">
                  <c:v>12.820494739850002</c:v>
                </c:pt>
                <c:pt idx="6">
                  <c:v>14.997483622222795</c:v>
                </c:pt>
                <c:pt idx="7">
                  <c:v>13.770934906539999</c:v>
                </c:pt>
                <c:pt idx="8">
                  <c:v>11.617840132499996</c:v>
                </c:pt>
                <c:pt idx="9">
                  <c:v>15.1364500805</c:v>
                </c:pt>
                <c:pt idx="10">
                  <c:v>14.093237557</c:v>
                </c:pt>
                <c:pt idx="11">
                  <c:v>14.879312279416668</c:v>
                </c:pt>
                <c:pt idx="12">
                  <c:v>15.526065558499999</c:v>
                </c:pt>
                <c:pt idx="13">
                  <c:v>16.398718920500006</c:v>
                </c:pt>
                <c:pt idx="14">
                  <c:v>15.722072692666666</c:v>
                </c:pt>
                <c:pt idx="15">
                  <c:v>16.119857022966663</c:v>
                </c:pt>
                <c:pt idx="16">
                  <c:v>16.417770626833335</c:v>
                </c:pt>
                <c:pt idx="17">
                  <c:v>17.52445548</c:v>
                </c:pt>
                <c:pt idx="18">
                  <c:v>14.540945743333333</c:v>
                </c:pt>
                <c:pt idx="19">
                  <c:v>14.840883259124997</c:v>
                </c:pt>
                <c:pt idx="20">
                  <c:v>15.158645486923076</c:v>
                </c:pt>
                <c:pt idx="21">
                  <c:v>15.747909558062503</c:v>
                </c:pt>
                <c:pt idx="22">
                  <c:v>15.376839231568498</c:v>
                </c:pt>
                <c:pt idx="23">
                  <c:v>16.537274282266498</c:v>
                </c:pt>
              </c:numCache>
            </c:numRef>
          </c:val>
          <c:extLst>
            <c:ext xmlns:c16="http://schemas.microsoft.com/office/drawing/2014/chart" uri="{C3380CC4-5D6E-409C-BE32-E72D297353CC}">
              <c16:uniqueId val="{00000005-6233-452E-B74C-7F74F12FEFFD}"/>
            </c:ext>
          </c:extLst>
        </c:ser>
        <c:ser>
          <c:idx val="9"/>
          <c:order val="6"/>
          <c:tx>
            <c:strRef>
              <c:f>' '!$A$98</c:f>
              <c:strCache>
                <c:ptCount val="1"/>
                <c:pt idx="0">
                  <c:v>Other wood</c:v>
                </c:pt>
              </c:strCache>
            </c:strRef>
          </c:tx>
          <c:spPr>
            <a:pattFill prst="trellis">
              <a:fgClr>
                <a:srgbClr val="993300"/>
              </a:fgClr>
              <a:bgClr>
                <a:schemeClr val="bg1"/>
              </a:bgClr>
            </a:pattFill>
            <a:ln w="12700">
              <a:noFill/>
              <a:prstDash val="solid"/>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'!$B$98:$BB$98</c:f>
              <c:numCache>
                <c:formatCode>#,##0</c:formatCode>
                <c:ptCount val="49"/>
                <c:pt idx="0">
                  <c:v>0.70285093047000302</c:v>
                </c:pt>
                <c:pt idx="1">
                  <c:v>0.68005585060299722</c:v>
                </c:pt>
                <c:pt idx="2">
                  <c:v>0.93812702859592889</c:v>
                </c:pt>
                <c:pt idx="3">
                  <c:v>0.94916477521000786</c:v>
                </c:pt>
                <c:pt idx="4">
                  <c:v>1.2583880573100039</c:v>
                </c:pt>
                <c:pt idx="5">
                  <c:v>1.0965043695699919</c:v>
                </c:pt>
                <c:pt idx="6">
                  <c:v>1.0164755913650012</c:v>
                </c:pt>
                <c:pt idx="7">
                  <c:v>0.83376444908500247</c:v>
                </c:pt>
                <c:pt idx="8">
                  <c:v>0.61397275368000237</c:v>
                </c:pt>
                <c:pt idx="9">
                  <c:v>0.75365181101667034</c:v>
                </c:pt>
                <c:pt idx="10">
                  <c:v>0.75886089273333468</c:v>
                </c:pt>
                <c:pt idx="11">
                  <c:v>0.86280055444333925</c:v>
                </c:pt>
                <c:pt idx="12">
                  <c:v>0.83937486859666421</c:v>
                </c:pt>
                <c:pt idx="13">
                  <c:v>0.79985722904761403</c:v>
                </c:pt>
                <c:pt idx="14">
                  <c:v>0.88051781561999221</c:v>
                </c:pt>
                <c:pt idx="15">
                  <c:v>0.89621488682000461</c:v>
                </c:pt>
                <c:pt idx="16">
                  <c:v>1.0058083864149978</c:v>
                </c:pt>
                <c:pt idx="17">
                  <c:v>1.0201433573671501</c:v>
                </c:pt>
                <c:pt idx="18">
                  <c:v>0.75937433980278257</c:v>
                </c:pt>
                <c:pt idx="19">
                  <c:v>0.61328220740000461</c:v>
                </c:pt>
                <c:pt idx="20">
                  <c:v>0.75100854159999741</c:v>
                </c:pt>
                <c:pt idx="21">
                  <c:v>0.8853001000661358</c:v>
                </c:pt>
                <c:pt idx="22">
                  <c:v>0.87436089168143027</c:v>
                </c:pt>
                <c:pt idx="23">
                  <c:v>0.86389214789880597</c:v>
                </c:pt>
              </c:numCache>
            </c:numRef>
          </c:val>
          <c:extLst>
            <c:ext xmlns:c16="http://schemas.microsoft.com/office/drawing/2014/chart" uri="{C3380CC4-5D6E-409C-BE32-E72D297353CC}">
              <c16:uniqueId val="{00000006-6233-452E-B74C-7F74F12FEFFD}"/>
            </c:ext>
          </c:extLst>
        </c:ser>
        <c:dLbls>
          <c:showLegendKey val="0"/>
          <c:showVal val="0"/>
          <c:showCatName val="0"/>
          <c:showSerName val="0"/>
          <c:showPercent val="0"/>
          <c:showBubbleSize val="0"/>
        </c:dLbls>
        <c:gapWidth val="0"/>
        <c:overlap val="100"/>
        <c:axId val="1625287824"/>
        <c:axId val="1"/>
      </c:barChart>
      <c:barChart>
        <c:barDir val="col"/>
        <c:grouping val="stacked"/>
        <c:varyColors val="0"/>
        <c:ser>
          <c:idx val="4"/>
          <c:order val="7"/>
          <c:tx>
            <c:strRef>
              <c:f>' '!$A$99</c:f>
              <c:strCache>
                <c:ptCount val="1"/>
              </c:strCache>
            </c:strRef>
          </c:tx>
          <c:spPr>
            <a:noFill/>
            <a:ln w="25400">
              <a:noFill/>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'!$B$99:$BB$99</c:f>
              <c:numCache>
                <c:formatCode>General</c:formatCode>
                <c:ptCount val="49"/>
              </c:numCache>
            </c:numRef>
          </c:val>
          <c:extLst>
            <c:ext xmlns:c16="http://schemas.microsoft.com/office/drawing/2014/chart" uri="{C3380CC4-5D6E-409C-BE32-E72D297353CC}">
              <c16:uniqueId val="{00000007-6233-452E-B74C-7F74F12FEFFD}"/>
            </c:ext>
          </c:extLst>
        </c:ser>
        <c:ser>
          <c:idx val="10"/>
          <c:order val="8"/>
          <c:tx>
            <c:strRef>
              <c:f>' '!$A$100</c:f>
              <c:strCache>
                <c:ptCount val="1"/>
              </c:strCache>
            </c:strRef>
          </c:tx>
          <c:spPr>
            <a:noFill/>
            <a:ln w="25400">
              <a:noFill/>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'!$B$100:$BB$100</c:f>
              <c:numCache>
                <c:formatCode>General</c:formatCode>
                <c:ptCount val="49"/>
              </c:numCache>
            </c:numRef>
          </c:val>
          <c:extLst>
            <c:ext xmlns:c16="http://schemas.microsoft.com/office/drawing/2014/chart" uri="{C3380CC4-5D6E-409C-BE32-E72D297353CC}">
              <c16:uniqueId val="{00000008-6233-452E-B74C-7F74F12FEFFD}"/>
            </c:ext>
          </c:extLst>
        </c:ser>
        <c:ser>
          <c:idx val="11"/>
          <c:order val="9"/>
          <c:tx>
            <c:strRef>
              <c:f>' '!$A$101</c:f>
              <c:strCache>
                <c:ptCount val="1"/>
              </c:strCache>
            </c:strRef>
          </c:tx>
          <c:spPr>
            <a:noFill/>
            <a:ln w="25400">
              <a:noFill/>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'!$B$101:$BB$101</c:f>
              <c:numCache>
                <c:formatCode>General</c:formatCode>
                <c:ptCount val="49"/>
              </c:numCache>
            </c:numRef>
          </c:val>
          <c:extLst>
            <c:ext xmlns:c16="http://schemas.microsoft.com/office/drawing/2014/chart" uri="{C3380CC4-5D6E-409C-BE32-E72D297353CC}">
              <c16:uniqueId val="{00000009-6233-452E-B74C-7F74F12FEFFD}"/>
            </c:ext>
          </c:extLst>
        </c:ser>
        <c:ser>
          <c:idx val="12"/>
          <c:order val="10"/>
          <c:tx>
            <c:strRef>
              <c:f>' '!$A$102</c:f>
              <c:strCache>
                <c:ptCount val="1"/>
              </c:strCache>
            </c:strRef>
          </c:tx>
          <c:spPr>
            <a:noFill/>
            <a:ln w="25400">
              <a:noFill/>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'!$B$102:$BB$102</c:f>
              <c:numCache>
                <c:formatCode>General</c:formatCode>
                <c:ptCount val="49"/>
              </c:numCache>
            </c:numRef>
          </c:val>
          <c:extLst>
            <c:ext xmlns:c16="http://schemas.microsoft.com/office/drawing/2014/chart" uri="{C3380CC4-5D6E-409C-BE32-E72D297353CC}">
              <c16:uniqueId val="{0000000A-6233-452E-B74C-7F74F12FEFFD}"/>
            </c:ext>
          </c:extLst>
        </c:ser>
        <c:ser>
          <c:idx val="13"/>
          <c:order val="11"/>
          <c:tx>
            <c:strRef>
              <c:f>' '!$A$103</c:f>
              <c:strCache>
                <c:ptCount val="1"/>
              </c:strCache>
            </c:strRef>
          </c:tx>
          <c:spPr>
            <a:noFill/>
            <a:ln w="25400">
              <a:noFill/>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'!$B$103:$BB$103</c:f>
              <c:numCache>
                <c:formatCode>General</c:formatCode>
                <c:ptCount val="49"/>
              </c:numCache>
            </c:numRef>
          </c:val>
          <c:extLst>
            <c:ext xmlns:c16="http://schemas.microsoft.com/office/drawing/2014/chart" uri="{C3380CC4-5D6E-409C-BE32-E72D297353CC}">
              <c16:uniqueId val="{0000000B-6233-452E-B74C-7F74F12FEFFD}"/>
            </c:ext>
          </c:extLst>
        </c:ser>
        <c:ser>
          <c:idx val="14"/>
          <c:order val="12"/>
          <c:tx>
            <c:strRef>
              <c:f>' '!$A$104</c:f>
              <c:strCache>
                <c:ptCount val="1"/>
                <c:pt idx="0">
                  <c:v>Sawn wood</c:v>
                </c:pt>
              </c:strCache>
            </c:strRef>
          </c:tx>
          <c:spPr>
            <a:pattFill prst="wdDnDiag">
              <a:fgClr>
                <a:schemeClr val="bg1"/>
              </a:fgClr>
              <a:bgClr>
                <a:srgbClr val="00B050"/>
              </a:bgClr>
            </a:pattFill>
            <a:ln w="12700">
              <a:noFill/>
              <a:prstDash val="solid"/>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'!$B$104:$BB$104</c:f>
              <c:numCache>
                <c:formatCode>General</c:formatCode>
                <c:ptCount val="49"/>
                <c:pt idx="25" formatCode="#,##0">
                  <c:v>0.27803100000000008</c:v>
                </c:pt>
                <c:pt idx="26" formatCode="#,##0">
                  <c:v>0.32534800000000003</c:v>
                </c:pt>
                <c:pt idx="27" formatCode="#,##0">
                  <c:v>0.34444851851851849</c:v>
                </c:pt>
                <c:pt idx="28" formatCode="#,##0">
                  <c:v>0.44450300000000004</c:v>
                </c:pt>
                <c:pt idx="29" formatCode="#,##0">
                  <c:v>0.514921662</c:v>
                </c:pt>
                <c:pt idx="30" formatCode="#,##0">
                  <c:v>0.54142858299999996</c:v>
                </c:pt>
                <c:pt idx="31" formatCode="#,##0">
                  <c:v>0.58995050999999987</c:v>
                </c:pt>
                <c:pt idx="32" formatCode="#,##0">
                  <c:v>0.552340214</c:v>
                </c:pt>
                <c:pt idx="33" formatCode="#,##0">
                  <c:v>0.33541874899999996</c:v>
                </c:pt>
                <c:pt idx="34" formatCode="#,##0">
                  <c:v>0.39099768600000001</c:v>
                </c:pt>
                <c:pt idx="35" formatCode="#,##0">
                  <c:v>0.43097524199999998</c:v>
                </c:pt>
                <c:pt idx="36" formatCode="#,##0">
                  <c:v>0.46919389899999991</c:v>
                </c:pt>
                <c:pt idx="37" formatCode="#,##0">
                  <c:v>0.49976114799999993</c:v>
                </c:pt>
                <c:pt idx="38" formatCode="#,##0">
                  <c:v>0.51723994800000006</c:v>
                </c:pt>
                <c:pt idx="39" formatCode="#,##0">
                  <c:v>0.54216048199999989</c:v>
                </c:pt>
                <c:pt idx="40" formatCode="#,##0">
                  <c:v>0.53466124500000001</c:v>
                </c:pt>
                <c:pt idx="41" formatCode="#,##0">
                  <c:v>0.57484023200000001</c:v>
                </c:pt>
                <c:pt idx="42" formatCode="#,##0">
                  <c:v>0.60521920800000018</c:v>
                </c:pt>
                <c:pt idx="43" formatCode="#,##0">
                  <c:v>0.51772112799999992</c:v>
                </c:pt>
                <c:pt idx="44" formatCode="#,##0">
                  <c:v>0.46607163499999998</c:v>
                </c:pt>
                <c:pt idx="45" formatCode="#,##0">
                  <c:v>0.85025728</c:v>
                </c:pt>
                <c:pt idx="46" formatCode="#,##0">
                  <c:v>1.0584347629999999</c:v>
                </c:pt>
                <c:pt idx="47" formatCode="#,##0">
                  <c:v>0.65699485000000002</c:v>
                </c:pt>
                <c:pt idx="48" formatCode="#,##0">
                  <c:v>0.69834896099999988</c:v>
                </c:pt>
              </c:numCache>
            </c:numRef>
          </c:val>
          <c:extLst>
            <c:ext xmlns:c16="http://schemas.microsoft.com/office/drawing/2014/chart" uri="{C3380CC4-5D6E-409C-BE32-E72D297353CC}">
              <c16:uniqueId val="{0000000C-6233-452E-B74C-7F74F12FEFFD}"/>
            </c:ext>
          </c:extLst>
        </c:ser>
        <c:ser>
          <c:idx val="15"/>
          <c:order val="13"/>
          <c:tx>
            <c:strRef>
              <c:f>' '!$A$105</c:f>
              <c:strCache>
                <c:ptCount val="1"/>
                <c:pt idx="0">
                  <c:v>Plywood</c:v>
                </c:pt>
              </c:strCache>
            </c:strRef>
          </c:tx>
          <c:spPr>
            <a:pattFill prst="horzBrick">
              <a:fgClr>
                <a:srgbClr val="00B050"/>
              </a:fgClr>
              <a:bgClr>
                <a:schemeClr val="bg1"/>
              </a:bgClr>
            </a:pattFill>
            <a:ln w="12700">
              <a:noFill/>
              <a:prstDash val="solid"/>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'!$B$105:$BB$105</c:f>
              <c:numCache>
                <c:formatCode>General</c:formatCode>
                <c:ptCount val="49"/>
                <c:pt idx="25" formatCode="#,##0">
                  <c:v>0.17674700000000002</c:v>
                </c:pt>
                <c:pt idx="26" formatCode="#,##0">
                  <c:v>0.18655300000000002</c:v>
                </c:pt>
                <c:pt idx="27" formatCode="#,##0">
                  <c:v>0.18957675925925926</c:v>
                </c:pt>
                <c:pt idx="28" formatCode="#,##0">
                  <c:v>0.24186100000000005</c:v>
                </c:pt>
                <c:pt idx="29" formatCode="#,##0">
                  <c:v>0.27273667000000001</c:v>
                </c:pt>
                <c:pt idx="30" formatCode="#,##0">
                  <c:v>0.29198301699999996</c:v>
                </c:pt>
                <c:pt idx="31" formatCode="#,##0">
                  <c:v>0.28716618799999993</c:v>
                </c:pt>
                <c:pt idx="32" formatCode="#,##0">
                  <c:v>0.33036555200000006</c:v>
                </c:pt>
                <c:pt idx="33" formatCode="#,##0">
                  <c:v>0.22273025800000007</c:v>
                </c:pt>
                <c:pt idx="34" formatCode="#,##0">
                  <c:v>0.27678385600000005</c:v>
                </c:pt>
                <c:pt idx="35" formatCode="#,##0">
                  <c:v>0.28355235699999998</c:v>
                </c:pt>
                <c:pt idx="36" formatCode="#,##0">
                  <c:v>0.29351356900000003</c:v>
                </c:pt>
                <c:pt idx="37" formatCode="#,##0">
                  <c:v>0.28221273899999999</c:v>
                </c:pt>
                <c:pt idx="38" formatCode="#,##0">
                  <c:v>0.3148319240000001</c:v>
                </c:pt>
                <c:pt idx="39" formatCode="#,##0">
                  <c:v>0.32435449399999999</c:v>
                </c:pt>
                <c:pt idx="40" formatCode="#,##0">
                  <c:v>0.30426600400000003</c:v>
                </c:pt>
                <c:pt idx="41" formatCode="#,##0">
                  <c:v>0.30293331200000001</c:v>
                </c:pt>
                <c:pt idx="42" formatCode="#,##0">
                  <c:v>0.36679193499999996</c:v>
                </c:pt>
                <c:pt idx="43" formatCode="#,##0">
                  <c:v>0.23376489299999997</c:v>
                </c:pt>
                <c:pt idx="44" formatCode="#,##0">
                  <c:v>0.23436687500000003</c:v>
                </c:pt>
                <c:pt idx="45" formatCode="#,##0">
                  <c:v>0.38211542999999998</c:v>
                </c:pt>
                <c:pt idx="46" formatCode="#,##0">
                  <c:v>0.45250264999999995</c:v>
                </c:pt>
                <c:pt idx="47" formatCode="#,##0">
                  <c:v>0.31474942699999997</c:v>
                </c:pt>
                <c:pt idx="48" formatCode="#,##0">
                  <c:v>0.40474359899999995</c:v>
                </c:pt>
              </c:numCache>
            </c:numRef>
          </c:val>
          <c:extLst>
            <c:ext xmlns:c16="http://schemas.microsoft.com/office/drawing/2014/chart" uri="{C3380CC4-5D6E-409C-BE32-E72D297353CC}">
              <c16:uniqueId val="{0000000D-6233-452E-B74C-7F74F12FEFFD}"/>
            </c:ext>
          </c:extLst>
        </c:ser>
        <c:ser>
          <c:idx val="18"/>
          <c:order val="14"/>
          <c:tx>
            <c:strRef>
              <c:f>' '!$A$106</c:f>
              <c:strCache>
                <c:ptCount val="1"/>
                <c:pt idx="0">
                  <c:v>Other panels</c:v>
                </c:pt>
              </c:strCache>
            </c:strRef>
          </c:tx>
          <c:spPr>
            <a:pattFill prst="lgConfetti">
              <a:fgClr>
                <a:srgbClr val="92D050"/>
              </a:fgClr>
              <a:bgClr>
                <a:schemeClr val="bg1"/>
              </a:bgClr>
            </a:pattFill>
            <a:ln w="12700">
              <a:noFill/>
              <a:prstDash val="solid"/>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'!$B$106:$BB$106</c:f>
              <c:numCache>
                <c:formatCode>General</c:formatCode>
                <c:ptCount val="49"/>
                <c:pt idx="25" formatCode="#,##0">
                  <c:v>0.14466700000000002</c:v>
                </c:pt>
                <c:pt idx="26" formatCode="#,##0">
                  <c:v>0.17125800000000002</c:v>
                </c:pt>
                <c:pt idx="27" formatCode="#,##0">
                  <c:v>0.16503138888888888</c:v>
                </c:pt>
                <c:pt idx="28" formatCode="#,##0">
                  <c:v>0.185914</c:v>
                </c:pt>
                <c:pt idx="29" formatCode="#,##0">
                  <c:v>0.18801728400000001</c:v>
                </c:pt>
                <c:pt idx="30" formatCode="#,##0">
                  <c:v>0.20982677399999999</c:v>
                </c:pt>
                <c:pt idx="31" formatCode="#,##0">
                  <c:v>0.227583699</c:v>
                </c:pt>
                <c:pt idx="32" formatCode="#,##0">
                  <c:v>0.24918445</c:v>
                </c:pt>
                <c:pt idx="33" formatCode="#,##0">
                  <c:v>0.19584649000000001</c:v>
                </c:pt>
                <c:pt idx="34" formatCode="#,##0">
                  <c:v>0.21335931400000002</c:v>
                </c:pt>
                <c:pt idx="35" formatCode="#,##0">
                  <c:v>0.22100137499999994</c:v>
                </c:pt>
                <c:pt idx="36" formatCode="#,##0">
                  <c:v>0.254114601</c:v>
                </c:pt>
                <c:pt idx="37" formatCode="#,##0">
                  <c:v>0.3042395149999999</c:v>
                </c:pt>
                <c:pt idx="38" formatCode="#,##0">
                  <c:v>0.27754001200000011</c:v>
                </c:pt>
                <c:pt idx="39" formatCode="#,##0">
                  <c:v>0.297809512</c:v>
                </c:pt>
                <c:pt idx="40" formatCode="#,##0">
                  <c:v>0.25816519300000007</c:v>
                </c:pt>
                <c:pt idx="41" formatCode="#,##0">
                  <c:v>0.23595484699999994</c:v>
                </c:pt>
                <c:pt idx="42" formatCode="#,##0">
                  <c:v>0.23571148299999994</c:v>
                </c:pt>
                <c:pt idx="43" formatCode="#,##0">
                  <c:v>0.18554931399999999</c:v>
                </c:pt>
                <c:pt idx="44" formatCode="#,##0">
                  <c:v>0.151728908</c:v>
                </c:pt>
                <c:pt idx="45" formatCode="#,##0">
                  <c:v>0.30931642300000001</c:v>
                </c:pt>
                <c:pt idx="46" formatCode="#,##0">
                  <c:v>0.32590181299999993</c:v>
                </c:pt>
                <c:pt idx="47" formatCode="#,##0">
                  <c:v>0.284837057</c:v>
                </c:pt>
                <c:pt idx="48" formatCode="#,##0">
                  <c:v>0.37484665899999997</c:v>
                </c:pt>
              </c:numCache>
            </c:numRef>
          </c:val>
          <c:extLst>
            <c:ext xmlns:c16="http://schemas.microsoft.com/office/drawing/2014/chart" uri="{C3380CC4-5D6E-409C-BE32-E72D297353CC}">
              <c16:uniqueId val="{0000000E-6233-452E-B74C-7F74F12FEFFD}"/>
            </c:ext>
          </c:extLst>
        </c:ser>
        <c:ser>
          <c:idx val="3"/>
          <c:order val="15"/>
          <c:tx>
            <c:strRef>
              <c:f>' '!$A$107</c:f>
              <c:strCache>
                <c:ptCount val="1"/>
                <c:pt idx="0">
                  <c:v>Wooden furniture</c:v>
                </c:pt>
              </c:strCache>
            </c:strRef>
          </c:tx>
          <c:spPr>
            <a:pattFill prst="diagBrick">
              <a:fgClr>
                <a:schemeClr val="bg1"/>
              </a:fgClr>
              <a:bgClr>
                <a:srgbClr val="92D050"/>
              </a:bgClr>
            </a:pattFill>
            <a:ln w="12700">
              <a:noFill/>
              <a:prstDash val="solid"/>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'!$B$107:$BB$107</c:f>
              <c:numCache>
                <c:formatCode>General</c:formatCode>
                <c:ptCount val="49"/>
                <c:pt idx="25" formatCode="#,##0">
                  <c:v>0.12440500000000002</c:v>
                </c:pt>
                <c:pt idx="26" formatCode="#,##0">
                  <c:v>0.17099400000000006</c:v>
                </c:pt>
                <c:pt idx="27" formatCode="#,##0">
                  <c:v>0.14921599999999999</c:v>
                </c:pt>
                <c:pt idx="28" formatCode="#,##0">
                  <c:v>0.14367300000000002</c:v>
                </c:pt>
                <c:pt idx="29" formatCode="#,##0">
                  <c:v>0.15151921399999999</c:v>
                </c:pt>
                <c:pt idx="30" formatCode="#,##0">
                  <c:v>0.19199084300000002</c:v>
                </c:pt>
                <c:pt idx="31" formatCode="#,##0">
                  <c:v>0.32126033899999989</c:v>
                </c:pt>
                <c:pt idx="32" formatCode="#,##0">
                  <c:v>0.36904051000000004</c:v>
                </c:pt>
                <c:pt idx="33" formatCode="#,##0">
                  <c:v>0.19175944499999992</c:v>
                </c:pt>
                <c:pt idx="34" formatCode="#,##0">
                  <c:v>0.21815076600000013</c:v>
                </c:pt>
                <c:pt idx="35" formatCode="#,##0">
                  <c:v>0.26304256100000006</c:v>
                </c:pt>
                <c:pt idx="36" formatCode="#,##0">
                  <c:v>0.27870517499999981</c:v>
                </c:pt>
                <c:pt idx="37" formatCode="#,##0">
                  <c:v>0.30413391500000003</c:v>
                </c:pt>
                <c:pt idx="38" formatCode="#,##0">
                  <c:v>0.32646514100000007</c:v>
                </c:pt>
                <c:pt idx="39" formatCode="#,##0">
                  <c:v>0.35745780099999985</c:v>
                </c:pt>
                <c:pt idx="40" formatCode="#,##0">
                  <c:v>0.31590384399999999</c:v>
                </c:pt>
                <c:pt idx="41" formatCode="#,##0">
                  <c:v>0.29695621900000002</c:v>
                </c:pt>
                <c:pt idx="42" formatCode="#,##0">
                  <c:v>0.3314454</c:v>
                </c:pt>
                <c:pt idx="43" formatCode="#,##0">
                  <c:v>0.32738352699999995</c:v>
                </c:pt>
                <c:pt idx="44" formatCode="#,##0">
                  <c:v>0.24636576000000002</c:v>
                </c:pt>
                <c:pt idx="45" formatCode="#,##0">
                  <c:v>0.34163964199999997</c:v>
                </c:pt>
                <c:pt idx="46" formatCode="#,##0">
                  <c:v>0.41110432700000005</c:v>
                </c:pt>
                <c:pt idx="47" formatCode="#,##0">
                  <c:v>0.36263995200000004</c:v>
                </c:pt>
                <c:pt idx="48" formatCode="#,##0">
                  <c:v>0.5088171669999999</c:v>
                </c:pt>
              </c:numCache>
            </c:numRef>
          </c:val>
          <c:extLst>
            <c:ext xmlns:c16="http://schemas.microsoft.com/office/drawing/2014/chart" uri="{C3380CC4-5D6E-409C-BE32-E72D297353CC}">
              <c16:uniqueId val="{0000000F-6233-452E-B74C-7F74F12FEFFD}"/>
            </c:ext>
          </c:extLst>
        </c:ser>
        <c:ser>
          <c:idx val="17"/>
          <c:order val="16"/>
          <c:tx>
            <c:strRef>
              <c:f>' '!$A$108</c:f>
              <c:strCache>
                <c:ptCount val="1"/>
                <c:pt idx="0">
                  <c:v>Wood pulp</c:v>
                </c:pt>
              </c:strCache>
            </c:strRef>
          </c:tx>
          <c:spPr>
            <a:pattFill prst="smGrid">
              <a:fgClr>
                <a:schemeClr val="bg1"/>
              </a:fgClr>
              <a:bgClr>
                <a:srgbClr val="FF0000"/>
              </a:bgClr>
            </a:pattFill>
            <a:ln w="12700">
              <a:noFill/>
              <a:prstDash val="solid"/>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'!$B$108:$BB$108</c:f>
              <c:numCache>
                <c:formatCode>General</c:formatCode>
                <c:ptCount val="49"/>
                <c:pt idx="25" formatCode="#,##0">
                  <c:v>0.32719400000000004</c:v>
                </c:pt>
                <c:pt idx="26" formatCode="#,##0">
                  <c:v>0.347188</c:v>
                </c:pt>
                <c:pt idx="27" formatCode="#,##0">
                  <c:v>0.37216694444444443</c:v>
                </c:pt>
                <c:pt idx="28" formatCode="#,##0">
                  <c:v>0.43937100000000001</c:v>
                </c:pt>
                <c:pt idx="29" formatCode="#,##0">
                  <c:v>0.45345115699999999</c:v>
                </c:pt>
                <c:pt idx="30" formatCode="#,##0">
                  <c:v>0.53162166600000005</c:v>
                </c:pt>
                <c:pt idx="31" formatCode="#,##0">
                  <c:v>0.59443052600000001</c:v>
                </c:pt>
                <c:pt idx="32" formatCode="#,##0">
                  <c:v>0.66343558699999994</c:v>
                </c:pt>
                <c:pt idx="33" formatCode="#,##0">
                  <c:v>0.5257377379999999</c:v>
                </c:pt>
                <c:pt idx="34" formatCode="#,##0">
                  <c:v>0.73146273799999983</c:v>
                </c:pt>
                <c:pt idx="35" formatCode="#,##0">
                  <c:v>0.71588954599999988</c:v>
                </c:pt>
                <c:pt idx="36" formatCode="#,##0">
                  <c:v>0.61938633200000004</c:v>
                </c:pt>
                <c:pt idx="37" formatCode="#,##0">
                  <c:v>0.64392699999999992</c:v>
                </c:pt>
                <c:pt idx="38" formatCode="#,##0">
                  <c:v>0.64785975099999993</c:v>
                </c:pt>
                <c:pt idx="39" formatCode="#,##0">
                  <c:v>0.62249688800000003</c:v>
                </c:pt>
                <c:pt idx="40" formatCode="#,##0">
                  <c:v>0.60803755000000004</c:v>
                </c:pt>
                <c:pt idx="41" formatCode="#,##0">
                  <c:v>0.64040237199999994</c:v>
                </c:pt>
                <c:pt idx="42" formatCode="#,##0">
                  <c:v>0.7427754809999999</c:v>
                </c:pt>
                <c:pt idx="43" formatCode="#,##0">
                  <c:v>0.40860529900000003</c:v>
                </c:pt>
                <c:pt idx="44" formatCode="#,##0">
                  <c:v>0.22830146299999998</c:v>
                </c:pt>
                <c:pt idx="45" formatCode="#,##0">
                  <c:v>7.1861407000000002E-2</c:v>
                </c:pt>
                <c:pt idx="46" formatCode="#,##0">
                  <c:v>0.21392240199999998</c:v>
                </c:pt>
                <c:pt idx="47" formatCode="#,##0">
                  <c:v>0.14043797699999999</c:v>
                </c:pt>
                <c:pt idx="48" formatCode="#,##0">
                  <c:v>0.80235826300000002</c:v>
                </c:pt>
              </c:numCache>
            </c:numRef>
          </c:val>
          <c:extLst>
            <c:ext xmlns:c16="http://schemas.microsoft.com/office/drawing/2014/chart" uri="{C3380CC4-5D6E-409C-BE32-E72D297353CC}">
              <c16:uniqueId val="{00000010-6233-452E-B74C-7F74F12FEFFD}"/>
            </c:ext>
          </c:extLst>
        </c:ser>
        <c:ser>
          <c:idx val="19"/>
          <c:order val="17"/>
          <c:tx>
            <c:strRef>
              <c:f>' '!$A$109</c:f>
              <c:strCache>
                <c:ptCount val="1"/>
                <c:pt idx="0">
                  <c:v>Paper</c:v>
                </c:pt>
              </c:strCache>
            </c:strRef>
          </c:tx>
          <c:spPr>
            <a:pattFill prst="wdUpDiag">
              <a:fgClr>
                <a:srgbClr val="FF0000"/>
              </a:fgClr>
              <a:bgClr>
                <a:schemeClr val="bg1"/>
              </a:bgClr>
            </a:pattFill>
            <a:ln w="12700">
              <a:noFill/>
              <a:prstDash val="solid"/>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'!$B$109:$BB$109</c:f>
              <c:numCache>
                <c:formatCode>General</c:formatCode>
                <c:ptCount val="49"/>
                <c:pt idx="25" formatCode="#,##0">
                  <c:v>3.3322060000000002</c:v>
                </c:pt>
                <c:pt idx="26" formatCode="#,##0">
                  <c:v>3.2818710000000002</c:v>
                </c:pt>
                <c:pt idx="27" formatCode="#,##0">
                  <c:v>3.3333462962962965</c:v>
                </c:pt>
                <c:pt idx="28" formatCode="#,##0">
                  <c:v>3.6487749999999997</c:v>
                </c:pt>
                <c:pt idx="29" formatCode="#,##0">
                  <c:v>3.9598082209999999</c:v>
                </c:pt>
                <c:pt idx="30" formatCode="#,##0">
                  <c:v>4.291085614</c:v>
                </c:pt>
                <c:pt idx="31" formatCode="#,##0">
                  <c:v>4.6777256779999989</c:v>
                </c:pt>
                <c:pt idx="32" formatCode="#,##0">
                  <c:v>4.7788788130000004</c:v>
                </c:pt>
                <c:pt idx="33" formatCode="#,##0">
                  <c:v>3.992902849</c:v>
                </c:pt>
                <c:pt idx="34" formatCode="#,##0">
                  <c:v>4.7222150859999994</c:v>
                </c:pt>
                <c:pt idx="35" formatCode="#,##0">
                  <c:v>4.9792480770000003</c:v>
                </c:pt>
                <c:pt idx="36" formatCode="#,##0">
                  <c:v>5.1403063229999999</c:v>
                </c:pt>
                <c:pt idx="37" formatCode="#,##0">
                  <c:v>5.3380594109999988</c:v>
                </c:pt>
                <c:pt idx="38" formatCode="#,##0">
                  <c:v>5.5216942559999991</c:v>
                </c:pt>
                <c:pt idx="39" formatCode="#,##0">
                  <c:v>5.5083838969999999</c:v>
                </c:pt>
                <c:pt idx="40" formatCode="#,##0">
                  <c:v>5.2472521040000002</c:v>
                </c:pt>
                <c:pt idx="41" formatCode="#,##0">
                  <c:v>5.2388610939999989</c:v>
                </c:pt>
                <c:pt idx="42" formatCode="#,##0">
                  <c:v>5.9817330400000008</c:v>
                </c:pt>
                <c:pt idx="43" formatCode="#,##0">
                  <c:v>5.3462744549999996</c:v>
                </c:pt>
                <c:pt idx="44" formatCode="#,##0">
                  <c:v>4.5798442919999998</c:v>
                </c:pt>
                <c:pt idx="45" formatCode="#,##0">
                  <c:v>5.1819914630000001</c:v>
                </c:pt>
                <c:pt idx="46" formatCode="#,##0">
                  <c:v>6.7299642200000003</c:v>
                </c:pt>
                <c:pt idx="47" formatCode="#,##0">
                  <c:v>6.0781890949999999</c:v>
                </c:pt>
                <c:pt idx="48" formatCode="#,##0">
                  <c:v>6.1741510179999999</c:v>
                </c:pt>
              </c:numCache>
            </c:numRef>
          </c:val>
          <c:extLst>
            <c:ext xmlns:c16="http://schemas.microsoft.com/office/drawing/2014/chart" uri="{C3380CC4-5D6E-409C-BE32-E72D297353CC}">
              <c16:uniqueId val="{00000011-6233-452E-B74C-7F74F12FEFFD}"/>
            </c:ext>
          </c:extLst>
        </c:ser>
        <c:ser>
          <c:idx val="5"/>
          <c:order val="18"/>
          <c:tx>
            <c:strRef>
              <c:f>' '!$A$110</c:f>
              <c:strCache>
                <c:ptCount val="1"/>
                <c:pt idx="0">
                  <c:v>Other wood</c:v>
                </c:pt>
              </c:strCache>
            </c:strRef>
          </c:tx>
          <c:spPr>
            <a:pattFill prst="trellis">
              <a:fgClr>
                <a:srgbClr val="993300"/>
              </a:fgClr>
              <a:bgClr>
                <a:schemeClr val="bg1"/>
              </a:bgClr>
            </a:pattFill>
            <a:ln w="12700">
              <a:noFill/>
              <a:prstDash val="solid"/>
            </a:ln>
          </c:spPr>
          <c:invertIfNegative val="0"/>
          <c:cat>
            <c:numRef>
              <c:f>' '!$B$91:$BB$91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'!$B$110:$BB$110</c:f>
              <c:numCache>
                <c:formatCode>General</c:formatCode>
                <c:ptCount val="49"/>
                <c:pt idx="25" formatCode="#,##0">
                  <c:v>0.23215900000000023</c:v>
                </c:pt>
                <c:pt idx="26" formatCode="#,##0">
                  <c:v>0.26304900000000053</c:v>
                </c:pt>
                <c:pt idx="27" formatCode="#,##0">
                  <c:v>0.28799916666666725</c:v>
                </c:pt>
                <c:pt idx="28" formatCode="#,##0">
                  <c:v>0.31720200000000176</c:v>
                </c:pt>
                <c:pt idx="29" formatCode="#,##0">
                  <c:v>0.35511692900000114</c:v>
                </c:pt>
                <c:pt idx="30" formatCode="#,##0">
                  <c:v>0.36127009599999838</c:v>
                </c:pt>
                <c:pt idx="31" formatCode="#,##0">
                  <c:v>0.41171154400000098</c:v>
                </c:pt>
                <c:pt idx="32" formatCode="#,##0">
                  <c:v>0.33852180199999893</c:v>
                </c:pt>
                <c:pt idx="33" formatCode="#,##0">
                  <c:v>0.24251275100000047</c:v>
                </c:pt>
                <c:pt idx="34" formatCode="#,##0">
                  <c:v>0.29392527599999951</c:v>
                </c:pt>
                <c:pt idx="35" formatCode="#,##0">
                  <c:v>0.3286587480000005</c:v>
                </c:pt>
                <c:pt idx="36" formatCode="#,##0">
                  <c:v>0.35279213000000187</c:v>
                </c:pt>
                <c:pt idx="37" formatCode="#,##0">
                  <c:v>0.36243429100000046</c:v>
                </c:pt>
                <c:pt idx="38" formatCode="#,##0">
                  <c:v>0.41463783100000029</c:v>
                </c:pt>
                <c:pt idx="39" formatCode="#,##0">
                  <c:v>0.46356513199999938</c:v>
                </c:pt>
                <c:pt idx="40" formatCode="#,##0">
                  <c:v>0.46312670000000011</c:v>
                </c:pt>
                <c:pt idx="41" formatCode="#,##0">
                  <c:v>0.48538513199999933</c:v>
                </c:pt>
                <c:pt idx="42" formatCode="#,##0">
                  <c:v>0.51805102099999978</c:v>
                </c:pt>
                <c:pt idx="43" formatCode="#,##0">
                  <c:v>0.36236643500000021</c:v>
                </c:pt>
                <c:pt idx="44" formatCode="#,##0">
                  <c:v>0.25527891900000022</c:v>
                </c:pt>
                <c:pt idx="45" formatCode="#,##0">
                  <c:v>0.43946999200000114</c:v>
                </c:pt>
                <c:pt idx="46" formatCode="#,##0">
                  <c:v>0.48109191299999843</c:v>
                </c:pt>
                <c:pt idx="47" formatCode="#,##0">
                  <c:v>0.42672597199999984</c:v>
                </c:pt>
                <c:pt idx="48" formatCode="#,##0">
                  <c:v>0.38932807099999955</c:v>
                </c:pt>
              </c:numCache>
            </c:numRef>
          </c:val>
          <c:extLst>
            <c:ext xmlns:c16="http://schemas.microsoft.com/office/drawing/2014/chart" uri="{C3380CC4-5D6E-409C-BE32-E72D297353CC}">
              <c16:uniqueId val="{00000012-6233-452E-B74C-7F74F12FEFFD}"/>
            </c:ext>
          </c:extLst>
        </c:ser>
        <c:dLbls>
          <c:showLegendKey val="0"/>
          <c:showVal val="0"/>
          <c:showCatName val="0"/>
          <c:showSerName val="0"/>
          <c:showPercent val="0"/>
          <c:showBubbleSize val="0"/>
        </c:dLbls>
        <c:gapWidth val="0"/>
        <c:overlap val="100"/>
        <c:axId val="3"/>
        <c:axId val="4"/>
      </c:barChart>
      <c:catAx>
        <c:axId val="1625287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125" b="0" i="0" u="none" strike="noStrike" baseline="0">
                    <a:solidFill>
                      <a:srgbClr val="993300"/>
                    </a:solidFill>
                    <a:latin typeface="Arial"/>
                    <a:cs typeface="Arial"/>
                  </a:rPr>
                  <a:t>(million cubic metres)</a:t>
                </a:r>
              </a:p>
            </c:rich>
          </c:tx>
          <c:layout>
            <c:manualLayout>
              <c:xMode val="edge"/>
              <c:yMode val="edge"/>
              <c:x val="2.604248687664042E-2"/>
              <c:y val="0.1383377952755905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2528782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025" b="0" i="0" u="none" strike="noStrike" baseline="0">
                    <a:solidFill>
                      <a:srgbClr val="000000"/>
                    </a:solidFill>
                    <a:latin typeface="Arial"/>
                    <a:ea typeface="Arial"/>
                    <a:cs typeface="Arial"/>
                  </a:defRPr>
                </a:pPr>
                <a:r>
                  <a:rPr lang="en-GB" sz="115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940305118110243"/>
              <c:y val="0.1700055118110236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9167322834645671E-2"/>
          <c:y val="0.86336167979002632"/>
          <c:w val="0.94794635826771656"/>
          <c:h val="0.10500341207349084"/>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042160824261942"/>
          <c:y val="7.1549793415550719E-2"/>
          <c:w val="0.68231268440854365"/>
          <c:h val="0.65725973021261708"/>
        </c:manualLayout>
      </c:layout>
      <c:barChart>
        <c:barDir val="col"/>
        <c:grouping val="stacked"/>
        <c:varyColors val="0"/>
        <c:ser>
          <c:idx val="0"/>
          <c:order val="0"/>
          <c:tx>
            <c:strRef>
              <c:f>' '!$A$205</c:f>
              <c:strCache>
                <c:ptCount val="1"/>
                <c:pt idx="0">
                  <c:v>EU-28</c:v>
                </c:pt>
              </c:strCache>
            </c:strRef>
          </c:tx>
          <c:spPr>
            <a:pattFill prst="smCheck">
              <a:fgClr>
                <a:srgbClr val="00FF00"/>
              </a:fgClr>
              <a:bgClr>
                <a:schemeClr val="bg1"/>
              </a:bgClr>
            </a:pattFill>
            <a:ln w="12700">
              <a:noFill/>
              <a:prstDash val="solid"/>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'!$B$205:$BB$205</c:f>
              <c:numCache>
                <c:formatCode>0.0</c:formatCode>
                <c:ptCount val="49"/>
                <c:pt idx="0">
                  <c:v>9.3740000000000004E-3</c:v>
                </c:pt>
                <c:pt idx="1">
                  <c:v>1.406347E-2</c:v>
                </c:pt>
                <c:pt idx="2">
                  <c:v>1.1704849999999999E-2</c:v>
                </c:pt>
                <c:pt idx="3">
                  <c:v>6.3429999999999997E-3</c:v>
                </c:pt>
                <c:pt idx="4">
                  <c:v>3.3119999999999998E-3</c:v>
                </c:pt>
                <c:pt idx="5">
                  <c:v>5.9371599999999995E-3</c:v>
                </c:pt>
                <c:pt idx="6">
                  <c:v>1.0940989999999998E-2</c:v>
                </c:pt>
                <c:pt idx="7">
                  <c:v>6.341938000000001E-3</c:v>
                </c:pt>
                <c:pt idx="8">
                  <c:v>4.3019999999999985E-3</c:v>
                </c:pt>
                <c:pt idx="9">
                  <c:v>4.9329341999999991E-3</c:v>
                </c:pt>
                <c:pt idx="10">
                  <c:v>9.1323141666666639E-3</c:v>
                </c:pt>
                <c:pt idx="11">
                  <c:v>1.6658285666666665E-2</c:v>
                </c:pt>
                <c:pt idx="12">
                  <c:v>5.9261409999999987E-2</c:v>
                </c:pt>
                <c:pt idx="13">
                  <c:v>3.7182020066666661E-2</c:v>
                </c:pt>
                <c:pt idx="14">
                  <c:v>4.2200940599999986E-2</c:v>
                </c:pt>
                <c:pt idx="15">
                  <c:v>4.3790811999999991E-2</c:v>
                </c:pt>
                <c:pt idx="16">
                  <c:v>8.0112423209523775E-2</c:v>
                </c:pt>
                <c:pt idx="17">
                  <c:v>6.3429166933333336E-2</c:v>
                </c:pt>
                <c:pt idx="18">
                  <c:v>0.10577317999999998</c:v>
                </c:pt>
                <c:pt idx="19">
                  <c:v>5.0980999999999992E-2</c:v>
                </c:pt>
                <c:pt idx="20">
                  <c:v>8.3068417599999972E-2</c:v>
                </c:pt>
                <c:pt idx="21">
                  <c:v>9.0350973629999984E-2</c:v>
                </c:pt>
                <c:pt idx="22">
                  <c:v>4.6410833056800015E-2</c:v>
                </c:pt>
                <c:pt idx="23">
                  <c:v>3.3330164999999995E-2</c:v>
                </c:pt>
              </c:numCache>
            </c:numRef>
          </c:val>
          <c:extLst>
            <c:ext xmlns:c16="http://schemas.microsoft.com/office/drawing/2014/chart" uri="{C3380CC4-5D6E-409C-BE32-E72D297353CC}">
              <c16:uniqueId val="{00000000-1046-48AD-814F-372D69142570}"/>
            </c:ext>
          </c:extLst>
        </c:ser>
        <c:ser>
          <c:idx val="1"/>
          <c:order val="1"/>
          <c:tx>
            <c:strRef>
              <c:f>' '!$A$206</c:f>
              <c:strCache>
                <c:ptCount val="1"/>
                <c:pt idx="0">
                  <c:v>Brazil </c:v>
                </c:pt>
              </c:strCache>
            </c:strRef>
          </c:tx>
          <c:spPr>
            <a:pattFill prst="ltUpDiag">
              <a:fgClr>
                <a:srgbClr val="C00000"/>
              </a:fgClr>
              <a:bgClr>
                <a:schemeClr val="accent2">
                  <a:lumMod val="20000"/>
                  <a:lumOff val="80000"/>
                </a:schemeClr>
              </a:bgClr>
            </a:pattFill>
            <a:ln w="12700">
              <a:noFill/>
              <a:prstDash val="solid"/>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'!$B$206:$BB$206</c:f>
              <c:numCache>
                <c:formatCode>0.0</c:formatCode>
                <c:ptCount val="49"/>
                <c:pt idx="0">
                  <c:v>0.15030856538461534</c:v>
                </c:pt>
                <c:pt idx="1">
                  <c:v>0.18012734999999996</c:v>
                </c:pt>
                <c:pt idx="2">
                  <c:v>0.19109779999999998</c:v>
                </c:pt>
                <c:pt idx="3">
                  <c:v>0.12186634999999997</c:v>
                </c:pt>
                <c:pt idx="4">
                  <c:v>6.7378999999999981E-2</c:v>
                </c:pt>
                <c:pt idx="5">
                  <c:v>4.4322999999999994E-2</c:v>
                </c:pt>
                <c:pt idx="6">
                  <c:v>9.4747999999999999E-2</c:v>
                </c:pt>
                <c:pt idx="7">
                  <c:v>3.9624999999999994E-2</c:v>
                </c:pt>
                <c:pt idx="8">
                  <c:v>2.7873161599999991E-2</c:v>
                </c:pt>
                <c:pt idx="9">
                  <c:v>4.1175719999999999E-2</c:v>
                </c:pt>
                <c:pt idx="10">
                  <c:v>4.6775008999999992E-2</c:v>
                </c:pt>
                <c:pt idx="11">
                  <c:v>8.9161796000000015E-2</c:v>
                </c:pt>
                <c:pt idx="12">
                  <c:v>0.139123</c:v>
                </c:pt>
                <c:pt idx="13">
                  <c:v>0.16498420124999996</c:v>
                </c:pt>
                <c:pt idx="14">
                  <c:v>0.22828959226666665</c:v>
                </c:pt>
                <c:pt idx="15">
                  <c:v>0.37041499999999994</c:v>
                </c:pt>
                <c:pt idx="16">
                  <c:v>0.48671923499999992</c:v>
                </c:pt>
                <c:pt idx="17">
                  <c:v>0.98666874999999987</c:v>
                </c:pt>
                <c:pt idx="18">
                  <c:v>0.67742200799999985</c:v>
                </c:pt>
                <c:pt idx="19">
                  <c:v>0.536914</c:v>
                </c:pt>
                <c:pt idx="20">
                  <c:v>0.42916796159999998</c:v>
                </c:pt>
                <c:pt idx="21">
                  <c:v>0.56083748088499985</c:v>
                </c:pt>
                <c:pt idx="22">
                  <c:v>0.44165116349099992</c:v>
                </c:pt>
                <c:pt idx="23">
                  <c:v>0.77774138666666648</c:v>
                </c:pt>
              </c:numCache>
            </c:numRef>
          </c:val>
          <c:extLst>
            <c:ext xmlns:c16="http://schemas.microsoft.com/office/drawing/2014/chart" uri="{C3380CC4-5D6E-409C-BE32-E72D297353CC}">
              <c16:uniqueId val="{00000001-1046-48AD-814F-372D69142570}"/>
            </c:ext>
          </c:extLst>
        </c:ser>
        <c:ser>
          <c:idx val="2"/>
          <c:order val="2"/>
          <c:tx>
            <c:strRef>
              <c:f>' '!$A$207</c:f>
              <c:strCache>
                <c:ptCount val="1"/>
                <c:pt idx="0">
                  <c:v>Canada </c:v>
                </c:pt>
              </c:strCache>
            </c:strRef>
          </c:tx>
          <c:spPr>
            <a:pattFill prst="smGrid">
              <a:fgClr>
                <a:srgbClr val="FFC000"/>
              </a:fgClr>
              <a:bgClr>
                <a:schemeClr val="bg1"/>
              </a:bgClr>
            </a:pattFill>
            <a:ln w="12700">
              <a:noFill/>
              <a:prstDash val="solid"/>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'!$B$207:$BB$207</c:f>
              <c:numCache>
                <c:formatCode>0.0</c:formatCode>
                <c:ptCount val="49"/>
                <c:pt idx="0">
                  <c:v>0.12848204999999999</c:v>
                </c:pt>
                <c:pt idx="1">
                  <c:v>0.20406000000000002</c:v>
                </c:pt>
                <c:pt idx="2">
                  <c:v>0.25190499999999993</c:v>
                </c:pt>
                <c:pt idx="3">
                  <c:v>0.471611</c:v>
                </c:pt>
                <c:pt idx="4">
                  <c:v>0.26705799999999996</c:v>
                </c:pt>
                <c:pt idx="5">
                  <c:v>0.32115899999999992</c:v>
                </c:pt>
                <c:pt idx="6">
                  <c:v>0.29647600000000007</c:v>
                </c:pt>
                <c:pt idx="7">
                  <c:v>0.3063809999999999</c:v>
                </c:pt>
                <c:pt idx="8">
                  <c:v>0.21447699999999997</c:v>
                </c:pt>
                <c:pt idx="9">
                  <c:v>0.15904799999999999</c:v>
                </c:pt>
                <c:pt idx="10">
                  <c:v>0.13114300000000001</c:v>
                </c:pt>
                <c:pt idx="11">
                  <c:v>7.5867756904761885E-2</c:v>
                </c:pt>
                <c:pt idx="12">
                  <c:v>0.11967775499999998</c:v>
                </c:pt>
                <c:pt idx="13">
                  <c:v>6.3469640000000008E-2</c:v>
                </c:pt>
                <c:pt idx="14">
                  <c:v>7.8485440333333337E-2</c:v>
                </c:pt>
                <c:pt idx="15">
                  <c:v>9.8316318E-2</c:v>
                </c:pt>
                <c:pt idx="16">
                  <c:v>0.1125556503333333</c:v>
                </c:pt>
                <c:pt idx="17">
                  <c:v>0.14744712999999998</c:v>
                </c:pt>
                <c:pt idx="18">
                  <c:v>0.20702844399999995</c:v>
                </c:pt>
                <c:pt idx="19">
                  <c:v>8.0824999999999994E-2</c:v>
                </c:pt>
                <c:pt idx="20">
                  <c:v>0.1301028498</c:v>
                </c:pt>
                <c:pt idx="21">
                  <c:v>0.19644398776899996</c:v>
                </c:pt>
                <c:pt idx="22">
                  <c:v>3.9453464089200002E-2</c:v>
                </c:pt>
                <c:pt idx="23">
                  <c:v>5.2171999999999996E-2</c:v>
                </c:pt>
              </c:numCache>
            </c:numRef>
          </c:val>
          <c:extLst>
            <c:ext xmlns:c16="http://schemas.microsoft.com/office/drawing/2014/chart" uri="{C3380CC4-5D6E-409C-BE32-E72D297353CC}">
              <c16:uniqueId val="{00000002-1046-48AD-814F-372D69142570}"/>
            </c:ext>
          </c:extLst>
        </c:ser>
        <c:ser>
          <c:idx val="3"/>
          <c:order val="3"/>
          <c:tx>
            <c:strRef>
              <c:f>' '!$A$208</c:f>
              <c:strCache>
                <c:ptCount val="1"/>
                <c:pt idx="0">
                  <c:v>Chile </c:v>
                </c:pt>
              </c:strCache>
            </c:strRef>
          </c:tx>
          <c:spPr>
            <a:pattFill prst="dkVert">
              <a:fgClr>
                <a:srgbClr val="CC3399"/>
              </a:fgClr>
              <a:bgClr>
                <a:schemeClr val="bg1"/>
              </a:bgClr>
            </a:pattFill>
            <a:ln w="12700">
              <a:noFill/>
              <a:prstDash val="solid"/>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'!$B$208:$BB$208</c:f>
              <c:numCache>
                <c:formatCode>0.0</c:formatCode>
                <c:ptCount val="49"/>
                <c:pt idx="0">
                  <c:v>0.22177919999999998</c:v>
                </c:pt>
                <c:pt idx="1">
                  <c:v>0.38950921052631576</c:v>
                </c:pt>
                <c:pt idx="2">
                  <c:v>0.32199341851851848</c:v>
                </c:pt>
                <c:pt idx="3">
                  <c:v>0.78014857999999976</c:v>
                </c:pt>
                <c:pt idx="4">
                  <c:v>0.9897379999999999</c:v>
                </c:pt>
                <c:pt idx="5">
                  <c:v>0.91266289999999972</c:v>
                </c:pt>
                <c:pt idx="6">
                  <c:v>1.0909443999999999</c:v>
                </c:pt>
                <c:pt idx="7">
                  <c:v>0.86789519800000003</c:v>
                </c:pt>
                <c:pt idx="8">
                  <c:v>0.4519419999999999</c:v>
                </c:pt>
                <c:pt idx="9">
                  <c:v>0.52136024999999997</c:v>
                </c:pt>
                <c:pt idx="10">
                  <c:v>0.40428385199999994</c:v>
                </c:pt>
                <c:pt idx="11">
                  <c:v>0.33443465666666661</c:v>
                </c:pt>
                <c:pt idx="12">
                  <c:v>0.34976999999999991</c:v>
                </c:pt>
                <c:pt idx="13">
                  <c:v>0.21118866859999999</c:v>
                </c:pt>
                <c:pt idx="14">
                  <c:v>0.35726599999999992</c:v>
                </c:pt>
                <c:pt idx="15">
                  <c:v>0.27354896999999995</c:v>
                </c:pt>
                <c:pt idx="16">
                  <c:v>0.25180496666666663</c:v>
                </c:pt>
                <c:pt idx="17">
                  <c:v>0.26084199999999996</c:v>
                </c:pt>
                <c:pt idx="18">
                  <c:v>0.31795138000000001</c:v>
                </c:pt>
                <c:pt idx="19">
                  <c:v>0.22826399999999997</c:v>
                </c:pt>
                <c:pt idx="20">
                  <c:v>0.21800731259999998</c:v>
                </c:pt>
                <c:pt idx="21">
                  <c:v>0.22889570992959996</c:v>
                </c:pt>
                <c:pt idx="22">
                  <c:v>0.11012612923899998</c:v>
                </c:pt>
                <c:pt idx="23">
                  <c:v>0.51301200000000002</c:v>
                </c:pt>
              </c:numCache>
            </c:numRef>
          </c:val>
          <c:extLst>
            <c:ext xmlns:c16="http://schemas.microsoft.com/office/drawing/2014/chart" uri="{C3380CC4-5D6E-409C-BE32-E72D297353CC}">
              <c16:uniqueId val="{00000003-1046-48AD-814F-372D69142570}"/>
            </c:ext>
          </c:extLst>
        </c:ser>
        <c:ser>
          <c:idx val="5"/>
          <c:order val="4"/>
          <c:tx>
            <c:strRef>
              <c:f>' '!$A$209</c:f>
              <c:strCache>
                <c:ptCount val="1"/>
                <c:pt idx="0">
                  <c:v>Peru </c:v>
                </c:pt>
              </c:strCache>
            </c:strRef>
          </c:tx>
          <c:spPr>
            <a:solidFill>
              <a:srgbClr val="339966"/>
            </a:solidFill>
            <a:ln w="12700">
              <a:noFill/>
              <a:prstDash val="solid"/>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'!$B$209:$BB$209</c:f>
              <c:numCache>
                <c:formatCode>0.0</c:formatCode>
                <c:ptCount val="49"/>
                <c:pt idx="0">
                  <c:v>1.1435259999999997E-2</c:v>
                </c:pt>
                <c:pt idx="1">
                  <c:v>6.565459999999998E-2</c:v>
                </c:pt>
                <c:pt idx="2">
                  <c:v>5.9209000000000005E-2</c:v>
                </c:pt>
                <c:pt idx="3">
                  <c:v>8.943491428571429E-2</c:v>
                </c:pt>
                <c:pt idx="4">
                  <c:v>0.10740361714285712</c:v>
                </c:pt>
                <c:pt idx="5">
                  <c:v>0.101691367</c:v>
                </c:pt>
                <c:pt idx="6">
                  <c:v>9.9255879999999977E-2</c:v>
                </c:pt>
                <c:pt idx="7">
                  <c:v>8.2450204999999999E-2</c:v>
                </c:pt>
                <c:pt idx="8">
                  <c:v>4.2119799999999985E-2</c:v>
                </c:pt>
                <c:pt idx="9">
                  <c:v>4.5742434999999991E-2</c:v>
                </c:pt>
                <c:pt idx="10">
                  <c:v>5.5806999999999989E-2</c:v>
                </c:pt>
                <c:pt idx="11">
                  <c:v>6.9644465333333336E-2</c:v>
                </c:pt>
                <c:pt idx="12">
                  <c:v>3.5385E-2</c:v>
                </c:pt>
                <c:pt idx="13">
                  <c:v>2.0910399999999996E-2</c:v>
                </c:pt>
                <c:pt idx="14">
                  <c:v>3.8495000000000001E-2</c:v>
                </c:pt>
                <c:pt idx="15">
                  <c:v>1.5622999999999998E-2</c:v>
                </c:pt>
                <c:pt idx="16">
                  <c:v>7.9644119999999988E-3</c:v>
                </c:pt>
                <c:pt idx="17">
                  <c:v>9.8399999999999981E-3</c:v>
                </c:pt>
                <c:pt idx="18">
                  <c:v>4.7739999999999996E-3</c:v>
                </c:pt>
                <c:pt idx="19">
                  <c:v>1.6049999999999999E-3</c:v>
                </c:pt>
                <c:pt idx="20">
                  <c:v>2.4787419999999999E-4</c:v>
                </c:pt>
                <c:pt idx="21">
                  <c:v>6.1474924363999995E-3</c:v>
                </c:pt>
                <c:pt idx="22">
                  <c:v>5.5836158349999998E-3</c:v>
                </c:pt>
                <c:pt idx="23">
                  <c:v>2.8899999999999998E-3</c:v>
                </c:pt>
              </c:numCache>
            </c:numRef>
          </c:val>
          <c:extLst>
            <c:ext xmlns:c16="http://schemas.microsoft.com/office/drawing/2014/chart" uri="{C3380CC4-5D6E-409C-BE32-E72D297353CC}">
              <c16:uniqueId val="{00000004-1046-48AD-814F-372D69142570}"/>
            </c:ext>
          </c:extLst>
        </c:ser>
        <c:ser>
          <c:idx val="4"/>
          <c:order val="5"/>
          <c:tx>
            <c:strRef>
              <c:f>' '!$A$210</c:f>
              <c:strCache>
                <c:ptCount val="1"/>
                <c:pt idx="0">
                  <c:v>USA </c:v>
                </c:pt>
              </c:strCache>
            </c:strRef>
          </c:tx>
          <c:spPr>
            <a:pattFill prst="smGrid">
              <a:fgClr>
                <a:schemeClr val="bg1"/>
              </a:fgClr>
              <a:bgClr>
                <a:srgbClr val="333399"/>
              </a:bgClr>
            </a:pattFill>
            <a:ln w="12700">
              <a:noFill/>
              <a:prstDash val="solid"/>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'!$B$210:$BB$210</c:f>
              <c:numCache>
                <c:formatCode>0.0</c:formatCode>
                <c:ptCount val="49"/>
                <c:pt idx="0">
                  <c:v>1.6668654389010986</c:v>
                </c:pt>
                <c:pt idx="1">
                  <c:v>1.5215542399999997</c:v>
                </c:pt>
                <c:pt idx="2">
                  <c:v>1.3783461999999997</c:v>
                </c:pt>
                <c:pt idx="3">
                  <c:v>1.3646255340659343</c:v>
                </c:pt>
                <c:pt idx="4">
                  <c:v>1.5028219999999997</c:v>
                </c:pt>
                <c:pt idx="5">
                  <c:v>1.7001357899999996</c:v>
                </c:pt>
                <c:pt idx="6">
                  <c:v>1.6273531300000004</c:v>
                </c:pt>
                <c:pt idx="7">
                  <c:v>1.3026512259999998</c:v>
                </c:pt>
                <c:pt idx="8">
                  <c:v>1.1343165245999998</c:v>
                </c:pt>
                <c:pt idx="9">
                  <c:v>1.5791015669999999</c:v>
                </c:pt>
                <c:pt idx="10">
                  <c:v>1.6334749999999998</c:v>
                </c:pt>
                <c:pt idx="11">
                  <c:v>0.73051805816666637</c:v>
                </c:pt>
                <c:pt idx="12">
                  <c:v>1.2239591764666662</c:v>
                </c:pt>
                <c:pt idx="13">
                  <c:v>0.77301077416666653</c:v>
                </c:pt>
                <c:pt idx="14">
                  <c:v>0.88417890546666644</c:v>
                </c:pt>
                <c:pt idx="15">
                  <c:v>0.77436781906666652</c:v>
                </c:pt>
                <c:pt idx="16">
                  <c:v>0.8282208900000001</c:v>
                </c:pt>
                <c:pt idx="17">
                  <c:v>1.2912502299999997</c:v>
                </c:pt>
                <c:pt idx="18">
                  <c:v>1.1506189099999999</c:v>
                </c:pt>
                <c:pt idx="19">
                  <c:v>0.90815256299999991</c:v>
                </c:pt>
                <c:pt idx="20">
                  <c:v>0.7549907819999998</c:v>
                </c:pt>
                <c:pt idx="21">
                  <c:v>0.9397307503675999</c:v>
                </c:pt>
                <c:pt idx="22">
                  <c:v>0.68468779457139994</c:v>
                </c:pt>
                <c:pt idx="23">
                  <c:v>1.4695219483333333</c:v>
                </c:pt>
              </c:numCache>
            </c:numRef>
          </c:val>
          <c:extLst>
            <c:ext xmlns:c16="http://schemas.microsoft.com/office/drawing/2014/chart" uri="{C3380CC4-5D6E-409C-BE32-E72D297353CC}">
              <c16:uniqueId val="{00000005-1046-48AD-814F-372D69142570}"/>
            </c:ext>
          </c:extLst>
        </c:ser>
        <c:ser>
          <c:idx val="10"/>
          <c:order val="6"/>
          <c:tx>
            <c:strRef>
              <c:f>' '!$A$211</c:f>
              <c:strCache>
                <c:ptCount val="1"/>
                <c:pt idx="0">
                  <c:v>Others</c:v>
                </c:pt>
              </c:strCache>
            </c:strRef>
          </c:tx>
          <c:spPr>
            <a:pattFill prst="trellis">
              <a:fgClr>
                <a:srgbClr val="993300"/>
              </a:fgClr>
              <a:bgClr>
                <a:schemeClr val="bg1"/>
              </a:bgClr>
            </a:pattFill>
            <a:ln w="12700">
              <a:noFill/>
              <a:prstDash val="solid"/>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'!$B$211:$BB$211</c:f>
              <c:numCache>
                <c:formatCode>0.0</c:formatCode>
                <c:ptCount val="49"/>
                <c:pt idx="0">
                  <c:v>3.3428715000000331E-2</c:v>
                </c:pt>
                <c:pt idx="1">
                  <c:v>6.6070001000000378E-2</c:v>
                </c:pt>
                <c:pt idx="2">
                  <c:v>7.565074999999899E-2</c:v>
                </c:pt>
                <c:pt idx="3">
                  <c:v>7.344163000000048E-2</c:v>
                </c:pt>
                <c:pt idx="4">
                  <c:v>4.8439500000000191E-2</c:v>
                </c:pt>
                <c:pt idx="5">
                  <c:v>3.6953780000000158E-2</c:v>
                </c:pt>
                <c:pt idx="6">
                  <c:v>1.4995771999999352E-2</c:v>
                </c:pt>
                <c:pt idx="7">
                  <c:v>9.6081489999999548E-3</c:v>
                </c:pt>
                <c:pt idx="8">
                  <c:v>1.3757759999999397E-2</c:v>
                </c:pt>
                <c:pt idx="9">
                  <c:v>2.2078625399999829E-2</c:v>
                </c:pt>
                <c:pt idx="10">
                  <c:v>2.9131753333333954E-2</c:v>
                </c:pt>
                <c:pt idx="11">
                  <c:v>2.1624335000000494E-2</c:v>
                </c:pt>
                <c:pt idx="12">
                  <c:v>2.559012369761926E-2</c:v>
                </c:pt>
                <c:pt idx="13">
                  <c:v>3.0956640833333715E-2</c:v>
                </c:pt>
                <c:pt idx="14">
                  <c:v>3.2608954022221859E-2</c:v>
                </c:pt>
                <c:pt idx="15">
                  <c:v>3.6419761133333672E-2</c:v>
                </c:pt>
                <c:pt idx="16">
                  <c:v>4.1957231976191167E-2</c:v>
                </c:pt>
                <c:pt idx="17">
                  <c:v>3.8536387666665561E-2</c:v>
                </c:pt>
                <c:pt idx="18">
                  <c:v>1.5072999999999226E-2</c:v>
                </c:pt>
                <c:pt idx="19">
                  <c:v>8.3260000000002776E-3</c:v>
                </c:pt>
                <c:pt idx="20">
                  <c:v>1.6697921799999849E-2</c:v>
                </c:pt>
                <c:pt idx="21">
                  <c:v>3.2237726661600075E-2</c:v>
                </c:pt>
                <c:pt idx="22">
                  <c:v>1.3002220803600251E-2</c:v>
                </c:pt>
                <c:pt idx="23">
                  <c:v>8.272139500000053E-2</c:v>
                </c:pt>
              </c:numCache>
            </c:numRef>
          </c:val>
          <c:extLst>
            <c:ext xmlns:c16="http://schemas.microsoft.com/office/drawing/2014/chart" uri="{C3380CC4-5D6E-409C-BE32-E72D297353CC}">
              <c16:uniqueId val="{00000006-1046-48AD-814F-372D69142570}"/>
            </c:ext>
          </c:extLst>
        </c:ser>
        <c:dLbls>
          <c:showLegendKey val="0"/>
          <c:showVal val="0"/>
          <c:showCatName val="0"/>
          <c:showSerName val="0"/>
          <c:showPercent val="0"/>
          <c:showBubbleSize val="0"/>
        </c:dLbls>
        <c:gapWidth val="0"/>
        <c:overlap val="100"/>
        <c:axId val="1625283824"/>
        <c:axId val="1"/>
      </c:barChart>
      <c:barChart>
        <c:barDir val="col"/>
        <c:grouping val="stacked"/>
        <c:varyColors val="0"/>
        <c:ser>
          <c:idx val="11"/>
          <c:order val="7"/>
          <c:tx>
            <c:strRef>
              <c:f>' '!$A$212</c:f>
              <c:strCache>
                <c:ptCount val="1"/>
              </c:strCache>
            </c:strRef>
          </c:tx>
          <c:spPr>
            <a:noFill/>
            <a:ln w="25400">
              <a:noFill/>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'!$B$212:$BB$212</c:f>
              <c:numCache>
                <c:formatCode>0.0</c:formatCode>
                <c:ptCount val="49"/>
              </c:numCache>
            </c:numRef>
          </c:val>
          <c:extLst>
            <c:ext xmlns:c16="http://schemas.microsoft.com/office/drawing/2014/chart" uri="{C3380CC4-5D6E-409C-BE32-E72D297353CC}">
              <c16:uniqueId val="{00000007-1046-48AD-814F-372D69142570}"/>
            </c:ext>
          </c:extLst>
        </c:ser>
        <c:ser>
          <c:idx val="12"/>
          <c:order val="8"/>
          <c:tx>
            <c:strRef>
              <c:f>' '!$A$213</c:f>
              <c:strCache>
                <c:ptCount val="1"/>
              </c:strCache>
            </c:strRef>
          </c:tx>
          <c:spPr>
            <a:noFill/>
            <a:ln w="25400">
              <a:noFill/>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'!$B$213:$BB$213</c:f>
              <c:numCache>
                <c:formatCode>0.0</c:formatCode>
                <c:ptCount val="49"/>
              </c:numCache>
            </c:numRef>
          </c:val>
          <c:extLst>
            <c:ext xmlns:c16="http://schemas.microsoft.com/office/drawing/2014/chart" uri="{C3380CC4-5D6E-409C-BE32-E72D297353CC}">
              <c16:uniqueId val="{00000008-1046-48AD-814F-372D69142570}"/>
            </c:ext>
          </c:extLst>
        </c:ser>
        <c:ser>
          <c:idx val="13"/>
          <c:order val="9"/>
          <c:tx>
            <c:strRef>
              <c:f>' '!$A$214</c:f>
              <c:strCache>
                <c:ptCount val="1"/>
              </c:strCache>
            </c:strRef>
          </c:tx>
          <c:spPr>
            <a:noFill/>
            <a:ln w="25400">
              <a:noFill/>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'!$B$214:$BB$214</c:f>
              <c:numCache>
                <c:formatCode>General</c:formatCode>
                <c:ptCount val="49"/>
              </c:numCache>
            </c:numRef>
          </c:val>
          <c:extLst>
            <c:ext xmlns:c16="http://schemas.microsoft.com/office/drawing/2014/chart" uri="{C3380CC4-5D6E-409C-BE32-E72D297353CC}">
              <c16:uniqueId val="{00000009-1046-48AD-814F-372D69142570}"/>
            </c:ext>
          </c:extLst>
        </c:ser>
        <c:ser>
          <c:idx val="14"/>
          <c:order val="10"/>
          <c:tx>
            <c:strRef>
              <c:f>' '!$A$215</c:f>
              <c:strCache>
                <c:ptCount val="1"/>
              </c:strCache>
            </c:strRef>
          </c:tx>
          <c:spPr>
            <a:noFill/>
            <a:ln w="25400">
              <a:noFill/>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'!$B$215:$BB$215</c:f>
              <c:numCache>
                <c:formatCode>#,##0</c:formatCode>
                <c:ptCount val="49"/>
              </c:numCache>
            </c:numRef>
          </c:val>
          <c:extLst>
            <c:ext xmlns:c16="http://schemas.microsoft.com/office/drawing/2014/chart" uri="{C3380CC4-5D6E-409C-BE32-E72D297353CC}">
              <c16:uniqueId val="{0000000A-1046-48AD-814F-372D69142570}"/>
            </c:ext>
          </c:extLst>
        </c:ser>
        <c:ser>
          <c:idx val="15"/>
          <c:order val="11"/>
          <c:tx>
            <c:strRef>
              <c:f>' '!$A$216</c:f>
              <c:strCache>
                <c:ptCount val="1"/>
              </c:strCache>
            </c:strRef>
          </c:tx>
          <c:spPr>
            <a:noFill/>
            <a:ln w="25400">
              <a:noFill/>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'!$B$216:$BB$216</c:f>
              <c:numCache>
                <c:formatCode>#,##0</c:formatCode>
                <c:ptCount val="49"/>
              </c:numCache>
            </c:numRef>
          </c:val>
          <c:extLst>
            <c:ext xmlns:c16="http://schemas.microsoft.com/office/drawing/2014/chart" uri="{C3380CC4-5D6E-409C-BE32-E72D297353CC}">
              <c16:uniqueId val="{0000000B-1046-48AD-814F-372D69142570}"/>
            </c:ext>
          </c:extLst>
        </c:ser>
        <c:ser>
          <c:idx val="16"/>
          <c:order val="12"/>
          <c:tx>
            <c:strRef>
              <c:f>' '!$A$217</c:f>
              <c:strCache>
                <c:ptCount val="1"/>
              </c:strCache>
            </c:strRef>
          </c:tx>
          <c:spPr>
            <a:noFill/>
            <a:ln w="25400">
              <a:noFill/>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'!$B$217:$BB$217</c:f>
              <c:numCache>
                <c:formatCode>#,##0</c:formatCode>
                <c:ptCount val="49"/>
              </c:numCache>
            </c:numRef>
          </c:val>
          <c:extLst>
            <c:ext xmlns:c16="http://schemas.microsoft.com/office/drawing/2014/chart" uri="{C3380CC4-5D6E-409C-BE32-E72D297353CC}">
              <c16:uniqueId val="{0000000C-1046-48AD-814F-372D69142570}"/>
            </c:ext>
          </c:extLst>
        </c:ser>
        <c:ser>
          <c:idx val="17"/>
          <c:order val="13"/>
          <c:tx>
            <c:strRef>
              <c:f>' '!$A$218</c:f>
              <c:strCache>
                <c:ptCount val="1"/>
              </c:strCache>
            </c:strRef>
          </c:tx>
          <c:spPr>
            <a:noFill/>
            <a:ln w="25400">
              <a:noFill/>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'!$B$218:$BB$218</c:f>
              <c:numCache>
                <c:formatCode>#,##0</c:formatCode>
                <c:ptCount val="49"/>
              </c:numCache>
            </c:numRef>
          </c:val>
          <c:extLst>
            <c:ext xmlns:c16="http://schemas.microsoft.com/office/drawing/2014/chart" uri="{C3380CC4-5D6E-409C-BE32-E72D297353CC}">
              <c16:uniqueId val="{0000000D-1046-48AD-814F-372D69142570}"/>
            </c:ext>
          </c:extLst>
        </c:ser>
        <c:ser>
          <c:idx val="18"/>
          <c:order val="14"/>
          <c:tx>
            <c:strRef>
              <c:f>' '!$A$219</c:f>
              <c:strCache>
                <c:ptCount val="1"/>
                <c:pt idx="0">
                  <c:v>EU-28</c:v>
                </c:pt>
              </c:strCache>
            </c:strRef>
          </c:tx>
          <c:spPr>
            <a:pattFill prst="smCheck">
              <a:fgClr>
                <a:srgbClr val="66FF33"/>
              </a:fgClr>
              <a:bgClr>
                <a:schemeClr val="bg1"/>
              </a:bgClr>
            </a:pattFill>
            <a:ln w="12700">
              <a:noFill/>
              <a:prstDash val="solid"/>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'!$B$219:$BB$219</c:f>
              <c:numCache>
                <c:formatCode>#,##0</c:formatCode>
                <c:ptCount val="49"/>
                <c:pt idx="25" formatCode="0.00">
                  <c:v>3.2699999999999999E-3</c:v>
                </c:pt>
                <c:pt idx="26" formatCode="0.00">
                  <c:v>5.0490000000000005E-3</c:v>
                </c:pt>
                <c:pt idx="27" formatCode="0.00">
                  <c:v>3.4242592592592597E-3</c:v>
                </c:pt>
                <c:pt idx="28" formatCode="0.00">
                  <c:v>2.0989999999999997E-3</c:v>
                </c:pt>
                <c:pt idx="29" formatCode="0.00">
                  <c:v>1.8495239999999997E-3</c:v>
                </c:pt>
                <c:pt idx="30" formatCode="0.00">
                  <c:v>3.6858490000000002E-3</c:v>
                </c:pt>
                <c:pt idx="31" formatCode="0.00">
                  <c:v>5.4946550000000002E-3</c:v>
                </c:pt>
                <c:pt idx="32" formatCode="0.00">
                  <c:v>3.7908800000000004E-3</c:v>
                </c:pt>
                <c:pt idx="33" formatCode="0.00">
                  <c:v>2.4885389999999997E-3</c:v>
                </c:pt>
                <c:pt idx="34" formatCode="0.00">
                  <c:v>2.5291450000000004E-3</c:v>
                </c:pt>
                <c:pt idx="35" formatCode="0.00">
                  <c:v>3.9795689999999996E-3</c:v>
                </c:pt>
                <c:pt idx="36" formatCode="0.00">
                  <c:v>8.447656999999999E-3</c:v>
                </c:pt>
                <c:pt idx="37" formatCode="0.00">
                  <c:v>1.2936452999999999E-2</c:v>
                </c:pt>
                <c:pt idx="38" formatCode="0.00">
                  <c:v>1.8659927E-2</c:v>
                </c:pt>
                <c:pt idx="39" formatCode="0.00">
                  <c:v>2.1493408000000002E-2</c:v>
                </c:pt>
                <c:pt idx="40" formatCode="0.00">
                  <c:v>2.1725795999999995E-2</c:v>
                </c:pt>
                <c:pt idx="41" formatCode="0.00">
                  <c:v>2.4649679000000001E-2</c:v>
                </c:pt>
                <c:pt idx="42" formatCode="0.00">
                  <c:v>3.2137800000000008E-2</c:v>
                </c:pt>
                <c:pt idx="43" formatCode="0.00">
                  <c:v>2.1413199000000001E-2</c:v>
                </c:pt>
                <c:pt idx="44" formatCode="0.00">
                  <c:v>2.8641134000000002E-2</c:v>
                </c:pt>
                <c:pt idx="45" formatCode="0.00">
                  <c:v>3.3141911999999996E-2</c:v>
                </c:pt>
                <c:pt idx="46" formatCode="0.00">
                  <c:v>5.2380745999999999E-2</c:v>
                </c:pt>
                <c:pt idx="47" formatCode="0.00">
                  <c:v>2.4268337000000001E-2</c:v>
                </c:pt>
                <c:pt idx="48" formatCode="0.00">
                  <c:v>2.1311344999999999E-2</c:v>
                </c:pt>
              </c:numCache>
            </c:numRef>
          </c:val>
          <c:extLst>
            <c:ext xmlns:c16="http://schemas.microsoft.com/office/drawing/2014/chart" uri="{C3380CC4-5D6E-409C-BE32-E72D297353CC}">
              <c16:uniqueId val="{0000000E-1046-48AD-814F-372D69142570}"/>
            </c:ext>
          </c:extLst>
        </c:ser>
        <c:ser>
          <c:idx val="19"/>
          <c:order val="15"/>
          <c:tx>
            <c:strRef>
              <c:f>' '!$A$220</c:f>
              <c:strCache>
                <c:ptCount val="1"/>
                <c:pt idx="0">
                  <c:v>Brazil </c:v>
                </c:pt>
              </c:strCache>
            </c:strRef>
          </c:tx>
          <c:spPr>
            <a:pattFill prst="ltUpDiag">
              <a:fgClr>
                <a:srgbClr val="C00000"/>
              </a:fgClr>
              <a:bgClr>
                <a:schemeClr val="accent2">
                  <a:lumMod val="20000"/>
                  <a:lumOff val="80000"/>
                </a:schemeClr>
              </a:bgClr>
            </a:pattFill>
            <a:ln w="12700">
              <a:noFill/>
              <a:prstDash val="solid"/>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'!$B$220:$BB$220</c:f>
              <c:numCache>
                <c:formatCode>#,##0</c:formatCode>
                <c:ptCount val="49"/>
                <c:pt idx="25" formatCode="0.00">
                  <c:v>1.6752E-2</c:v>
                </c:pt>
                <c:pt idx="26" formatCode="0.00">
                  <c:v>2.0819000000000001E-2</c:v>
                </c:pt>
                <c:pt idx="27" formatCode="0.00">
                  <c:v>2.0176759259259255E-2</c:v>
                </c:pt>
                <c:pt idx="28" formatCode="0.00">
                  <c:v>3.3254999999999993E-2</c:v>
                </c:pt>
                <c:pt idx="29" formatCode="0.00">
                  <c:v>1.7330910000000001E-2</c:v>
                </c:pt>
                <c:pt idx="30" formatCode="0.00">
                  <c:v>1.2382043000000002E-2</c:v>
                </c:pt>
                <c:pt idx="31" formatCode="0.00">
                  <c:v>1.9931764999999997E-2</c:v>
                </c:pt>
                <c:pt idx="32" formatCode="0.00">
                  <c:v>1.1614114000000002E-2</c:v>
                </c:pt>
                <c:pt idx="33" formatCode="0.00">
                  <c:v>7.4015169999999998E-3</c:v>
                </c:pt>
                <c:pt idx="34" formatCode="0.00">
                  <c:v>9.2269940000000005E-3</c:v>
                </c:pt>
                <c:pt idx="35" formatCode="0.00">
                  <c:v>1.4023017E-2</c:v>
                </c:pt>
                <c:pt idx="36" formatCode="0.00">
                  <c:v>2.7505900999999999E-2</c:v>
                </c:pt>
                <c:pt idx="37" formatCode="0.00">
                  <c:v>3.8439724000000002E-2</c:v>
                </c:pt>
                <c:pt idx="38" formatCode="0.00">
                  <c:v>4.5899473000000003E-2</c:v>
                </c:pt>
                <c:pt idx="39" formatCode="0.00">
                  <c:v>6.9960189000000006E-2</c:v>
                </c:pt>
                <c:pt idx="40" formatCode="0.00">
                  <c:v>9.0203493999999995E-2</c:v>
                </c:pt>
                <c:pt idx="41" formatCode="0.00">
                  <c:v>0.117135211</c:v>
                </c:pt>
                <c:pt idx="42" formatCode="0.00">
                  <c:v>0.138641605</c:v>
                </c:pt>
                <c:pt idx="43" formatCode="0.00">
                  <c:v>0.13355261400000001</c:v>
                </c:pt>
                <c:pt idx="44" formatCode="0.00">
                  <c:v>0.118141053</c:v>
                </c:pt>
                <c:pt idx="45" formatCode="0.00">
                  <c:v>0.21031948699999997</c:v>
                </c:pt>
                <c:pt idx="46" formatCode="0.00">
                  <c:v>0.33230287999999997</c:v>
                </c:pt>
                <c:pt idx="47" formatCode="0.00">
                  <c:v>0.195281699</c:v>
                </c:pt>
                <c:pt idx="48" formatCode="0.00">
                  <c:v>0.195018994</c:v>
                </c:pt>
              </c:numCache>
            </c:numRef>
          </c:val>
          <c:extLst>
            <c:ext xmlns:c16="http://schemas.microsoft.com/office/drawing/2014/chart" uri="{C3380CC4-5D6E-409C-BE32-E72D297353CC}">
              <c16:uniqueId val="{0000000F-1046-48AD-814F-372D69142570}"/>
            </c:ext>
          </c:extLst>
        </c:ser>
        <c:ser>
          <c:idx val="21"/>
          <c:order val="16"/>
          <c:tx>
            <c:strRef>
              <c:f>' '!$A$221</c:f>
              <c:strCache>
                <c:ptCount val="1"/>
                <c:pt idx="0">
                  <c:v>Canada </c:v>
                </c:pt>
              </c:strCache>
            </c:strRef>
          </c:tx>
          <c:spPr>
            <a:pattFill prst="smGrid">
              <a:fgClr>
                <a:srgbClr val="FFC000"/>
              </a:fgClr>
              <a:bgClr>
                <a:schemeClr val="bg1"/>
              </a:bgClr>
            </a:pattFill>
            <a:ln w="12700">
              <a:noFill/>
              <a:prstDash val="solid"/>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'!$B$221:$BB$221</c:f>
              <c:numCache>
                <c:formatCode>#,##0</c:formatCode>
                <c:ptCount val="49"/>
                <c:pt idx="25" formatCode="0.00">
                  <c:v>1.4547000000000001E-2</c:v>
                </c:pt>
                <c:pt idx="26" formatCode="0.00">
                  <c:v>1.7722000000000005E-2</c:v>
                </c:pt>
                <c:pt idx="27" formatCode="0.00">
                  <c:v>2.1179722222222221E-2</c:v>
                </c:pt>
                <c:pt idx="28" formatCode="0.00">
                  <c:v>2.9741E-2</c:v>
                </c:pt>
                <c:pt idx="29" formatCode="0.00">
                  <c:v>3.5707371999999994E-2</c:v>
                </c:pt>
                <c:pt idx="30" formatCode="0.00">
                  <c:v>4.0840246000000004E-2</c:v>
                </c:pt>
                <c:pt idx="31" formatCode="0.00">
                  <c:v>4.5977551000000012E-2</c:v>
                </c:pt>
                <c:pt idx="32" formatCode="0.00">
                  <c:v>3.7715863000000009E-2</c:v>
                </c:pt>
                <c:pt idx="33" formatCode="0.00">
                  <c:v>2.1120264E-2</c:v>
                </c:pt>
                <c:pt idx="34" formatCode="0.00">
                  <c:v>2.5417756999999999E-2</c:v>
                </c:pt>
                <c:pt idx="35" formatCode="0.00">
                  <c:v>2.2294891999999997E-2</c:v>
                </c:pt>
                <c:pt idx="36" formatCode="0.00">
                  <c:v>2.3020077999999999E-2</c:v>
                </c:pt>
                <c:pt idx="37" formatCode="0.00">
                  <c:v>2.4769927000000001E-2</c:v>
                </c:pt>
                <c:pt idx="38" formatCode="0.00">
                  <c:v>1.9444105999999999E-2</c:v>
                </c:pt>
                <c:pt idx="39" formatCode="0.00">
                  <c:v>2.4178604999999999E-2</c:v>
                </c:pt>
                <c:pt idx="40" formatCode="0.00">
                  <c:v>2.9997166999999998E-2</c:v>
                </c:pt>
                <c:pt idx="41" formatCode="0.00">
                  <c:v>3.4812185000000002E-2</c:v>
                </c:pt>
                <c:pt idx="42" formatCode="0.00">
                  <c:v>3.9455666E-2</c:v>
                </c:pt>
                <c:pt idx="43" formatCode="0.00">
                  <c:v>4.1042935999999995E-2</c:v>
                </c:pt>
                <c:pt idx="44" formatCode="0.00">
                  <c:v>1.9904602E-2</c:v>
                </c:pt>
                <c:pt idx="45" formatCode="0.00">
                  <c:v>6.4586970999999993E-2</c:v>
                </c:pt>
                <c:pt idx="46" formatCode="0.00">
                  <c:v>7.7068234999999999E-2</c:v>
                </c:pt>
                <c:pt idx="47" formatCode="0.00">
                  <c:v>1.6778475999999997E-2</c:v>
                </c:pt>
                <c:pt idx="48" formatCode="0.00">
                  <c:v>1.4262824E-2</c:v>
                </c:pt>
              </c:numCache>
            </c:numRef>
          </c:val>
          <c:extLst>
            <c:ext xmlns:c16="http://schemas.microsoft.com/office/drawing/2014/chart" uri="{C3380CC4-5D6E-409C-BE32-E72D297353CC}">
              <c16:uniqueId val="{00000010-1046-48AD-814F-372D69142570}"/>
            </c:ext>
          </c:extLst>
        </c:ser>
        <c:ser>
          <c:idx val="20"/>
          <c:order val="17"/>
          <c:tx>
            <c:strRef>
              <c:f>' '!$A$222</c:f>
              <c:strCache>
                <c:ptCount val="1"/>
                <c:pt idx="0">
                  <c:v>Chile </c:v>
                </c:pt>
              </c:strCache>
            </c:strRef>
          </c:tx>
          <c:spPr>
            <a:pattFill prst="dkVert">
              <a:fgClr>
                <a:srgbClr val="CC3399"/>
              </a:fgClr>
              <a:bgClr>
                <a:schemeClr val="bg1"/>
              </a:bgClr>
            </a:pattFill>
            <a:ln w="12700">
              <a:noFill/>
              <a:prstDash val="solid"/>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'!$B$222:$BB$222</c:f>
              <c:numCache>
                <c:formatCode>#,##0</c:formatCode>
                <c:ptCount val="49"/>
                <c:pt idx="25" formatCode="0.00">
                  <c:v>4.5386000000000003E-2</c:v>
                </c:pt>
                <c:pt idx="26" formatCode="0.00">
                  <c:v>7.4358000000000007E-2</c:v>
                </c:pt>
                <c:pt idx="27" formatCode="0.00">
                  <c:v>9.5052314814814812E-2</c:v>
                </c:pt>
                <c:pt idx="28" formatCode="0.00">
                  <c:v>0.12750000000000003</c:v>
                </c:pt>
                <c:pt idx="29" formatCode="0.00">
                  <c:v>0.175008519</c:v>
                </c:pt>
                <c:pt idx="30" formatCode="0.00">
                  <c:v>0.17321824999999999</c:v>
                </c:pt>
                <c:pt idx="31" formatCode="0.00">
                  <c:v>0.19157565299999998</c:v>
                </c:pt>
                <c:pt idx="32" formatCode="0.00">
                  <c:v>0.18027134399999997</c:v>
                </c:pt>
                <c:pt idx="33" formatCode="0.00">
                  <c:v>9.7184810999999996E-2</c:v>
                </c:pt>
                <c:pt idx="34" formatCode="0.00">
                  <c:v>0.10427204999999999</c:v>
                </c:pt>
                <c:pt idx="35" formatCode="0.00">
                  <c:v>0.101070963</c:v>
                </c:pt>
                <c:pt idx="36" formatCode="0.00">
                  <c:v>0.10033039699999999</c:v>
                </c:pt>
                <c:pt idx="37" formatCode="0.00">
                  <c:v>9.7627873999999989E-2</c:v>
                </c:pt>
                <c:pt idx="38" formatCode="0.00">
                  <c:v>9.2307656999999987E-2</c:v>
                </c:pt>
                <c:pt idx="39" formatCode="0.00">
                  <c:v>9.1513331999999989E-2</c:v>
                </c:pt>
                <c:pt idx="40" formatCode="0.00">
                  <c:v>8.2064690999999995E-2</c:v>
                </c:pt>
                <c:pt idx="41" formatCode="0.00">
                  <c:v>7.5541490000000003E-2</c:v>
                </c:pt>
                <c:pt idx="42" formatCode="0.00">
                  <c:v>7.5647769000000004E-2</c:v>
                </c:pt>
                <c:pt idx="43" formatCode="0.00">
                  <c:v>6.3590276000000001E-2</c:v>
                </c:pt>
                <c:pt idx="44" formatCode="0.00">
                  <c:v>5.9665827999999997E-2</c:v>
                </c:pt>
                <c:pt idx="45" formatCode="0.00">
                  <c:v>0.10605686399999999</c:v>
                </c:pt>
                <c:pt idx="46" formatCode="0.00">
                  <c:v>0.127202964</c:v>
                </c:pt>
                <c:pt idx="47" formatCode="0.00">
                  <c:v>4.8527819E-2</c:v>
                </c:pt>
                <c:pt idx="48" formatCode="0.00">
                  <c:v>0.10607942799999999</c:v>
                </c:pt>
              </c:numCache>
            </c:numRef>
          </c:val>
          <c:extLst>
            <c:ext xmlns:c16="http://schemas.microsoft.com/office/drawing/2014/chart" uri="{C3380CC4-5D6E-409C-BE32-E72D297353CC}">
              <c16:uniqueId val="{00000011-1046-48AD-814F-372D69142570}"/>
            </c:ext>
          </c:extLst>
        </c:ser>
        <c:ser>
          <c:idx val="6"/>
          <c:order val="18"/>
          <c:tx>
            <c:strRef>
              <c:f>' '!$A$223</c:f>
              <c:strCache>
                <c:ptCount val="1"/>
                <c:pt idx="0">
                  <c:v>Peru </c:v>
                </c:pt>
              </c:strCache>
            </c:strRef>
          </c:tx>
          <c:spPr>
            <a:solidFill>
              <a:srgbClr val="339966"/>
            </a:solidFill>
            <a:ln w="12700">
              <a:noFill/>
              <a:prstDash val="solid"/>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'!$B$223:$BB$223</c:f>
              <c:numCache>
                <c:formatCode>#,##0</c:formatCode>
                <c:ptCount val="49"/>
                <c:pt idx="25" formatCode="0.00">
                  <c:v>1.5779000000000001E-2</c:v>
                </c:pt>
                <c:pt idx="26" formatCode="0.00">
                  <c:v>2.0319E-2</c:v>
                </c:pt>
                <c:pt idx="27" formatCode="0.00">
                  <c:v>2.3021018518518517E-2</c:v>
                </c:pt>
                <c:pt idx="28" formatCode="0.00">
                  <c:v>3.2954000000000004E-2</c:v>
                </c:pt>
                <c:pt idx="29" formatCode="0.00">
                  <c:v>3.9241011999999999E-2</c:v>
                </c:pt>
                <c:pt idx="30" formatCode="0.00">
                  <c:v>4.2926643E-2</c:v>
                </c:pt>
                <c:pt idx="31" formatCode="0.00">
                  <c:v>5.2493314000000006E-2</c:v>
                </c:pt>
                <c:pt idx="32" formatCode="0.00">
                  <c:v>6.6018289000000008E-2</c:v>
                </c:pt>
                <c:pt idx="33" formatCode="0.00">
                  <c:v>2.5485447999999997E-2</c:v>
                </c:pt>
                <c:pt idx="34" formatCode="0.00">
                  <c:v>2.2720812999999999E-2</c:v>
                </c:pt>
                <c:pt idx="35" formatCode="0.00">
                  <c:v>2.8717464999999998E-2</c:v>
                </c:pt>
                <c:pt idx="36" formatCode="0.00">
                  <c:v>2.3879117999999998E-2</c:v>
                </c:pt>
                <c:pt idx="37" formatCode="0.00">
                  <c:v>1.9109352E-2</c:v>
                </c:pt>
                <c:pt idx="38" formatCode="0.00">
                  <c:v>1.7538954000000002E-2</c:v>
                </c:pt>
                <c:pt idx="39" formatCode="0.00">
                  <c:v>2.1017715999999999E-2</c:v>
                </c:pt>
                <c:pt idx="40" formatCode="0.00">
                  <c:v>8.9600319999999997E-3</c:v>
                </c:pt>
                <c:pt idx="41" formatCode="0.00">
                  <c:v>6.8217539999999993E-3</c:v>
                </c:pt>
                <c:pt idx="42" formatCode="0.00">
                  <c:v>5.6858610000000004E-3</c:v>
                </c:pt>
                <c:pt idx="43" formatCode="0.00">
                  <c:v>3.1014329999999998E-3</c:v>
                </c:pt>
                <c:pt idx="44" formatCode="0.00">
                  <c:v>9.5057499999999994E-4</c:v>
                </c:pt>
                <c:pt idx="45" formatCode="0.00">
                  <c:v>1.9790900000000002E-4</c:v>
                </c:pt>
                <c:pt idx="46" formatCode="0.00">
                  <c:v>4.5647800000000001E-3</c:v>
                </c:pt>
                <c:pt idx="47" formatCode="0.00">
                  <c:v>4.3335639999999998E-3</c:v>
                </c:pt>
                <c:pt idx="48" formatCode="0.00">
                  <c:v>2.290219E-3</c:v>
                </c:pt>
              </c:numCache>
            </c:numRef>
          </c:val>
          <c:extLst>
            <c:ext xmlns:c16="http://schemas.microsoft.com/office/drawing/2014/chart" uri="{C3380CC4-5D6E-409C-BE32-E72D297353CC}">
              <c16:uniqueId val="{00000012-1046-48AD-814F-372D69142570}"/>
            </c:ext>
          </c:extLst>
        </c:ser>
        <c:ser>
          <c:idx val="7"/>
          <c:order val="19"/>
          <c:tx>
            <c:strRef>
              <c:f>' '!$A$224</c:f>
              <c:strCache>
                <c:ptCount val="1"/>
                <c:pt idx="0">
                  <c:v>USA </c:v>
                </c:pt>
              </c:strCache>
            </c:strRef>
          </c:tx>
          <c:spPr>
            <a:pattFill prst="smGrid">
              <a:fgClr>
                <a:schemeClr val="bg1"/>
              </a:fgClr>
              <a:bgClr>
                <a:srgbClr val="333399"/>
              </a:bgClr>
            </a:pattFill>
            <a:ln w="12700">
              <a:noFill/>
              <a:prstDash val="solid"/>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'!$B$224:$BB$224</c:f>
              <c:numCache>
                <c:formatCode>#,##0</c:formatCode>
                <c:ptCount val="49"/>
                <c:pt idx="25" formatCode="0.00">
                  <c:v>0.17021799999999998</c:v>
                </c:pt>
                <c:pt idx="26" formatCode="0.00">
                  <c:v>0.16968400000000003</c:v>
                </c:pt>
                <c:pt idx="27" formatCode="0.00">
                  <c:v>0.16374592592592593</c:v>
                </c:pt>
                <c:pt idx="28" formatCode="0.00">
                  <c:v>0.201713</c:v>
                </c:pt>
                <c:pt idx="29" formatCode="0.00">
                  <c:v>0.23232669</c:v>
                </c:pt>
                <c:pt idx="30" formatCode="0.00">
                  <c:v>0.25583641400000001</c:v>
                </c:pt>
                <c:pt idx="31" formatCode="0.00">
                  <c:v>0.26690133399999999</c:v>
                </c:pt>
                <c:pt idx="32" formatCode="0.00">
                  <c:v>0.24638344299999998</c:v>
                </c:pt>
                <c:pt idx="33" formatCode="0.00">
                  <c:v>0.175997766</c:v>
                </c:pt>
                <c:pt idx="34" formatCode="0.00">
                  <c:v>0.217644744</c:v>
                </c:pt>
                <c:pt idx="35" formatCode="0.00">
                  <c:v>0.24710314999999999</c:v>
                </c:pt>
                <c:pt idx="36" formatCode="0.00">
                  <c:v>0.27412736399999998</c:v>
                </c:pt>
                <c:pt idx="37" formatCode="0.00">
                  <c:v>0.29271855299999999</c:v>
                </c:pt>
                <c:pt idx="38" formatCode="0.00">
                  <c:v>0.30775890099999997</c:v>
                </c:pt>
                <c:pt idx="39" formatCode="0.00">
                  <c:v>0.29677553899999998</c:v>
                </c:pt>
                <c:pt idx="40" formatCode="0.00">
                  <c:v>0.28376680199999998</c:v>
                </c:pt>
                <c:pt idx="41" formatCode="0.00">
                  <c:v>0.29620671899999995</c:v>
                </c:pt>
                <c:pt idx="42" formatCode="0.00">
                  <c:v>0.29349605400000001</c:v>
                </c:pt>
                <c:pt idx="43" formatCode="0.00">
                  <c:v>0.25088411900000002</c:v>
                </c:pt>
                <c:pt idx="44" formatCode="0.00">
                  <c:v>0.23581987400000001</c:v>
                </c:pt>
                <c:pt idx="45" formatCode="0.00">
                  <c:v>0.426775827</c:v>
                </c:pt>
                <c:pt idx="46" formatCode="0.00">
                  <c:v>0.44554769599999999</c:v>
                </c:pt>
                <c:pt idx="47" formatCode="0.00">
                  <c:v>0.360538892</c:v>
                </c:pt>
                <c:pt idx="48" formatCode="0.00">
                  <c:v>0.33333884600000002</c:v>
                </c:pt>
              </c:numCache>
            </c:numRef>
          </c:val>
          <c:extLst>
            <c:ext xmlns:c16="http://schemas.microsoft.com/office/drawing/2014/chart" uri="{C3380CC4-5D6E-409C-BE32-E72D297353CC}">
              <c16:uniqueId val="{00000013-1046-48AD-814F-372D69142570}"/>
            </c:ext>
          </c:extLst>
        </c:ser>
        <c:ser>
          <c:idx val="8"/>
          <c:order val="20"/>
          <c:tx>
            <c:strRef>
              <c:f>' '!$A$225</c:f>
              <c:strCache>
                <c:ptCount val="1"/>
                <c:pt idx="0">
                  <c:v>Others</c:v>
                </c:pt>
              </c:strCache>
            </c:strRef>
          </c:tx>
          <c:spPr>
            <a:pattFill prst="trellis">
              <a:fgClr>
                <a:srgbClr val="993300"/>
              </a:fgClr>
              <a:bgClr>
                <a:schemeClr val="bg1"/>
              </a:bgClr>
            </a:pattFill>
            <a:ln w="12700">
              <a:noFill/>
              <a:prstDash val="solid"/>
            </a:ln>
          </c:spPr>
          <c:invertIfNegative val="0"/>
          <c:cat>
            <c:numRef>
              <c:f>' '!$B$204:$BB$204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'!$B$225:$BB$225</c:f>
              <c:numCache>
                <c:formatCode>General</c:formatCode>
                <c:ptCount val="49"/>
                <c:pt idx="25" formatCode="0.00">
                  <c:v>1.2079000000000117E-2</c:v>
                </c:pt>
                <c:pt idx="26" formatCode="0.00">
                  <c:v>1.7396999999999996E-2</c:v>
                </c:pt>
                <c:pt idx="27" formatCode="0.00">
                  <c:v>1.7848518518518486E-2</c:v>
                </c:pt>
                <c:pt idx="28" formatCode="0.00">
                  <c:v>1.7241000000000006E-2</c:v>
                </c:pt>
                <c:pt idx="29" formatCode="0.00">
                  <c:v>1.3457634999999968E-2</c:v>
                </c:pt>
                <c:pt idx="30" formatCode="0.00">
                  <c:v>1.253913799999995E-2</c:v>
                </c:pt>
                <c:pt idx="31" formatCode="0.00">
                  <c:v>7.5762379999998464E-3</c:v>
                </c:pt>
                <c:pt idx="32" formatCode="0.00">
                  <c:v>6.5462810000000982E-3</c:v>
                </c:pt>
                <c:pt idx="33" formatCode="0.00">
                  <c:v>5.7404039999999767E-3</c:v>
                </c:pt>
                <c:pt idx="34" formatCode="0.00">
                  <c:v>9.1861830000000144E-3</c:v>
                </c:pt>
                <c:pt idx="35" formatCode="0.00">
                  <c:v>1.3786185999999978E-2</c:v>
                </c:pt>
                <c:pt idx="36" formatCode="0.00">
                  <c:v>1.1883383999999941E-2</c:v>
                </c:pt>
                <c:pt idx="37" formatCode="0.00">
                  <c:v>1.4159264999999976E-2</c:v>
                </c:pt>
                <c:pt idx="38" formatCode="0.00">
                  <c:v>1.5630930000000154E-2</c:v>
                </c:pt>
                <c:pt idx="39" formatCode="0.00">
                  <c:v>1.7221692999999871E-2</c:v>
                </c:pt>
                <c:pt idx="40" formatCode="0.00">
                  <c:v>1.7943263000000043E-2</c:v>
                </c:pt>
                <c:pt idx="41" formatCode="0.00">
                  <c:v>1.9673194000000005E-2</c:v>
                </c:pt>
                <c:pt idx="42" formatCode="0.00">
                  <c:v>2.0154453000000183E-2</c:v>
                </c:pt>
                <c:pt idx="43" formatCode="0.00">
                  <c:v>4.1365509999998773E-3</c:v>
                </c:pt>
                <c:pt idx="44" formatCode="0.00">
                  <c:v>2.9485689999999565E-3</c:v>
                </c:pt>
                <c:pt idx="45" formatCode="0.00">
                  <c:v>9.1783100000001339E-3</c:v>
                </c:pt>
                <c:pt idx="46" formatCode="0.00">
                  <c:v>1.9367461999999946E-2</c:v>
                </c:pt>
                <c:pt idx="47" formatCode="0.00">
                  <c:v>7.2660630000001003E-3</c:v>
                </c:pt>
                <c:pt idx="48" formatCode="0.00">
                  <c:v>2.6047304999999854E-2</c:v>
                </c:pt>
              </c:numCache>
            </c:numRef>
          </c:val>
          <c:extLst>
            <c:ext xmlns:c16="http://schemas.microsoft.com/office/drawing/2014/chart" uri="{C3380CC4-5D6E-409C-BE32-E72D297353CC}">
              <c16:uniqueId val="{00000014-1046-48AD-814F-372D69142570}"/>
            </c:ext>
          </c:extLst>
        </c:ser>
        <c:dLbls>
          <c:showLegendKey val="0"/>
          <c:showVal val="0"/>
          <c:showCatName val="0"/>
          <c:showSerName val="0"/>
          <c:showPercent val="0"/>
          <c:showBubbleSize val="0"/>
        </c:dLbls>
        <c:gapWidth val="0"/>
        <c:overlap val="100"/>
        <c:axId val="3"/>
        <c:axId val="4"/>
      </c:barChart>
      <c:catAx>
        <c:axId val="1625283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Volume</a:t>
                </a:r>
                <a:endParaRPr lang="en-GB" sz="1125"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cubic metres)</a:t>
                </a:r>
                <a:r>
                  <a:rPr lang="en-GB" sz="1125" b="0" i="0" u="none" strike="noStrike" baseline="0">
                    <a:solidFill>
                      <a:srgbClr val="FFFFFF"/>
                    </a:solidFill>
                    <a:latin typeface="Arial"/>
                    <a:cs typeface="Arial"/>
                  </a:rPr>
                  <a:t> )</a:t>
                </a:r>
              </a:p>
            </c:rich>
          </c:tx>
          <c:layout>
            <c:manualLayout>
              <c:xMode val="edge"/>
              <c:yMode val="edge"/>
              <c:x val="2.3958989501312335E-2"/>
              <c:y val="0.1846982064014044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2528382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cif, nominal)</a:t>
                </a:r>
              </a:p>
            </c:rich>
          </c:tx>
          <c:layout>
            <c:manualLayout>
              <c:xMode val="edge"/>
              <c:yMode val="edge"/>
              <c:x val="0.90836138451443571"/>
              <c:y val="0.1846982064014044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3334317585301837E-2"/>
          <c:y val="0.90685209689886925"/>
          <c:w val="0.93544553805774278"/>
          <c:h val="6.489394316559016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521311446850841"/>
          <c:y val="6.4893998679220424E-2"/>
          <c:w val="0.68231268440854365"/>
          <c:h val="0.63230049995137849"/>
        </c:manualLayout>
      </c:layout>
      <c:barChart>
        <c:barDir val="col"/>
        <c:grouping val="stacked"/>
        <c:varyColors val="0"/>
        <c:ser>
          <c:idx val="0"/>
          <c:order val="0"/>
          <c:tx>
            <c:strRef>
              <c:f>' '!$A$251</c:f>
              <c:strCache>
                <c:ptCount val="1"/>
                <c:pt idx="0">
                  <c:v>EU-28</c:v>
                </c:pt>
              </c:strCache>
            </c:strRef>
          </c:tx>
          <c:spPr>
            <a:pattFill prst="smCheck">
              <a:fgClr>
                <a:srgbClr val="00FF00"/>
              </a:fgClr>
              <a:bgClr>
                <a:schemeClr val="bg1"/>
              </a:bgClr>
            </a:patt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'!$B$251:$BB$251</c:f>
              <c:numCache>
                <c:formatCode>#,##0.00</c:formatCode>
                <c:ptCount val="49"/>
                <c:pt idx="0">
                  <c:v>3.27952824347826E-3</c:v>
                </c:pt>
                <c:pt idx="1">
                  <c:v>6.1443927999999997E-3</c:v>
                </c:pt>
                <c:pt idx="2">
                  <c:v>6.8450199999999994E-3</c:v>
                </c:pt>
                <c:pt idx="3">
                  <c:v>1.4610343999999999E-3</c:v>
                </c:pt>
                <c:pt idx="4">
                  <c:v>5.9907834000000012E-4</c:v>
                </c:pt>
                <c:pt idx="5">
                  <c:v>1.0152183999999999E-3</c:v>
                </c:pt>
                <c:pt idx="6">
                  <c:v>1.1924079999999996E-3</c:v>
                </c:pt>
                <c:pt idx="7">
                  <c:v>1.5233540000000002E-3</c:v>
                </c:pt>
                <c:pt idx="8">
                  <c:v>1.5675520000000001E-3</c:v>
                </c:pt>
                <c:pt idx="9">
                  <c:v>2.6680708000000001E-3</c:v>
                </c:pt>
                <c:pt idx="10">
                  <c:v>3.1707431999999998E-3</c:v>
                </c:pt>
                <c:pt idx="11">
                  <c:v>3.0001828499999997E-3</c:v>
                </c:pt>
                <c:pt idx="12">
                  <c:v>3.9373460000000004E-3</c:v>
                </c:pt>
                <c:pt idx="13">
                  <c:v>4.8774661142857141E-3</c:v>
                </c:pt>
                <c:pt idx="14">
                  <c:v>5.3037040000000002E-3</c:v>
                </c:pt>
                <c:pt idx="15">
                  <c:v>4.9805251999999996E-3</c:v>
                </c:pt>
                <c:pt idx="16">
                  <c:v>5.7152829999999998E-3</c:v>
                </c:pt>
                <c:pt idx="17">
                  <c:v>5.266082914285714E-3</c:v>
                </c:pt>
                <c:pt idx="18">
                  <c:v>5.7401959999999993E-4</c:v>
                </c:pt>
                <c:pt idx="19">
                  <c:v>4.1109179999999999E-4</c:v>
                </c:pt>
                <c:pt idx="20">
                  <c:v>3.3365779999999995E-4</c:v>
                </c:pt>
                <c:pt idx="21">
                  <c:v>0</c:v>
                </c:pt>
                <c:pt idx="22">
                  <c:v>2.8124459999999998E-4</c:v>
                </c:pt>
                <c:pt idx="23">
                  <c:v>7.7116199999999999E-5</c:v>
                </c:pt>
              </c:numCache>
            </c:numRef>
          </c:val>
          <c:extLst>
            <c:ext xmlns:c16="http://schemas.microsoft.com/office/drawing/2014/chart" uri="{C3380CC4-5D6E-409C-BE32-E72D297353CC}">
              <c16:uniqueId val="{00000000-528C-4FCD-A19F-C96BD7C194F6}"/>
            </c:ext>
          </c:extLst>
        </c:ser>
        <c:ser>
          <c:idx val="2"/>
          <c:order val="1"/>
          <c:tx>
            <c:strRef>
              <c:f>' '!$A$252</c:f>
              <c:strCache>
                <c:ptCount val="1"/>
                <c:pt idx="0">
                  <c:v>Chile </c:v>
                </c:pt>
              </c:strCache>
            </c:strRef>
          </c:tx>
          <c:spPr>
            <a:pattFill prst="dkVert">
              <a:fgClr>
                <a:srgbClr val="CC3399"/>
              </a:fgClr>
              <a:bgClr>
                <a:schemeClr val="bg1"/>
              </a:bgClr>
            </a:patt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'!$B$252:$BB$252</c:f>
              <c:numCache>
                <c:formatCode>#,##0.00</c:formatCode>
                <c:ptCount val="49"/>
                <c:pt idx="0">
                  <c:v>4.2169628199999989E-2</c:v>
                </c:pt>
                <c:pt idx="1">
                  <c:v>6.7498282599999987E-2</c:v>
                </c:pt>
                <c:pt idx="2">
                  <c:v>7.355437179999999E-2</c:v>
                </c:pt>
                <c:pt idx="3">
                  <c:v>7.5687757599999975E-2</c:v>
                </c:pt>
                <c:pt idx="4">
                  <c:v>0.10609771619999998</c:v>
                </c:pt>
                <c:pt idx="5">
                  <c:v>0.14365141840000001</c:v>
                </c:pt>
                <c:pt idx="6">
                  <c:v>0.1127535388</c:v>
                </c:pt>
                <c:pt idx="7">
                  <c:v>0.16108766100000002</c:v>
                </c:pt>
                <c:pt idx="8">
                  <c:v>0.14020036520000004</c:v>
                </c:pt>
                <c:pt idx="9">
                  <c:v>0.14910258440000002</c:v>
                </c:pt>
                <c:pt idx="10">
                  <c:v>0.15702745799999998</c:v>
                </c:pt>
                <c:pt idx="11">
                  <c:v>0.10031670599999999</c:v>
                </c:pt>
                <c:pt idx="12">
                  <c:v>8.5044986599999997E-2</c:v>
                </c:pt>
                <c:pt idx="13">
                  <c:v>0.111756225</c:v>
                </c:pt>
                <c:pt idx="14">
                  <c:v>0.14976448760000002</c:v>
                </c:pt>
                <c:pt idx="15">
                  <c:v>0.13315045379999998</c:v>
                </c:pt>
                <c:pt idx="16">
                  <c:v>8.1493024199999986E-2</c:v>
                </c:pt>
                <c:pt idx="17">
                  <c:v>9.7913345600000007E-2</c:v>
                </c:pt>
                <c:pt idx="18">
                  <c:v>3.8534839000000001E-2</c:v>
                </c:pt>
                <c:pt idx="19">
                  <c:v>4.2145787599999998E-2</c:v>
                </c:pt>
                <c:pt idx="20">
                  <c:v>3.6403358599999998E-2</c:v>
                </c:pt>
                <c:pt idx="21">
                  <c:v>5.7182803999999997E-2</c:v>
                </c:pt>
                <c:pt idx="22">
                  <c:v>4.2188494599999994E-2</c:v>
                </c:pt>
                <c:pt idx="23">
                  <c:v>7.5778518200000006E-2</c:v>
                </c:pt>
              </c:numCache>
            </c:numRef>
          </c:val>
          <c:extLst>
            <c:ext xmlns:c16="http://schemas.microsoft.com/office/drawing/2014/chart" uri="{C3380CC4-5D6E-409C-BE32-E72D297353CC}">
              <c16:uniqueId val="{00000001-528C-4FCD-A19F-C96BD7C194F6}"/>
            </c:ext>
          </c:extLst>
        </c:ser>
        <c:ser>
          <c:idx val="3"/>
          <c:order val="2"/>
          <c:tx>
            <c:strRef>
              <c:f>' '!$A$253</c:f>
              <c:strCache>
                <c:ptCount val="1"/>
                <c:pt idx="0">
                  <c:v>China </c:v>
                </c:pt>
              </c:strCache>
            </c:strRef>
          </c:tx>
          <c:spPr>
            <a:pattFill prst="smConfetti">
              <a:fgClr>
                <a:srgbClr val="FFFF00"/>
              </a:fgClr>
              <a:bgClr>
                <a:srgbClr val="FF0000"/>
              </a:bgClr>
            </a:patt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'!$B$253:$BB$253</c:f>
              <c:numCache>
                <c:formatCode>#,##0.00</c:formatCode>
                <c:ptCount val="49"/>
                <c:pt idx="0">
                  <c:v>8.7028521999999962E-3</c:v>
                </c:pt>
                <c:pt idx="1">
                  <c:v>6.1970509999999994E-3</c:v>
                </c:pt>
                <c:pt idx="2">
                  <c:v>1.0223554599999997E-2</c:v>
                </c:pt>
                <c:pt idx="3">
                  <c:v>5.3651935399999996E-2</c:v>
                </c:pt>
                <c:pt idx="4">
                  <c:v>6.9026592599999992E-2</c:v>
                </c:pt>
                <c:pt idx="5">
                  <c:v>7.1160297600000005E-2</c:v>
                </c:pt>
                <c:pt idx="6">
                  <c:v>8.9448648800000016E-2</c:v>
                </c:pt>
                <c:pt idx="7">
                  <c:v>6.8322823800000015E-2</c:v>
                </c:pt>
                <c:pt idx="8">
                  <c:v>4.76105364E-2</c:v>
                </c:pt>
                <c:pt idx="9">
                  <c:v>6.1756526999999992E-2</c:v>
                </c:pt>
                <c:pt idx="10">
                  <c:v>8.3445244399999993E-2</c:v>
                </c:pt>
                <c:pt idx="11">
                  <c:v>9.3858357599999998E-2</c:v>
                </c:pt>
                <c:pt idx="12">
                  <c:v>9.5184689599999997E-2</c:v>
                </c:pt>
                <c:pt idx="13">
                  <c:v>0.108349787</c:v>
                </c:pt>
                <c:pt idx="14">
                  <c:v>0.11284267960000001</c:v>
                </c:pt>
                <c:pt idx="15">
                  <c:v>0.11539205299999998</c:v>
                </c:pt>
                <c:pt idx="16">
                  <c:v>0.1262486344</c:v>
                </c:pt>
                <c:pt idx="17">
                  <c:v>0.15287235179999997</c:v>
                </c:pt>
                <c:pt idx="18">
                  <c:v>0.15174394820000001</c:v>
                </c:pt>
                <c:pt idx="19">
                  <c:v>0.15512567559999998</c:v>
                </c:pt>
                <c:pt idx="20">
                  <c:v>0.21546189700000001</c:v>
                </c:pt>
                <c:pt idx="21">
                  <c:v>0.32916512720000002</c:v>
                </c:pt>
                <c:pt idx="22">
                  <c:v>0.29958951119999999</c:v>
                </c:pt>
                <c:pt idx="23">
                  <c:v>0.31374303520000002</c:v>
                </c:pt>
              </c:numCache>
            </c:numRef>
          </c:val>
          <c:extLst>
            <c:ext xmlns:c16="http://schemas.microsoft.com/office/drawing/2014/chart" uri="{C3380CC4-5D6E-409C-BE32-E72D297353CC}">
              <c16:uniqueId val="{00000002-528C-4FCD-A19F-C96BD7C194F6}"/>
            </c:ext>
          </c:extLst>
        </c:ser>
        <c:ser>
          <c:idx val="4"/>
          <c:order val="3"/>
          <c:tx>
            <c:strRef>
              <c:f>' '!$A$254</c:f>
              <c:strCache>
                <c:ptCount val="1"/>
                <c:pt idx="0">
                  <c:v>Indonesia </c:v>
                </c:pt>
              </c:strCache>
            </c:strRef>
          </c:tx>
          <c:spPr>
            <a:pattFill prst="openDmnd">
              <a:fgClr>
                <a:schemeClr val="bg1"/>
              </a:fgClr>
              <a:bgClr>
                <a:srgbClr val="3333FF"/>
              </a:bgClr>
            </a:patt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'!$B$254:$BB$254</c:f>
              <c:numCache>
                <c:formatCode>#,##0.00</c:formatCode>
                <c:ptCount val="49"/>
                <c:pt idx="0">
                  <c:v>8.7663611000000016E-2</c:v>
                </c:pt>
                <c:pt idx="1">
                  <c:v>7.9565432799999988E-2</c:v>
                </c:pt>
                <c:pt idx="2">
                  <c:v>5.7938834799999978E-2</c:v>
                </c:pt>
                <c:pt idx="3">
                  <c:v>3.2127671799999993E-2</c:v>
                </c:pt>
                <c:pt idx="4">
                  <c:v>2.9821946000000002E-2</c:v>
                </c:pt>
                <c:pt idx="5">
                  <c:v>2.1578051599999998E-2</c:v>
                </c:pt>
                <c:pt idx="6">
                  <c:v>1.20203468E-2</c:v>
                </c:pt>
                <c:pt idx="7">
                  <c:v>1.4281528800000002E-2</c:v>
                </c:pt>
                <c:pt idx="8">
                  <c:v>2.6012521329200004E-2</c:v>
                </c:pt>
                <c:pt idx="9">
                  <c:v>1.2395728800000002E-2</c:v>
                </c:pt>
                <c:pt idx="10">
                  <c:v>1.0870339199999999E-2</c:v>
                </c:pt>
                <c:pt idx="11">
                  <c:v>6.4452849999999994E-3</c:v>
                </c:pt>
                <c:pt idx="12">
                  <c:v>1.0922751E-2</c:v>
                </c:pt>
                <c:pt idx="13">
                  <c:v>1.0286110799999998E-2</c:v>
                </c:pt>
                <c:pt idx="14">
                  <c:v>9.5186951999999998E-3</c:v>
                </c:pt>
                <c:pt idx="15">
                  <c:v>1.76392454E-2</c:v>
                </c:pt>
                <c:pt idx="16">
                  <c:v>1.4326258800000002E-2</c:v>
                </c:pt>
                <c:pt idx="17">
                  <c:v>1.96942942E-2</c:v>
                </c:pt>
                <c:pt idx="18">
                  <c:v>1.4009056599999998E-2</c:v>
                </c:pt>
                <c:pt idx="19">
                  <c:v>1.7093267799999999E-2</c:v>
                </c:pt>
                <c:pt idx="20">
                  <c:v>2.5971076599999997E-2</c:v>
                </c:pt>
                <c:pt idx="21">
                  <c:v>7.8673336E-3</c:v>
                </c:pt>
                <c:pt idx="22">
                  <c:v>4.5403120000000003E-3</c:v>
                </c:pt>
                <c:pt idx="23">
                  <c:v>4.9817712000000004E-3</c:v>
                </c:pt>
              </c:numCache>
            </c:numRef>
          </c:val>
          <c:extLst>
            <c:ext xmlns:c16="http://schemas.microsoft.com/office/drawing/2014/chart" uri="{C3380CC4-5D6E-409C-BE32-E72D297353CC}">
              <c16:uniqueId val="{00000003-528C-4FCD-A19F-C96BD7C194F6}"/>
            </c:ext>
          </c:extLst>
        </c:ser>
        <c:ser>
          <c:idx val="6"/>
          <c:order val="4"/>
          <c:tx>
            <c:strRef>
              <c:f>' '!$A$255</c:f>
              <c:strCache>
                <c:ptCount val="1"/>
                <c:pt idx="0">
                  <c:v>Malaysia </c:v>
                </c:pt>
              </c:strCache>
            </c:strRef>
          </c:tx>
          <c:spPr>
            <a:pattFill prst="divot">
              <a:fgClr>
                <a:srgbClr val="FF0000"/>
              </a:fgClr>
              <a:bgClr>
                <a:srgbClr val="FFFF00"/>
              </a:bgClr>
            </a:patt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'!$B$255:$BB$255</c:f>
              <c:numCache>
                <c:formatCode>#,##0.00</c:formatCode>
                <c:ptCount val="49"/>
                <c:pt idx="0">
                  <c:v>6.6187665600000001E-2</c:v>
                </c:pt>
                <c:pt idx="1">
                  <c:v>8.9503073799999971E-2</c:v>
                </c:pt>
                <c:pt idx="2">
                  <c:v>9.7606182799999983E-2</c:v>
                </c:pt>
                <c:pt idx="3">
                  <c:v>0.10048518199999999</c:v>
                </c:pt>
                <c:pt idx="4">
                  <c:v>7.3786966399999973E-2</c:v>
                </c:pt>
                <c:pt idx="5">
                  <c:v>8.0545970399999986E-2</c:v>
                </c:pt>
                <c:pt idx="6">
                  <c:v>6.4293945799999988E-2</c:v>
                </c:pt>
                <c:pt idx="7">
                  <c:v>8.5668256799999995E-2</c:v>
                </c:pt>
                <c:pt idx="8">
                  <c:v>6.2092242800000017E-2</c:v>
                </c:pt>
                <c:pt idx="9">
                  <c:v>6.3855878799999988E-2</c:v>
                </c:pt>
                <c:pt idx="10">
                  <c:v>5.4847685199999996E-2</c:v>
                </c:pt>
                <c:pt idx="11">
                  <c:v>4.9758767799999999E-2</c:v>
                </c:pt>
                <c:pt idx="12">
                  <c:v>5.1347251199999999E-2</c:v>
                </c:pt>
                <c:pt idx="13">
                  <c:v>4.2129312399999994E-2</c:v>
                </c:pt>
                <c:pt idx="14">
                  <c:v>3.6208986800000002E-2</c:v>
                </c:pt>
                <c:pt idx="15">
                  <c:v>4.7066111399999999E-2</c:v>
                </c:pt>
                <c:pt idx="16">
                  <c:v>3.34458558E-2</c:v>
                </c:pt>
                <c:pt idx="17">
                  <c:v>2.6594444800000002E-2</c:v>
                </c:pt>
                <c:pt idx="18">
                  <c:v>1.8096478399999998E-2</c:v>
                </c:pt>
                <c:pt idx="19">
                  <c:v>1.5595929999999999E-2</c:v>
                </c:pt>
                <c:pt idx="20">
                  <c:v>1.2145032199999999E-2</c:v>
                </c:pt>
                <c:pt idx="21">
                  <c:v>8.0641862000000002E-3</c:v>
                </c:pt>
                <c:pt idx="22">
                  <c:v>1.19732802E-2</c:v>
                </c:pt>
                <c:pt idx="23">
                  <c:v>1.5614940599999998E-2</c:v>
                </c:pt>
              </c:numCache>
            </c:numRef>
          </c:val>
          <c:extLst>
            <c:ext xmlns:c16="http://schemas.microsoft.com/office/drawing/2014/chart" uri="{C3380CC4-5D6E-409C-BE32-E72D297353CC}">
              <c16:uniqueId val="{00000004-528C-4FCD-A19F-C96BD7C194F6}"/>
            </c:ext>
          </c:extLst>
        </c:ser>
        <c:ser>
          <c:idx val="7"/>
          <c:order val="5"/>
          <c:tx>
            <c:strRef>
              <c:f>' '!$A$256</c:f>
              <c:strCache>
                <c:ptCount val="1"/>
                <c:pt idx="0">
                  <c:v>Peru </c:v>
                </c:pt>
              </c:strCache>
            </c:strRef>
          </c:tx>
          <c:spPr>
            <a:solidFill>
              <a:srgbClr val="339966"/>
            </a:solid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'!$B$256:$BB$256</c:f>
              <c:numCache>
                <c:formatCode>#,##0.00</c:formatCode>
                <c:ptCount val="49"/>
                <c:pt idx="0">
                  <c:v>1.2239197599999996E-2</c:v>
                </c:pt>
                <c:pt idx="1">
                  <c:v>1.0458972999999998E-2</c:v>
                </c:pt>
                <c:pt idx="2">
                  <c:v>1.3831770399999997E-2</c:v>
                </c:pt>
                <c:pt idx="3">
                  <c:v>2.3106824999999994E-2</c:v>
                </c:pt>
                <c:pt idx="4">
                  <c:v>3.3056351999999997E-2</c:v>
                </c:pt>
                <c:pt idx="5">
                  <c:v>2.9169961799999998E-2</c:v>
                </c:pt>
                <c:pt idx="6">
                  <c:v>2.7020301000000004E-2</c:v>
                </c:pt>
                <c:pt idx="7">
                  <c:v>2.8784695799999999E-2</c:v>
                </c:pt>
                <c:pt idx="8">
                  <c:v>1.3629029400000001E-2</c:v>
                </c:pt>
                <c:pt idx="9">
                  <c:v>1.7231076799999998E-2</c:v>
                </c:pt>
                <c:pt idx="10">
                  <c:v>1.6007157600000002E-2</c:v>
                </c:pt>
                <c:pt idx="11">
                  <c:v>1.6037814799999998E-2</c:v>
                </c:pt>
                <c:pt idx="12">
                  <c:v>1.2265040200000001E-2</c:v>
                </c:pt>
                <c:pt idx="13">
                  <c:v>1.1654271999999999E-2</c:v>
                </c:pt>
                <c:pt idx="14">
                  <c:v>1.1087787199999999E-2</c:v>
                </c:pt>
                <c:pt idx="15">
                  <c:v>6.4718192000000003E-3</c:v>
                </c:pt>
                <c:pt idx="16">
                  <c:v>6.6317579999999998E-3</c:v>
                </c:pt>
                <c:pt idx="17">
                  <c:v>5.6827147999999987E-3</c:v>
                </c:pt>
                <c:pt idx="18">
                  <c:v>1.3542129999999999E-3</c:v>
                </c:pt>
                <c:pt idx="19">
                  <c:v>1.3407842000000001E-3</c:v>
                </c:pt>
                <c:pt idx="20">
                  <c:v>1.7705519999999999E-3</c:v>
                </c:pt>
                <c:pt idx="21">
                  <c:v>9.0582100000000001E-4</c:v>
                </c:pt>
                <c:pt idx="22">
                  <c:v>5.1982560000000001E-4</c:v>
                </c:pt>
                <c:pt idx="23">
                  <c:v>1.9987519999999999E-3</c:v>
                </c:pt>
              </c:numCache>
            </c:numRef>
          </c:val>
          <c:extLst>
            <c:ext xmlns:c16="http://schemas.microsoft.com/office/drawing/2014/chart" uri="{C3380CC4-5D6E-409C-BE32-E72D297353CC}">
              <c16:uniqueId val="{00000005-528C-4FCD-A19F-C96BD7C194F6}"/>
            </c:ext>
          </c:extLst>
        </c:ser>
        <c:ser>
          <c:idx val="8"/>
          <c:order val="6"/>
          <c:tx>
            <c:strRef>
              <c:f>' '!$A$257</c:f>
              <c:strCache>
                <c:ptCount val="1"/>
                <c:pt idx="0">
                  <c:v>USA </c:v>
                </c:pt>
              </c:strCache>
            </c:strRef>
          </c:tx>
          <c:spPr>
            <a:pattFill prst="smGrid">
              <a:fgClr>
                <a:schemeClr val="bg1"/>
              </a:fgClr>
              <a:bgClr>
                <a:srgbClr val="333399"/>
              </a:bgClr>
            </a:patt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'!$B$257:$BB$257</c:f>
              <c:numCache>
                <c:formatCode>#,##0.00</c:formatCode>
                <c:ptCount val="49"/>
                <c:pt idx="0">
                  <c:v>0.13295527572173912</c:v>
                </c:pt>
                <c:pt idx="1">
                  <c:v>0.1363054336</c:v>
                </c:pt>
                <c:pt idx="2">
                  <c:v>0.12228900599999996</c:v>
                </c:pt>
                <c:pt idx="3">
                  <c:v>9.8238907199999989E-2</c:v>
                </c:pt>
                <c:pt idx="4">
                  <c:v>9.5719916599999982E-2</c:v>
                </c:pt>
                <c:pt idx="5">
                  <c:v>0.10377069499999998</c:v>
                </c:pt>
                <c:pt idx="6">
                  <c:v>0.1068671254</c:v>
                </c:pt>
                <c:pt idx="7">
                  <c:v>0.1111451264</c:v>
                </c:pt>
                <c:pt idx="8">
                  <c:v>8.2711591200000004E-2</c:v>
                </c:pt>
                <c:pt idx="9">
                  <c:v>0.11234350539999999</c:v>
                </c:pt>
                <c:pt idx="10">
                  <c:v>0.1150526734</c:v>
                </c:pt>
                <c:pt idx="11">
                  <c:v>0.11939060420000001</c:v>
                </c:pt>
                <c:pt idx="12">
                  <c:v>8.4105601999999988E-2</c:v>
                </c:pt>
                <c:pt idx="13">
                  <c:v>8.5627882200000005E-2</c:v>
                </c:pt>
                <c:pt idx="14">
                  <c:v>8.4575702400000008E-2</c:v>
                </c:pt>
                <c:pt idx="15">
                  <c:v>7.8984513999999992E-2</c:v>
                </c:pt>
                <c:pt idx="16">
                  <c:v>6.9447029399999985E-2</c:v>
                </c:pt>
                <c:pt idx="17">
                  <c:v>5.936139020000001E-2</c:v>
                </c:pt>
                <c:pt idx="18">
                  <c:v>4.5064395999999993E-2</c:v>
                </c:pt>
                <c:pt idx="19">
                  <c:v>5.4897268999999992E-2</c:v>
                </c:pt>
                <c:pt idx="20">
                  <c:v>7.2010559599999996E-2</c:v>
                </c:pt>
                <c:pt idx="21">
                  <c:v>6.2484175503399991E-2</c:v>
                </c:pt>
                <c:pt idx="22">
                  <c:v>6.3291997610314288E-2</c:v>
                </c:pt>
                <c:pt idx="23">
                  <c:v>7.3707085200000008E-2</c:v>
                </c:pt>
              </c:numCache>
            </c:numRef>
          </c:val>
          <c:extLst>
            <c:ext xmlns:c16="http://schemas.microsoft.com/office/drawing/2014/chart" uri="{C3380CC4-5D6E-409C-BE32-E72D297353CC}">
              <c16:uniqueId val="{00000006-528C-4FCD-A19F-C96BD7C194F6}"/>
            </c:ext>
          </c:extLst>
        </c:ser>
        <c:ser>
          <c:idx val="9"/>
          <c:order val="7"/>
          <c:tx>
            <c:strRef>
              <c:f>' '!$A$258</c:f>
              <c:strCache>
                <c:ptCount val="1"/>
                <c:pt idx="0">
                  <c:v>Others</c:v>
                </c:pt>
              </c:strCache>
            </c:strRef>
          </c:tx>
          <c:spPr>
            <a:pattFill prst="trellis">
              <a:fgClr>
                <a:srgbClr val="993300"/>
              </a:fgClr>
              <a:bgClr>
                <a:schemeClr val="bg1"/>
              </a:bgClr>
            </a:patt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'!$B$258:$BB$258</c:f>
              <c:numCache>
                <c:formatCode>#,##0.00</c:formatCode>
                <c:ptCount val="49"/>
                <c:pt idx="0">
                  <c:v>3.5396971400000032E-2</c:v>
                </c:pt>
                <c:pt idx="1">
                  <c:v>3.3561858400000033E-2</c:v>
                </c:pt>
                <c:pt idx="2">
                  <c:v>5.6910664999999805E-2</c:v>
                </c:pt>
                <c:pt idx="3">
                  <c:v>7.9190528199999943E-2</c:v>
                </c:pt>
                <c:pt idx="4">
                  <c:v>8.6038328599999991E-2</c:v>
                </c:pt>
                <c:pt idx="5">
                  <c:v>7.548936500000003E-2</c:v>
                </c:pt>
                <c:pt idx="6">
                  <c:v>8.9175759399999999E-2</c:v>
                </c:pt>
                <c:pt idx="7">
                  <c:v>7.7894629400000137E-2</c:v>
                </c:pt>
                <c:pt idx="8">
                  <c:v>6.4278965800000032E-2</c:v>
                </c:pt>
                <c:pt idx="9">
                  <c:v>5.8048029599999995E-2</c:v>
                </c:pt>
                <c:pt idx="10">
                  <c:v>3.9086188800000143E-2</c:v>
                </c:pt>
                <c:pt idx="11">
                  <c:v>7.135194982222226E-2</c:v>
                </c:pt>
                <c:pt idx="12">
                  <c:v>8.6834109599999931E-2</c:v>
                </c:pt>
                <c:pt idx="13">
                  <c:v>9.0418557599999894E-2</c:v>
                </c:pt>
                <c:pt idx="14">
                  <c:v>0.11216218439999998</c:v>
                </c:pt>
                <c:pt idx="15">
                  <c:v>0.13767142059999998</c:v>
                </c:pt>
                <c:pt idx="16">
                  <c:v>0.21049270499999989</c:v>
                </c:pt>
                <c:pt idx="17">
                  <c:v>0.23833874971428565</c:v>
                </c:pt>
                <c:pt idx="18">
                  <c:v>0.16105278980000004</c:v>
                </c:pt>
                <c:pt idx="19">
                  <c:v>0.1556820874</c:v>
                </c:pt>
                <c:pt idx="20">
                  <c:v>0.1804848738</c:v>
                </c:pt>
                <c:pt idx="21">
                  <c:v>0.12309824380000001</c:v>
                </c:pt>
                <c:pt idx="22">
                  <c:v>0.16695624680000015</c:v>
                </c:pt>
                <c:pt idx="23">
                  <c:v>0.25687605580000006</c:v>
                </c:pt>
              </c:numCache>
            </c:numRef>
          </c:val>
          <c:extLst>
            <c:ext xmlns:c16="http://schemas.microsoft.com/office/drawing/2014/chart" uri="{C3380CC4-5D6E-409C-BE32-E72D297353CC}">
              <c16:uniqueId val="{00000007-528C-4FCD-A19F-C96BD7C194F6}"/>
            </c:ext>
          </c:extLst>
        </c:ser>
        <c:ser>
          <c:idx val="10"/>
          <c:order val="8"/>
          <c:tx>
            <c:strRef>
              <c:f>' '!$A$259</c:f>
              <c:strCache>
                <c:ptCount val="1"/>
              </c:strCache>
            </c:strRef>
          </c:tx>
          <c:spPr>
            <a:noFill/>
            <a:ln w="25400">
              <a:noFill/>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'!$B$259:$BB$259</c:f>
              <c:numCache>
                <c:formatCode>0.0</c:formatCode>
                <c:ptCount val="49"/>
              </c:numCache>
            </c:numRef>
          </c:val>
          <c:extLst>
            <c:ext xmlns:c16="http://schemas.microsoft.com/office/drawing/2014/chart" uri="{C3380CC4-5D6E-409C-BE32-E72D297353CC}">
              <c16:uniqueId val="{00000008-528C-4FCD-A19F-C96BD7C194F6}"/>
            </c:ext>
          </c:extLst>
        </c:ser>
        <c:dLbls>
          <c:showLegendKey val="0"/>
          <c:showVal val="0"/>
          <c:showCatName val="0"/>
          <c:showSerName val="0"/>
          <c:showPercent val="0"/>
          <c:showBubbleSize val="0"/>
        </c:dLbls>
        <c:gapWidth val="0"/>
        <c:overlap val="100"/>
        <c:axId val="1625287024"/>
        <c:axId val="1"/>
      </c:barChart>
      <c:barChart>
        <c:barDir val="col"/>
        <c:grouping val="stacked"/>
        <c:varyColors val="0"/>
        <c:ser>
          <c:idx val="11"/>
          <c:order val="9"/>
          <c:tx>
            <c:strRef>
              <c:f>' '!$A$260</c:f>
              <c:strCache>
                <c:ptCount val="1"/>
              </c:strCache>
            </c:strRef>
          </c:tx>
          <c:spPr>
            <a:noFill/>
            <a:ln w="25400">
              <a:noFill/>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'!$B$260:$BB$260</c:f>
              <c:numCache>
                <c:formatCode>0.0</c:formatCode>
                <c:ptCount val="49"/>
              </c:numCache>
            </c:numRef>
          </c:val>
          <c:extLst>
            <c:ext xmlns:c16="http://schemas.microsoft.com/office/drawing/2014/chart" uri="{C3380CC4-5D6E-409C-BE32-E72D297353CC}">
              <c16:uniqueId val="{00000009-528C-4FCD-A19F-C96BD7C194F6}"/>
            </c:ext>
          </c:extLst>
        </c:ser>
        <c:ser>
          <c:idx val="13"/>
          <c:order val="10"/>
          <c:tx>
            <c:strRef>
              <c:f>' '!$A$261</c:f>
              <c:strCache>
                <c:ptCount val="1"/>
              </c:strCache>
            </c:strRef>
          </c:tx>
          <c:spPr>
            <a:noFill/>
            <a:ln w="25400">
              <a:noFill/>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'!$B$261:$BB$261</c:f>
              <c:numCache>
                <c:formatCode>General</c:formatCode>
                <c:ptCount val="49"/>
              </c:numCache>
            </c:numRef>
          </c:val>
          <c:extLst>
            <c:ext xmlns:c16="http://schemas.microsoft.com/office/drawing/2014/chart" uri="{C3380CC4-5D6E-409C-BE32-E72D297353CC}">
              <c16:uniqueId val="{0000000A-528C-4FCD-A19F-C96BD7C194F6}"/>
            </c:ext>
          </c:extLst>
        </c:ser>
        <c:ser>
          <c:idx val="15"/>
          <c:order val="11"/>
          <c:tx>
            <c:strRef>
              <c:f>' '!$A$262</c:f>
              <c:strCache>
                <c:ptCount val="1"/>
              </c:strCache>
            </c:strRef>
          </c:tx>
          <c:spPr>
            <a:noFill/>
            <a:ln w="25400">
              <a:noFill/>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'!$B$262:$BB$262</c:f>
              <c:numCache>
                <c:formatCode>#,##0</c:formatCode>
                <c:ptCount val="49"/>
              </c:numCache>
            </c:numRef>
          </c:val>
          <c:extLst>
            <c:ext xmlns:c16="http://schemas.microsoft.com/office/drawing/2014/chart" uri="{C3380CC4-5D6E-409C-BE32-E72D297353CC}">
              <c16:uniqueId val="{0000000B-528C-4FCD-A19F-C96BD7C194F6}"/>
            </c:ext>
          </c:extLst>
        </c:ser>
        <c:ser>
          <c:idx val="16"/>
          <c:order val="12"/>
          <c:tx>
            <c:strRef>
              <c:f>' '!$A$263</c:f>
              <c:strCache>
                <c:ptCount val="1"/>
                <c:pt idx="0">
                  <c:v>EU-28</c:v>
                </c:pt>
              </c:strCache>
            </c:strRef>
          </c:tx>
          <c:spPr>
            <a:pattFill prst="smCheck">
              <a:fgClr>
                <a:srgbClr val="00FF00"/>
              </a:fgClr>
              <a:bgClr>
                <a:schemeClr val="bg1"/>
              </a:bgClr>
            </a:patt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'!$B$263:$BB$263</c:f>
              <c:numCache>
                <c:formatCode>#,##0</c:formatCode>
                <c:ptCount val="49"/>
                <c:pt idx="25" formatCode="#,##0.00">
                  <c:v>1.9010000000000001E-3</c:v>
                </c:pt>
                <c:pt idx="26" formatCode="#,##0.00">
                  <c:v>2.7529999999999994E-3</c:v>
                </c:pt>
                <c:pt idx="27" formatCode="#,##0.00">
                  <c:v>3.4016666666666661E-3</c:v>
                </c:pt>
                <c:pt idx="28" formatCode="#,##0.00">
                  <c:v>1.214E-3</c:v>
                </c:pt>
                <c:pt idx="29" formatCode="#,##0.00">
                  <c:v>1.072152E-3</c:v>
                </c:pt>
                <c:pt idx="30" formatCode="#,##0.00">
                  <c:v>1.283766E-3</c:v>
                </c:pt>
                <c:pt idx="31" formatCode="#,##0.00">
                  <c:v>2.4645639999999998E-3</c:v>
                </c:pt>
                <c:pt idx="32" formatCode="#,##0.00">
                  <c:v>3.4159439999999993E-3</c:v>
                </c:pt>
                <c:pt idx="33" formatCode="#,##0.00">
                  <c:v>2.9413690000000001E-3</c:v>
                </c:pt>
                <c:pt idx="34" formatCode="#,##0.00">
                  <c:v>4.2524510000000008E-3</c:v>
                </c:pt>
                <c:pt idx="35" formatCode="#,##0.00">
                  <c:v>6.4426520000000001E-3</c:v>
                </c:pt>
                <c:pt idx="36" formatCode="#,##0.00">
                  <c:v>5.8662190000000015E-3</c:v>
                </c:pt>
                <c:pt idx="37" formatCode="#,##0.00">
                  <c:v>7.6905569999999998E-3</c:v>
                </c:pt>
                <c:pt idx="38" formatCode="#,##0.00">
                  <c:v>9.4162359999999997E-3</c:v>
                </c:pt>
                <c:pt idx="39" formatCode="#,##0.00">
                  <c:v>1.0231758999999998E-2</c:v>
                </c:pt>
                <c:pt idx="40" formatCode="#,##0.00">
                  <c:v>1.0455042000000001E-2</c:v>
                </c:pt>
                <c:pt idx="41" formatCode="#,##0.00">
                  <c:v>1.1885518999999999E-2</c:v>
                </c:pt>
                <c:pt idx="42" formatCode="#,##0.00">
                  <c:v>1.1453553E-2</c:v>
                </c:pt>
                <c:pt idx="43" formatCode="#,##0.00">
                  <c:v>1.4931380000000002E-3</c:v>
                </c:pt>
                <c:pt idx="44" formatCode="#,##0.00">
                  <c:v>1.044761E-3</c:v>
                </c:pt>
                <c:pt idx="45" formatCode="#,##0.00">
                  <c:v>7.9469900000000006E-4</c:v>
                </c:pt>
                <c:pt idx="46" formatCode="#,##0.00">
                  <c:v>0</c:v>
                </c:pt>
                <c:pt idx="47" formatCode="#,##0.00">
                  <c:v>6.4414299999999991E-4</c:v>
                </c:pt>
                <c:pt idx="48" formatCode="#,##0.00">
                  <c:v>3.3101399999999997E-4</c:v>
                </c:pt>
              </c:numCache>
            </c:numRef>
          </c:val>
          <c:extLst>
            <c:ext xmlns:c16="http://schemas.microsoft.com/office/drawing/2014/chart" uri="{C3380CC4-5D6E-409C-BE32-E72D297353CC}">
              <c16:uniqueId val="{0000000C-528C-4FCD-A19F-C96BD7C194F6}"/>
            </c:ext>
          </c:extLst>
        </c:ser>
        <c:ser>
          <c:idx val="1"/>
          <c:order val="13"/>
          <c:tx>
            <c:strRef>
              <c:f>' '!$A$264</c:f>
              <c:strCache>
                <c:ptCount val="1"/>
                <c:pt idx="0">
                  <c:v>Chile </c:v>
                </c:pt>
              </c:strCache>
            </c:strRef>
          </c:tx>
          <c:spPr>
            <a:pattFill prst="dkVert">
              <a:fgClr>
                <a:srgbClr val="CC3399"/>
              </a:fgClr>
              <a:bgClr>
                <a:schemeClr val="bg1"/>
              </a:bgClr>
            </a:patt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'!$B$264:$BB$264</c:f>
              <c:numCache>
                <c:formatCode>General</c:formatCode>
                <c:ptCount val="49"/>
                <c:pt idx="25" formatCode="#,##0.00">
                  <c:v>1.9382000000000003E-2</c:v>
                </c:pt>
                <c:pt idx="26" formatCode="#,##0.00">
                  <c:v>3.0412000000000002E-2</c:v>
                </c:pt>
                <c:pt idx="27" formatCode="#,##0.00">
                  <c:v>3.1368055555555552E-2</c:v>
                </c:pt>
                <c:pt idx="28" formatCode="#,##0.00">
                  <c:v>3.8462000000000003E-2</c:v>
                </c:pt>
                <c:pt idx="29" formatCode="#,##0.00">
                  <c:v>5.6992737000000002E-2</c:v>
                </c:pt>
                <c:pt idx="30" formatCode="#,##0.00">
                  <c:v>7.8755690000000003E-2</c:v>
                </c:pt>
                <c:pt idx="31" formatCode="#,##0.00">
                  <c:v>6.06492E-2</c:v>
                </c:pt>
                <c:pt idx="32" formatCode="#,##0.00">
                  <c:v>9.2101513999999982E-2</c:v>
                </c:pt>
                <c:pt idx="33" formatCode="#,##0.00">
                  <c:v>6.7511949000000002E-2</c:v>
                </c:pt>
                <c:pt idx="34" formatCode="#,##0.00">
                  <c:v>8.2724722000000001E-2</c:v>
                </c:pt>
                <c:pt idx="35" formatCode="#,##0.00">
                  <c:v>8.4962627999999998E-2</c:v>
                </c:pt>
                <c:pt idx="36" formatCode="#,##0.00">
                  <c:v>6.4583288000000003E-2</c:v>
                </c:pt>
                <c:pt idx="37" formatCode="#,##0.00">
                  <c:v>5.5910270999999997E-2</c:v>
                </c:pt>
                <c:pt idx="38" formatCode="#,##0.00">
                  <c:v>7.3453217000000001E-2</c:v>
                </c:pt>
                <c:pt idx="39" formatCode="#,##0.00">
                  <c:v>8.3682739999999992E-2</c:v>
                </c:pt>
                <c:pt idx="40" formatCode="#,##0.00">
                  <c:v>6.6027232999999991E-2</c:v>
                </c:pt>
                <c:pt idx="41" formatCode="#,##0.00">
                  <c:v>4.2320720999999999E-2</c:v>
                </c:pt>
                <c:pt idx="42" formatCode="#,##0.00">
                  <c:v>5.9194331999999995E-2</c:v>
                </c:pt>
                <c:pt idx="43" formatCode="#,##0.00">
                  <c:v>2.0249777E-2</c:v>
                </c:pt>
                <c:pt idx="44" formatCode="#,##0.00">
                  <c:v>2.1777991E-2</c:v>
                </c:pt>
                <c:pt idx="45" formatCode="#,##0.00">
                  <c:v>2.5360744999999997E-2</c:v>
                </c:pt>
                <c:pt idx="46" formatCode="#,##0.00">
                  <c:v>5.0117343999999994E-2</c:v>
                </c:pt>
                <c:pt idx="47" formatCode="#,##0.00">
                  <c:v>2.5251402999999999E-2</c:v>
                </c:pt>
                <c:pt idx="48" formatCode="#,##0.00">
                  <c:v>5.1917666000000001E-2</c:v>
                </c:pt>
              </c:numCache>
            </c:numRef>
          </c:val>
          <c:extLst>
            <c:ext xmlns:c16="http://schemas.microsoft.com/office/drawing/2014/chart" uri="{C3380CC4-5D6E-409C-BE32-E72D297353CC}">
              <c16:uniqueId val="{0000000D-528C-4FCD-A19F-C96BD7C194F6}"/>
            </c:ext>
          </c:extLst>
        </c:ser>
        <c:ser>
          <c:idx val="5"/>
          <c:order val="14"/>
          <c:tx>
            <c:strRef>
              <c:f>' '!$A$265</c:f>
              <c:strCache>
                <c:ptCount val="1"/>
                <c:pt idx="0">
                  <c:v>China </c:v>
                </c:pt>
              </c:strCache>
            </c:strRef>
          </c:tx>
          <c:spPr>
            <a:pattFill prst="smConfetti">
              <a:fgClr>
                <a:srgbClr val="FFFF00"/>
              </a:fgClr>
              <a:bgClr>
                <a:srgbClr val="FF0000"/>
              </a:bgClr>
            </a:patt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'!$B$265:$BB$265</c:f>
              <c:numCache>
                <c:formatCode>General</c:formatCode>
                <c:ptCount val="49"/>
                <c:pt idx="25" formatCode="#,##0.00">
                  <c:v>4.0410000000000003E-3</c:v>
                </c:pt>
                <c:pt idx="26" formatCode="#,##0.00">
                  <c:v>2.9050000000000005E-3</c:v>
                </c:pt>
                <c:pt idx="27" formatCode="#,##0.00">
                  <c:v>4.6902777777777767E-3</c:v>
                </c:pt>
                <c:pt idx="28" formatCode="#,##0.00">
                  <c:v>2.5385000000000001E-2</c:v>
                </c:pt>
                <c:pt idx="29" formatCode="#,##0.00">
                  <c:v>3.4614369000000006E-2</c:v>
                </c:pt>
                <c:pt idx="30" formatCode="#,##0.00">
                  <c:v>3.7883291000000006E-2</c:v>
                </c:pt>
                <c:pt idx="31" formatCode="#,##0.00">
                  <c:v>5.1066771000000011E-2</c:v>
                </c:pt>
                <c:pt idx="32" formatCode="#,##0.00">
                  <c:v>4.0998651000000004E-2</c:v>
                </c:pt>
                <c:pt idx="33" formatCode="#,##0.00">
                  <c:v>2.8373098999999999E-2</c:v>
                </c:pt>
                <c:pt idx="34" formatCode="#,##0.00">
                  <c:v>4.0412366999999998E-2</c:v>
                </c:pt>
                <c:pt idx="35" formatCode="#,##0.00">
                  <c:v>5.4807347999999999E-2</c:v>
                </c:pt>
                <c:pt idx="36" formatCode="#,##0.00">
                  <c:v>6.5717173000000004E-2</c:v>
                </c:pt>
                <c:pt idx="37" formatCode="#,##0.00">
                  <c:v>6.7934870000000008E-2</c:v>
                </c:pt>
                <c:pt idx="38" formatCode="#,##0.00">
                  <c:v>8.3237704999999995E-2</c:v>
                </c:pt>
                <c:pt idx="39" formatCode="#,##0.00">
                  <c:v>8.1597418000000005E-2</c:v>
                </c:pt>
                <c:pt idx="40" formatCode="#,##0.00">
                  <c:v>8.0307864999999992E-2</c:v>
                </c:pt>
                <c:pt idx="41" formatCode="#,##0.00">
                  <c:v>8.2997972000000003E-2</c:v>
                </c:pt>
                <c:pt idx="42" formatCode="#,##0.00">
                  <c:v>0.102062374</c:v>
                </c:pt>
                <c:pt idx="43" formatCode="#,##0.00">
                  <c:v>9.2957233E-2</c:v>
                </c:pt>
                <c:pt idx="44" formatCode="#,##0.00">
                  <c:v>9.4965223000000001E-2</c:v>
                </c:pt>
                <c:pt idx="45" formatCode="#,##0.00">
                  <c:v>0.14683085800000001</c:v>
                </c:pt>
                <c:pt idx="46" formatCode="#,##0.00">
                  <c:v>0.22816744899999999</c:v>
                </c:pt>
                <c:pt idx="47" formatCode="#,##0.00">
                  <c:v>0.16397131299999998</c:v>
                </c:pt>
                <c:pt idx="48" formatCode="#,##0.00">
                  <c:v>0.16318571599999998</c:v>
                </c:pt>
              </c:numCache>
            </c:numRef>
          </c:val>
          <c:extLst>
            <c:ext xmlns:c16="http://schemas.microsoft.com/office/drawing/2014/chart" uri="{C3380CC4-5D6E-409C-BE32-E72D297353CC}">
              <c16:uniqueId val="{0000000E-528C-4FCD-A19F-C96BD7C194F6}"/>
            </c:ext>
          </c:extLst>
        </c:ser>
        <c:ser>
          <c:idx val="12"/>
          <c:order val="15"/>
          <c:tx>
            <c:strRef>
              <c:f>' '!$A$266</c:f>
              <c:strCache>
                <c:ptCount val="1"/>
                <c:pt idx="0">
                  <c:v>Indonesia </c:v>
                </c:pt>
              </c:strCache>
            </c:strRef>
          </c:tx>
          <c:spPr>
            <a:pattFill prst="openDmnd">
              <a:fgClr>
                <a:schemeClr val="bg1"/>
              </a:fgClr>
              <a:bgClr>
                <a:srgbClr val="3333FF"/>
              </a:bgClr>
            </a:patt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'!$B$266:$BB$266</c:f>
              <c:numCache>
                <c:formatCode>General</c:formatCode>
                <c:ptCount val="49"/>
                <c:pt idx="25" formatCode="#,##0.00">
                  <c:v>3.9727000000000005E-2</c:v>
                </c:pt>
                <c:pt idx="26" formatCode="#,##0.00">
                  <c:v>3.4710000000000005E-2</c:v>
                </c:pt>
                <c:pt idx="27" formatCode="#,##0.00">
                  <c:v>2.5695277777777775E-2</c:v>
                </c:pt>
                <c:pt idx="28" formatCode="#,##0.00">
                  <c:v>1.7647000000000003E-2</c:v>
                </c:pt>
                <c:pt idx="29" formatCode="#,##0.00">
                  <c:v>1.8556097000000001E-2</c:v>
                </c:pt>
                <c:pt idx="30" formatCode="#,##0.00">
                  <c:v>1.3151365000000002E-2</c:v>
                </c:pt>
                <c:pt idx="31" formatCode="#,##0.00">
                  <c:v>8.7629179999999997E-3</c:v>
                </c:pt>
                <c:pt idx="32" formatCode="#,##0.00">
                  <c:v>1.1377479999999999E-2</c:v>
                </c:pt>
                <c:pt idx="33" formatCode="#,##0.00">
                  <c:v>8.3583939999999982E-3</c:v>
                </c:pt>
                <c:pt idx="34" formatCode="#,##0.00">
                  <c:v>9.1238479999999986E-3</c:v>
                </c:pt>
                <c:pt idx="35" formatCode="#,##0.00">
                  <c:v>8.928587E-3</c:v>
                </c:pt>
                <c:pt idx="36" formatCode="#,##0.00">
                  <c:v>5.014381E-3</c:v>
                </c:pt>
                <c:pt idx="37" formatCode="#,##0.00">
                  <c:v>8.0126480000000007E-3</c:v>
                </c:pt>
                <c:pt idx="38" formatCode="#,##0.00">
                  <c:v>7.8907979999999992E-3</c:v>
                </c:pt>
                <c:pt idx="39" formatCode="#,##0.00">
                  <c:v>7.449476E-3</c:v>
                </c:pt>
                <c:pt idx="40" formatCode="#,##0.00">
                  <c:v>1.3259518999999999E-2</c:v>
                </c:pt>
                <c:pt idx="41" formatCode="#,##0.00">
                  <c:v>1.0404139E-2</c:v>
                </c:pt>
                <c:pt idx="42" formatCode="#,##0.00">
                  <c:v>1.4387955999999999E-2</c:v>
                </c:pt>
                <c:pt idx="43" formatCode="#,##0.00">
                  <c:v>1.0629145999999999E-2</c:v>
                </c:pt>
                <c:pt idx="44" formatCode="#,##0.00">
                  <c:v>1.2526033000000001E-2</c:v>
                </c:pt>
                <c:pt idx="45" formatCode="#,##0.00">
                  <c:v>2.4348273E-2</c:v>
                </c:pt>
                <c:pt idx="46" formatCode="#,##0.00">
                  <c:v>8.9920759999999999E-3</c:v>
                </c:pt>
                <c:pt idx="47" formatCode="#,##0.00">
                  <c:v>3.683338E-3</c:v>
                </c:pt>
                <c:pt idx="48" formatCode="#,##0.00">
                  <c:v>4.4346489999999997E-3</c:v>
                </c:pt>
              </c:numCache>
            </c:numRef>
          </c:val>
          <c:extLst>
            <c:ext xmlns:c16="http://schemas.microsoft.com/office/drawing/2014/chart" uri="{C3380CC4-5D6E-409C-BE32-E72D297353CC}">
              <c16:uniqueId val="{0000000F-528C-4FCD-A19F-C96BD7C194F6}"/>
            </c:ext>
          </c:extLst>
        </c:ser>
        <c:ser>
          <c:idx val="17"/>
          <c:order val="16"/>
          <c:tx>
            <c:strRef>
              <c:f>' '!$A$267</c:f>
              <c:strCache>
                <c:ptCount val="1"/>
                <c:pt idx="0">
                  <c:v>Malaysia </c:v>
                </c:pt>
              </c:strCache>
            </c:strRef>
          </c:tx>
          <c:spPr>
            <a:pattFill prst="divot">
              <a:fgClr>
                <a:srgbClr val="FF0000"/>
              </a:fgClr>
              <a:bgClr>
                <a:srgbClr val="FFFF00"/>
              </a:bgClr>
            </a:patt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'!$B$267:$BB$267</c:f>
              <c:numCache>
                <c:formatCode>General</c:formatCode>
                <c:ptCount val="49"/>
                <c:pt idx="25" formatCode="#,##0.00">
                  <c:v>2.8525999999999999E-2</c:v>
                </c:pt>
                <c:pt idx="26" formatCode="#,##0.00">
                  <c:v>3.7925000000000007E-2</c:v>
                </c:pt>
                <c:pt idx="27" formatCode="#,##0.00">
                  <c:v>4.0738425925925935E-2</c:v>
                </c:pt>
                <c:pt idx="28" formatCode="#,##0.00">
                  <c:v>5.3738000000000008E-2</c:v>
                </c:pt>
                <c:pt idx="29" formatCode="#,##0.00">
                  <c:v>4.1495262000000005E-2</c:v>
                </c:pt>
                <c:pt idx="30" formatCode="#,##0.00">
                  <c:v>4.7377067999999994E-2</c:v>
                </c:pt>
                <c:pt idx="31" formatCode="#,##0.00">
                  <c:v>4.1938080999999995E-2</c:v>
                </c:pt>
                <c:pt idx="32" formatCode="#,##0.00">
                  <c:v>5.0431861000000001E-2</c:v>
                </c:pt>
                <c:pt idx="33" formatCode="#,##0.00">
                  <c:v>3.0798579E-2</c:v>
                </c:pt>
                <c:pt idx="34" formatCode="#,##0.00">
                  <c:v>3.8702748000000002E-2</c:v>
                </c:pt>
                <c:pt idx="35" formatCode="#,##0.00">
                  <c:v>3.6459139000000002E-2</c:v>
                </c:pt>
                <c:pt idx="36" formatCode="#,##0.00">
                  <c:v>3.1942959E-2</c:v>
                </c:pt>
                <c:pt idx="37" formatCode="#,##0.00">
                  <c:v>3.2739148000000003E-2</c:v>
                </c:pt>
                <c:pt idx="38" formatCode="#,##0.00">
                  <c:v>2.8794072E-2</c:v>
                </c:pt>
                <c:pt idx="39" formatCode="#,##0.00">
                  <c:v>2.5467104000000001E-2</c:v>
                </c:pt>
                <c:pt idx="40" formatCode="#,##0.00">
                  <c:v>3.1702699000000001E-2</c:v>
                </c:pt>
                <c:pt idx="41" formatCode="#,##0.00">
                  <c:v>2.0800490000000001E-2</c:v>
                </c:pt>
                <c:pt idx="42" formatCode="#,##0.00">
                  <c:v>1.9341275000000002E-2</c:v>
                </c:pt>
                <c:pt idx="43" formatCode="#,##0.00">
                  <c:v>1.4256893999999999E-2</c:v>
                </c:pt>
                <c:pt idx="44" formatCode="#,##0.00">
                  <c:v>1.1645714E-2</c:v>
                </c:pt>
                <c:pt idx="45" formatCode="#,##0.00">
                  <c:v>1.1128183999999999E-2</c:v>
                </c:pt>
                <c:pt idx="46" formatCode="#,##0.00">
                  <c:v>8.4088909999999982E-3</c:v>
                </c:pt>
                <c:pt idx="47" formatCode="#,##0.00">
                  <c:v>9.8544970000000003E-3</c:v>
                </c:pt>
                <c:pt idx="48" formatCode="#,##0.00">
                  <c:v>1.2492705E-2</c:v>
                </c:pt>
              </c:numCache>
            </c:numRef>
          </c:val>
          <c:extLst>
            <c:ext xmlns:c16="http://schemas.microsoft.com/office/drawing/2014/chart" uri="{C3380CC4-5D6E-409C-BE32-E72D297353CC}">
              <c16:uniqueId val="{00000010-528C-4FCD-A19F-C96BD7C194F6}"/>
            </c:ext>
          </c:extLst>
        </c:ser>
        <c:ser>
          <c:idx val="18"/>
          <c:order val="17"/>
          <c:tx>
            <c:strRef>
              <c:f>' '!$A$268</c:f>
              <c:strCache>
                <c:ptCount val="1"/>
                <c:pt idx="0">
                  <c:v>Peru </c:v>
                </c:pt>
              </c:strCache>
            </c:strRef>
          </c:tx>
          <c:spPr>
            <a:solidFill>
              <a:srgbClr val="339966"/>
            </a:solid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'!$B$268:$BB$268</c:f>
              <c:numCache>
                <c:formatCode>General</c:formatCode>
                <c:ptCount val="49"/>
                <c:pt idx="25" formatCode="#,##0.00">
                  <c:v>8.7800000000000013E-3</c:v>
                </c:pt>
                <c:pt idx="26" formatCode="#,##0.00">
                  <c:v>6.9820000000000004E-3</c:v>
                </c:pt>
                <c:pt idx="27" formatCode="#,##0.00">
                  <c:v>8.8368518518518509E-3</c:v>
                </c:pt>
                <c:pt idx="28" formatCode="#,##0.00">
                  <c:v>1.5049000000000002E-2</c:v>
                </c:pt>
                <c:pt idx="29" formatCode="#,##0.00">
                  <c:v>2.2852627000000004E-2</c:v>
                </c:pt>
                <c:pt idx="30" formatCode="#,##0.00">
                  <c:v>2.0971348999999997E-2</c:v>
                </c:pt>
                <c:pt idx="31" formatCode="#,##0.00">
                  <c:v>2.2072848000000003E-2</c:v>
                </c:pt>
                <c:pt idx="32" formatCode="#,##0.00">
                  <c:v>2.8407179999999997E-2</c:v>
                </c:pt>
                <c:pt idx="33" formatCode="#,##0.00">
                  <c:v>1.3688905000000001E-2</c:v>
                </c:pt>
                <c:pt idx="34" formatCode="#,##0.00">
                  <c:v>1.6270181999999998E-2</c:v>
                </c:pt>
                <c:pt idx="35" formatCode="#,##0.00">
                  <c:v>1.5757881000000001E-2</c:v>
                </c:pt>
                <c:pt idx="36" formatCode="#,##0.00">
                  <c:v>1.5345289999999999E-2</c:v>
                </c:pt>
                <c:pt idx="37" formatCode="#,##0.00">
                  <c:v>1.2682565999999999E-2</c:v>
                </c:pt>
                <c:pt idx="38" formatCode="#,##0.00">
                  <c:v>1.2159049E-2</c:v>
                </c:pt>
                <c:pt idx="39" formatCode="#,##0.00">
                  <c:v>1.1717811E-2</c:v>
                </c:pt>
                <c:pt idx="40" formatCode="#,##0.00">
                  <c:v>6.9846189999999992E-3</c:v>
                </c:pt>
                <c:pt idx="41" formatCode="#,##0.00">
                  <c:v>7.0485319999999997E-3</c:v>
                </c:pt>
                <c:pt idx="42" formatCode="#,##0.00">
                  <c:v>5.7747649999999994E-3</c:v>
                </c:pt>
                <c:pt idx="43" formatCode="#,##0.00">
                  <c:v>1.655227E-3</c:v>
                </c:pt>
                <c:pt idx="44" formatCode="#,##0.00">
                  <c:v>1.73328E-3</c:v>
                </c:pt>
                <c:pt idx="45" formatCode="#,##0.00">
                  <c:v>1.854959E-3</c:v>
                </c:pt>
                <c:pt idx="46" formatCode="#,##0.00">
                  <c:v>1.345331E-3</c:v>
                </c:pt>
                <c:pt idx="47" formatCode="#,##0.00">
                  <c:v>8.3855499999999994E-4</c:v>
                </c:pt>
                <c:pt idx="48" formatCode="#,##0.00">
                  <c:v>1.4258149999999998E-3</c:v>
                </c:pt>
              </c:numCache>
            </c:numRef>
          </c:val>
          <c:extLst>
            <c:ext xmlns:c16="http://schemas.microsoft.com/office/drawing/2014/chart" uri="{C3380CC4-5D6E-409C-BE32-E72D297353CC}">
              <c16:uniqueId val="{00000011-528C-4FCD-A19F-C96BD7C194F6}"/>
            </c:ext>
          </c:extLst>
        </c:ser>
        <c:ser>
          <c:idx val="19"/>
          <c:order val="18"/>
          <c:tx>
            <c:strRef>
              <c:f>' '!$A$269</c:f>
              <c:strCache>
                <c:ptCount val="1"/>
                <c:pt idx="0">
                  <c:v>USA </c:v>
                </c:pt>
              </c:strCache>
            </c:strRef>
          </c:tx>
          <c:spPr>
            <a:pattFill prst="smGrid">
              <a:fgClr>
                <a:schemeClr val="bg1"/>
              </a:fgClr>
              <a:bgClr>
                <a:srgbClr val="333399"/>
              </a:bgClr>
            </a:patt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'!$B$269:$BB$269</c:f>
              <c:numCache>
                <c:formatCode>General</c:formatCode>
                <c:ptCount val="49"/>
                <c:pt idx="25" formatCode="#,##0.00">
                  <c:v>5.6812000000000001E-2</c:v>
                </c:pt>
                <c:pt idx="26" formatCode="#,##0.00">
                  <c:v>5.5134999999999997E-2</c:v>
                </c:pt>
                <c:pt idx="27" formatCode="#,##0.00">
                  <c:v>4.989212962962962E-2</c:v>
                </c:pt>
                <c:pt idx="28" formatCode="#,##0.00">
                  <c:v>5.357E-2</c:v>
                </c:pt>
                <c:pt idx="29" formatCode="#,##0.00">
                  <c:v>5.2968907999999995E-2</c:v>
                </c:pt>
                <c:pt idx="30" formatCode="#,##0.00">
                  <c:v>5.1354277000000011E-2</c:v>
                </c:pt>
                <c:pt idx="31" formatCode="#,##0.00">
                  <c:v>4.9873227000000013E-2</c:v>
                </c:pt>
                <c:pt idx="32" formatCode="#,##0.00">
                  <c:v>5.6438088000000004E-2</c:v>
                </c:pt>
                <c:pt idx="33" formatCode="#,##0.00">
                  <c:v>3.7991751999999997E-2</c:v>
                </c:pt>
                <c:pt idx="34" formatCode="#,##0.00">
                  <c:v>5.3495034999999996E-2</c:v>
                </c:pt>
                <c:pt idx="35" formatCode="#,##0.00">
                  <c:v>5.4302521999999999E-2</c:v>
                </c:pt>
                <c:pt idx="36" formatCode="#,##0.00">
                  <c:v>6.4393314000000007E-2</c:v>
                </c:pt>
                <c:pt idx="37" formatCode="#,##0.00">
                  <c:v>4.7341223000000002E-2</c:v>
                </c:pt>
                <c:pt idx="38" formatCode="#,##0.00">
                  <c:v>4.7119504E-2</c:v>
                </c:pt>
                <c:pt idx="39" formatCode="#,##0.00">
                  <c:v>4.7015896000000001E-2</c:v>
                </c:pt>
                <c:pt idx="40" formatCode="#,##0.00">
                  <c:v>3.8778175999999998E-2</c:v>
                </c:pt>
                <c:pt idx="41" formatCode="#,##0.00">
                  <c:v>3.6353734999999998E-2</c:v>
                </c:pt>
                <c:pt idx="42" formatCode="#,##0.00">
                  <c:v>3.4971466999999999E-2</c:v>
                </c:pt>
                <c:pt idx="43" formatCode="#,##0.00">
                  <c:v>2.7120655E-2</c:v>
                </c:pt>
                <c:pt idx="44" formatCode="#,##0.00">
                  <c:v>2.9194043999999999E-2</c:v>
                </c:pt>
                <c:pt idx="45" formatCode="#,##0.00">
                  <c:v>5.5701977999999999E-2</c:v>
                </c:pt>
                <c:pt idx="46" formatCode="#,##0.00">
                  <c:v>5.6704339999999999E-2</c:v>
                </c:pt>
                <c:pt idx="47" formatCode="#,##0.00">
                  <c:v>4.4882453999999995E-2</c:v>
                </c:pt>
                <c:pt idx="48" formatCode="#,##0.00">
                  <c:v>4.4183449E-2</c:v>
                </c:pt>
              </c:numCache>
            </c:numRef>
          </c:val>
          <c:extLst>
            <c:ext xmlns:c16="http://schemas.microsoft.com/office/drawing/2014/chart" uri="{C3380CC4-5D6E-409C-BE32-E72D297353CC}">
              <c16:uniqueId val="{00000012-528C-4FCD-A19F-C96BD7C194F6}"/>
            </c:ext>
          </c:extLst>
        </c:ser>
        <c:ser>
          <c:idx val="20"/>
          <c:order val="19"/>
          <c:tx>
            <c:strRef>
              <c:f>' '!$A$270</c:f>
              <c:strCache>
                <c:ptCount val="1"/>
                <c:pt idx="0">
                  <c:v>Others</c:v>
                </c:pt>
              </c:strCache>
            </c:strRef>
          </c:tx>
          <c:spPr>
            <a:pattFill prst="trellis">
              <a:fgClr>
                <a:srgbClr val="993300"/>
              </a:fgClr>
              <a:bgClr>
                <a:schemeClr val="bg1"/>
              </a:bgClr>
            </a:pattFill>
            <a:ln w="12700">
              <a:noFill/>
              <a:prstDash val="solid"/>
            </a:ln>
          </c:spPr>
          <c:invertIfNegative val="0"/>
          <c:cat>
            <c:numRef>
              <c:f>' '!$B$250:$BB$250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'!$B$270:$BB$270</c:f>
              <c:numCache>
                <c:formatCode>General</c:formatCode>
                <c:ptCount val="49"/>
                <c:pt idx="25" formatCode="#,##0.00">
                  <c:v>1.757800000000001E-2</c:v>
                </c:pt>
                <c:pt idx="26" formatCode="#,##0.00">
                  <c:v>1.5730999999999995E-2</c:v>
                </c:pt>
                <c:pt idx="27" formatCode="#,##0.00">
                  <c:v>2.4954074074074073E-2</c:v>
                </c:pt>
                <c:pt idx="28" formatCode="#,##0.00">
                  <c:v>3.6796000000000023E-2</c:v>
                </c:pt>
                <c:pt idx="29" formatCode="#,##0.00">
                  <c:v>4.4184518000000006E-2</c:v>
                </c:pt>
                <c:pt idx="30" formatCode="#,##0.00">
                  <c:v>4.1206210999999937E-2</c:v>
                </c:pt>
                <c:pt idx="31" formatCode="#,##0.00">
                  <c:v>5.0338578999999911E-2</c:v>
                </c:pt>
                <c:pt idx="32" formatCode="#,##0.00">
                  <c:v>4.7194834000000074E-2</c:v>
                </c:pt>
                <c:pt idx="33" formatCode="#,##0.00">
                  <c:v>3.3066211000000095E-2</c:v>
                </c:pt>
                <c:pt idx="34" formatCode="#,##0.00">
                  <c:v>3.1802503000000065E-2</c:v>
                </c:pt>
                <c:pt idx="35" formatCode="#,##0.00">
                  <c:v>2.1891599999999956E-2</c:v>
                </c:pt>
                <c:pt idx="36" formatCode="#,##0.00">
                  <c:v>4.0650944999999994E-2</c:v>
                </c:pt>
                <c:pt idx="37" formatCode="#,##0.00">
                  <c:v>4.9901455999999955E-2</c:v>
                </c:pt>
                <c:pt idx="38" formatCode="#,##0.00">
                  <c:v>5.2761343000000127E-2</c:v>
                </c:pt>
                <c:pt idx="39" formatCode="#,##0.00">
                  <c:v>5.7192289999999979E-2</c:v>
                </c:pt>
                <c:pt idx="40" formatCode="#,##0.00">
                  <c:v>5.6750851000000074E-2</c:v>
                </c:pt>
                <c:pt idx="41" formatCode="#,##0.00">
                  <c:v>9.1122204000000012E-2</c:v>
                </c:pt>
                <c:pt idx="42" formatCode="#,##0.00">
                  <c:v>0.11960621299999999</c:v>
                </c:pt>
                <c:pt idx="43" formatCode="#,##0.00">
                  <c:v>6.5402822999999971E-2</c:v>
                </c:pt>
                <c:pt idx="44" formatCode="#,##0.00">
                  <c:v>6.1479829000000014E-2</c:v>
                </c:pt>
                <c:pt idx="45" formatCode="#,##0.00">
                  <c:v>0.11609573400000001</c:v>
                </c:pt>
                <c:pt idx="46" formatCode="#,##0.00">
                  <c:v>9.8767218999999962E-2</c:v>
                </c:pt>
                <c:pt idx="47" formatCode="#,##0.00">
                  <c:v>6.5623724000000022E-2</c:v>
                </c:pt>
                <c:pt idx="48" formatCode="#,##0.00">
                  <c:v>0.12677258499999999</c:v>
                </c:pt>
              </c:numCache>
            </c:numRef>
          </c:val>
          <c:extLst>
            <c:ext xmlns:c16="http://schemas.microsoft.com/office/drawing/2014/chart" uri="{C3380CC4-5D6E-409C-BE32-E72D297353CC}">
              <c16:uniqueId val="{00000013-528C-4FCD-A19F-C96BD7C194F6}"/>
            </c:ext>
          </c:extLst>
        </c:ser>
        <c:dLbls>
          <c:showLegendKey val="0"/>
          <c:showVal val="0"/>
          <c:showCatName val="0"/>
          <c:showSerName val="0"/>
          <c:showPercent val="0"/>
          <c:showBubbleSize val="0"/>
        </c:dLbls>
        <c:gapWidth val="0"/>
        <c:overlap val="100"/>
        <c:axId val="3"/>
        <c:axId val="4"/>
      </c:barChart>
      <c:catAx>
        <c:axId val="162528702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00" b="0" i="0" u="none" strike="noStrike" baseline="0">
                    <a:solidFill>
                      <a:srgbClr val="000000"/>
                    </a:solidFill>
                    <a:latin typeface="Calibri"/>
                    <a:ea typeface="Calibri"/>
                    <a:cs typeface="Calibri"/>
                  </a:defRPr>
                </a:pPr>
                <a:r>
                  <a:rPr lang="en-GB" sz="1150" b="1" i="0" u="none" strike="noStrike" baseline="0">
                    <a:solidFill>
                      <a:srgbClr val="993300"/>
                    </a:solidFill>
                    <a:latin typeface="Arial"/>
                    <a:cs typeface="Arial"/>
                  </a:rPr>
                  <a:t>Volume</a:t>
                </a:r>
                <a:endParaRPr lang="en-GB" sz="1050"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050" b="0" i="0" u="none" strike="noStrike" baseline="0">
                    <a:solidFill>
                      <a:srgbClr val="993300"/>
                    </a:solidFill>
                    <a:latin typeface="Arial"/>
                    <a:cs typeface="Arial"/>
                  </a:rPr>
                  <a:t>(million cubic metres)</a:t>
                </a:r>
              </a:p>
            </c:rich>
          </c:tx>
          <c:layout>
            <c:manualLayout>
              <c:xMode val="edge"/>
              <c:yMode val="edge"/>
              <c:x val="2.604248687664042E-2"/>
              <c:y val="0.2163132312287919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62528702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150" b="1" i="0" u="none" strike="noStrike" baseline="0">
                    <a:solidFill>
                      <a:srgbClr val="0000FF"/>
                    </a:solidFill>
                    <a:latin typeface="Arial"/>
                    <a:cs typeface="Arial"/>
                  </a:rPr>
                  <a:t>Import value</a:t>
                </a:r>
                <a:endParaRPr lang="en-GB" sz="1050"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nominal)</a:t>
                </a:r>
              </a:p>
            </c:rich>
          </c:tx>
          <c:layout>
            <c:manualLayout>
              <c:xMode val="edge"/>
              <c:yMode val="edge"/>
              <c:x val="0.91044471784776904"/>
              <c:y val="0.1813704193797738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833661417322835"/>
          <c:y val="0.87856485909311244"/>
          <c:w val="0.74793963254593165"/>
          <c:h val="9.8172861503792896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396369205530807"/>
          <c:y val="7.8335903252034378E-2"/>
          <c:w val="0.66043701055727733"/>
          <c:h val="0.65002132485730657"/>
        </c:manualLayout>
      </c:layout>
      <c:barChart>
        <c:barDir val="col"/>
        <c:grouping val="stacked"/>
        <c:varyColors val="0"/>
        <c:ser>
          <c:idx val="0"/>
          <c:order val="0"/>
          <c:tx>
            <c:strRef>
              <c:f>' '!$A$296</c:f>
              <c:strCache>
                <c:ptCount val="1"/>
                <c:pt idx="0">
                  <c:v>EU-28</c:v>
                </c:pt>
              </c:strCache>
            </c:strRef>
          </c:tx>
          <c:spPr>
            <a:pattFill prst="smCheck">
              <a:fgClr>
                <a:srgbClr val="00FF00"/>
              </a:fgClr>
              <a:bgClr>
                <a:schemeClr val="bg1"/>
              </a:bgClr>
            </a:pattFill>
            <a:ln w="12700">
              <a:noFill/>
              <a:prstDash val="solid"/>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'!$B$296:$BB$296</c:f>
              <c:numCache>
                <c:formatCode>0.00</c:formatCode>
                <c:ptCount val="49"/>
                <c:pt idx="0">
                  <c:v>1.4116527999999998E-2</c:v>
                </c:pt>
                <c:pt idx="1">
                  <c:v>1.345748196E-2</c:v>
                </c:pt>
                <c:pt idx="2">
                  <c:v>1.2389293000000003E-2</c:v>
                </c:pt>
                <c:pt idx="3">
                  <c:v>2.0244194999999996E-2</c:v>
                </c:pt>
                <c:pt idx="4">
                  <c:v>3.653662899999998E-2</c:v>
                </c:pt>
                <c:pt idx="5">
                  <c:v>3.2882894499999996E-2</c:v>
                </c:pt>
                <c:pt idx="6">
                  <c:v>1.8338489000000003E-2</c:v>
                </c:pt>
                <c:pt idx="7">
                  <c:v>3.9155592400000001E-2</c:v>
                </c:pt>
                <c:pt idx="8">
                  <c:v>1.9602348779999997E-2</c:v>
                </c:pt>
                <c:pt idx="9">
                  <c:v>4.9764684340000004E-2</c:v>
                </c:pt>
                <c:pt idx="10">
                  <c:v>6.6481704520000004E-2</c:v>
                </c:pt>
                <c:pt idx="11">
                  <c:v>7.2060114000000008E-2</c:v>
                </c:pt>
                <c:pt idx="12">
                  <c:v>6.9193454180000016E-2</c:v>
                </c:pt>
                <c:pt idx="13">
                  <c:v>7.0698404140000004E-2</c:v>
                </c:pt>
                <c:pt idx="14">
                  <c:v>6.9547638499999995E-2</c:v>
                </c:pt>
                <c:pt idx="15">
                  <c:v>7.0615969759999994E-2</c:v>
                </c:pt>
                <c:pt idx="16">
                  <c:v>6.3333547479999988E-2</c:v>
                </c:pt>
                <c:pt idx="17">
                  <c:v>5.9203601659999987E-2</c:v>
                </c:pt>
                <c:pt idx="18">
                  <c:v>1.1648904E-2</c:v>
                </c:pt>
                <c:pt idx="19">
                  <c:v>3.5779569000000001E-3</c:v>
                </c:pt>
                <c:pt idx="20">
                  <c:v>3.2565688400000002E-3</c:v>
                </c:pt>
                <c:pt idx="21">
                  <c:v>2.9012662351399999E-3</c:v>
                </c:pt>
                <c:pt idx="22">
                  <c:v>4.1774650356600001E-3</c:v>
                </c:pt>
                <c:pt idx="23">
                  <c:v>3.927804993979999E-3</c:v>
                </c:pt>
              </c:numCache>
            </c:numRef>
          </c:val>
          <c:extLst>
            <c:ext xmlns:c16="http://schemas.microsoft.com/office/drawing/2014/chart" uri="{C3380CC4-5D6E-409C-BE32-E72D297353CC}">
              <c16:uniqueId val="{00000000-CDBF-4A32-A4C8-4EDEC9898F13}"/>
            </c:ext>
          </c:extLst>
        </c:ser>
        <c:ser>
          <c:idx val="1"/>
          <c:order val="1"/>
          <c:tx>
            <c:strRef>
              <c:f>' '!$A$297</c:f>
              <c:strCache>
                <c:ptCount val="1"/>
                <c:pt idx="0">
                  <c:v>Brazil </c:v>
                </c:pt>
              </c:strCache>
            </c:strRef>
          </c:tx>
          <c:spPr>
            <a:pattFill prst="ltUpDiag">
              <a:fgClr>
                <a:srgbClr val="C00000"/>
              </a:fgClr>
              <a:bgClr>
                <a:schemeClr val="accent2">
                  <a:lumMod val="20000"/>
                  <a:lumOff val="80000"/>
                </a:schemeClr>
              </a:bgClr>
            </a:pattFill>
            <a:ln w="12700">
              <a:noFill/>
              <a:prstDash val="solid"/>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'!$B$297:$BB$297</c:f>
              <c:numCache>
                <c:formatCode>0.00</c:formatCode>
                <c:ptCount val="49"/>
                <c:pt idx="0">
                  <c:v>3.0277070000000001E-3</c:v>
                </c:pt>
                <c:pt idx="1">
                  <c:v>8.0450920000000002E-3</c:v>
                </c:pt>
                <c:pt idx="2">
                  <c:v>2.2055156499999999E-2</c:v>
                </c:pt>
                <c:pt idx="3">
                  <c:v>1.5177679999999995E-2</c:v>
                </c:pt>
                <c:pt idx="4">
                  <c:v>1.4970466999999999E-2</c:v>
                </c:pt>
                <c:pt idx="5">
                  <c:v>1.4299955999999999E-2</c:v>
                </c:pt>
                <c:pt idx="6">
                  <c:v>1.9707903999999998E-2</c:v>
                </c:pt>
                <c:pt idx="7">
                  <c:v>1.34636915E-2</c:v>
                </c:pt>
                <c:pt idx="8">
                  <c:v>3.8098167799999992E-3</c:v>
                </c:pt>
                <c:pt idx="9">
                  <c:v>3.8888088399999998E-3</c:v>
                </c:pt>
                <c:pt idx="10">
                  <c:v>1.1496703399999999E-3</c:v>
                </c:pt>
                <c:pt idx="11">
                  <c:v>4.5657119999999998E-4</c:v>
                </c:pt>
                <c:pt idx="12">
                  <c:v>8.9104987999999983E-4</c:v>
                </c:pt>
                <c:pt idx="13">
                  <c:v>5.1444722E-4</c:v>
                </c:pt>
                <c:pt idx="14">
                  <c:v>3.2796554000000001E-4</c:v>
                </c:pt>
                <c:pt idx="15">
                  <c:v>8.6253271999999989E-4</c:v>
                </c:pt>
                <c:pt idx="16">
                  <c:v>6.8197527999999999E-4</c:v>
                </c:pt>
                <c:pt idx="17">
                  <c:v>3.9986785999999996E-4</c:v>
                </c:pt>
                <c:pt idx="18">
                  <c:v>0</c:v>
                </c:pt>
                <c:pt idx="19">
                  <c:v>0</c:v>
                </c:pt>
                <c:pt idx="20">
                  <c:v>0</c:v>
                </c:pt>
                <c:pt idx="21">
                  <c:v>0</c:v>
                </c:pt>
                <c:pt idx="22">
                  <c:v>0</c:v>
                </c:pt>
                <c:pt idx="23">
                  <c:v>0</c:v>
                </c:pt>
              </c:numCache>
            </c:numRef>
          </c:val>
          <c:extLst>
            <c:ext xmlns:c16="http://schemas.microsoft.com/office/drawing/2014/chart" uri="{C3380CC4-5D6E-409C-BE32-E72D297353CC}">
              <c16:uniqueId val="{00000001-CDBF-4A32-A4C8-4EDEC9898F13}"/>
            </c:ext>
          </c:extLst>
        </c:ser>
        <c:ser>
          <c:idx val="2"/>
          <c:order val="2"/>
          <c:tx>
            <c:strRef>
              <c:f>' '!$A$298</c:f>
              <c:strCache>
                <c:ptCount val="1"/>
                <c:pt idx="0">
                  <c:v>Chile </c:v>
                </c:pt>
              </c:strCache>
            </c:strRef>
          </c:tx>
          <c:spPr>
            <a:pattFill prst="dkVert">
              <a:fgClr>
                <a:srgbClr val="CC3399"/>
              </a:fgClr>
              <a:bgClr>
                <a:schemeClr val="bg1"/>
              </a:bgClr>
            </a:pattFill>
            <a:ln w="12700">
              <a:noFill/>
              <a:prstDash val="solid"/>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'!$B$298:$BB$298</c:f>
              <c:numCache>
                <c:formatCode>0.00</c:formatCode>
                <c:ptCount val="49"/>
                <c:pt idx="0">
                  <c:v>1.3718145E-3</c:v>
                </c:pt>
                <c:pt idx="1">
                  <c:v>1.1698119999999999E-3</c:v>
                </c:pt>
                <c:pt idx="2">
                  <c:v>7.3524799999999998E-3</c:v>
                </c:pt>
                <c:pt idx="3">
                  <c:v>5.7296284999999994E-3</c:v>
                </c:pt>
                <c:pt idx="4">
                  <c:v>8.5004021200000002E-3</c:v>
                </c:pt>
                <c:pt idx="5">
                  <c:v>8.202886999999999E-3</c:v>
                </c:pt>
                <c:pt idx="6">
                  <c:v>1.8303926999999998E-2</c:v>
                </c:pt>
                <c:pt idx="7">
                  <c:v>1.5909881399999999E-2</c:v>
                </c:pt>
                <c:pt idx="8">
                  <c:v>9.3590977200000008E-3</c:v>
                </c:pt>
                <c:pt idx="9">
                  <c:v>1.0711116640000001E-2</c:v>
                </c:pt>
                <c:pt idx="10">
                  <c:v>8.4521353E-3</c:v>
                </c:pt>
                <c:pt idx="11">
                  <c:v>1.2265574799999998E-2</c:v>
                </c:pt>
                <c:pt idx="12">
                  <c:v>6.6964027199999995E-3</c:v>
                </c:pt>
                <c:pt idx="13">
                  <c:v>8.4774337199999984E-3</c:v>
                </c:pt>
                <c:pt idx="14">
                  <c:v>1.0878840559999998E-2</c:v>
                </c:pt>
                <c:pt idx="15">
                  <c:v>9.11642914E-3</c:v>
                </c:pt>
                <c:pt idx="16">
                  <c:v>1.2569563019999997E-2</c:v>
                </c:pt>
                <c:pt idx="17">
                  <c:v>1.6991360679999998E-2</c:v>
                </c:pt>
                <c:pt idx="18">
                  <c:v>1.5142714999999999E-3</c:v>
                </c:pt>
                <c:pt idx="19">
                  <c:v>0</c:v>
                </c:pt>
                <c:pt idx="20">
                  <c:v>0</c:v>
                </c:pt>
                <c:pt idx="21">
                  <c:v>2.2531629217999998E-4</c:v>
                </c:pt>
                <c:pt idx="22">
                  <c:v>1.2815164672799998E-3</c:v>
                </c:pt>
                <c:pt idx="23">
                  <c:v>1.12839923574E-3</c:v>
                </c:pt>
              </c:numCache>
            </c:numRef>
          </c:val>
          <c:extLst>
            <c:ext xmlns:c16="http://schemas.microsoft.com/office/drawing/2014/chart" uri="{C3380CC4-5D6E-409C-BE32-E72D297353CC}">
              <c16:uniqueId val="{00000002-CDBF-4A32-A4C8-4EDEC9898F13}"/>
            </c:ext>
          </c:extLst>
        </c:ser>
        <c:ser>
          <c:idx val="3"/>
          <c:order val="3"/>
          <c:tx>
            <c:strRef>
              <c:f>' '!$A$299</c:f>
              <c:strCache>
                <c:ptCount val="1"/>
                <c:pt idx="0">
                  <c:v>China </c:v>
                </c:pt>
              </c:strCache>
            </c:strRef>
          </c:tx>
          <c:spPr>
            <a:pattFill prst="smConfetti">
              <a:fgClr>
                <a:srgbClr val="FFFF00"/>
              </a:fgClr>
              <a:bgClr>
                <a:srgbClr val="FF0000"/>
              </a:bgClr>
            </a:pattFill>
            <a:ln w="12700">
              <a:noFill/>
              <a:prstDash val="solid"/>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'!$B$299:$BB$299</c:f>
              <c:numCache>
                <c:formatCode>0.00</c:formatCode>
                <c:ptCount val="49"/>
                <c:pt idx="0">
                  <c:v>2.8595469999999996E-3</c:v>
                </c:pt>
                <c:pt idx="1">
                  <c:v>8.5127985E-3</c:v>
                </c:pt>
                <c:pt idx="2">
                  <c:v>9.6087155000000018E-3</c:v>
                </c:pt>
                <c:pt idx="3">
                  <c:v>2.0126802600000004E-2</c:v>
                </c:pt>
                <c:pt idx="4">
                  <c:v>2.7419170499999996E-2</c:v>
                </c:pt>
                <c:pt idx="5">
                  <c:v>2.5483862799999996E-2</c:v>
                </c:pt>
                <c:pt idx="6">
                  <c:v>2.9967799999999999E-2</c:v>
                </c:pt>
                <c:pt idx="7">
                  <c:v>3.1227750500000002E-2</c:v>
                </c:pt>
                <c:pt idx="8">
                  <c:v>1.661366588E-2</c:v>
                </c:pt>
                <c:pt idx="9">
                  <c:v>2.4001335119999995E-2</c:v>
                </c:pt>
                <c:pt idx="10">
                  <c:v>2.614231144E-2</c:v>
                </c:pt>
                <c:pt idx="11">
                  <c:v>2.9752295999999998E-2</c:v>
                </c:pt>
                <c:pt idx="12">
                  <c:v>3.0984689540000002E-2</c:v>
                </c:pt>
                <c:pt idx="13">
                  <c:v>3.4307911820000002E-2</c:v>
                </c:pt>
                <c:pt idx="14">
                  <c:v>3.5313033139999998E-2</c:v>
                </c:pt>
                <c:pt idx="15">
                  <c:v>3.5378745639999994E-2</c:v>
                </c:pt>
                <c:pt idx="16">
                  <c:v>3.2394872999999998E-2</c:v>
                </c:pt>
                <c:pt idx="17">
                  <c:v>3.0766710939999997E-2</c:v>
                </c:pt>
                <c:pt idx="18">
                  <c:v>2.1356073099999998E-2</c:v>
                </c:pt>
                <c:pt idx="19">
                  <c:v>1.5885604399999996E-2</c:v>
                </c:pt>
                <c:pt idx="20">
                  <c:v>1.9723844839999997E-2</c:v>
                </c:pt>
                <c:pt idx="21">
                  <c:v>1.7924001405100001E-2</c:v>
                </c:pt>
                <c:pt idx="22">
                  <c:v>2.3176618910620003E-2</c:v>
                </c:pt>
                <c:pt idx="23">
                  <c:v>2.4119769806159999E-2</c:v>
                </c:pt>
              </c:numCache>
            </c:numRef>
          </c:val>
          <c:extLst>
            <c:ext xmlns:c16="http://schemas.microsoft.com/office/drawing/2014/chart" uri="{C3380CC4-5D6E-409C-BE32-E72D297353CC}">
              <c16:uniqueId val="{00000003-CDBF-4A32-A4C8-4EDEC9898F13}"/>
            </c:ext>
          </c:extLst>
        </c:ser>
        <c:ser>
          <c:idx val="8"/>
          <c:order val="4"/>
          <c:tx>
            <c:strRef>
              <c:f>' '!$A$300</c:f>
              <c:strCache>
                <c:ptCount val="1"/>
                <c:pt idx="0">
                  <c:v>USA </c:v>
                </c:pt>
              </c:strCache>
            </c:strRef>
          </c:tx>
          <c:spPr>
            <a:pattFill prst="smGrid">
              <a:fgClr>
                <a:schemeClr val="bg1"/>
              </a:fgClr>
              <a:bgClr>
                <a:srgbClr val="333399"/>
              </a:bgClr>
            </a:pattFill>
            <a:ln w="12700">
              <a:noFill/>
              <a:prstDash val="solid"/>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'!$B$300:$BB$300</c:f>
              <c:numCache>
                <c:formatCode>0.00</c:formatCode>
                <c:ptCount val="49"/>
                <c:pt idx="0">
                  <c:v>7.3269083299999996E-2</c:v>
                </c:pt>
                <c:pt idx="1">
                  <c:v>8.3975160099999988E-2</c:v>
                </c:pt>
                <c:pt idx="2">
                  <c:v>0.13025101829999997</c:v>
                </c:pt>
                <c:pt idx="3">
                  <c:v>8.6459835949999994E-2</c:v>
                </c:pt>
                <c:pt idx="4">
                  <c:v>0.15707809549999999</c:v>
                </c:pt>
                <c:pt idx="5">
                  <c:v>0.14719636349999998</c:v>
                </c:pt>
                <c:pt idx="6">
                  <c:v>0.16546523299999999</c:v>
                </c:pt>
                <c:pt idx="7">
                  <c:v>9.6661296600000002E-2</c:v>
                </c:pt>
                <c:pt idx="8">
                  <c:v>6.5106542899999995E-2</c:v>
                </c:pt>
                <c:pt idx="9">
                  <c:v>7.2330910679999999E-2</c:v>
                </c:pt>
                <c:pt idx="10">
                  <c:v>0.10567939479999999</c:v>
                </c:pt>
                <c:pt idx="11">
                  <c:v>0.15046067539999999</c:v>
                </c:pt>
                <c:pt idx="12">
                  <c:v>0.11436637757999998</c:v>
                </c:pt>
                <c:pt idx="13">
                  <c:v>0.15807701153999998</c:v>
                </c:pt>
                <c:pt idx="14">
                  <c:v>0.16915211935999999</c:v>
                </c:pt>
                <c:pt idx="15">
                  <c:v>0.18597626502</c:v>
                </c:pt>
                <c:pt idx="16">
                  <c:v>0.20763959496499995</c:v>
                </c:pt>
                <c:pt idx="17">
                  <c:v>0.19022362637999998</c:v>
                </c:pt>
                <c:pt idx="18">
                  <c:v>0.24341292489999999</c:v>
                </c:pt>
                <c:pt idx="19">
                  <c:v>0.132685521</c:v>
                </c:pt>
                <c:pt idx="20">
                  <c:v>0.17265663715999999</c:v>
                </c:pt>
                <c:pt idx="21">
                  <c:v>0.15108174558441997</c:v>
                </c:pt>
                <c:pt idx="22">
                  <c:v>0.14383491780447999</c:v>
                </c:pt>
                <c:pt idx="23">
                  <c:v>0.11218299756733999</c:v>
                </c:pt>
              </c:numCache>
            </c:numRef>
          </c:val>
          <c:extLst>
            <c:ext xmlns:c16="http://schemas.microsoft.com/office/drawing/2014/chart" uri="{C3380CC4-5D6E-409C-BE32-E72D297353CC}">
              <c16:uniqueId val="{00000004-CDBF-4A32-A4C8-4EDEC9898F13}"/>
            </c:ext>
          </c:extLst>
        </c:ser>
        <c:ser>
          <c:idx val="9"/>
          <c:order val="5"/>
          <c:tx>
            <c:strRef>
              <c:f>' '!$A$301</c:f>
              <c:strCache>
                <c:ptCount val="1"/>
                <c:pt idx="0">
                  <c:v>Others</c:v>
                </c:pt>
              </c:strCache>
            </c:strRef>
          </c:tx>
          <c:spPr>
            <a:pattFill prst="trellis">
              <a:fgClr>
                <a:srgbClr val="993300"/>
              </a:fgClr>
              <a:bgClr>
                <a:schemeClr val="bg1"/>
              </a:bgClr>
            </a:pattFill>
            <a:ln w="12700">
              <a:noFill/>
              <a:prstDash val="solid"/>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'!$B$301:$BB$301</c:f>
              <c:numCache>
                <c:formatCode>#,##0.00</c:formatCode>
                <c:ptCount val="49"/>
                <c:pt idx="0">
                  <c:v>5.7895998000000032E-3</c:v>
                </c:pt>
                <c:pt idx="1">
                  <c:v>9.2247177899999894E-3</c:v>
                </c:pt>
                <c:pt idx="2">
                  <c:v>7.7710820000000125E-3</c:v>
                </c:pt>
                <c:pt idx="3">
                  <c:v>1.4823834300000005E-2</c:v>
                </c:pt>
                <c:pt idx="4">
                  <c:v>1.2653547900000034E-2</c:v>
                </c:pt>
                <c:pt idx="5">
                  <c:v>2.1367746519999981E-2</c:v>
                </c:pt>
                <c:pt idx="6">
                  <c:v>1.8974323000000015E-2</c:v>
                </c:pt>
                <c:pt idx="7">
                  <c:v>2.4879462899999982E-2</c:v>
                </c:pt>
                <c:pt idx="8">
                  <c:v>1.6660430360000034E-2</c:v>
                </c:pt>
                <c:pt idx="9">
                  <c:v>2.2920751280000012E-2</c:v>
                </c:pt>
                <c:pt idx="10">
                  <c:v>2.7579610100000068E-2</c:v>
                </c:pt>
                <c:pt idx="11">
                  <c:v>2.9702906249999883E-2</c:v>
                </c:pt>
                <c:pt idx="12">
                  <c:v>2.5279649999999959E-2</c:v>
                </c:pt>
                <c:pt idx="13">
                  <c:v>2.7712269059999961E-2</c:v>
                </c:pt>
                <c:pt idx="14">
                  <c:v>3.1521894459999977E-2</c:v>
                </c:pt>
                <c:pt idx="15">
                  <c:v>3.2824482719999992E-2</c:v>
                </c:pt>
                <c:pt idx="16">
                  <c:v>3.0496619179999962E-2</c:v>
                </c:pt>
                <c:pt idx="17">
                  <c:v>2.9408595789999992E-2</c:v>
                </c:pt>
                <c:pt idx="18">
                  <c:v>1.8934850300000028E-2</c:v>
                </c:pt>
                <c:pt idx="19">
                  <c:v>1.2423082900000021E-2</c:v>
                </c:pt>
                <c:pt idx="20">
                  <c:v>1.4798421119999988E-2</c:v>
                </c:pt>
                <c:pt idx="21">
                  <c:v>5.9013398242399873E-3</c:v>
                </c:pt>
                <c:pt idx="22">
                  <c:v>1.1786859779100017E-2</c:v>
                </c:pt>
                <c:pt idx="23">
                  <c:v>1.9465131151619991E-2</c:v>
                </c:pt>
              </c:numCache>
            </c:numRef>
          </c:val>
          <c:extLst>
            <c:ext xmlns:c16="http://schemas.microsoft.com/office/drawing/2014/chart" uri="{C3380CC4-5D6E-409C-BE32-E72D297353CC}">
              <c16:uniqueId val="{00000005-CDBF-4A32-A4C8-4EDEC9898F13}"/>
            </c:ext>
          </c:extLst>
        </c:ser>
        <c:dLbls>
          <c:showLegendKey val="0"/>
          <c:showVal val="0"/>
          <c:showCatName val="0"/>
          <c:showSerName val="0"/>
          <c:showPercent val="0"/>
          <c:showBubbleSize val="0"/>
        </c:dLbls>
        <c:gapWidth val="0"/>
        <c:overlap val="100"/>
        <c:axId val="1625284224"/>
        <c:axId val="1"/>
      </c:barChart>
      <c:barChart>
        <c:barDir val="col"/>
        <c:grouping val="stacked"/>
        <c:varyColors val="0"/>
        <c:ser>
          <c:idx val="10"/>
          <c:order val="6"/>
          <c:tx>
            <c:strRef>
              <c:f>' '!$A$302</c:f>
              <c:strCache>
                <c:ptCount val="1"/>
              </c:strCache>
            </c:strRef>
          </c:tx>
          <c:spPr>
            <a:noFill/>
            <a:ln w="25400">
              <a:noFill/>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'!$B$302:$BB$302</c:f>
              <c:numCache>
                <c:formatCode>0.0</c:formatCode>
                <c:ptCount val="49"/>
              </c:numCache>
            </c:numRef>
          </c:val>
          <c:extLst>
            <c:ext xmlns:c16="http://schemas.microsoft.com/office/drawing/2014/chart" uri="{C3380CC4-5D6E-409C-BE32-E72D297353CC}">
              <c16:uniqueId val="{00000006-CDBF-4A32-A4C8-4EDEC9898F13}"/>
            </c:ext>
          </c:extLst>
        </c:ser>
        <c:ser>
          <c:idx val="11"/>
          <c:order val="7"/>
          <c:tx>
            <c:strRef>
              <c:f>' '!$A$303</c:f>
              <c:strCache>
                <c:ptCount val="1"/>
              </c:strCache>
            </c:strRef>
          </c:tx>
          <c:spPr>
            <a:noFill/>
            <a:ln w="25400">
              <a:noFill/>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'!$B$303:$BB$303</c:f>
              <c:numCache>
                <c:formatCode>0.0</c:formatCode>
                <c:ptCount val="49"/>
              </c:numCache>
            </c:numRef>
          </c:val>
          <c:extLst>
            <c:ext xmlns:c16="http://schemas.microsoft.com/office/drawing/2014/chart" uri="{C3380CC4-5D6E-409C-BE32-E72D297353CC}">
              <c16:uniqueId val="{00000007-CDBF-4A32-A4C8-4EDEC9898F13}"/>
            </c:ext>
          </c:extLst>
        </c:ser>
        <c:ser>
          <c:idx val="12"/>
          <c:order val="8"/>
          <c:tx>
            <c:strRef>
              <c:f>' '!$A$304</c:f>
              <c:strCache>
                <c:ptCount val="1"/>
              </c:strCache>
            </c:strRef>
          </c:tx>
          <c:spPr>
            <a:noFill/>
            <a:ln w="25400">
              <a:noFill/>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'!$B$304:$BB$304</c:f>
              <c:numCache>
                <c:formatCode>General</c:formatCode>
                <c:ptCount val="49"/>
              </c:numCache>
            </c:numRef>
          </c:val>
          <c:extLst>
            <c:ext xmlns:c16="http://schemas.microsoft.com/office/drawing/2014/chart" uri="{C3380CC4-5D6E-409C-BE32-E72D297353CC}">
              <c16:uniqueId val="{00000008-CDBF-4A32-A4C8-4EDEC9898F13}"/>
            </c:ext>
          </c:extLst>
        </c:ser>
        <c:ser>
          <c:idx val="14"/>
          <c:order val="9"/>
          <c:tx>
            <c:strRef>
              <c:f>' '!$A$305</c:f>
              <c:strCache>
                <c:ptCount val="1"/>
              </c:strCache>
            </c:strRef>
          </c:tx>
          <c:spPr>
            <a:noFill/>
            <a:ln w="25400">
              <a:noFill/>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'!$B$305:$BB$305</c:f>
              <c:numCache>
                <c:formatCode>#,##0</c:formatCode>
                <c:ptCount val="49"/>
              </c:numCache>
            </c:numRef>
          </c:val>
          <c:extLst>
            <c:ext xmlns:c16="http://schemas.microsoft.com/office/drawing/2014/chart" uri="{C3380CC4-5D6E-409C-BE32-E72D297353CC}">
              <c16:uniqueId val="{00000009-CDBF-4A32-A4C8-4EDEC9898F13}"/>
            </c:ext>
          </c:extLst>
        </c:ser>
        <c:ser>
          <c:idx val="5"/>
          <c:order val="10"/>
          <c:tx>
            <c:strRef>
              <c:f>' '!$A$306</c:f>
              <c:strCache>
                <c:ptCount val="1"/>
              </c:strCache>
            </c:strRef>
          </c:tx>
          <c:spPr>
            <a:noFill/>
            <a:ln w="25400">
              <a:noFill/>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'!$B$306:$BB$306</c:f>
              <c:numCache>
                <c:formatCode>#,##0</c:formatCode>
                <c:ptCount val="49"/>
              </c:numCache>
            </c:numRef>
          </c:val>
          <c:extLst>
            <c:ext xmlns:c16="http://schemas.microsoft.com/office/drawing/2014/chart" uri="{C3380CC4-5D6E-409C-BE32-E72D297353CC}">
              <c16:uniqueId val="{0000000A-CDBF-4A32-A4C8-4EDEC9898F13}"/>
            </c:ext>
          </c:extLst>
        </c:ser>
        <c:ser>
          <c:idx val="15"/>
          <c:order val="11"/>
          <c:tx>
            <c:strRef>
              <c:f>' '!$A$307</c:f>
              <c:strCache>
                <c:ptCount val="1"/>
              </c:strCache>
            </c:strRef>
          </c:tx>
          <c:spPr>
            <a:noFill/>
            <a:ln w="25400">
              <a:noFill/>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'!$B$307:$BB$307</c:f>
              <c:numCache>
                <c:formatCode>#,##0</c:formatCode>
                <c:ptCount val="49"/>
              </c:numCache>
            </c:numRef>
          </c:val>
          <c:extLst>
            <c:ext xmlns:c16="http://schemas.microsoft.com/office/drawing/2014/chart" uri="{C3380CC4-5D6E-409C-BE32-E72D297353CC}">
              <c16:uniqueId val="{0000000B-CDBF-4A32-A4C8-4EDEC9898F13}"/>
            </c:ext>
          </c:extLst>
        </c:ser>
        <c:ser>
          <c:idx val="16"/>
          <c:order val="12"/>
          <c:tx>
            <c:strRef>
              <c:f>' '!$A$308</c:f>
              <c:strCache>
                <c:ptCount val="1"/>
                <c:pt idx="0">
                  <c:v>EU-28</c:v>
                </c:pt>
              </c:strCache>
            </c:strRef>
          </c:tx>
          <c:spPr>
            <a:pattFill prst="smCheck">
              <a:fgClr>
                <a:srgbClr val="00FF00"/>
              </a:fgClr>
              <a:bgClr>
                <a:schemeClr val="bg1"/>
              </a:bgClr>
            </a:pattFill>
            <a:ln w="12700">
              <a:noFill/>
              <a:prstDash val="solid"/>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'!$B$308:$BB$308</c:f>
              <c:numCache>
                <c:formatCode>#,##0</c:formatCode>
                <c:ptCount val="49"/>
                <c:pt idx="25" formatCode="0.00">
                  <c:v>5.5149999999999999E-3</c:v>
                </c:pt>
                <c:pt idx="26" formatCode="0.00">
                  <c:v>7.4920000000000013E-3</c:v>
                </c:pt>
                <c:pt idx="27" formatCode="0.00">
                  <c:v>8.9393518518518511E-3</c:v>
                </c:pt>
                <c:pt idx="28" formatCode="0.00">
                  <c:v>9.1059999999999995E-3</c:v>
                </c:pt>
                <c:pt idx="29" formatCode="0.00">
                  <c:v>1.3646935000000004E-2</c:v>
                </c:pt>
                <c:pt idx="30" formatCode="0.00">
                  <c:v>1.5716055999999999E-2</c:v>
                </c:pt>
                <c:pt idx="31" formatCode="0.00">
                  <c:v>1.5768162999999998E-2</c:v>
                </c:pt>
                <c:pt idx="32" formatCode="0.00">
                  <c:v>2.8484392000000004E-2</c:v>
                </c:pt>
                <c:pt idx="33" formatCode="0.00">
                  <c:v>1.0598926000000002E-2</c:v>
                </c:pt>
                <c:pt idx="34" formatCode="0.00">
                  <c:v>1.9365955999999997E-2</c:v>
                </c:pt>
                <c:pt idx="35" formatCode="0.00">
                  <c:v>2.6399688999999997E-2</c:v>
                </c:pt>
                <c:pt idx="36" formatCode="0.00">
                  <c:v>2.7248166000000001E-2</c:v>
                </c:pt>
                <c:pt idx="37" formatCode="0.00">
                  <c:v>2.7803760000000004E-2</c:v>
                </c:pt>
                <c:pt idx="38" formatCode="0.00">
                  <c:v>3.6681222999999999E-2</c:v>
                </c:pt>
                <c:pt idx="39" formatCode="0.00">
                  <c:v>3.2310258000000008E-2</c:v>
                </c:pt>
                <c:pt idx="40" formatCode="0.00">
                  <c:v>2.9795093999999994E-2</c:v>
                </c:pt>
                <c:pt idx="41" formatCode="0.00">
                  <c:v>2.5600504E-2</c:v>
                </c:pt>
                <c:pt idx="42" formatCode="0.00">
                  <c:v>2.9076963999999997E-2</c:v>
                </c:pt>
                <c:pt idx="43" formatCode="0.00">
                  <c:v>1.1874856999999999E-2</c:v>
                </c:pt>
                <c:pt idx="44" formatCode="0.00">
                  <c:v>3.4284619999999997E-3</c:v>
                </c:pt>
                <c:pt idx="45" formatCode="0.00">
                  <c:v>3.773172E-3</c:v>
                </c:pt>
                <c:pt idx="46" formatCode="0.00">
                  <c:v>3.3687819999999999E-3</c:v>
                </c:pt>
                <c:pt idx="47" formatCode="0.00">
                  <c:v>4.8208879999999989E-3</c:v>
                </c:pt>
                <c:pt idx="48" formatCode="0.00">
                  <c:v>6.3533909999999999E-3</c:v>
                </c:pt>
              </c:numCache>
            </c:numRef>
          </c:val>
          <c:extLst>
            <c:ext xmlns:c16="http://schemas.microsoft.com/office/drawing/2014/chart" uri="{C3380CC4-5D6E-409C-BE32-E72D297353CC}">
              <c16:uniqueId val="{0000000C-CDBF-4A32-A4C8-4EDEC9898F13}"/>
            </c:ext>
          </c:extLst>
        </c:ser>
        <c:ser>
          <c:idx val="20"/>
          <c:order val="13"/>
          <c:tx>
            <c:strRef>
              <c:f>' '!$A$309</c:f>
              <c:strCache>
                <c:ptCount val="1"/>
                <c:pt idx="0">
                  <c:v>Brazil </c:v>
                </c:pt>
              </c:strCache>
            </c:strRef>
          </c:tx>
          <c:spPr>
            <a:pattFill prst="ltUpDiag">
              <a:fgClr>
                <a:srgbClr val="C00000"/>
              </a:fgClr>
              <a:bgClr>
                <a:schemeClr val="accent2">
                  <a:lumMod val="20000"/>
                  <a:lumOff val="80000"/>
                </a:schemeClr>
              </a:bgClr>
            </a:pattFill>
            <a:ln w="12700">
              <a:noFill/>
              <a:prstDash val="solid"/>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'!$B$309:$BB$309</c:f>
              <c:numCache>
                <c:formatCode>General</c:formatCode>
                <c:ptCount val="49"/>
                <c:pt idx="25" formatCode="0.00">
                  <c:v>3.1510000000000002E-3</c:v>
                </c:pt>
                <c:pt idx="26" formatCode="0.00">
                  <c:v>7.1310000000000002E-3</c:v>
                </c:pt>
                <c:pt idx="27" formatCode="0.00">
                  <c:v>8.0024074074074077E-3</c:v>
                </c:pt>
                <c:pt idx="28" formatCode="0.00">
                  <c:v>9.0980000000000002E-3</c:v>
                </c:pt>
                <c:pt idx="29" formatCode="0.00">
                  <c:v>1.1392115999999999E-2</c:v>
                </c:pt>
                <c:pt idx="30" formatCode="0.00">
                  <c:v>1.0307193999999999E-2</c:v>
                </c:pt>
                <c:pt idx="31" formatCode="0.00">
                  <c:v>1.1497397999999999E-2</c:v>
                </c:pt>
                <c:pt idx="32" formatCode="0.00">
                  <c:v>5.089115E-3</c:v>
                </c:pt>
                <c:pt idx="33" formatCode="0.00">
                  <c:v>3.1257020000000002E-3</c:v>
                </c:pt>
                <c:pt idx="34" formatCode="0.00">
                  <c:v>3.1668919999999997E-3</c:v>
                </c:pt>
                <c:pt idx="35" formatCode="0.00">
                  <c:v>9.7076999999999992E-4</c:v>
                </c:pt>
                <c:pt idx="36" formatCode="0.00">
                  <c:v>3.0429600000000002E-4</c:v>
                </c:pt>
                <c:pt idx="37" formatCode="0.00">
                  <c:v>8.5747599999999992E-4</c:v>
                </c:pt>
                <c:pt idx="38" formatCode="0.00">
                  <c:v>4.4311100000000005E-4</c:v>
                </c:pt>
                <c:pt idx="39" formatCode="0.00">
                  <c:v>7.2307399999999987E-4</c:v>
                </c:pt>
                <c:pt idx="40" formatCode="0.00">
                  <c:v>6.6790600000000001E-4</c:v>
                </c:pt>
                <c:pt idx="41" formatCode="0.00">
                  <c:v>7.0281900000000003E-4</c:v>
                </c:pt>
                <c:pt idx="42" formatCode="0.00">
                  <c:v>4.5322299999999994E-4</c:v>
                </c:pt>
                <c:pt idx="43" formatCode="0.00">
                  <c:v>0</c:v>
                </c:pt>
                <c:pt idx="44" formatCode="0.00">
                  <c:v>0</c:v>
                </c:pt>
                <c:pt idx="45" formatCode="0.00">
                  <c:v>0</c:v>
                </c:pt>
                <c:pt idx="46" formatCode="0.00">
                  <c:v>0</c:v>
                </c:pt>
                <c:pt idx="47" formatCode="0.00">
                  <c:v>0</c:v>
                </c:pt>
                <c:pt idx="48" formatCode="0.00">
                  <c:v>0</c:v>
                </c:pt>
              </c:numCache>
            </c:numRef>
          </c:val>
          <c:extLst>
            <c:ext xmlns:c16="http://schemas.microsoft.com/office/drawing/2014/chart" uri="{C3380CC4-5D6E-409C-BE32-E72D297353CC}">
              <c16:uniqueId val="{0000000D-CDBF-4A32-A4C8-4EDEC9898F13}"/>
            </c:ext>
          </c:extLst>
        </c:ser>
        <c:ser>
          <c:idx val="4"/>
          <c:order val="14"/>
          <c:tx>
            <c:strRef>
              <c:f>' '!$A$310</c:f>
              <c:strCache>
                <c:ptCount val="1"/>
                <c:pt idx="0">
                  <c:v>Chile </c:v>
                </c:pt>
              </c:strCache>
            </c:strRef>
          </c:tx>
          <c:spPr>
            <a:pattFill prst="dkVert">
              <a:fgClr>
                <a:srgbClr val="CC3399"/>
              </a:fgClr>
              <a:bgClr>
                <a:schemeClr val="bg1"/>
              </a:bgClr>
            </a:pattFill>
            <a:ln w="12700">
              <a:noFill/>
              <a:prstDash val="solid"/>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'!$B$310:$BB$310</c:f>
              <c:numCache>
                <c:formatCode>General</c:formatCode>
                <c:ptCount val="49"/>
                <c:pt idx="25" formatCode="0.00">
                  <c:v>4.1900000000000005E-4</c:v>
                </c:pt>
                <c:pt idx="26" formatCode="0.00">
                  <c:v>4.75E-4</c:v>
                </c:pt>
                <c:pt idx="27" formatCode="0.00">
                  <c:v>1.6041666666666665E-3</c:v>
                </c:pt>
                <c:pt idx="28" formatCode="0.00">
                  <c:v>2.2489999999999997E-3</c:v>
                </c:pt>
                <c:pt idx="29" formatCode="0.00">
                  <c:v>3.9324709999999999E-3</c:v>
                </c:pt>
                <c:pt idx="30" formatCode="0.00">
                  <c:v>5.3243890000000006E-3</c:v>
                </c:pt>
                <c:pt idx="31" formatCode="0.00">
                  <c:v>1.1907142999999999E-2</c:v>
                </c:pt>
                <c:pt idx="32" formatCode="0.00">
                  <c:v>1.0835260999999999E-2</c:v>
                </c:pt>
                <c:pt idx="33" formatCode="0.00">
                  <c:v>7.1476840000000005E-3</c:v>
                </c:pt>
                <c:pt idx="34" formatCode="0.00">
                  <c:v>6.8733259999999999E-3</c:v>
                </c:pt>
                <c:pt idx="35" formatCode="0.00">
                  <c:v>5.0875689999999993E-3</c:v>
                </c:pt>
                <c:pt idx="36" formatCode="0.00">
                  <c:v>6.9000749999999994E-3</c:v>
                </c:pt>
                <c:pt idx="37" formatCode="0.00">
                  <c:v>4.4529319999999997E-3</c:v>
                </c:pt>
                <c:pt idx="38" formatCode="0.00">
                  <c:v>5.8680269999999996E-3</c:v>
                </c:pt>
                <c:pt idx="39" formatCode="0.00">
                  <c:v>7.4972440000000001E-3</c:v>
                </c:pt>
                <c:pt idx="40" formatCode="0.00">
                  <c:v>4.8078649999999997E-3</c:v>
                </c:pt>
                <c:pt idx="41" formatCode="0.00">
                  <c:v>5.5733579999999996E-3</c:v>
                </c:pt>
                <c:pt idx="42" formatCode="0.00">
                  <c:v>7.1649219999999998E-3</c:v>
                </c:pt>
                <c:pt idx="43" formatCode="0.00">
                  <c:v>7.9698499999999995E-4</c:v>
                </c:pt>
                <c:pt idx="44" formatCode="0.00">
                  <c:v>0</c:v>
                </c:pt>
                <c:pt idx="45" formatCode="0.00">
                  <c:v>0</c:v>
                </c:pt>
                <c:pt idx="46" formatCode="0.00">
                  <c:v>1.4185499999999998E-4</c:v>
                </c:pt>
                <c:pt idx="47" formatCode="0.00">
                  <c:v>7.5988999999999994E-4</c:v>
                </c:pt>
                <c:pt idx="48" formatCode="0.00">
                  <c:v>6.13968E-4</c:v>
                </c:pt>
              </c:numCache>
            </c:numRef>
          </c:val>
          <c:extLst>
            <c:ext xmlns:c16="http://schemas.microsoft.com/office/drawing/2014/chart" uri="{C3380CC4-5D6E-409C-BE32-E72D297353CC}">
              <c16:uniqueId val="{0000000E-CDBF-4A32-A4C8-4EDEC9898F13}"/>
            </c:ext>
          </c:extLst>
        </c:ser>
        <c:ser>
          <c:idx val="6"/>
          <c:order val="15"/>
          <c:tx>
            <c:strRef>
              <c:f>' '!$A$311</c:f>
              <c:strCache>
                <c:ptCount val="1"/>
                <c:pt idx="0">
                  <c:v>China </c:v>
                </c:pt>
              </c:strCache>
            </c:strRef>
          </c:tx>
          <c:spPr>
            <a:pattFill prst="smConfetti">
              <a:fgClr>
                <a:srgbClr val="FFFF00"/>
              </a:fgClr>
              <a:bgClr>
                <a:srgbClr val="FF0000"/>
              </a:bgClr>
            </a:pattFill>
            <a:ln w="12700">
              <a:noFill/>
              <a:prstDash val="solid"/>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'!$B$311:$BB$311</c:f>
              <c:numCache>
                <c:formatCode>General</c:formatCode>
                <c:ptCount val="49"/>
                <c:pt idx="25" formatCode="0.00">
                  <c:v>8.4800000000000012E-4</c:v>
                </c:pt>
                <c:pt idx="26" formatCode="0.00">
                  <c:v>2.2659999999999998E-3</c:v>
                </c:pt>
                <c:pt idx="27" formatCode="0.00">
                  <c:v>4.7376851851851851E-3</c:v>
                </c:pt>
                <c:pt idx="28" formatCode="0.00">
                  <c:v>8.8889999999999993E-3</c:v>
                </c:pt>
                <c:pt idx="29" formatCode="0.00">
                  <c:v>1.1304321000000003E-2</c:v>
                </c:pt>
                <c:pt idx="30" formatCode="0.00">
                  <c:v>1.4620441E-2</c:v>
                </c:pt>
                <c:pt idx="31" formatCode="0.00">
                  <c:v>1.5544705999999998E-2</c:v>
                </c:pt>
                <c:pt idx="32" formatCode="0.00">
                  <c:v>1.1018983000000001E-2</c:v>
                </c:pt>
                <c:pt idx="33" formatCode="0.00">
                  <c:v>1.1028056999999999E-2</c:v>
                </c:pt>
                <c:pt idx="34" formatCode="0.00">
                  <c:v>1.3232162E-2</c:v>
                </c:pt>
                <c:pt idx="35" formatCode="0.00">
                  <c:v>1.3410905000000001E-2</c:v>
                </c:pt>
                <c:pt idx="36" formatCode="0.00">
                  <c:v>1.4581212E-2</c:v>
                </c:pt>
                <c:pt idx="37" formatCode="0.00">
                  <c:v>1.6194036000000002E-2</c:v>
                </c:pt>
                <c:pt idx="38" formatCode="0.00">
                  <c:v>1.82989E-2</c:v>
                </c:pt>
                <c:pt idx="39" formatCode="0.00">
                  <c:v>1.9765136999999999E-2</c:v>
                </c:pt>
                <c:pt idx="40" formatCode="0.00">
                  <c:v>1.8861905999999998E-2</c:v>
                </c:pt>
                <c:pt idx="41" formatCode="0.00">
                  <c:v>1.5825856999999999E-2</c:v>
                </c:pt>
                <c:pt idx="42" formatCode="0.00">
                  <c:v>1.4929426000000001E-2</c:v>
                </c:pt>
                <c:pt idx="43" formatCode="0.00">
                  <c:v>1.1007191E-2</c:v>
                </c:pt>
                <c:pt idx="44" formatCode="0.00">
                  <c:v>7.6724840000000002E-3</c:v>
                </c:pt>
                <c:pt idx="45" formatCode="0.00">
                  <c:v>1.4374094E-2</c:v>
                </c:pt>
                <c:pt idx="46" formatCode="0.00">
                  <c:v>1.1943577999999998E-2</c:v>
                </c:pt>
                <c:pt idx="47" formatCode="0.00">
                  <c:v>9.4944589999999985E-3</c:v>
                </c:pt>
                <c:pt idx="48" formatCode="0.00">
                  <c:v>1.1071790999999999E-2</c:v>
                </c:pt>
              </c:numCache>
            </c:numRef>
          </c:val>
          <c:extLst>
            <c:ext xmlns:c16="http://schemas.microsoft.com/office/drawing/2014/chart" uri="{C3380CC4-5D6E-409C-BE32-E72D297353CC}">
              <c16:uniqueId val="{0000000F-CDBF-4A32-A4C8-4EDEC9898F13}"/>
            </c:ext>
          </c:extLst>
        </c:ser>
        <c:ser>
          <c:idx val="7"/>
          <c:order val="16"/>
          <c:tx>
            <c:strRef>
              <c:f>' '!$A$312</c:f>
              <c:strCache>
                <c:ptCount val="1"/>
                <c:pt idx="0">
                  <c:v>USA </c:v>
                </c:pt>
              </c:strCache>
            </c:strRef>
          </c:tx>
          <c:spPr>
            <a:pattFill prst="smGrid">
              <a:fgClr>
                <a:schemeClr val="bg1"/>
              </a:fgClr>
              <a:bgClr>
                <a:srgbClr val="333399"/>
              </a:bgClr>
            </a:pattFill>
            <a:ln w="12700">
              <a:noFill/>
              <a:prstDash val="solid"/>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'!$B$312:$BB$312</c:f>
              <c:numCache>
                <c:formatCode>General</c:formatCode>
                <c:ptCount val="49"/>
                <c:pt idx="25" formatCode="0.00">
                  <c:v>4.8755999999999994E-2</c:v>
                </c:pt>
                <c:pt idx="26" formatCode="0.00">
                  <c:v>5.1174999999999991E-2</c:v>
                </c:pt>
                <c:pt idx="27" formatCode="0.00">
                  <c:v>6.3386203703703708E-2</c:v>
                </c:pt>
                <c:pt idx="28" formatCode="0.00">
                  <c:v>6.4538999999999999E-2</c:v>
                </c:pt>
                <c:pt idx="29" formatCode="0.00">
                  <c:v>6.8713260999999984E-2</c:v>
                </c:pt>
                <c:pt idx="30" formatCode="0.00">
                  <c:v>8.2501600999999994E-2</c:v>
                </c:pt>
                <c:pt idx="31" formatCode="0.00">
                  <c:v>6.7210073000000009E-2</c:v>
                </c:pt>
                <c:pt idx="32" formatCode="0.00">
                  <c:v>3.5801997000000002E-2</c:v>
                </c:pt>
                <c:pt idx="33" formatCode="0.00">
                  <c:v>2.8550883999999999E-2</c:v>
                </c:pt>
                <c:pt idx="34" formatCode="0.00">
                  <c:v>3.1612421000000002E-2</c:v>
                </c:pt>
                <c:pt idx="35" formatCode="0.00">
                  <c:v>5.4121937999999994E-2</c:v>
                </c:pt>
                <c:pt idx="36" formatCode="0.00">
                  <c:v>6.6644604999999996E-2</c:v>
                </c:pt>
                <c:pt idx="37" formatCode="0.00">
                  <c:v>7.1982021000000007E-2</c:v>
                </c:pt>
                <c:pt idx="38" formatCode="0.00">
                  <c:v>0.10630432199999999</c:v>
                </c:pt>
                <c:pt idx="39" formatCode="0.00">
                  <c:v>0.12768422199999999</c:v>
                </c:pt>
                <c:pt idx="40" formatCode="0.00">
                  <c:v>0.12968280800000001</c:v>
                </c:pt>
                <c:pt idx="41" formatCode="0.00">
                  <c:v>0.147216024</c:v>
                </c:pt>
                <c:pt idx="42" formatCode="0.00">
                  <c:v>0.151114157</c:v>
                </c:pt>
                <c:pt idx="43" formatCode="0.00">
                  <c:v>0.12178291999999999</c:v>
                </c:pt>
                <c:pt idx="44" formatCode="0.00">
                  <c:v>6.5714466999999999E-2</c:v>
                </c:pt>
                <c:pt idx="45" formatCode="0.00">
                  <c:v>0.15386196200000002</c:v>
                </c:pt>
                <c:pt idx="46" formatCode="0.00">
                  <c:v>0.168694497</c:v>
                </c:pt>
                <c:pt idx="47" formatCode="0.00">
                  <c:v>0.16718461200000001</c:v>
                </c:pt>
                <c:pt idx="48" formatCode="0.00">
                  <c:v>0.124052309</c:v>
                </c:pt>
              </c:numCache>
            </c:numRef>
          </c:val>
          <c:extLst>
            <c:ext xmlns:c16="http://schemas.microsoft.com/office/drawing/2014/chart" uri="{C3380CC4-5D6E-409C-BE32-E72D297353CC}">
              <c16:uniqueId val="{00000010-CDBF-4A32-A4C8-4EDEC9898F13}"/>
            </c:ext>
          </c:extLst>
        </c:ser>
        <c:ser>
          <c:idx val="13"/>
          <c:order val="17"/>
          <c:tx>
            <c:strRef>
              <c:f>' '!$A$313</c:f>
              <c:strCache>
                <c:ptCount val="1"/>
                <c:pt idx="0">
                  <c:v>Others</c:v>
                </c:pt>
              </c:strCache>
            </c:strRef>
          </c:tx>
          <c:spPr>
            <a:pattFill prst="trellis">
              <a:fgClr>
                <a:srgbClr val="993300"/>
              </a:fgClr>
              <a:bgClr>
                <a:schemeClr val="bg1"/>
              </a:bgClr>
            </a:pattFill>
            <a:ln w="12700">
              <a:noFill/>
              <a:prstDash val="solid"/>
            </a:ln>
          </c:spPr>
          <c:invertIfNegative val="0"/>
          <c:cat>
            <c:numRef>
              <c:f>' '!$B$295:$BB$295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'!$B$313:$BB$313</c:f>
              <c:numCache>
                <c:formatCode>General</c:formatCode>
                <c:ptCount val="49"/>
                <c:pt idx="25" formatCode="#,##0.00">
                  <c:v>3.0630000000000032E-3</c:v>
                </c:pt>
                <c:pt idx="26" formatCode="#,##0.00">
                  <c:v>6.5840000000000065E-3</c:v>
                </c:pt>
                <c:pt idx="27" formatCode="#,##0.00">
                  <c:v>5.2442592592592541E-3</c:v>
                </c:pt>
                <c:pt idx="28" formatCode="#,##0.00">
                  <c:v>9.2230000000000367E-3</c:v>
                </c:pt>
                <c:pt idx="29" formatCode="#,##0.00">
                  <c:v>9.4330889999999779E-3</c:v>
                </c:pt>
                <c:pt idx="30" formatCode="#,##0.00">
                  <c:v>1.1696894999999985E-2</c:v>
                </c:pt>
                <c:pt idx="31" formatCode="#,##0.00">
                  <c:v>1.6358228000000002E-2</c:v>
                </c:pt>
                <c:pt idx="32" formatCode="#,##0.00">
                  <c:v>2.0235979000000015E-2</c:v>
                </c:pt>
                <c:pt idx="33" formatCode="#,##0.00">
                  <c:v>1.5926673999999981E-2</c:v>
                </c:pt>
                <c:pt idx="34" formatCode="#,##0.00">
                  <c:v>1.8029119999999996E-2</c:v>
                </c:pt>
                <c:pt idx="35" formatCode="#,##0.00">
                  <c:v>2.2583925000000005E-2</c:v>
                </c:pt>
                <c:pt idx="36" formatCode="#,##0.00">
                  <c:v>1.731948400000001E-2</c:v>
                </c:pt>
                <c:pt idx="37" formatCode="#,##0.00">
                  <c:v>2.2716426999999983E-2</c:v>
                </c:pt>
                <c:pt idx="38" formatCode="#,##0.00">
                  <c:v>2.2732517999999979E-2</c:v>
                </c:pt>
                <c:pt idx="39" formatCode="#,##0.00">
                  <c:v>2.8110561000000034E-2</c:v>
                </c:pt>
                <c:pt idx="40" formatCode="#,##0.00">
                  <c:v>2.5663836999999995E-2</c:v>
                </c:pt>
                <c:pt idx="41" formatCode="#,##0.00">
                  <c:v>2.3908159000000012E-2</c:v>
                </c:pt>
                <c:pt idx="42" formatCode="#,##0.00">
                  <c:v>2.5525456999999974E-2</c:v>
                </c:pt>
                <c:pt idx="43" formatCode="#,##0.00">
                  <c:v>1.0077107000000002E-2</c:v>
                </c:pt>
                <c:pt idx="44" formatCode="#,##0.00">
                  <c:v>6.5639549999999963E-3</c:v>
                </c:pt>
                <c:pt idx="45" formatCode="#,##0.00">
                  <c:v>1.4233953999999993E-2</c:v>
                </c:pt>
                <c:pt idx="46" formatCode="#,##0.00">
                  <c:v>6.7808719999999933E-3</c:v>
                </c:pt>
                <c:pt idx="47" formatCode="#,##0.00">
                  <c:v>1.1142707000000002E-2</c:v>
                </c:pt>
                <c:pt idx="48" formatCode="#,##0.00">
                  <c:v>2.014015999999999E-2</c:v>
                </c:pt>
              </c:numCache>
            </c:numRef>
          </c:val>
          <c:extLst>
            <c:ext xmlns:c16="http://schemas.microsoft.com/office/drawing/2014/chart" uri="{C3380CC4-5D6E-409C-BE32-E72D297353CC}">
              <c16:uniqueId val="{00000011-CDBF-4A32-A4C8-4EDEC9898F13}"/>
            </c:ext>
          </c:extLst>
        </c:ser>
        <c:dLbls>
          <c:showLegendKey val="0"/>
          <c:showVal val="0"/>
          <c:showCatName val="0"/>
          <c:showSerName val="0"/>
          <c:showPercent val="0"/>
          <c:showBubbleSize val="0"/>
        </c:dLbls>
        <c:gapWidth val="0"/>
        <c:overlap val="100"/>
        <c:axId val="3"/>
        <c:axId val="4"/>
      </c:barChart>
      <c:catAx>
        <c:axId val="162528422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075" b="0" i="0" u="none" strike="noStrike" baseline="0">
                    <a:solidFill>
                      <a:srgbClr val="993300"/>
                    </a:solidFill>
                    <a:latin typeface="Arial"/>
                    <a:cs typeface="Arial"/>
                  </a:rPr>
                  <a:t>(million cubic metres)</a:t>
                </a:r>
              </a:p>
            </c:rich>
          </c:tx>
          <c:layout>
            <c:manualLayout>
              <c:xMode val="edge"/>
              <c:yMode val="edge"/>
              <c:x val="2.1875656167979003E-2"/>
              <c:y val="0.16667217847769028"/>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62528422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p>
            </c:rich>
          </c:tx>
          <c:layout>
            <c:manualLayout>
              <c:xMode val="edge"/>
              <c:yMode val="edge"/>
              <c:x val="0.90731955380577423"/>
              <c:y val="0.18000577427821524"/>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521161417322836"/>
          <c:y val="0.91836351706036734"/>
          <c:w val="0.80835695538057761"/>
          <c:h val="5.833517060367454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708878831977468"/>
          <c:y val="6.8335575177306582E-2"/>
          <c:w val="0.68127098565372146"/>
          <c:h val="0.63335411139942688"/>
        </c:manualLayout>
      </c:layout>
      <c:barChart>
        <c:barDir val="col"/>
        <c:grouping val="stacked"/>
        <c:varyColors val="0"/>
        <c:ser>
          <c:idx val="0"/>
          <c:order val="0"/>
          <c:tx>
            <c:strRef>
              <c:f>' '!$A$339</c:f>
              <c:strCache>
                <c:ptCount val="1"/>
                <c:pt idx="0">
                  <c:v>EU-28</c:v>
                </c:pt>
              </c:strCache>
            </c:strRef>
          </c:tx>
          <c:spPr>
            <a:pattFill prst="smCheck">
              <a:fgClr>
                <a:srgbClr val="00FF00"/>
              </a:fgClr>
              <a:bgClr>
                <a:schemeClr val="bg1"/>
              </a:bgClr>
            </a:pattFill>
            <a:ln w="12700">
              <a:noFill/>
              <a:prstDash val="solid"/>
            </a:ln>
          </c:spPr>
          <c:invertIfNegative val="0"/>
          <c:cat>
            <c:numRef>
              <c:f>' '!$B$338:$BB$338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'!$B$339:$BB$339</c:f>
              <c:numCache>
                <c:formatCode>#,##0.00</c:formatCode>
                <c:ptCount val="49"/>
                <c:pt idx="0">
                  <c:v>2.7886999999999999E-5</c:v>
                </c:pt>
                <c:pt idx="1">
                  <c:v>1.946E-5</c:v>
                </c:pt>
                <c:pt idx="2">
                  <c:v>1.9999999999999999E-6</c:v>
                </c:pt>
                <c:pt idx="3">
                  <c:v>1.5438E-5</c:v>
                </c:pt>
                <c:pt idx="4">
                  <c:v>7.5699999999999995E-6</c:v>
                </c:pt>
                <c:pt idx="5">
                  <c:v>1.7208571428571431E-5</c:v>
                </c:pt>
                <c:pt idx="6">
                  <c:v>6.5278571428571427E-6</c:v>
                </c:pt>
                <c:pt idx="7">
                  <c:v>9.4029999999999996E-6</c:v>
                </c:pt>
                <c:pt idx="8">
                  <c:v>1.9882999999999996E-5</c:v>
                </c:pt>
                <c:pt idx="9">
                  <c:v>1.3207000000000001E-5</c:v>
                </c:pt>
                <c:pt idx="10">
                  <c:v>0</c:v>
                </c:pt>
                <c:pt idx="11">
                  <c:v>0</c:v>
                </c:pt>
                <c:pt idx="12">
                  <c:v>4.3896999999999997E-5</c:v>
                </c:pt>
                <c:pt idx="13">
                  <c:v>4.2056999999999994E-5</c:v>
                </c:pt>
                <c:pt idx="14">
                  <c:v>3.3365999999999999E-5</c:v>
                </c:pt>
                <c:pt idx="15">
                  <c:v>9.4103999999999992E-5</c:v>
                </c:pt>
                <c:pt idx="16">
                  <c:v>1.4693399999999999E-4</c:v>
                </c:pt>
                <c:pt idx="17">
                  <c:v>1.3479200000000003E-4</c:v>
                </c:pt>
                <c:pt idx="18">
                  <c:v>0</c:v>
                </c:pt>
                <c:pt idx="19">
                  <c:v>0</c:v>
                </c:pt>
                <c:pt idx="20">
                  <c:v>0</c:v>
                </c:pt>
                <c:pt idx="21">
                  <c:v>0</c:v>
                </c:pt>
                <c:pt idx="22">
                  <c:v>0</c:v>
                </c:pt>
                <c:pt idx="23">
                  <c:v>0</c:v>
                </c:pt>
              </c:numCache>
            </c:numRef>
          </c:val>
          <c:extLst>
            <c:ext xmlns:c16="http://schemas.microsoft.com/office/drawing/2014/chart" uri="{C3380CC4-5D6E-409C-BE32-E72D297353CC}">
              <c16:uniqueId val="{00000000-9DC4-405D-B2AD-843D43D46A68}"/>
            </c:ext>
          </c:extLst>
        </c:ser>
        <c:ser>
          <c:idx val="1"/>
          <c:order val="1"/>
          <c:tx>
            <c:strRef>
              <c:f>' '!$A$340</c:f>
              <c:strCache>
                <c:ptCount val="1"/>
                <c:pt idx="0">
                  <c:v>USA </c:v>
                </c:pt>
              </c:strCache>
            </c:strRef>
          </c:tx>
          <c:spPr>
            <a:pattFill prst="smGrid">
              <a:fgClr>
                <a:srgbClr val="FFFFFF"/>
              </a:fgClr>
              <a:bgClr>
                <a:srgbClr val="333399"/>
              </a:bgClr>
            </a:pattFill>
            <a:ln w="12700">
              <a:noFill/>
              <a:prstDash val="solid"/>
            </a:ln>
          </c:spPr>
          <c:invertIfNegative val="0"/>
          <c:cat>
            <c:numRef>
              <c:f>' '!$B$338:$BB$338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'!$B$340:$BB$340</c:f>
              <c:numCache>
                <c:formatCode>#,##0.00</c:formatCode>
                <c:ptCount val="49"/>
                <c:pt idx="0">
                  <c:v>2.0268698000000002E-2</c:v>
                </c:pt>
                <c:pt idx="1">
                  <c:v>6.4025592000000004E-3</c:v>
                </c:pt>
                <c:pt idx="2">
                  <c:v>3.8535309000000004E-2</c:v>
                </c:pt>
                <c:pt idx="3">
                  <c:v>4.5952156000000001E-2</c:v>
                </c:pt>
                <c:pt idx="4">
                  <c:v>7.2110379000000002E-2</c:v>
                </c:pt>
                <c:pt idx="5">
                  <c:v>2.6796964285714285E-2</c:v>
                </c:pt>
                <c:pt idx="6">
                  <c:v>2.6401386428571432E-3</c:v>
                </c:pt>
                <c:pt idx="7">
                  <c:v>5.5466999999999999E-3</c:v>
                </c:pt>
                <c:pt idx="8">
                  <c:v>1.051532E-3</c:v>
                </c:pt>
                <c:pt idx="9">
                  <c:v>2.704948E-3</c:v>
                </c:pt>
                <c:pt idx="10">
                  <c:v>2.9123820000000003E-3</c:v>
                </c:pt>
                <c:pt idx="11">
                  <c:v>2.5987759999999997E-3</c:v>
                </c:pt>
                <c:pt idx="12">
                  <c:v>1.7026949999999999E-3</c:v>
                </c:pt>
                <c:pt idx="13">
                  <c:v>3.248623E-3</c:v>
                </c:pt>
                <c:pt idx="14">
                  <c:v>2.64511E-3</c:v>
                </c:pt>
                <c:pt idx="15">
                  <c:v>4.1803579999999995E-3</c:v>
                </c:pt>
                <c:pt idx="16">
                  <c:v>1.1037329E-2</c:v>
                </c:pt>
                <c:pt idx="17">
                  <c:v>8.2646549999999992E-3</c:v>
                </c:pt>
                <c:pt idx="18">
                  <c:v>0</c:v>
                </c:pt>
                <c:pt idx="19">
                  <c:v>0</c:v>
                </c:pt>
                <c:pt idx="20">
                  <c:v>0</c:v>
                </c:pt>
                <c:pt idx="21">
                  <c:v>0</c:v>
                </c:pt>
                <c:pt idx="22">
                  <c:v>0</c:v>
                </c:pt>
                <c:pt idx="23">
                  <c:v>0</c:v>
                </c:pt>
              </c:numCache>
            </c:numRef>
          </c:val>
          <c:extLst>
            <c:ext xmlns:c16="http://schemas.microsoft.com/office/drawing/2014/chart" uri="{C3380CC4-5D6E-409C-BE32-E72D297353CC}">
              <c16:uniqueId val="{00000001-9DC4-405D-B2AD-843D43D46A68}"/>
            </c:ext>
          </c:extLst>
        </c:ser>
        <c:ser>
          <c:idx val="2"/>
          <c:order val="2"/>
          <c:tx>
            <c:strRef>
              <c:f>' '!$A$341</c:f>
              <c:strCache>
                <c:ptCount val="1"/>
                <c:pt idx="0">
                  <c:v>Others</c:v>
                </c:pt>
              </c:strCache>
            </c:strRef>
          </c:tx>
          <c:spPr>
            <a:pattFill prst="trellis">
              <a:fgClr>
                <a:srgbClr val="993300"/>
              </a:fgClr>
              <a:bgClr>
                <a:schemeClr val="bg1"/>
              </a:bgClr>
            </a:pattFill>
            <a:ln w="12700">
              <a:noFill/>
              <a:prstDash val="solid"/>
            </a:ln>
          </c:spPr>
          <c:invertIfNegative val="0"/>
          <c:cat>
            <c:numRef>
              <c:f>' '!$B$338:$BB$338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'!$B$341:$BB$341</c:f>
              <c:numCache>
                <c:formatCode>#,##0.00</c:formatCode>
                <c:ptCount val="49"/>
                <c:pt idx="0">
                  <c:v>1.0855999999999713E-4</c:v>
                </c:pt>
                <c:pt idx="1">
                  <c:v>5.6441000000004293E-6</c:v>
                </c:pt>
                <c:pt idx="2">
                  <c:v>1.1977999999995825E-5</c:v>
                </c:pt>
                <c:pt idx="3">
                  <c:v>2.814400000000078E-5</c:v>
                </c:pt>
                <c:pt idx="4">
                  <c:v>0</c:v>
                </c:pt>
                <c:pt idx="5">
                  <c:v>3.7467857142859523E-5</c:v>
                </c:pt>
                <c:pt idx="6">
                  <c:v>0</c:v>
                </c:pt>
                <c:pt idx="7">
                  <c:v>6.4629999999999549E-6</c:v>
                </c:pt>
                <c:pt idx="8">
                  <c:v>4.710999999999908E-6</c:v>
                </c:pt>
                <c:pt idx="9">
                  <c:v>2.0518000000000185E-5</c:v>
                </c:pt>
                <c:pt idx="10">
                  <c:v>0</c:v>
                </c:pt>
                <c:pt idx="11">
                  <c:v>0</c:v>
                </c:pt>
                <c:pt idx="12">
                  <c:v>6.7263000000000132E-5</c:v>
                </c:pt>
                <c:pt idx="13">
                  <c:v>5.5548000000000316E-5</c:v>
                </c:pt>
                <c:pt idx="14">
                  <c:v>6.7969999999999663E-5</c:v>
                </c:pt>
                <c:pt idx="15">
                  <c:v>8.4226000000000613E-5</c:v>
                </c:pt>
                <c:pt idx="16">
                  <c:v>7.8952000000000189E-5</c:v>
                </c:pt>
                <c:pt idx="17">
                  <c:v>5.0747000000000292E-5</c:v>
                </c:pt>
                <c:pt idx="18">
                  <c:v>0</c:v>
                </c:pt>
                <c:pt idx="19">
                  <c:v>0</c:v>
                </c:pt>
                <c:pt idx="20">
                  <c:v>0</c:v>
                </c:pt>
                <c:pt idx="21">
                  <c:v>0</c:v>
                </c:pt>
                <c:pt idx="22">
                  <c:v>0</c:v>
                </c:pt>
                <c:pt idx="23">
                  <c:v>0</c:v>
                </c:pt>
              </c:numCache>
            </c:numRef>
          </c:val>
          <c:extLst>
            <c:ext xmlns:c16="http://schemas.microsoft.com/office/drawing/2014/chart" uri="{C3380CC4-5D6E-409C-BE32-E72D297353CC}">
              <c16:uniqueId val="{00000002-9DC4-405D-B2AD-843D43D46A68}"/>
            </c:ext>
          </c:extLst>
        </c:ser>
        <c:dLbls>
          <c:showLegendKey val="0"/>
          <c:showVal val="0"/>
          <c:showCatName val="0"/>
          <c:showSerName val="0"/>
          <c:showPercent val="0"/>
          <c:showBubbleSize val="0"/>
        </c:dLbls>
        <c:gapWidth val="0"/>
        <c:overlap val="100"/>
        <c:axId val="1625287424"/>
        <c:axId val="1"/>
      </c:barChart>
      <c:barChart>
        <c:barDir val="col"/>
        <c:grouping val="stacked"/>
        <c:varyColors val="0"/>
        <c:ser>
          <c:idx val="6"/>
          <c:order val="3"/>
          <c:tx>
            <c:strRef>
              <c:f>' '!$A$342</c:f>
              <c:strCache>
                <c:ptCount val="1"/>
              </c:strCache>
            </c:strRef>
          </c:tx>
          <c:spPr>
            <a:noFill/>
            <a:ln w="25400">
              <a:noFill/>
            </a:ln>
          </c:spPr>
          <c:invertIfNegative val="0"/>
          <c:cat>
            <c:numRef>
              <c:f>' '!$B$338:$BB$338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'!$B$342:$BB$342</c:f>
              <c:numCache>
                <c:formatCode>0.0</c:formatCode>
                <c:ptCount val="49"/>
              </c:numCache>
            </c:numRef>
          </c:val>
          <c:extLst>
            <c:ext xmlns:c16="http://schemas.microsoft.com/office/drawing/2014/chart" uri="{C3380CC4-5D6E-409C-BE32-E72D297353CC}">
              <c16:uniqueId val="{00000003-9DC4-405D-B2AD-843D43D46A68}"/>
            </c:ext>
          </c:extLst>
        </c:ser>
        <c:ser>
          <c:idx val="7"/>
          <c:order val="4"/>
          <c:tx>
            <c:strRef>
              <c:f>' '!$A$343</c:f>
              <c:strCache>
                <c:ptCount val="1"/>
              </c:strCache>
            </c:strRef>
          </c:tx>
          <c:spPr>
            <a:noFill/>
            <a:ln w="25400">
              <a:noFill/>
            </a:ln>
          </c:spPr>
          <c:invertIfNegative val="0"/>
          <c:cat>
            <c:numRef>
              <c:f>' '!$B$338:$BB$338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'!$B$343:$BB$343</c:f>
              <c:numCache>
                <c:formatCode>0.0</c:formatCode>
                <c:ptCount val="49"/>
              </c:numCache>
            </c:numRef>
          </c:val>
          <c:extLst>
            <c:ext xmlns:c16="http://schemas.microsoft.com/office/drawing/2014/chart" uri="{C3380CC4-5D6E-409C-BE32-E72D297353CC}">
              <c16:uniqueId val="{00000004-9DC4-405D-B2AD-843D43D46A68}"/>
            </c:ext>
          </c:extLst>
        </c:ser>
        <c:ser>
          <c:idx val="8"/>
          <c:order val="5"/>
          <c:tx>
            <c:strRef>
              <c:f>' '!$A$344</c:f>
              <c:strCache>
                <c:ptCount val="1"/>
              </c:strCache>
            </c:strRef>
          </c:tx>
          <c:spPr>
            <a:noFill/>
            <a:ln w="25400">
              <a:noFill/>
            </a:ln>
          </c:spPr>
          <c:invertIfNegative val="0"/>
          <c:cat>
            <c:numRef>
              <c:f>' '!$B$338:$BB$338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'!$B$344:$BB$344</c:f>
              <c:numCache>
                <c:formatCode>General</c:formatCode>
                <c:ptCount val="49"/>
              </c:numCache>
            </c:numRef>
          </c:val>
          <c:extLst>
            <c:ext xmlns:c16="http://schemas.microsoft.com/office/drawing/2014/chart" uri="{C3380CC4-5D6E-409C-BE32-E72D297353CC}">
              <c16:uniqueId val="{00000005-9DC4-405D-B2AD-843D43D46A68}"/>
            </c:ext>
          </c:extLst>
        </c:ser>
        <c:ser>
          <c:idx val="3"/>
          <c:order val="6"/>
          <c:tx>
            <c:strRef>
              <c:f>' '!$A$345</c:f>
              <c:strCache>
                <c:ptCount val="1"/>
                <c:pt idx="0">
                  <c:v>EU-28</c:v>
                </c:pt>
              </c:strCache>
            </c:strRef>
          </c:tx>
          <c:spPr>
            <a:pattFill prst="smCheck">
              <a:fgClr>
                <a:srgbClr val="00FF00"/>
              </a:fgClr>
              <a:bgClr>
                <a:schemeClr val="bg1"/>
              </a:bgClr>
            </a:pattFill>
            <a:ln w="12700">
              <a:noFill/>
              <a:prstDash val="solid"/>
            </a:ln>
          </c:spPr>
          <c:invertIfNegative val="0"/>
          <c:cat>
            <c:numRef>
              <c:f>' '!$B$338:$BB$338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'!$B$345:$BB$345</c:f>
              <c:numCache>
                <c:formatCode>#,##0</c:formatCode>
                <c:ptCount val="49"/>
                <c:pt idx="25">
                  <c:v>2.3E-2</c:v>
                </c:pt>
                <c:pt idx="26">
                  <c:v>9.0000000000000011E-3</c:v>
                </c:pt>
                <c:pt idx="27">
                  <c:v>5.0000000000000001E-3</c:v>
                </c:pt>
                <c:pt idx="28">
                  <c:v>2.6999999999999996E-2</c:v>
                </c:pt>
                <c:pt idx="29">
                  <c:v>2.0676E-2</c:v>
                </c:pt>
                <c:pt idx="30">
                  <c:v>4.9697999999999992E-2</c:v>
                </c:pt>
                <c:pt idx="31">
                  <c:v>2.7132999999999997E-2</c:v>
                </c:pt>
                <c:pt idx="32">
                  <c:v>1.8029999999999997E-2</c:v>
                </c:pt>
                <c:pt idx="33">
                  <c:v>2.4398E-2</c:v>
                </c:pt>
                <c:pt idx="34">
                  <c:v>3.4549999999999997E-2</c:v>
                </c:pt>
                <c:pt idx="35">
                  <c:v>0</c:v>
                </c:pt>
                <c:pt idx="36">
                  <c:v>0</c:v>
                </c:pt>
                <c:pt idx="37">
                  <c:v>4.6792999999999994E-2</c:v>
                </c:pt>
                <c:pt idx="38">
                  <c:v>3.0964999999999996E-2</c:v>
                </c:pt>
                <c:pt idx="39">
                  <c:v>1.7495E-2</c:v>
                </c:pt>
                <c:pt idx="40">
                  <c:v>5.4097999999999993E-2</c:v>
                </c:pt>
                <c:pt idx="41">
                  <c:v>0.10922599999999999</c:v>
                </c:pt>
                <c:pt idx="42">
                  <c:v>0.150003</c:v>
                </c:pt>
                <c:pt idx="43">
                  <c:v>0</c:v>
                </c:pt>
                <c:pt idx="44">
                  <c:v>0</c:v>
                </c:pt>
                <c:pt idx="45">
                  <c:v>0</c:v>
                </c:pt>
                <c:pt idx="46">
                  <c:v>0</c:v>
                </c:pt>
                <c:pt idx="47">
                  <c:v>0</c:v>
                </c:pt>
                <c:pt idx="48">
                  <c:v>0</c:v>
                </c:pt>
              </c:numCache>
            </c:numRef>
          </c:val>
          <c:extLst>
            <c:ext xmlns:c16="http://schemas.microsoft.com/office/drawing/2014/chart" uri="{C3380CC4-5D6E-409C-BE32-E72D297353CC}">
              <c16:uniqueId val="{00000006-9DC4-405D-B2AD-843D43D46A68}"/>
            </c:ext>
          </c:extLst>
        </c:ser>
        <c:ser>
          <c:idx val="4"/>
          <c:order val="7"/>
          <c:tx>
            <c:strRef>
              <c:f>' '!$A$346</c:f>
              <c:strCache>
                <c:ptCount val="1"/>
                <c:pt idx="0">
                  <c:v>USA </c:v>
                </c:pt>
              </c:strCache>
            </c:strRef>
          </c:tx>
          <c:spPr>
            <a:pattFill prst="smGrid">
              <a:fgClr>
                <a:srgbClr val="FFFFFF"/>
              </a:fgClr>
              <a:bgClr>
                <a:srgbClr val="333399"/>
              </a:bgClr>
            </a:pattFill>
            <a:ln w="12700">
              <a:noFill/>
              <a:prstDash val="solid"/>
            </a:ln>
          </c:spPr>
          <c:invertIfNegative val="0"/>
          <c:cat>
            <c:numRef>
              <c:f>' '!$B$338:$BB$338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'!$B$346:$BB$346</c:f>
              <c:numCache>
                <c:formatCode>General</c:formatCode>
                <c:ptCount val="49"/>
                <c:pt idx="25" formatCode="#,##0">
                  <c:v>0.84399999999999997</c:v>
                </c:pt>
                <c:pt idx="26" formatCode="#,##0">
                  <c:v>1.323</c:v>
                </c:pt>
                <c:pt idx="27" formatCode="#,##0">
                  <c:v>1.1836111111111109</c:v>
                </c:pt>
                <c:pt idx="28" formatCode="#,##0">
                  <c:v>1.5449999999999999</c:v>
                </c:pt>
                <c:pt idx="29" formatCode="#,##0">
                  <c:v>2.5446179999999998</c:v>
                </c:pt>
                <c:pt idx="30" formatCode="#,##0">
                  <c:v>1.839769</c:v>
                </c:pt>
                <c:pt idx="31" formatCode="#,##0">
                  <c:v>1.466906</c:v>
                </c:pt>
                <c:pt idx="32" formatCode="#,##0">
                  <c:v>0.82800599999999991</c:v>
                </c:pt>
                <c:pt idx="33" formatCode="#,##0">
                  <c:v>0.53883599999999998</c:v>
                </c:pt>
                <c:pt idx="34" formatCode="#,##0">
                  <c:v>0.85051599999999994</c:v>
                </c:pt>
                <c:pt idx="35" formatCode="#,##0">
                  <c:v>0.79468499999999997</c:v>
                </c:pt>
                <c:pt idx="36" formatCode="#,##0">
                  <c:v>0.84337899999999999</c:v>
                </c:pt>
                <c:pt idx="37" formatCode="#,##0">
                  <c:v>0.99584499999999998</c:v>
                </c:pt>
                <c:pt idx="38" formatCode="#,##0">
                  <c:v>0.97343099999999994</c:v>
                </c:pt>
                <c:pt idx="39" formatCode="#,##0">
                  <c:v>0.85256399999999999</c:v>
                </c:pt>
                <c:pt idx="40" formatCode="#,##0">
                  <c:v>0.93524499999999999</c:v>
                </c:pt>
                <c:pt idx="41" formatCode="#,##0">
                  <c:v>1.4726189999999999</c:v>
                </c:pt>
                <c:pt idx="42" formatCode="#,##0">
                  <c:v>1.5274129999999999</c:v>
                </c:pt>
                <c:pt idx="43" formatCode="#,##0">
                  <c:v>0</c:v>
                </c:pt>
                <c:pt idx="44" formatCode="#,##0">
                  <c:v>0</c:v>
                </c:pt>
                <c:pt idx="45" formatCode="#,##0">
                  <c:v>0</c:v>
                </c:pt>
                <c:pt idx="46" formatCode="#,##0">
                  <c:v>0</c:v>
                </c:pt>
                <c:pt idx="47" formatCode="#,##0">
                  <c:v>0</c:v>
                </c:pt>
                <c:pt idx="48" formatCode="#,##0">
                  <c:v>0</c:v>
                </c:pt>
              </c:numCache>
            </c:numRef>
          </c:val>
          <c:extLst>
            <c:ext xmlns:c16="http://schemas.microsoft.com/office/drawing/2014/chart" uri="{C3380CC4-5D6E-409C-BE32-E72D297353CC}">
              <c16:uniqueId val="{00000007-9DC4-405D-B2AD-843D43D46A68}"/>
            </c:ext>
          </c:extLst>
        </c:ser>
        <c:ser>
          <c:idx val="5"/>
          <c:order val="8"/>
          <c:tx>
            <c:strRef>
              <c:f>' '!$A$347</c:f>
              <c:strCache>
                <c:ptCount val="1"/>
                <c:pt idx="0">
                  <c:v>Others</c:v>
                </c:pt>
              </c:strCache>
            </c:strRef>
          </c:tx>
          <c:spPr>
            <a:pattFill prst="trellis">
              <a:fgClr>
                <a:srgbClr val="993300"/>
              </a:fgClr>
              <a:bgClr>
                <a:schemeClr val="bg1"/>
              </a:bgClr>
            </a:pattFill>
            <a:ln w="12700">
              <a:noFill/>
              <a:prstDash val="solid"/>
            </a:ln>
          </c:spPr>
          <c:invertIfNegative val="0"/>
          <c:cat>
            <c:numRef>
              <c:f>' '!$B$338:$BB$338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'!$B$347:$BB$347</c:f>
              <c:numCache>
                <c:formatCode>General</c:formatCode>
                <c:ptCount val="49"/>
                <c:pt idx="25" formatCode="#,##0">
                  <c:v>7.8999999999999959E-2</c:v>
                </c:pt>
                <c:pt idx="26" formatCode="#,##0">
                  <c:v>5.0000000000001155E-3</c:v>
                </c:pt>
                <c:pt idx="27" formatCode="#,##0">
                  <c:v>1.2129629629629823E-2</c:v>
                </c:pt>
                <c:pt idx="28" formatCode="#,##0">
                  <c:v>2.200000000000002E-2</c:v>
                </c:pt>
                <c:pt idx="29" formatCode="#,##0">
                  <c:v>0</c:v>
                </c:pt>
                <c:pt idx="30" formatCode="#,##0">
                  <c:v>1.2642000000000042E-2</c:v>
                </c:pt>
                <c:pt idx="31" formatCode="#,##0">
                  <c:v>0</c:v>
                </c:pt>
                <c:pt idx="32" formatCode="#,##0">
                  <c:v>1.1610000000000009E-2</c:v>
                </c:pt>
                <c:pt idx="33" formatCode="#,##0">
                  <c:v>3.3739999999999881E-3</c:v>
                </c:pt>
                <c:pt idx="34" formatCode="#,##0">
                  <c:v>1.9875000000000087E-2</c:v>
                </c:pt>
                <c:pt idx="35" formatCode="#,##0">
                  <c:v>0</c:v>
                </c:pt>
                <c:pt idx="36" formatCode="#,##0">
                  <c:v>0</c:v>
                </c:pt>
                <c:pt idx="37" formatCode="#,##0">
                  <c:v>5.0022000000000011E-2</c:v>
                </c:pt>
                <c:pt idx="38" formatCode="#,##0">
                  <c:v>4.785000000000017E-2</c:v>
                </c:pt>
                <c:pt idx="39" formatCode="#,##0">
                  <c:v>5.9209999999999985E-2</c:v>
                </c:pt>
                <c:pt idx="40" formatCode="#,##0">
                  <c:v>5.4768999999999957E-2</c:v>
                </c:pt>
                <c:pt idx="41" formatCode="#,##0">
                  <c:v>8.9131999999999989E-2</c:v>
                </c:pt>
                <c:pt idx="42" formatCode="#,##0">
                  <c:v>3.7484999999999991E-2</c:v>
                </c:pt>
                <c:pt idx="43" formatCode="#,##0">
                  <c:v>0</c:v>
                </c:pt>
                <c:pt idx="44" formatCode="#,##0">
                  <c:v>0</c:v>
                </c:pt>
                <c:pt idx="45" formatCode="#,##0">
                  <c:v>0</c:v>
                </c:pt>
                <c:pt idx="46" formatCode="#,##0">
                  <c:v>0</c:v>
                </c:pt>
                <c:pt idx="47" formatCode="#,##0">
                  <c:v>0</c:v>
                </c:pt>
                <c:pt idx="48" formatCode="#,##0">
                  <c:v>0</c:v>
                </c:pt>
              </c:numCache>
            </c:numRef>
          </c:val>
          <c:extLst>
            <c:ext xmlns:c16="http://schemas.microsoft.com/office/drawing/2014/chart" uri="{C3380CC4-5D6E-409C-BE32-E72D297353CC}">
              <c16:uniqueId val="{00000008-9DC4-405D-B2AD-843D43D46A68}"/>
            </c:ext>
          </c:extLst>
        </c:ser>
        <c:dLbls>
          <c:showLegendKey val="0"/>
          <c:showVal val="0"/>
          <c:showCatName val="0"/>
          <c:showSerName val="0"/>
          <c:showPercent val="0"/>
          <c:showBubbleSize val="0"/>
        </c:dLbls>
        <c:gapWidth val="0"/>
        <c:overlap val="100"/>
        <c:axId val="3"/>
        <c:axId val="4"/>
      </c:barChart>
      <c:catAx>
        <c:axId val="162528742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a:t>
                </a:r>
                <a:r>
                  <a:rPr lang="en-GB" sz="1075" b="0" i="0" u="none" strike="noStrike" baseline="0">
                    <a:solidFill>
                      <a:srgbClr val="FFFFFF"/>
                    </a:solidFill>
                    <a:latin typeface="Arial"/>
                    <a:cs typeface="Arial"/>
                  </a:rPr>
                  <a:t> )</a:t>
                </a:r>
              </a:p>
            </c:rich>
          </c:tx>
          <c:layout>
            <c:manualLayout>
              <c:xMode val="edge"/>
              <c:yMode val="edge"/>
              <c:x val="2.5000820209973754E-2"/>
              <c:y val="0.2316742782152231"/>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62528742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nomninal) </a:t>
                </a:r>
                <a:r>
                  <a:rPr lang="en-GB" sz="1075" b="0" i="0" u="none" strike="noStrike" baseline="0">
                    <a:solidFill>
                      <a:srgbClr val="FFFFFF"/>
                    </a:solidFill>
                    <a:latin typeface="Arial"/>
                    <a:cs typeface="Arial"/>
                  </a:rPr>
                  <a:t>)</a:t>
                </a:r>
              </a:p>
            </c:rich>
          </c:tx>
          <c:layout>
            <c:manualLayout>
              <c:xMode val="edge"/>
              <c:yMode val="edge"/>
              <c:x val="0.90315288713910757"/>
              <c:y val="0.1450047244094488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majorUnit val="1"/>
      </c:valAx>
      <c:spPr>
        <a:noFill/>
        <a:ln w="12700">
          <a:solidFill>
            <a:srgbClr val="808080"/>
          </a:solidFill>
          <a:prstDash val="solid"/>
        </a:ln>
      </c:spPr>
    </c:plotArea>
    <c:legend>
      <c:legendPos val="b"/>
      <c:layout>
        <c:manualLayout>
          <c:xMode val="edge"/>
          <c:yMode val="edge"/>
          <c:x val="0.25209104330708659"/>
          <c:y val="0.90169632545931755"/>
          <c:w val="0.51668257874015744"/>
          <c:h val="6.500209973753279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0002296523094559E-2"/>
          <c:w val="0.68439608191818802"/>
          <c:h val="0.65835493158624636"/>
        </c:manualLayout>
      </c:layout>
      <c:barChart>
        <c:barDir val="col"/>
        <c:grouping val="stacked"/>
        <c:varyColors val="0"/>
        <c:ser>
          <c:idx val="0"/>
          <c:order val="0"/>
          <c:tx>
            <c:strRef>
              <c:f>' '!$A$353</c:f>
              <c:strCache>
                <c:ptCount val="1"/>
                <c:pt idx="0">
                  <c:v>EU-28</c:v>
                </c:pt>
              </c:strCache>
            </c:strRef>
          </c:tx>
          <c:spPr>
            <a:pattFill prst="smCheck">
              <a:fgClr>
                <a:srgbClr val="00FF00"/>
              </a:fgClr>
              <a:bgClr>
                <a:schemeClr val="bg1"/>
              </a:bgClr>
            </a:pattFill>
            <a:ln w="12700">
              <a:noFill/>
              <a:prstDash val="solid"/>
            </a:ln>
          </c:spPr>
          <c:invertIfNegative val="0"/>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'!$B$353:$BB$353</c:f>
              <c:numCache>
                <c:formatCode>0.00</c:formatCode>
                <c:ptCount val="49"/>
                <c:pt idx="0">
                  <c:v>8.2813499999999981E-4</c:v>
                </c:pt>
                <c:pt idx="1">
                  <c:v>2.1535950000000003E-3</c:v>
                </c:pt>
                <c:pt idx="2">
                  <c:v>1.5360359999999997E-3</c:v>
                </c:pt>
                <c:pt idx="3">
                  <c:v>2.4052929999999998E-3</c:v>
                </c:pt>
                <c:pt idx="4">
                  <c:v>1.5747560000000001E-3</c:v>
                </c:pt>
                <c:pt idx="5">
                  <c:v>2.5965129999999999E-3</c:v>
                </c:pt>
                <c:pt idx="6">
                  <c:v>1.6429299999999999E-3</c:v>
                </c:pt>
                <c:pt idx="7">
                  <c:v>1.921631E-3</c:v>
                </c:pt>
                <c:pt idx="8">
                  <c:v>2.5797509999999995E-3</c:v>
                </c:pt>
                <c:pt idx="9">
                  <c:v>2.6644069999999997E-3</c:v>
                </c:pt>
                <c:pt idx="10">
                  <c:v>3.2619929999999995E-3</c:v>
                </c:pt>
                <c:pt idx="11">
                  <c:v>3.8571439999999999E-3</c:v>
                </c:pt>
                <c:pt idx="12">
                  <c:v>4.9182519999999988E-3</c:v>
                </c:pt>
                <c:pt idx="13">
                  <c:v>7.0648909999999985E-3</c:v>
                </c:pt>
                <c:pt idx="14">
                  <c:v>9.6976179999999981E-3</c:v>
                </c:pt>
                <c:pt idx="15">
                  <c:v>8.8220649999999987E-3</c:v>
                </c:pt>
                <c:pt idx="16">
                  <c:v>1.1991202999999999E-2</c:v>
                </c:pt>
                <c:pt idx="17">
                  <c:v>1.3679359999999998E-2</c:v>
                </c:pt>
                <c:pt idx="18">
                  <c:v>1.4863473333333333E-2</c:v>
                </c:pt>
                <c:pt idx="19">
                  <c:v>0</c:v>
                </c:pt>
                <c:pt idx="20">
                  <c:v>0</c:v>
                </c:pt>
                <c:pt idx="21">
                  <c:v>0</c:v>
                </c:pt>
                <c:pt idx="22">
                  <c:v>8.6383799999999991E-4</c:v>
                </c:pt>
                <c:pt idx="23">
                  <c:v>0</c:v>
                </c:pt>
              </c:numCache>
            </c:numRef>
          </c:val>
          <c:extLst>
            <c:ext xmlns:c16="http://schemas.microsoft.com/office/drawing/2014/chart" uri="{C3380CC4-5D6E-409C-BE32-E72D297353CC}">
              <c16:uniqueId val="{00000000-19D3-4045-9977-679E89F04C5B}"/>
            </c:ext>
          </c:extLst>
        </c:ser>
        <c:ser>
          <c:idx val="1"/>
          <c:order val="1"/>
          <c:tx>
            <c:strRef>
              <c:f>' '!$A$354</c:f>
              <c:strCache>
                <c:ptCount val="1"/>
                <c:pt idx="0">
                  <c:v>Brazil </c:v>
                </c:pt>
              </c:strCache>
            </c:strRef>
          </c:tx>
          <c:spPr>
            <a:pattFill prst="ltUpDiag">
              <a:fgClr>
                <a:srgbClr val="C00000"/>
              </a:fgClr>
              <a:bgClr>
                <a:schemeClr val="accent2">
                  <a:lumMod val="20000"/>
                  <a:lumOff val="80000"/>
                </a:schemeClr>
              </a:bgClr>
            </a:pattFill>
            <a:ln w="12700">
              <a:noFill/>
              <a:prstDash val="solid"/>
            </a:ln>
          </c:spPr>
          <c:invertIfNegative val="0"/>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'!$B$354:$BB$354</c:f>
              <c:numCache>
                <c:formatCode>0.00</c:formatCode>
                <c:ptCount val="49"/>
                <c:pt idx="0">
                  <c:v>6.3900816999999985E-2</c:v>
                </c:pt>
                <c:pt idx="1">
                  <c:v>8.0869541000000003E-2</c:v>
                </c:pt>
                <c:pt idx="2">
                  <c:v>8.5636330999999996E-2</c:v>
                </c:pt>
                <c:pt idx="3">
                  <c:v>0.12528087900000001</c:v>
                </c:pt>
                <c:pt idx="4">
                  <c:v>0.10403847399999999</c:v>
                </c:pt>
                <c:pt idx="5">
                  <c:v>0.11557646599999999</c:v>
                </c:pt>
                <c:pt idx="6">
                  <c:v>0.12794182599999998</c:v>
                </c:pt>
                <c:pt idx="7">
                  <c:v>0.12557058299999999</c:v>
                </c:pt>
                <c:pt idx="8">
                  <c:v>0.14424791099999998</c:v>
                </c:pt>
                <c:pt idx="9">
                  <c:v>0.131575201</c:v>
                </c:pt>
                <c:pt idx="10">
                  <c:v>0.13147323899999999</c:v>
                </c:pt>
                <c:pt idx="11">
                  <c:v>0.12548136799999998</c:v>
                </c:pt>
                <c:pt idx="12">
                  <c:v>0.151215817</c:v>
                </c:pt>
                <c:pt idx="13">
                  <c:v>0.227109279</c:v>
                </c:pt>
                <c:pt idx="14">
                  <c:v>0.22130146499999998</c:v>
                </c:pt>
                <c:pt idx="15">
                  <c:v>0.26596141699999998</c:v>
                </c:pt>
                <c:pt idx="16">
                  <c:v>0.30749729399999998</c:v>
                </c:pt>
                <c:pt idx="17">
                  <c:v>0.28074028299999998</c:v>
                </c:pt>
                <c:pt idx="18">
                  <c:v>0</c:v>
                </c:pt>
                <c:pt idx="19">
                  <c:v>7.0811539999999992E-2</c:v>
                </c:pt>
                <c:pt idx="20">
                  <c:v>7.9221799999999992E-4</c:v>
                </c:pt>
                <c:pt idx="21">
                  <c:v>0.1067167</c:v>
                </c:pt>
                <c:pt idx="22">
                  <c:v>3.009512E-2</c:v>
                </c:pt>
                <c:pt idx="23">
                  <c:v>0.41391543499999994</c:v>
                </c:pt>
              </c:numCache>
            </c:numRef>
          </c:val>
          <c:extLst>
            <c:ext xmlns:c16="http://schemas.microsoft.com/office/drawing/2014/chart" uri="{C3380CC4-5D6E-409C-BE32-E72D297353CC}">
              <c16:uniqueId val="{00000001-19D3-4045-9977-679E89F04C5B}"/>
            </c:ext>
          </c:extLst>
        </c:ser>
        <c:ser>
          <c:idx val="2"/>
          <c:order val="2"/>
          <c:tx>
            <c:strRef>
              <c:f>' '!$A$355</c:f>
              <c:strCache>
                <c:ptCount val="1"/>
                <c:pt idx="0">
                  <c:v>Canada </c:v>
                </c:pt>
              </c:strCache>
            </c:strRef>
          </c:tx>
          <c:spPr>
            <a:pattFill prst="smGrid">
              <a:fgClr>
                <a:srgbClr val="FFC000"/>
              </a:fgClr>
              <a:bgClr>
                <a:schemeClr val="bg1"/>
              </a:bgClr>
            </a:pattFill>
            <a:ln w="12700">
              <a:noFill/>
              <a:prstDash val="solid"/>
            </a:ln>
          </c:spPr>
          <c:invertIfNegative val="0"/>
          <c:dPt>
            <c:idx val="5"/>
            <c:invertIfNegative val="0"/>
            <c:bubble3D val="0"/>
            <c:extLst>
              <c:ext xmlns:c16="http://schemas.microsoft.com/office/drawing/2014/chart" uri="{C3380CC4-5D6E-409C-BE32-E72D297353CC}">
                <c16:uniqueId val="{00000002-19D3-4045-9977-679E89F04C5B}"/>
              </c:ext>
            </c:extLst>
          </c:dPt>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'!$B$355:$BB$355</c:f>
              <c:numCache>
                <c:formatCode>0.00</c:formatCode>
                <c:ptCount val="49"/>
                <c:pt idx="0">
                  <c:v>4.8240814999999999E-2</c:v>
                </c:pt>
                <c:pt idx="1">
                  <c:v>0.12456332899999999</c:v>
                </c:pt>
                <c:pt idx="2">
                  <c:v>9.8406500999999993E-2</c:v>
                </c:pt>
                <c:pt idx="3">
                  <c:v>0.11623140399999998</c:v>
                </c:pt>
                <c:pt idx="4">
                  <c:v>0.10482154899999999</c:v>
                </c:pt>
                <c:pt idx="5">
                  <c:v>0.113293686</c:v>
                </c:pt>
                <c:pt idx="6">
                  <c:v>0.11225490299999998</c:v>
                </c:pt>
                <c:pt idx="7">
                  <c:v>0.13220019199999999</c:v>
                </c:pt>
                <c:pt idx="8">
                  <c:v>9.9649961999999981E-2</c:v>
                </c:pt>
                <c:pt idx="9">
                  <c:v>0.14791200199999999</c:v>
                </c:pt>
                <c:pt idx="10">
                  <c:v>0.15066613399999998</c:v>
                </c:pt>
                <c:pt idx="11">
                  <c:v>0.11292316599999999</c:v>
                </c:pt>
                <c:pt idx="12">
                  <c:v>0.10281779399999999</c:v>
                </c:pt>
                <c:pt idx="13">
                  <c:v>9.0742634999999988E-2</c:v>
                </c:pt>
                <c:pt idx="14">
                  <c:v>0.11068623199999998</c:v>
                </c:pt>
                <c:pt idx="15">
                  <c:v>0.14130495799999998</c:v>
                </c:pt>
                <c:pt idx="16">
                  <c:v>9.4035948999999994E-2</c:v>
                </c:pt>
                <c:pt idx="17">
                  <c:v>8.2984648999999994E-2</c:v>
                </c:pt>
                <c:pt idx="18">
                  <c:v>8.8323508333333314E-2</c:v>
                </c:pt>
                <c:pt idx="19">
                  <c:v>2.6350836999999995E-2</c:v>
                </c:pt>
                <c:pt idx="20">
                  <c:v>2.0718243000000001E-2</c:v>
                </c:pt>
                <c:pt idx="21">
                  <c:v>2.7119016999999995E-2</c:v>
                </c:pt>
                <c:pt idx="22">
                  <c:v>1.2447481999999998E-2</c:v>
                </c:pt>
                <c:pt idx="23">
                  <c:v>2.4512252999999998E-2</c:v>
                </c:pt>
              </c:numCache>
            </c:numRef>
          </c:val>
          <c:extLst>
            <c:ext xmlns:c16="http://schemas.microsoft.com/office/drawing/2014/chart" uri="{C3380CC4-5D6E-409C-BE32-E72D297353CC}">
              <c16:uniqueId val="{00000003-19D3-4045-9977-679E89F04C5B}"/>
            </c:ext>
          </c:extLst>
        </c:ser>
        <c:ser>
          <c:idx val="3"/>
          <c:order val="3"/>
          <c:tx>
            <c:strRef>
              <c:f>' '!$A$356</c:f>
              <c:strCache>
                <c:ptCount val="1"/>
                <c:pt idx="0">
                  <c:v>USA </c:v>
                </c:pt>
              </c:strCache>
            </c:strRef>
          </c:tx>
          <c:spPr>
            <a:pattFill prst="smGrid">
              <a:fgClr>
                <a:schemeClr val="bg1"/>
              </a:fgClr>
              <a:bgClr>
                <a:srgbClr val="333399"/>
              </a:bgClr>
            </a:pattFill>
            <a:ln w="12700">
              <a:noFill/>
              <a:prstDash val="solid"/>
            </a:ln>
          </c:spPr>
          <c:invertIfNegative val="0"/>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'!$B$356:$BB$356</c:f>
              <c:numCache>
                <c:formatCode>0.00</c:formatCode>
                <c:ptCount val="49"/>
                <c:pt idx="0">
                  <c:v>0.54965249899999991</c:v>
                </c:pt>
                <c:pt idx="1">
                  <c:v>0.55024751999999999</c:v>
                </c:pt>
                <c:pt idx="2">
                  <c:v>0.55023304899999992</c:v>
                </c:pt>
                <c:pt idx="3">
                  <c:v>0.57043590899999996</c:v>
                </c:pt>
                <c:pt idx="4">
                  <c:v>0.59295414599999996</c:v>
                </c:pt>
                <c:pt idx="5">
                  <c:v>0.63866286799999994</c:v>
                </c:pt>
                <c:pt idx="6">
                  <c:v>0.59761070999999988</c:v>
                </c:pt>
                <c:pt idx="7">
                  <c:v>0.59463316199999994</c:v>
                </c:pt>
                <c:pt idx="8">
                  <c:v>0.60420405599999993</c:v>
                </c:pt>
                <c:pt idx="9">
                  <c:v>0.56924423899999987</c:v>
                </c:pt>
                <c:pt idx="10">
                  <c:v>0.53102014899999994</c:v>
                </c:pt>
                <c:pt idx="11">
                  <c:v>0.59865377099999995</c:v>
                </c:pt>
                <c:pt idx="12">
                  <c:v>0.60750166799999994</c:v>
                </c:pt>
                <c:pt idx="13">
                  <c:v>0.54262377099999992</c:v>
                </c:pt>
                <c:pt idx="14">
                  <c:v>0.52053953899999994</c:v>
                </c:pt>
                <c:pt idx="15">
                  <c:v>0.50311369899999991</c:v>
                </c:pt>
                <c:pt idx="16">
                  <c:v>0.53779826599999991</c:v>
                </c:pt>
                <c:pt idx="17">
                  <c:v>0.60153599999999996</c:v>
                </c:pt>
                <c:pt idx="18">
                  <c:v>0.56670907100000001</c:v>
                </c:pt>
                <c:pt idx="19">
                  <c:v>0.29486499099999997</c:v>
                </c:pt>
                <c:pt idx="20">
                  <c:v>7.0053905999999985E-2</c:v>
                </c:pt>
                <c:pt idx="21">
                  <c:v>0.110619888</c:v>
                </c:pt>
                <c:pt idx="22">
                  <c:v>0.12043328099999999</c:v>
                </c:pt>
                <c:pt idx="23">
                  <c:v>0.45428828399999993</c:v>
                </c:pt>
              </c:numCache>
            </c:numRef>
          </c:val>
          <c:extLst>
            <c:ext xmlns:c16="http://schemas.microsoft.com/office/drawing/2014/chart" uri="{C3380CC4-5D6E-409C-BE32-E72D297353CC}">
              <c16:uniqueId val="{00000004-19D3-4045-9977-679E89F04C5B}"/>
            </c:ext>
          </c:extLst>
        </c:ser>
        <c:ser>
          <c:idx val="5"/>
          <c:order val="4"/>
          <c:tx>
            <c:strRef>
              <c:f>' '!$A$357</c:f>
              <c:strCache>
                <c:ptCount val="1"/>
                <c:pt idx="0">
                  <c:v>Others</c:v>
                </c:pt>
              </c:strCache>
            </c:strRef>
          </c:tx>
          <c:spPr>
            <a:pattFill prst="trellis">
              <a:fgClr>
                <a:srgbClr val="993300"/>
              </a:fgClr>
              <a:bgClr>
                <a:schemeClr val="bg1"/>
              </a:bgClr>
            </a:pattFill>
            <a:ln w="12700">
              <a:noFill/>
              <a:prstDash val="solid"/>
            </a:ln>
          </c:spPr>
          <c:invertIfNegative val="0"/>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'!$B$357:$BB$357</c:f>
              <c:numCache>
                <c:formatCode>0.00</c:formatCode>
                <c:ptCount val="49"/>
                <c:pt idx="0">
                  <c:v>6.1405239999999806E-3</c:v>
                </c:pt>
                <c:pt idx="1">
                  <c:v>8.8936089999999135E-3</c:v>
                </c:pt>
                <c:pt idx="2">
                  <c:v>1.3902408999999949E-2</c:v>
                </c:pt>
                <c:pt idx="3">
                  <c:v>1.191581999999991E-2</c:v>
                </c:pt>
                <c:pt idx="4">
                  <c:v>8.5056559999998615E-3</c:v>
                </c:pt>
                <c:pt idx="5">
                  <c:v>6.8188009999998744E-3</c:v>
                </c:pt>
                <c:pt idx="6">
                  <c:v>9.4499020000000655E-3</c:v>
                </c:pt>
                <c:pt idx="7">
                  <c:v>8.7825039999999133E-3</c:v>
                </c:pt>
                <c:pt idx="8">
                  <c:v>1.8930401999999957E-2</c:v>
                </c:pt>
                <c:pt idx="9">
                  <c:v>3.9901926999999948E-2</c:v>
                </c:pt>
                <c:pt idx="10">
                  <c:v>3.9912695000000054E-2</c:v>
                </c:pt>
                <c:pt idx="11">
                  <c:v>2.9355732999999939E-2</c:v>
                </c:pt>
                <c:pt idx="12">
                  <c:v>1.6834845999999959E-2</c:v>
                </c:pt>
                <c:pt idx="13">
                  <c:v>2.1887348999999889E-2</c:v>
                </c:pt>
                <c:pt idx="14">
                  <c:v>2.8567726000000015E-2</c:v>
                </c:pt>
                <c:pt idx="15">
                  <c:v>4.093758500000011E-2</c:v>
                </c:pt>
                <c:pt idx="16">
                  <c:v>3.8389218000000058E-2</c:v>
                </c:pt>
                <c:pt idx="17">
                  <c:v>2.7311996000000116E-2</c:v>
                </c:pt>
                <c:pt idx="18">
                  <c:v>3.3170800000000833E-3</c:v>
                </c:pt>
                <c:pt idx="19">
                  <c:v>3.2727810000000579E-3</c:v>
                </c:pt>
                <c:pt idx="20">
                  <c:v>5.0164100000000128E-3</c:v>
                </c:pt>
                <c:pt idx="21">
                  <c:v>0</c:v>
                </c:pt>
                <c:pt idx="22">
                  <c:v>1.0988588999999993E-2</c:v>
                </c:pt>
                <c:pt idx="23">
                  <c:v>8.7159259999999961E-2</c:v>
                </c:pt>
              </c:numCache>
            </c:numRef>
          </c:val>
          <c:extLst>
            <c:ext xmlns:c16="http://schemas.microsoft.com/office/drawing/2014/chart" uri="{C3380CC4-5D6E-409C-BE32-E72D297353CC}">
              <c16:uniqueId val="{00000005-19D3-4045-9977-679E89F04C5B}"/>
            </c:ext>
          </c:extLst>
        </c:ser>
        <c:ser>
          <c:idx val="6"/>
          <c:order val="5"/>
          <c:tx>
            <c:strRef>
              <c:f>' '!$A$358</c:f>
              <c:strCache>
                <c:ptCount val="1"/>
              </c:strCache>
            </c:strRef>
          </c:tx>
          <c:spPr>
            <a:noFill/>
            <a:ln w="25400">
              <a:noFill/>
            </a:ln>
          </c:spPr>
          <c:invertIfNegative val="0"/>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'!$B$358:$BB$358</c:f>
              <c:numCache>
                <c:formatCode>0.0</c:formatCode>
                <c:ptCount val="49"/>
              </c:numCache>
            </c:numRef>
          </c:val>
          <c:extLst>
            <c:ext xmlns:c16="http://schemas.microsoft.com/office/drawing/2014/chart" uri="{C3380CC4-5D6E-409C-BE32-E72D297353CC}">
              <c16:uniqueId val="{00000006-19D3-4045-9977-679E89F04C5B}"/>
            </c:ext>
          </c:extLst>
        </c:ser>
        <c:ser>
          <c:idx val="7"/>
          <c:order val="6"/>
          <c:tx>
            <c:strRef>
              <c:f>' '!$A$359</c:f>
              <c:strCache>
                <c:ptCount val="1"/>
              </c:strCache>
            </c:strRef>
          </c:tx>
          <c:spPr>
            <a:noFill/>
            <a:ln w="25400">
              <a:noFill/>
            </a:ln>
          </c:spPr>
          <c:invertIfNegative val="0"/>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'!$B$359:$BB$359</c:f>
              <c:numCache>
                <c:formatCode>0.0</c:formatCode>
                <c:ptCount val="49"/>
              </c:numCache>
            </c:numRef>
          </c:val>
          <c:extLst>
            <c:ext xmlns:c16="http://schemas.microsoft.com/office/drawing/2014/chart" uri="{C3380CC4-5D6E-409C-BE32-E72D297353CC}">
              <c16:uniqueId val="{00000007-19D3-4045-9977-679E89F04C5B}"/>
            </c:ext>
          </c:extLst>
        </c:ser>
        <c:ser>
          <c:idx val="8"/>
          <c:order val="7"/>
          <c:tx>
            <c:strRef>
              <c:f>' '!$A$360</c:f>
              <c:strCache>
                <c:ptCount val="1"/>
              </c:strCache>
            </c:strRef>
          </c:tx>
          <c:spPr>
            <a:noFill/>
            <a:ln w="25400">
              <a:noFill/>
            </a:ln>
          </c:spPr>
          <c:invertIfNegative val="0"/>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'!$B$360:$BB$360</c:f>
              <c:numCache>
                <c:formatCode>General</c:formatCode>
                <c:ptCount val="49"/>
              </c:numCache>
            </c:numRef>
          </c:val>
          <c:extLst>
            <c:ext xmlns:c16="http://schemas.microsoft.com/office/drawing/2014/chart" uri="{C3380CC4-5D6E-409C-BE32-E72D297353CC}">
              <c16:uniqueId val="{00000008-19D3-4045-9977-679E89F04C5B}"/>
            </c:ext>
          </c:extLst>
        </c:ser>
        <c:dLbls>
          <c:showLegendKey val="0"/>
          <c:showVal val="0"/>
          <c:showCatName val="0"/>
          <c:showSerName val="0"/>
          <c:showPercent val="0"/>
          <c:showBubbleSize val="0"/>
        </c:dLbls>
        <c:gapWidth val="0"/>
        <c:overlap val="100"/>
        <c:axId val="1625282624"/>
        <c:axId val="1"/>
      </c:barChart>
      <c:barChart>
        <c:barDir val="col"/>
        <c:grouping val="stacked"/>
        <c:varyColors val="0"/>
        <c:ser>
          <c:idx val="10"/>
          <c:order val="8"/>
          <c:tx>
            <c:strRef>
              <c:f>' '!$A$361</c:f>
              <c:strCache>
                <c:ptCount val="1"/>
              </c:strCache>
            </c:strRef>
          </c:tx>
          <c:spPr>
            <a:noFill/>
            <a:ln w="25400">
              <a:noFill/>
            </a:ln>
          </c:spPr>
          <c:invertIfNegative val="0"/>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'!$B$361:$BB$361</c:f>
              <c:numCache>
                <c:formatCode>General</c:formatCode>
                <c:ptCount val="49"/>
              </c:numCache>
            </c:numRef>
          </c:val>
          <c:extLst>
            <c:ext xmlns:c16="http://schemas.microsoft.com/office/drawing/2014/chart" uri="{C3380CC4-5D6E-409C-BE32-E72D297353CC}">
              <c16:uniqueId val="{00000009-19D3-4045-9977-679E89F04C5B}"/>
            </c:ext>
          </c:extLst>
        </c:ser>
        <c:ser>
          <c:idx val="11"/>
          <c:order val="9"/>
          <c:tx>
            <c:strRef>
              <c:f>' '!$A$362</c:f>
              <c:strCache>
                <c:ptCount val="1"/>
              </c:strCache>
            </c:strRef>
          </c:tx>
          <c:spPr>
            <a:noFill/>
            <a:ln w="25400">
              <a:noFill/>
            </a:ln>
          </c:spPr>
          <c:invertIfNegative val="0"/>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'!$B$362:$BB$362</c:f>
              <c:numCache>
                <c:formatCode>General</c:formatCode>
                <c:ptCount val="49"/>
              </c:numCache>
            </c:numRef>
          </c:val>
          <c:extLst>
            <c:ext xmlns:c16="http://schemas.microsoft.com/office/drawing/2014/chart" uri="{C3380CC4-5D6E-409C-BE32-E72D297353CC}">
              <c16:uniqueId val="{0000000A-19D3-4045-9977-679E89F04C5B}"/>
            </c:ext>
          </c:extLst>
        </c:ser>
        <c:ser>
          <c:idx val="12"/>
          <c:order val="10"/>
          <c:tx>
            <c:strRef>
              <c:f>' '!$A$363</c:f>
              <c:strCache>
                <c:ptCount val="1"/>
                <c:pt idx="0">
                  <c:v>EU-28</c:v>
                </c:pt>
              </c:strCache>
            </c:strRef>
          </c:tx>
          <c:spPr>
            <a:pattFill prst="smCheck">
              <a:fgClr>
                <a:srgbClr val="00FF00"/>
              </a:fgClr>
              <a:bgClr>
                <a:schemeClr val="bg1"/>
              </a:bgClr>
            </a:pattFill>
            <a:ln w="12700">
              <a:noFill/>
              <a:prstDash val="solid"/>
            </a:ln>
          </c:spPr>
          <c:invertIfNegative val="0"/>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'!$B$363:$BB$363</c:f>
              <c:numCache>
                <c:formatCode>#,##0</c:formatCode>
                <c:ptCount val="49"/>
                <c:pt idx="25" formatCode="0.00">
                  <c:v>6.7800000000000011E-4</c:v>
                </c:pt>
                <c:pt idx="26" formatCode="0.00">
                  <c:v>1.3709999999999998E-3</c:v>
                </c:pt>
                <c:pt idx="27" formatCode="0.00">
                  <c:v>1.0421296296296296E-3</c:v>
                </c:pt>
                <c:pt idx="28" formatCode="0.00">
                  <c:v>1.6049999999999999E-3</c:v>
                </c:pt>
                <c:pt idx="29" formatCode="0.00">
                  <c:v>9.3582799999999988E-4</c:v>
                </c:pt>
                <c:pt idx="30" formatCode="0.00">
                  <c:v>1.6696339999999999E-3</c:v>
                </c:pt>
                <c:pt idx="31" formatCode="0.00">
                  <c:v>1.365018E-3</c:v>
                </c:pt>
                <c:pt idx="32" formatCode="0.00">
                  <c:v>1.986752E-3</c:v>
                </c:pt>
                <c:pt idx="33" formatCode="0.00">
                  <c:v>2.7438710000000002E-3</c:v>
                </c:pt>
                <c:pt idx="34" formatCode="0.00">
                  <c:v>2.8766470000000004E-3</c:v>
                </c:pt>
                <c:pt idx="35" formatCode="0.00">
                  <c:v>4.0208820000000008E-3</c:v>
                </c:pt>
                <c:pt idx="36" formatCode="0.00">
                  <c:v>4.5469210000000006E-3</c:v>
                </c:pt>
                <c:pt idx="37" formatCode="0.00">
                  <c:v>5.9003270000000003E-3</c:v>
                </c:pt>
                <c:pt idx="38" formatCode="0.00">
                  <c:v>9.267820999999999E-3</c:v>
                </c:pt>
                <c:pt idx="39" formatCode="0.00">
                  <c:v>1.2744024999999999E-2</c:v>
                </c:pt>
                <c:pt idx="40" formatCode="0.00">
                  <c:v>1.1531634999999998E-2</c:v>
                </c:pt>
                <c:pt idx="41" formatCode="0.00">
                  <c:v>1.2985194E-2</c:v>
                </c:pt>
                <c:pt idx="42" formatCode="0.00">
                  <c:v>1.4590754000000001E-2</c:v>
                </c:pt>
                <c:pt idx="43" formatCode="0.00">
                  <c:v>8.9180839999999997E-3</c:v>
                </c:pt>
                <c:pt idx="44" formatCode="0.00">
                  <c:v>0</c:v>
                </c:pt>
                <c:pt idx="45" formatCode="0.00">
                  <c:v>0</c:v>
                </c:pt>
                <c:pt idx="46" formatCode="0.00">
                  <c:v>0</c:v>
                </c:pt>
                <c:pt idx="47" formatCode="0.00">
                  <c:v>1.309782E-3</c:v>
                </c:pt>
                <c:pt idx="48" formatCode="0.00">
                  <c:v>0</c:v>
                </c:pt>
              </c:numCache>
            </c:numRef>
          </c:val>
          <c:extLst>
            <c:ext xmlns:c16="http://schemas.microsoft.com/office/drawing/2014/chart" uri="{C3380CC4-5D6E-409C-BE32-E72D297353CC}">
              <c16:uniqueId val="{0000000B-19D3-4045-9977-679E89F04C5B}"/>
            </c:ext>
          </c:extLst>
        </c:ser>
        <c:ser>
          <c:idx val="13"/>
          <c:order val="11"/>
          <c:tx>
            <c:strRef>
              <c:f>' '!$A$364</c:f>
              <c:strCache>
                <c:ptCount val="1"/>
                <c:pt idx="0">
                  <c:v>Brazil </c:v>
                </c:pt>
              </c:strCache>
            </c:strRef>
          </c:tx>
          <c:spPr>
            <a:pattFill prst="ltUpDiag">
              <a:fgClr>
                <a:srgbClr val="C00000"/>
              </a:fgClr>
              <a:bgClr>
                <a:schemeClr val="accent2">
                  <a:lumMod val="20000"/>
                  <a:lumOff val="80000"/>
                </a:schemeClr>
              </a:bgClr>
            </a:pattFill>
            <a:ln w="12700">
              <a:noFill/>
              <a:prstDash val="solid"/>
            </a:ln>
          </c:spPr>
          <c:invertIfNegative val="0"/>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'!$B$364:$BB$364</c:f>
              <c:numCache>
                <c:formatCode>General</c:formatCode>
                <c:ptCount val="49"/>
                <c:pt idx="25" formatCode="#,##0.00">
                  <c:v>3.2578000000000003E-2</c:v>
                </c:pt>
                <c:pt idx="26" formatCode="#,##0.00">
                  <c:v>3.6118999999999998E-2</c:v>
                </c:pt>
                <c:pt idx="27" formatCode="#,##0.00">
                  <c:v>4.1170925925925923E-2</c:v>
                </c:pt>
                <c:pt idx="28" formatCode="#,##0.00">
                  <c:v>6.1572000000000002E-2</c:v>
                </c:pt>
                <c:pt idx="29" formatCode="#,##0.00">
                  <c:v>5.6604889999999998E-2</c:v>
                </c:pt>
                <c:pt idx="30" formatCode="#,##0.00">
                  <c:v>7.058630099999999E-2</c:v>
                </c:pt>
                <c:pt idx="31" formatCode="#,##0.00">
                  <c:v>8.5337088999999991E-2</c:v>
                </c:pt>
                <c:pt idx="32" formatCode="#,##0.00">
                  <c:v>9.1686766999999988E-2</c:v>
                </c:pt>
                <c:pt idx="33" formatCode="#,##0.00">
                  <c:v>7.6214137999999987E-2</c:v>
                </c:pt>
                <c:pt idx="34" formatCode="#,##0.00">
                  <c:v>0.100261568</c:v>
                </c:pt>
                <c:pt idx="35" formatCode="#,##0.00">
                  <c:v>9.7740527999999993E-2</c:v>
                </c:pt>
                <c:pt idx="36" formatCode="#,##0.00">
                  <c:v>8.1705651000000004E-2</c:v>
                </c:pt>
                <c:pt idx="37" formatCode="#,##0.00">
                  <c:v>0.10369543499999999</c:v>
                </c:pt>
                <c:pt idx="38" formatCode="#,##0.00">
                  <c:v>0.16287131599999999</c:v>
                </c:pt>
                <c:pt idx="39" formatCode="#,##0.00">
                  <c:v>0.15376589500000001</c:v>
                </c:pt>
                <c:pt idx="40" formatCode="#,##0.00">
                  <c:v>0.17150391299999998</c:v>
                </c:pt>
                <c:pt idx="41" formatCode="#,##0.00">
                  <c:v>0.20118354099999999</c:v>
                </c:pt>
                <c:pt idx="42" formatCode="#,##0.00">
                  <c:v>0.23268568499999998</c:v>
                </c:pt>
                <c:pt idx="43" formatCode="#,##0.00">
                  <c:v>0</c:v>
                </c:pt>
                <c:pt idx="44" formatCode="#,##0.00">
                  <c:v>3.5457367999999996E-2</c:v>
                </c:pt>
                <c:pt idx="45" formatCode="#,##0.00">
                  <c:v>4.9633100000000003E-4</c:v>
                </c:pt>
                <c:pt idx="46" formatCode="#,##0.00">
                  <c:v>9.3784306999999997E-2</c:v>
                </c:pt>
                <c:pt idx="47" formatCode="#,##0.00">
                  <c:v>1.8865370999999999E-2</c:v>
                </c:pt>
                <c:pt idx="48" formatCode="#,##0.00">
                  <c:v>0.31235998300000001</c:v>
                </c:pt>
              </c:numCache>
            </c:numRef>
          </c:val>
          <c:extLst>
            <c:ext xmlns:c16="http://schemas.microsoft.com/office/drawing/2014/chart" uri="{C3380CC4-5D6E-409C-BE32-E72D297353CC}">
              <c16:uniqueId val="{0000000C-19D3-4045-9977-679E89F04C5B}"/>
            </c:ext>
          </c:extLst>
        </c:ser>
        <c:ser>
          <c:idx val="15"/>
          <c:order val="12"/>
          <c:tx>
            <c:strRef>
              <c:f>' '!$A$365</c:f>
              <c:strCache>
                <c:ptCount val="1"/>
                <c:pt idx="0">
                  <c:v>Canada </c:v>
                </c:pt>
              </c:strCache>
            </c:strRef>
          </c:tx>
          <c:spPr>
            <a:pattFill prst="smGrid">
              <a:fgClr>
                <a:srgbClr val="FFC000"/>
              </a:fgClr>
              <a:bgClr>
                <a:schemeClr val="bg1"/>
              </a:bgClr>
            </a:pattFill>
            <a:ln w="12700">
              <a:noFill/>
              <a:prstDash val="solid"/>
            </a:ln>
          </c:spPr>
          <c:invertIfNegative val="0"/>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'!$B$365:$BB$365</c:f>
              <c:numCache>
                <c:formatCode>General</c:formatCode>
                <c:ptCount val="49"/>
                <c:pt idx="25" formatCode="#,##0.00">
                  <c:v>2.2065000000000001E-2</c:v>
                </c:pt>
                <c:pt idx="26" formatCode="#,##0.00">
                  <c:v>4.9947999999999999E-2</c:v>
                </c:pt>
                <c:pt idx="27" formatCode="#,##0.00">
                  <c:v>4.3976388888888884E-2</c:v>
                </c:pt>
                <c:pt idx="28" formatCode="#,##0.00">
                  <c:v>5.7689000000000004E-2</c:v>
                </c:pt>
                <c:pt idx="29" formatCode="#,##0.00">
                  <c:v>5.4723378999999996E-2</c:v>
                </c:pt>
                <c:pt idx="30" formatCode="#,##0.00">
                  <c:v>6.3776207000000001E-2</c:v>
                </c:pt>
                <c:pt idx="31" formatCode="#,##0.00">
                  <c:v>7.3878153000000002E-2</c:v>
                </c:pt>
                <c:pt idx="32" formatCode="#,##0.00">
                  <c:v>9.5371640999999993E-2</c:v>
                </c:pt>
                <c:pt idx="33" formatCode="#,##0.00">
                  <c:v>5.7389860000000001E-2</c:v>
                </c:pt>
                <c:pt idx="34" formatCode="#,##0.00">
                  <c:v>0.11271047899999999</c:v>
                </c:pt>
                <c:pt idx="35" formatCode="#,##0.00">
                  <c:v>0.113275126</c:v>
                </c:pt>
                <c:pt idx="36" formatCode="#,##0.00">
                  <c:v>7.2829976000000005E-2</c:v>
                </c:pt>
                <c:pt idx="37" formatCode="#,##0.00">
                  <c:v>7.0274200999999994E-2</c:v>
                </c:pt>
                <c:pt idx="38" formatCode="#,##0.00">
                  <c:v>6.6685664000000006E-2</c:v>
                </c:pt>
                <c:pt idx="39" formatCode="#,##0.00">
                  <c:v>6.8092740999999998E-2</c:v>
                </c:pt>
                <c:pt idx="40" formatCode="#,##0.00">
                  <c:v>7.5893273999999997E-2</c:v>
                </c:pt>
                <c:pt idx="41" formatCode="#,##0.00">
                  <c:v>5.7978457999999997E-2</c:v>
                </c:pt>
                <c:pt idx="42" formatCode="#,##0.00">
                  <c:v>6.0464130999999997E-2</c:v>
                </c:pt>
                <c:pt idx="43" formatCode="#,##0.00">
                  <c:v>5.2978022999999999E-2</c:v>
                </c:pt>
                <c:pt idx="44" formatCode="#,##0.00">
                  <c:v>1.5370621999999999E-2</c:v>
                </c:pt>
                <c:pt idx="45" formatCode="#,##0.00">
                  <c:v>1.6176458000000001E-2</c:v>
                </c:pt>
                <c:pt idx="46" formatCode="#,##0.00">
                  <c:v>2.2540678999999997E-2</c:v>
                </c:pt>
                <c:pt idx="47" formatCode="#,##0.00">
                  <c:v>9.9827979999999993E-3</c:v>
                </c:pt>
                <c:pt idx="48" formatCode="#,##0.00">
                  <c:v>2.0443756E-2</c:v>
                </c:pt>
              </c:numCache>
            </c:numRef>
          </c:val>
          <c:extLst>
            <c:ext xmlns:c16="http://schemas.microsoft.com/office/drawing/2014/chart" uri="{C3380CC4-5D6E-409C-BE32-E72D297353CC}">
              <c16:uniqueId val="{0000000D-19D3-4045-9977-679E89F04C5B}"/>
            </c:ext>
          </c:extLst>
        </c:ser>
        <c:ser>
          <c:idx val="4"/>
          <c:order val="13"/>
          <c:tx>
            <c:strRef>
              <c:f>' '!$A$366</c:f>
              <c:strCache>
                <c:ptCount val="1"/>
                <c:pt idx="0">
                  <c:v>USA </c:v>
                </c:pt>
              </c:strCache>
            </c:strRef>
          </c:tx>
          <c:spPr>
            <a:pattFill prst="smGrid">
              <a:fgClr>
                <a:srgbClr val="FFFFFF"/>
              </a:fgClr>
              <a:bgClr>
                <a:srgbClr val="333399"/>
              </a:bgClr>
            </a:pattFill>
            <a:ln w="12700">
              <a:noFill/>
              <a:prstDash val="solid"/>
            </a:ln>
          </c:spPr>
          <c:invertIfNegative val="0"/>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'!$B$366:$BB$366</c:f>
              <c:numCache>
                <c:formatCode>General</c:formatCode>
                <c:ptCount val="49"/>
                <c:pt idx="25" formatCode="#,##0.00">
                  <c:v>0.26895300000000005</c:v>
                </c:pt>
                <c:pt idx="26" formatCode="#,##0.00">
                  <c:v>0.25604700000000002</c:v>
                </c:pt>
                <c:pt idx="27" formatCode="#,##0.00">
                  <c:v>0.2793794444444444</c:v>
                </c:pt>
                <c:pt idx="28" formatCode="#,##0.00">
                  <c:v>0.312556</c:v>
                </c:pt>
                <c:pt idx="29" formatCode="#,##0.00">
                  <c:v>0.33566753199999999</c:v>
                </c:pt>
                <c:pt idx="30" formatCode="#,##0.00">
                  <c:v>0.39073709299999998</c:v>
                </c:pt>
                <c:pt idx="31" formatCode="#,##0.00">
                  <c:v>0.42762088399999998</c:v>
                </c:pt>
                <c:pt idx="32" formatCode="#,##0.00">
                  <c:v>0.46810389699999999</c:v>
                </c:pt>
                <c:pt idx="33" formatCode="#,##0.00">
                  <c:v>0.378366549</c:v>
                </c:pt>
                <c:pt idx="34" formatCode="#,##0.00">
                  <c:v>0.48213868299999996</c:v>
                </c:pt>
                <c:pt idx="35" formatCode="#,##0.00">
                  <c:v>0.46658815100000001</c:v>
                </c:pt>
                <c:pt idx="36" formatCode="#,##0.00">
                  <c:v>0.43750367099999998</c:v>
                </c:pt>
                <c:pt idx="37" formatCode="#,##0.00">
                  <c:v>0.45182539499999996</c:v>
                </c:pt>
                <c:pt idx="38" formatCode="#,##0.00">
                  <c:v>0.39447318200000003</c:v>
                </c:pt>
                <c:pt idx="39" formatCode="#,##0.00">
                  <c:v>0.36948027900000002</c:v>
                </c:pt>
                <c:pt idx="40" formatCode="#,##0.00">
                  <c:v>0.32415687700000001</c:v>
                </c:pt>
                <c:pt idx="41" formatCode="#,##0.00">
                  <c:v>0.34488917900000005</c:v>
                </c:pt>
                <c:pt idx="42" formatCode="#,##0.00">
                  <c:v>0.411410832</c:v>
                </c:pt>
                <c:pt idx="43" formatCode="#,##0.00">
                  <c:v>0.34300387199999999</c:v>
                </c:pt>
                <c:pt idx="44" formatCode="#,##0.00">
                  <c:v>0.17517010600000002</c:v>
                </c:pt>
                <c:pt idx="45" formatCode="#,##0.00">
                  <c:v>5.1646436999999996E-2</c:v>
                </c:pt>
                <c:pt idx="46" formatCode="#,##0.00">
                  <c:v>9.7597415999999992E-2</c:v>
                </c:pt>
                <c:pt idx="47" formatCode="#,##0.00">
                  <c:v>0.10437052399999999</c:v>
                </c:pt>
                <c:pt idx="48" formatCode="#,##0.00">
                  <c:v>0.40549858999999999</c:v>
                </c:pt>
              </c:numCache>
            </c:numRef>
          </c:val>
          <c:extLst>
            <c:ext xmlns:c16="http://schemas.microsoft.com/office/drawing/2014/chart" uri="{C3380CC4-5D6E-409C-BE32-E72D297353CC}">
              <c16:uniqueId val="{0000000E-19D3-4045-9977-679E89F04C5B}"/>
            </c:ext>
          </c:extLst>
        </c:ser>
        <c:ser>
          <c:idx val="9"/>
          <c:order val="14"/>
          <c:tx>
            <c:strRef>
              <c:f>' '!$A$367</c:f>
              <c:strCache>
                <c:ptCount val="1"/>
                <c:pt idx="0">
                  <c:v>Others</c:v>
                </c:pt>
              </c:strCache>
            </c:strRef>
          </c:tx>
          <c:spPr>
            <a:pattFill prst="trellis">
              <a:fgClr>
                <a:srgbClr val="993300"/>
              </a:fgClr>
              <a:bgClr>
                <a:schemeClr val="bg1"/>
              </a:bgClr>
            </a:pattFill>
            <a:ln w="12700">
              <a:noFill/>
              <a:prstDash val="solid"/>
            </a:ln>
          </c:spPr>
          <c:invertIfNegative val="0"/>
          <c:cat>
            <c:numRef>
              <c:f>' '!$B$352:$BB$352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'!$B$367:$BB$367</c:f>
              <c:numCache>
                <c:formatCode>General</c:formatCode>
                <c:ptCount val="49"/>
                <c:pt idx="25" formatCode="#,##0.00">
                  <c:v>2.9199999999999782E-3</c:v>
                </c:pt>
                <c:pt idx="26" formatCode="#,##0.00">
                  <c:v>3.7029999999999563E-3</c:v>
                </c:pt>
                <c:pt idx="27" formatCode="#,##0.00">
                  <c:v>6.5980555555555931E-3</c:v>
                </c:pt>
                <c:pt idx="28" formatCode="#,##0.00">
                  <c:v>5.9490000000000376E-3</c:v>
                </c:pt>
                <c:pt idx="29" formatCode="#,##0.00">
                  <c:v>5.5195279999999958E-3</c:v>
                </c:pt>
                <c:pt idx="30" formatCode="#,##0.00">
                  <c:v>4.8524310000001014E-3</c:v>
                </c:pt>
                <c:pt idx="31" formatCode="#,##0.00">
                  <c:v>6.2293820000001165E-3</c:v>
                </c:pt>
                <c:pt idx="32" formatCode="#,##0.00">
                  <c:v>6.2865299999999014E-3</c:v>
                </c:pt>
                <c:pt idx="33" formatCode="#,##0.00">
                  <c:v>1.1023319999999948E-2</c:v>
                </c:pt>
                <c:pt idx="34" formatCode="#,##0.00">
                  <c:v>3.3475360999999926E-2</c:v>
                </c:pt>
                <c:pt idx="35" formatCode="#,##0.00">
                  <c:v>3.426485899999987E-2</c:v>
                </c:pt>
                <c:pt idx="36" formatCode="#,##0.00">
                  <c:v>2.2800113000000066E-2</c:v>
                </c:pt>
                <c:pt idx="37" formatCode="#,##0.00">
                  <c:v>1.2231641999999932E-2</c:v>
                </c:pt>
                <c:pt idx="38" formatCode="#,##0.00">
                  <c:v>1.4561767999999864E-2</c:v>
                </c:pt>
                <c:pt idx="39" formatCode="#,##0.00">
                  <c:v>1.8413947999999958E-2</c:v>
                </c:pt>
                <c:pt idx="40" formatCode="#,##0.00">
                  <c:v>2.495185100000008E-2</c:v>
                </c:pt>
                <c:pt idx="41" formatCode="#,##0.00">
                  <c:v>2.3365999999999887E-2</c:v>
                </c:pt>
                <c:pt idx="42" formatCode="#,##0.00">
                  <c:v>2.3624078999999854E-2</c:v>
                </c:pt>
                <c:pt idx="43" formatCode="#,##0.00">
                  <c:v>3.7053200000000674E-3</c:v>
                </c:pt>
                <c:pt idx="44" formatCode="#,##0.00">
                  <c:v>2.3033669999999729E-3</c:v>
                </c:pt>
                <c:pt idx="45" formatCode="#,##0.00">
                  <c:v>3.5421810000000054E-3</c:v>
                </c:pt>
                <c:pt idx="46" formatCode="#,##0.00">
                  <c:v>0</c:v>
                </c:pt>
                <c:pt idx="47" formatCode="#,##0.00">
                  <c:v>5.9095020000000109E-3</c:v>
                </c:pt>
                <c:pt idx="48" formatCode="#,##0.00">
                  <c:v>6.4055934000000092E-2</c:v>
                </c:pt>
              </c:numCache>
            </c:numRef>
          </c:val>
          <c:extLst>
            <c:ext xmlns:c16="http://schemas.microsoft.com/office/drawing/2014/chart" uri="{C3380CC4-5D6E-409C-BE32-E72D297353CC}">
              <c16:uniqueId val="{0000000F-19D3-4045-9977-679E89F04C5B}"/>
            </c:ext>
          </c:extLst>
        </c:ser>
        <c:dLbls>
          <c:showLegendKey val="0"/>
          <c:showVal val="0"/>
          <c:showCatName val="0"/>
          <c:showSerName val="0"/>
          <c:showPercent val="0"/>
          <c:showBubbleSize val="0"/>
        </c:dLbls>
        <c:gapWidth val="0"/>
        <c:overlap val="100"/>
        <c:axId val="3"/>
        <c:axId val="4"/>
      </c:barChart>
      <c:catAx>
        <c:axId val="162528262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Weight</a:t>
                </a:r>
                <a:endParaRPr lang="en-GB" sz="1100"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tonnes) </a:t>
                </a:r>
                <a:r>
                  <a:rPr lang="en-GB" sz="1100" b="0" i="0" u="none" strike="noStrike" baseline="0">
                    <a:solidFill>
                      <a:srgbClr val="FFFFFF"/>
                    </a:solidFill>
                    <a:latin typeface="Arial"/>
                    <a:cs typeface="Arial"/>
                  </a:rPr>
                  <a:t>)</a:t>
                </a:r>
              </a:p>
            </c:rich>
          </c:tx>
          <c:layout>
            <c:manualLayout>
              <c:xMode val="edge"/>
              <c:yMode val="edge"/>
              <c:x val="1.7708825459317585E-2"/>
              <c:y val="0.2433412073490813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2528262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100" b="0" i="0" u="none" strike="noStrike" baseline="0">
                    <a:solidFill>
                      <a:srgbClr val="FFFFFF"/>
                    </a:solidFill>
                    <a:latin typeface="Arial"/>
                    <a:cs typeface="Arial"/>
                  </a:rPr>
                  <a:t>( </a:t>
                </a: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 </a:t>
                </a:r>
                <a:r>
                  <a:rPr lang="en-GB" sz="1100" b="0" i="0" u="none" strike="noStrike" baseline="0">
                    <a:solidFill>
                      <a:srgbClr val="FFFFFF"/>
                    </a:solidFill>
                    <a:latin typeface="Arial"/>
                    <a:cs typeface="Arial"/>
                  </a:rPr>
                  <a:t>)</a:t>
                </a:r>
              </a:p>
            </c:rich>
          </c:tx>
          <c:layout>
            <c:manualLayout>
              <c:xMode val="edge"/>
              <c:yMode val="edge"/>
              <c:x val="0.90836138451443571"/>
              <c:y val="0.1533383202099737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4271276246719161"/>
          <c:y val="0.9100299212598425"/>
          <c:w val="0.72293897637795279"/>
          <c:h val="6.1668766404199493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750423563653094"/>
          <c:y val="6.8335575177306582E-2"/>
          <c:w val="0.72606403211107617"/>
          <c:h val="0.65168804620309451"/>
        </c:manualLayout>
      </c:layout>
      <c:barChart>
        <c:barDir val="col"/>
        <c:grouping val="stacked"/>
        <c:varyColors val="0"/>
        <c:ser>
          <c:idx val="0"/>
          <c:order val="0"/>
          <c:tx>
            <c:strRef>
              <c:f>' '!$A$373</c:f>
              <c:strCache>
                <c:ptCount val="1"/>
                <c:pt idx="0">
                  <c:v>EU-28</c:v>
                </c:pt>
              </c:strCache>
            </c:strRef>
          </c:tx>
          <c:spPr>
            <a:pattFill prst="smCheck">
              <a:fgClr>
                <a:srgbClr val="00FF00"/>
              </a:fgClr>
              <a:bgClr>
                <a:schemeClr val="bg1"/>
              </a:bgClr>
            </a:pattFill>
            <a:ln w="12700">
              <a:noFill/>
              <a:prstDash val="solid"/>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'!$B$373:$BB$373</c:f>
              <c:numCache>
                <c:formatCode>#,##0.0</c:formatCode>
                <c:ptCount val="49"/>
                <c:pt idx="0">
                  <c:v>0.19139626733333331</c:v>
                </c:pt>
                <c:pt idx="1">
                  <c:v>0.24782432289428571</c:v>
                </c:pt>
                <c:pt idx="2">
                  <c:v>0.26827807080246907</c:v>
                </c:pt>
                <c:pt idx="3">
                  <c:v>0.37414262933333342</c:v>
                </c:pt>
                <c:pt idx="4">
                  <c:v>0.34941883327533335</c:v>
                </c:pt>
                <c:pt idx="5">
                  <c:v>0.40925244949999995</c:v>
                </c:pt>
                <c:pt idx="6">
                  <c:v>0.41090049979920817</c:v>
                </c:pt>
                <c:pt idx="7">
                  <c:v>0.39732183329999982</c:v>
                </c:pt>
                <c:pt idx="8">
                  <c:v>0.29656060900000009</c:v>
                </c:pt>
                <c:pt idx="9">
                  <c:v>0.398981107</c:v>
                </c:pt>
                <c:pt idx="10">
                  <c:v>0.394322968</c:v>
                </c:pt>
                <c:pt idx="11">
                  <c:v>0.441522152</c:v>
                </c:pt>
                <c:pt idx="12">
                  <c:v>0.50945027300000001</c:v>
                </c:pt>
                <c:pt idx="13">
                  <c:v>0.513503987</c:v>
                </c:pt>
                <c:pt idx="14">
                  <c:v>0.5562009898333331</c:v>
                </c:pt>
                <c:pt idx="15">
                  <c:v>0.55533161320000002</c:v>
                </c:pt>
                <c:pt idx="16">
                  <c:v>0.60547260299999994</c:v>
                </c:pt>
                <c:pt idx="17">
                  <c:v>0.65932059099999984</c:v>
                </c:pt>
                <c:pt idx="18">
                  <c:v>0.49640223033333331</c:v>
                </c:pt>
                <c:pt idx="19">
                  <c:v>0.39063124799999988</c:v>
                </c:pt>
                <c:pt idx="20">
                  <c:v>0.55482771899999983</c:v>
                </c:pt>
                <c:pt idx="21">
                  <c:v>0.42449039407699996</c:v>
                </c:pt>
                <c:pt idx="22">
                  <c:v>0.304548242862</c:v>
                </c:pt>
                <c:pt idx="23">
                  <c:v>0.51751380970100014</c:v>
                </c:pt>
              </c:numCache>
            </c:numRef>
          </c:val>
          <c:extLst>
            <c:ext xmlns:c16="http://schemas.microsoft.com/office/drawing/2014/chart" uri="{C3380CC4-5D6E-409C-BE32-E72D297353CC}">
              <c16:uniqueId val="{00000000-CD7C-4D1B-82F0-26EC355DF07F}"/>
            </c:ext>
          </c:extLst>
        </c:ser>
        <c:ser>
          <c:idx val="1"/>
          <c:order val="1"/>
          <c:tx>
            <c:strRef>
              <c:f>' '!$A$374</c:f>
              <c:strCache>
                <c:ptCount val="1"/>
                <c:pt idx="0">
                  <c:v>Canada </c:v>
                </c:pt>
              </c:strCache>
            </c:strRef>
          </c:tx>
          <c:spPr>
            <a:pattFill prst="smGrid">
              <a:fgClr>
                <a:srgbClr val="FFC000"/>
              </a:fgClr>
              <a:bgClr>
                <a:schemeClr val="bg1"/>
              </a:bgClr>
            </a:pattFill>
            <a:ln w="12700">
              <a:noFill/>
              <a:prstDash val="solid"/>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'!$B$374:$BB$374</c:f>
              <c:numCache>
                <c:formatCode>#,##0.00</c:formatCode>
                <c:ptCount val="49"/>
                <c:pt idx="0">
                  <c:v>0.13770402099999998</c:v>
                </c:pt>
                <c:pt idx="1">
                  <c:v>0.15037955021285715</c:v>
                </c:pt>
                <c:pt idx="2">
                  <c:v>0.14846352767901233</c:v>
                </c:pt>
                <c:pt idx="3">
                  <c:v>0.16318798183333333</c:v>
                </c:pt>
                <c:pt idx="4">
                  <c:v>0.1929716045453333</c:v>
                </c:pt>
                <c:pt idx="5">
                  <c:v>0.23048126299999999</c:v>
                </c:pt>
                <c:pt idx="6">
                  <c:v>0.2419749266237497</c:v>
                </c:pt>
                <c:pt idx="7">
                  <c:v>0.21070156467999998</c:v>
                </c:pt>
                <c:pt idx="8">
                  <c:v>0.14325052199999999</c:v>
                </c:pt>
                <c:pt idx="9">
                  <c:v>0.12561282299999998</c:v>
                </c:pt>
                <c:pt idx="10">
                  <c:v>0.11125517199999999</c:v>
                </c:pt>
                <c:pt idx="11">
                  <c:v>0.10256608099999999</c:v>
                </c:pt>
                <c:pt idx="12">
                  <c:v>0.118248888</c:v>
                </c:pt>
                <c:pt idx="13">
                  <c:v>0.15104333899999997</c:v>
                </c:pt>
                <c:pt idx="14">
                  <c:v>0.11933329499999998</c:v>
                </c:pt>
                <c:pt idx="15">
                  <c:v>0.13725723099999998</c:v>
                </c:pt>
                <c:pt idx="16">
                  <c:v>0.17021070599999999</c:v>
                </c:pt>
                <c:pt idx="17">
                  <c:v>0.211850551</c:v>
                </c:pt>
                <c:pt idx="18">
                  <c:v>0.14811430300000003</c:v>
                </c:pt>
                <c:pt idx="19">
                  <c:v>0.125151334</c:v>
                </c:pt>
                <c:pt idx="20">
                  <c:v>0.12490529499999999</c:v>
                </c:pt>
                <c:pt idx="21">
                  <c:v>0.14334601944</c:v>
                </c:pt>
                <c:pt idx="22">
                  <c:v>0.14606883204999996</c:v>
                </c:pt>
                <c:pt idx="23">
                  <c:v>0.121788242518</c:v>
                </c:pt>
              </c:numCache>
            </c:numRef>
          </c:val>
          <c:extLst>
            <c:ext xmlns:c16="http://schemas.microsoft.com/office/drawing/2014/chart" uri="{C3380CC4-5D6E-409C-BE32-E72D297353CC}">
              <c16:uniqueId val="{00000001-CD7C-4D1B-82F0-26EC355DF07F}"/>
            </c:ext>
          </c:extLst>
        </c:ser>
        <c:ser>
          <c:idx val="2"/>
          <c:order val="2"/>
          <c:tx>
            <c:strRef>
              <c:f>' '!$A$375</c:f>
              <c:strCache>
                <c:ptCount val="1"/>
                <c:pt idx="0">
                  <c:v>China </c:v>
                </c:pt>
              </c:strCache>
            </c:strRef>
          </c:tx>
          <c:spPr>
            <a:pattFill prst="smConfetti">
              <a:fgClr>
                <a:srgbClr val="FFFF00"/>
              </a:fgClr>
              <a:bgClr>
                <a:srgbClr val="FF0000"/>
              </a:bgClr>
            </a:pattFill>
            <a:ln w="12700">
              <a:noFill/>
              <a:prstDash val="solid"/>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'!$B$375:$BB$375</c:f>
              <c:numCache>
                <c:formatCode>#,##0.00</c:formatCode>
                <c:ptCount val="49"/>
                <c:pt idx="0">
                  <c:v>1.8175202999999997E-2</c:v>
                </c:pt>
                <c:pt idx="1">
                  <c:v>1.4592916457142856E-2</c:v>
                </c:pt>
                <c:pt idx="2">
                  <c:v>2.0427812229629624E-2</c:v>
                </c:pt>
                <c:pt idx="3">
                  <c:v>1.7961774999999999E-2</c:v>
                </c:pt>
                <c:pt idx="4">
                  <c:v>1.7558969048E-2</c:v>
                </c:pt>
                <c:pt idx="5">
                  <c:v>3.10087405E-2</c:v>
                </c:pt>
                <c:pt idx="6">
                  <c:v>5.2856748922619032E-2</c:v>
                </c:pt>
                <c:pt idx="7">
                  <c:v>5.0108564749999994E-2</c:v>
                </c:pt>
                <c:pt idx="8">
                  <c:v>4.7971078999999993E-2</c:v>
                </c:pt>
                <c:pt idx="9">
                  <c:v>4.640035E-2</c:v>
                </c:pt>
                <c:pt idx="10">
                  <c:v>8.1840012000000004E-2</c:v>
                </c:pt>
                <c:pt idx="11">
                  <c:v>0.118422686</c:v>
                </c:pt>
                <c:pt idx="12">
                  <c:v>0.13048892499999998</c:v>
                </c:pt>
                <c:pt idx="13">
                  <c:v>0.19152522999999999</c:v>
                </c:pt>
                <c:pt idx="14">
                  <c:v>0.14685020799999995</c:v>
                </c:pt>
                <c:pt idx="15">
                  <c:v>0.18020793899999998</c:v>
                </c:pt>
                <c:pt idx="16">
                  <c:v>0.18088890199999999</c:v>
                </c:pt>
                <c:pt idx="17">
                  <c:v>0.20744515999999996</c:v>
                </c:pt>
                <c:pt idx="18">
                  <c:v>0.16432940833333332</c:v>
                </c:pt>
                <c:pt idx="19">
                  <c:v>0.21835394975</c:v>
                </c:pt>
                <c:pt idx="20">
                  <c:v>0.17046519000000002</c:v>
                </c:pt>
                <c:pt idx="21">
                  <c:v>0.40308993838500001</c:v>
                </c:pt>
                <c:pt idx="22">
                  <c:v>0.53248741257300014</c:v>
                </c:pt>
                <c:pt idx="23">
                  <c:v>0.56718103034799994</c:v>
                </c:pt>
              </c:numCache>
            </c:numRef>
          </c:val>
          <c:extLst>
            <c:ext xmlns:c16="http://schemas.microsoft.com/office/drawing/2014/chart" uri="{C3380CC4-5D6E-409C-BE32-E72D297353CC}">
              <c16:uniqueId val="{00000002-CD7C-4D1B-82F0-26EC355DF07F}"/>
            </c:ext>
          </c:extLst>
        </c:ser>
        <c:ser>
          <c:idx val="4"/>
          <c:order val="3"/>
          <c:tx>
            <c:strRef>
              <c:f>' '!$A$376</c:f>
              <c:strCache>
                <c:ptCount val="1"/>
                <c:pt idx="0">
                  <c:v>USA </c:v>
                </c:pt>
              </c:strCache>
            </c:strRef>
          </c:tx>
          <c:spPr>
            <a:pattFill prst="smGrid">
              <a:fgClr>
                <a:srgbClr val="FFFFFF"/>
              </a:fgClr>
              <a:bgClr>
                <a:srgbClr val="333399"/>
              </a:bgClr>
            </a:pattFill>
            <a:ln w="12700">
              <a:noFill/>
              <a:prstDash val="solid"/>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'!$B$376:$BB$376</c:f>
              <c:numCache>
                <c:formatCode>#,##0.0</c:formatCode>
                <c:ptCount val="49"/>
                <c:pt idx="0">
                  <c:v>2.4480912381966662</c:v>
                </c:pt>
                <c:pt idx="1">
                  <c:v>2.4636431842142854</c:v>
                </c:pt>
                <c:pt idx="2">
                  <c:v>2.5824846693222221</c:v>
                </c:pt>
                <c:pt idx="3">
                  <c:v>2.6942482436000001</c:v>
                </c:pt>
                <c:pt idx="4">
                  <c:v>2.8273761249243332</c:v>
                </c:pt>
                <c:pt idx="5">
                  <c:v>2.8563844995999994</c:v>
                </c:pt>
                <c:pt idx="6">
                  <c:v>3.4455867993979599</c:v>
                </c:pt>
                <c:pt idx="7">
                  <c:v>3.1468145150999995</c:v>
                </c:pt>
                <c:pt idx="8">
                  <c:v>2.7125230959999995</c:v>
                </c:pt>
                <c:pt idx="9">
                  <c:v>3.6167707299999998</c:v>
                </c:pt>
                <c:pt idx="10">
                  <c:v>3.3044278899999999</c:v>
                </c:pt>
                <c:pt idx="11">
                  <c:v>3.4167734673333334</c:v>
                </c:pt>
                <c:pt idx="12">
                  <c:v>3.4930495690000001</c:v>
                </c:pt>
                <c:pt idx="13">
                  <c:v>3.6393662469999999</c:v>
                </c:pt>
                <c:pt idx="14">
                  <c:v>3.4456821904999995</c:v>
                </c:pt>
                <c:pt idx="15">
                  <c:v>3.4448353933333333</c:v>
                </c:pt>
                <c:pt idx="16">
                  <c:v>3.3376363403333333</c:v>
                </c:pt>
                <c:pt idx="17">
                  <c:v>3.5515669889999995</c:v>
                </c:pt>
                <c:pt idx="18">
                  <c:v>3.1062534556666668</c:v>
                </c:pt>
                <c:pt idx="19">
                  <c:v>3.3263527569999995</c:v>
                </c:pt>
                <c:pt idx="20">
                  <c:v>3.2129392476923071</c:v>
                </c:pt>
                <c:pt idx="21">
                  <c:v>3.1835953579090002</c:v>
                </c:pt>
                <c:pt idx="22">
                  <c:v>3.0949255150519992</c:v>
                </c:pt>
                <c:pt idx="23">
                  <c:v>3.1750074037319997</c:v>
                </c:pt>
              </c:numCache>
            </c:numRef>
          </c:val>
          <c:extLst>
            <c:ext xmlns:c16="http://schemas.microsoft.com/office/drawing/2014/chart" uri="{C3380CC4-5D6E-409C-BE32-E72D297353CC}">
              <c16:uniqueId val="{00000003-CD7C-4D1B-82F0-26EC355DF07F}"/>
            </c:ext>
          </c:extLst>
        </c:ser>
        <c:ser>
          <c:idx val="8"/>
          <c:order val="4"/>
          <c:tx>
            <c:strRef>
              <c:f>' '!$A$377</c:f>
              <c:strCache>
                <c:ptCount val="1"/>
                <c:pt idx="0">
                  <c:v>Others</c:v>
                </c:pt>
              </c:strCache>
            </c:strRef>
          </c:tx>
          <c:spPr>
            <a:pattFill prst="trellis">
              <a:fgClr>
                <a:srgbClr val="993300"/>
              </a:fgClr>
              <a:bgClr>
                <a:schemeClr val="bg1"/>
              </a:bgClr>
            </a:pattFill>
            <a:ln w="12700">
              <a:noFill/>
              <a:prstDash val="solid"/>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'!$B$377:$BB$377</c:f>
              <c:numCache>
                <c:formatCode>0.0</c:formatCode>
                <c:ptCount val="49"/>
                <c:pt idx="0">
                  <c:v>7.7180958200000038E-2</c:v>
                </c:pt>
                <c:pt idx="1">
                  <c:v>0.11349326725857178</c:v>
                </c:pt>
                <c:pt idx="2">
                  <c:v>0.13350309147706207</c:v>
                </c:pt>
                <c:pt idx="3">
                  <c:v>0.10831918067666635</c:v>
                </c:pt>
                <c:pt idx="4">
                  <c:v>0.10494268929499961</c:v>
                </c:pt>
                <c:pt idx="5">
                  <c:v>0.13587154450000094</c:v>
                </c:pt>
                <c:pt idx="6">
                  <c:v>0.13367634589154687</c:v>
                </c:pt>
                <c:pt idx="7">
                  <c:v>0.1296063526100002</c:v>
                </c:pt>
                <c:pt idx="8">
                  <c:v>0.11907758899999887</c:v>
                </c:pt>
                <c:pt idx="9">
                  <c:v>0.13693501299999955</c:v>
                </c:pt>
                <c:pt idx="10">
                  <c:v>0.13479325999999947</c:v>
                </c:pt>
                <c:pt idx="11">
                  <c:v>0.17194769349999994</c:v>
                </c:pt>
                <c:pt idx="12">
                  <c:v>0.18478107600000016</c:v>
                </c:pt>
                <c:pt idx="13">
                  <c:v>0.18990946000000175</c:v>
                </c:pt>
                <c:pt idx="14">
                  <c:v>0.22395408600000088</c:v>
                </c:pt>
                <c:pt idx="15">
                  <c:v>0.28804125859999896</c:v>
                </c:pt>
                <c:pt idx="16">
                  <c:v>0.39658305633333413</c:v>
                </c:pt>
                <c:pt idx="17">
                  <c:v>0.37680398899999989</c:v>
                </c:pt>
                <c:pt idx="18">
                  <c:v>0.23945652933333283</c:v>
                </c:pt>
                <c:pt idx="19">
                  <c:v>0.17976307099999911</c:v>
                </c:pt>
                <c:pt idx="20">
                  <c:v>0.26790411600000041</c:v>
                </c:pt>
                <c:pt idx="21">
                  <c:v>0.34488102106400031</c:v>
                </c:pt>
                <c:pt idx="22">
                  <c:v>0.31535263505400035</c:v>
                </c:pt>
                <c:pt idx="23">
                  <c:v>0.34344502291999923</c:v>
                </c:pt>
              </c:numCache>
            </c:numRef>
          </c:val>
          <c:extLst>
            <c:ext xmlns:c16="http://schemas.microsoft.com/office/drawing/2014/chart" uri="{C3380CC4-5D6E-409C-BE32-E72D297353CC}">
              <c16:uniqueId val="{00000004-CD7C-4D1B-82F0-26EC355DF07F}"/>
            </c:ext>
          </c:extLst>
        </c:ser>
        <c:dLbls>
          <c:showLegendKey val="0"/>
          <c:showVal val="0"/>
          <c:showCatName val="0"/>
          <c:showSerName val="0"/>
          <c:showPercent val="0"/>
          <c:showBubbleSize val="0"/>
        </c:dLbls>
        <c:gapWidth val="0"/>
        <c:overlap val="100"/>
        <c:axId val="1625285424"/>
        <c:axId val="1"/>
      </c:barChart>
      <c:barChart>
        <c:barDir val="col"/>
        <c:grouping val="stacked"/>
        <c:varyColors val="0"/>
        <c:ser>
          <c:idx val="10"/>
          <c:order val="5"/>
          <c:tx>
            <c:strRef>
              <c:f>' '!$A$378</c:f>
              <c:strCache>
                <c:ptCount val="1"/>
              </c:strCache>
            </c:strRef>
          </c:tx>
          <c:spPr>
            <a:noFill/>
            <a:ln w="25400">
              <a:noFill/>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'!$B$378:$BB$378</c:f>
              <c:numCache>
                <c:formatCode>0.0</c:formatCode>
                <c:ptCount val="49"/>
              </c:numCache>
            </c:numRef>
          </c:val>
          <c:extLst>
            <c:ext xmlns:c16="http://schemas.microsoft.com/office/drawing/2014/chart" uri="{C3380CC4-5D6E-409C-BE32-E72D297353CC}">
              <c16:uniqueId val="{00000005-CD7C-4D1B-82F0-26EC355DF07F}"/>
            </c:ext>
          </c:extLst>
        </c:ser>
        <c:ser>
          <c:idx val="11"/>
          <c:order val="6"/>
          <c:tx>
            <c:strRef>
              <c:f>' '!$A$379</c:f>
              <c:strCache>
                <c:ptCount val="1"/>
              </c:strCache>
            </c:strRef>
          </c:tx>
          <c:spPr>
            <a:noFill/>
            <a:ln w="25400">
              <a:noFill/>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'!$B$379:$BB$379</c:f>
              <c:numCache>
                <c:formatCode>0.0</c:formatCode>
                <c:ptCount val="49"/>
              </c:numCache>
            </c:numRef>
          </c:val>
          <c:extLst>
            <c:ext xmlns:c16="http://schemas.microsoft.com/office/drawing/2014/chart" uri="{C3380CC4-5D6E-409C-BE32-E72D297353CC}">
              <c16:uniqueId val="{00000006-CD7C-4D1B-82F0-26EC355DF07F}"/>
            </c:ext>
          </c:extLst>
        </c:ser>
        <c:ser>
          <c:idx val="12"/>
          <c:order val="7"/>
          <c:tx>
            <c:strRef>
              <c:f>' '!$A$380</c:f>
              <c:strCache>
                <c:ptCount val="1"/>
              </c:strCache>
            </c:strRef>
          </c:tx>
          <c:spPr>
            <a:noFill/>
            <a:ln w="25400">
              <a:noFill/>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'!$B$380:$BB$380</c:f>
              <c:numCache>
                <c:formatCode>General</c:formatCode>
                <c:ptCount val="49"/>
              </c:numCache>
            </c:numRef>
          </c:val>
          <c:extLst>
            <c:ext xmlns:c16="http://schemas.microsoft.com/office/drawing/2014/chart" uri="{C3380CC4-5D6E-409C-BE32-E72D297353CC}">
              <c16:uniqueId val="{00000007-CD7C-4D1B-82F0-26EC355DF07F}"/>
            </c:ext>
          </c:extLst>
        </c:ser>
        <c:ser>
          <c:idx val="13"/>
          <c:order val="8"/>
          <c:tx>
            <c:strRef>
              <c:f>' '!$A$381</c:f>
              <c:strCache>
                <c:ptCount val="1"/>
              </c:strCache>
            </c:strRef>
          </c:tx>
          <c:spPr>
            <a:noFill/>
            <a:ln w="25400">
              <a:noFill/>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'!$B$381:$BB$381</c:f>
              <c:numCache>
                <c:formatCode>General</c:formatCode>
                <c:ptCount val="49"/>
              </c:numCache>
            </c:numRef>
          </c:val>
          <c:extLst>
            <c:ext xmlns:c16="http://schemas.microsoft.com/office/drawing/2014/chart" uri="{C3380CC4-5D6E-409C-BE32-E72D297353CC}">
              <c16:uniqueId val="{00000008-CD7C-4D1B-82F0-26EC355DF07F}"/>
            </c:ext>
          </c:extLst>
        </c:ser>
        <c:ser>
          <c:idx val="15"/>
          <c:order val="9"/>
          <c:tx>
            <c:strRef>
              <c:f>' '!$A$382</c:f>
              <c:strCache>
                <c:ptCount val="1"/>
              </c:strCache>
            </c:strRef>
          </c:tx>
          <c:spPr>
            <a:noFill/>
            <a:ln w="25400">
              <a:noFill/>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'!$B$382:$BB$382</c:f>
              <c:numCache>
                <c:formatCode>#,##0</c:formatCode>
                <c:ptCount val="49"/>
              </c:numCache>
            </c:numRef>
          </c:val>
          <c:extLst>
            <c:ext xmlns:c16="http://schemas.microsoft.com/office/drawing/2014/chart" uri="{C3380CC4-5D6E-409C-BE32-E72D297353CC}">
              <c16:uniqueId val="{00000009-CD7C-4D1B-82F0-26EC355DF07F}"/>
            </c:ext>
          </c:extLst>
        </c:ser>
        <c:ser>
          <c:idx val="9"/>
          <c:order val="10"/>
          <c:tx>
            <c:strRef>
              <c:f>' '!$A$383</c:f>
              <c:strCache>
                <c:ptCount val="1"/>
                <c:pt idx="0">
                  <c:v>EU-28</c:v>
                </c:pt>
              </c:strCache>
            </c:strRef>
          </c:tx>
          <c:spPr>
            <a:pattFill prst="smCheck">
              <a:fgClr>
                <a:srgbClr val="00FF00"/>
              </a:fgClr>
              <a:bgClr>
                <a:schemeClr val="bg1"/>
              </a:bgClr>
            </a:pattFill>
            <a:ln w="12700">
              <a:noFill/>
              <a:prstDash val="solid"/>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'!$B$383:$BB$383</c:f>
              <c:numCache>
                <c:formatCode>#,##0</c:formatCode>
                <c:ptCount val="49"/>
                <c:pt idx="25" formatCode="#,##0.0">
                  <c:v>0.23907400000000001</c:v>
                </c:pt>
                <c:pt idx="26" formatCode="#,##0.0">
                  <c:v>0.26552200000000004</c:v>
                </c:pt>
                <c:pt idx="27" formatCode="#,##0.0">
                  <c:v>0.30498537037037027</c:v>
                </c:pt>
                <c:pt idx="28" formatCode="#,##0.0">
                  <c:v>0.35916199999999998</c:v>
                </c:pt>
                <c:pt idx="29" formatCode="#,##0.0">
                  <c:v>0.41030257200000009</c:v>
                </c:pt>
                <c:pt idx="30" formatCode="#,##0.0">
                  <c:v>0.46498388900000009</c:v>
                </c:pt>
                <c:pt idx="31" formatCode="#,##0.0">
                  <c:v>0.49335994300000002</c:v>
                </c:pt>
                <c:pt idx="32" formatCode="#,##0.0">
                  <c:v>0.55558235700000003</c:v>
                </c:pt>
                <c:pt idx="33" formatCode="#,##0.0">
                  <c:v>0.40167935000000005</c:v>
                </c:pt>
                <c:pt idx="34" formatCode="#,##0.0">
                  <c:v>0.52881100199999997</c:v>
                </c:pt>
                <c:pt idx="35" formatCode="#,##0.0">
                  <c:v>0.55812498799999999</c:v>
                </c:pt>
                <c:pt idx="36" formatCode="#,##0.0">
                  <c:v>0.57350068999999992</c:v>
                </c:pt>
                <c:pt idx="37" formatCode="#,##0.0">
                  <c:v>0.65503096000000005</c:v>
                </c:pt>
                <c:pt idx="38" formatCode="#,##0.0">
                  <c:v>0.66366699699999998</c:v>
                </c:pt>
                <c:pt idx="39" formatCode="#,##0.0">
                  <c:v>0.65963542399999997</c:v>
                </c:pt>
                <c:pt idx="40" formatCode="#,##0.0">
                  <c:v>0.63350800399999996</c:v>
                </c:pt>
                <c:pt idx="41" formatCode="#,##0.0">
                  <c:v>0.65554978000000008</c:v>
                </c:pt>
                <c:pt idx="42" formatCode="#,##0.0">
                  <c:v>0.80993935299999997</c:v>
                </c:pt>
                <c:pt idx="43" formatCode="#,##0.0">
                  <c:v>0.58098255599999993</c:v>
                </c:pt>
                <c:pt idx="44" formatCode="#,##0.0">
                  <c:v>0.481037302</c:v>
                </c:pt>
                <c:pt idx="45" formatCode="#,##0.0">
                  <c:v>0.68626485800000003</c:v>
                </c:pt>
                <c:pt idx="46" formatCode="#,##0.0">
                  <c:v>0.78268143300000004</c:v>
                </c:pt>
                <c:pt idx="47" formatCode="#,##0.0">
                  <c:v>0.57468952000000006</c:v>
                </c:pt>
                <c:pt idx="48" formatCode="#,##0.0">
                  <c:v>0.72913495699999997</c:v>
                </c:pt>
              </c:numCache>
            </c:numRef>
          </c:val>
          <c:extLst>
            <c:ext xmlns:c16="http://schemas.microsoft.com/office/drawing/2014/chart" uri="{C3380CC4-5D6E-409C-BE32-E72D297353CC}">
              <c16:uniqueId val="{0000000A-CD7C-4D1B-82F0-26EC355DF07F}"/>
            </c:ext>
          </c:extLst>
        </c:ser>
        <c:ser>
          <c:idx val="16"/>
          <c:order val="11"/>
          <c:tx>
            <c:strRef>
              <c:f>' '!$A$384</c:f>
              <c:strCache>
                <c:ptCount val="1"/>
                <c:pt idx="0">
                  <c:v>Canada </c:v>
                </c:pt>
              </c:strCache>
            </c:strRef>
          </c:tx>
          <c:spPr>
            <a:pattFill prst="smGrid">
              <a:fgClr>
                <a:srgbClr val="FFC000"/>
              </a:fgClr>
              <a:bgClr>
                <a:schemeClr val="bg1"/>
              </a:bgClr>
            </a:pattFill>
            <a:ln w="12700">
              <a:noFill/>
              <a:prstDash val="solid"/>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'!$B$384:$BB$384</c:f>
              <c:numCache>
                <c:formatCode>General</c:formatCode>
                <c:ptCount val="49"/>
                <c:pt idx="25" formatCode="#,##0.0">
                  <c:v>0.10958200000000001</c:v>
                </c:pt>
                <c:pt idx="26" formatCode="#,##0.0">
                  <c:v>0.107932</c:v>
                </c:pt>
                <c:pt idx="27" formatCode="#,##0.0">
                  <c:v>0.12240694444444444</c:v>
                </c:pt>
                <c:pt idx="28" formatCode="#,##0.0">
                  <c:v>0.14022100000000001</c:v>
                </c:pt>
                <c:pt idx="29" formatCode="#,##0.0">
                  <c:v>0.17179682299999999</c:v>
                </c:pt>
                <c:pt idx="30" formatCode="#,##0.0">
                  <c:v>0.23527390300000001</c:v>
                </c:pt>
                <c:pt idx="31" formatCode="#,##0.0">
                  <c:v>0.26765461299999999</c:v>
                </c:pt>
                <c:pt idx="32" formatCode="#,##0.0">
                  <c:v>0.25340035</c:v>
                </c:pt>
                <c:pt idx="33" formatCode="#,##0.0">
                  <c:v>0.16311024999999998</c:v>
                </c:pt>
                <c:pt idx="34" formatCode="#,##0.0">
                  <c:v>0.15106234299999999</c:v>
                </c:pt>
                <c:pt idx="35" formatCode="#,##0.0">
                  <c:v>0.15243220900000001</c:v>
                </c:pt>
                <c:pt idx="36" formatCode="#,##0.0">
                  <c:v>0.14012227300000002</c:v>
                </c:pt>
                <c:pt idx="37" formatCode="#,##0.0">
                  <c:v>0.15123117999999999</c:v>
                </c:pt>
                <c:pt idx="38" formatCode="#,##0.0">
                  <c:v>0.17847813299999998</c:v>
                </c:pt>
                <c:pt idx="39" formatCode="#,##0.0">
                  <c:v>0.15137223599999999</c:v>
                </c:pt>
                <c:pt idx="40" formatCode="#,##0.0">
                  <c:v>0.158263444</c:v>
                </c:pt>
                <c:pt idx="41" formatCode="#,##0.0">
                  <c:v>0.16766736399999999</c:v>
                </c:pt>
                <c:pt idx="42" formatCode="#,##0.0">
                  <c:v>0.21361581799999999</c:v>
                </c:pt>
                <c:pt idx="43" formatCode="#,##0.0">
                  <c:v>0.16022138699999999</c:v>
                </c:pt>
                <c:pt idx="44" formatCode="#,##0.0">
                  <c:v>0.112587215</c:v>
                </c:pt>
                <c:pt idx="45" formatCode="#,##0.0">
                  <c:v>0.11892193299999999</c:v>
                </c:pt>
                <c:pt idx="46" formatCode="#,##0.0">
                  <c:v>0.16789694799999999</c:v>
                </c:pt>
                <c:pt idx="47" formatCode="#,##0.0">
                  <c:v>0.181860247</c:v>
                </c:pt>
                <c:pt idx="48" formatCode="#,##0.0">
                  <c:v>0.13662143299999999</c:v>
                </c:pt>
              </c:numCache>
            </c:numRef>
          </c:val>
          <c:extLst>
            <c:ext xmlns:c16="http://schemas.microsoft.com/office/drawing/2014/chart" uri="{C3380CC4-5D6E-409C-BE32-E72D297353CC}">
              <c16:uniqueId val="{0000000B-CD7C-4D1B-82F0-26EC355DF07F}"/>
            </c:ext>
          </c:extLst>
        </c:ser>
        <c:ser>
          <c:idx val="17"/>
          <c:order val="12"/>
          <c:tx>
            <c:strRef>
              <c:f>' '!$A$385</c:f>
              <c:strCache>
                <c:ptCount val="1"/>
                <c:pt idx="0">
                  <c:v>China </c:v>
                </c:pt>
              </c:strCache>
            </c:strRef>
          </c:tx>
          <c:spPr>
            <a:pattFill prst="smConfetti">
              <a:fgClr>
                <a:srgbClr val="FFFF00"/>
              </a:fgClr>
              <a:bgClr>
                <a:srgbClr val="FF0000"/>
              </a:bgClr>
            </a:pattFill>
            <a:ln w="12700">
              <a:noFill/>
              <a:prstDash val="solid"/>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'!$B$385:$BB$385</c:f>
              <c:numCache>
                <c:formatCode>General</c:formatCode>
                <c:ptCount val="49"/>
                <c:pt idx="25" formatCode="#,##0.0">
                  <c:v>3.0862000000000004E-2</c:v>
                </c:pt>
                <c:pt idx="26" formatCode="#,##0.0">
                  <c:v>3.5063999999999998E-2</c:v>
                </c:pt>
                <c:pt idx="27" formatCode="#,##0.0">
                  <c:v>4.53349074074074E-2</c:v>
                </c:pt>
                <c:pt idx="28" formatCode="#,##0.0">
                  <c:v>4.0087000000000005E-2</c:v>
                </c:pt>
                <c:pt idx="29" formatCode="#,##0.0">
                  <c:v>3.7361512E-2</c:v>
                </c:pt>
                <c:pt idx="30" formatCode="#,##0.0">
                  <c:v>5.7672551999999995E-2</c:v>
                </c:pt>
                <c:pt idx="31" formatCode="#,##0.0">
                  <c:v>8.3245311000000002E-2</c:v>
                </c:pt>
                <c:pt idx="32" formatCode="#,##0.0">
                  <c:v>9.5370339999999984E-2</c:v>
                </c:pt>
                <c:pt idx="33" formatCode="#,##0.0">
                  <c:v>8.6354308000000005E-2</c:v>
                </c:pt>
                <c:pt idx="34" formatCode="#,##0.0">
                  <c:v>0.100470702</c:v>
                </c:pt>
                <c:pt idx="35" formatCode="#,##0.0">
                  <c:v>0.15259763300000001</c:v>
                </c:pt>
                <c:pt idx="36" formatCode="#,##0.0">
                  <c:v>0.19394708900000002</c:v>
                </c:pt>
                <c:pt idx="37" formatCode="#,##0.0">
                  <c:v>0.20205129699999999</c:v>
                </c:pt>
                <c:pt idx="38" formatCode="#,##0.0">
                  <c:v>0.23838601199999998</c:v>
                </c:pt>
                <c:pt idx="39" formatCode="#,##0.0">
                  <c:v>0.242386184</c:v>
                </c:pt>
                <c:pt idx="40" formatCode="#,##0.0">
                  <c:v>0.254079314</c:v>
                </c:pt>
                <c:pt idx="41" formatCode="#,##0.0">
                  <c:v>0.26169179200000003</c:v>
                </c:pt>
                <c:pt idx="42" formatCode="#,##0.0">
                  <c:v>0.33717603899999998</c:v>
                </c:pt>
                <c:pt idx="43" formatCode="#,##0.0">
                  <c:v>0.34174238400000001</c:v>
                </c:pt>
                <c:pt idx="44" formatCode="#,##0.0">
                  <c:v>0.28868046199999997</c:v>
                </c:pt>
                <c:pt idx="45" formatCode="#,##0.0">
                  <c:v>0.33990533899999997</c:v>
                </c:pt>
                <c:pt idx="46" formatCode="#,##0.0">
                  <c:v>0.78094071799999998</c:v>
                </c:pt>
                <c:pt idx="47" formatCode="#,##0.0">
                  <c:v>0.757644294</c:v>
                </c:pt>
                <c:pt idx="48" formatCode="#,##0.0">
                  <c:v>0.75550433900000002</c:v>
                </c:pt>
              </c:numCache>
            </c:numRef>
          </c:val>
          <c:extLst>
            <c:ext xmlns:c16="http://schemas.microsoft.com/office/drawing/2014/chart" uri="{C3380CC4-5D6E-409C-BE32-E72D297353CC}">
              <c16:uniqueId val="{0000000C-CD7C-4D1B-82F0-26EC355DF07F}"/>
            </c:ext>
          </c:extLst>
        </c:ser>
        <c:ser>
          <c:idx val="22"/>
          <c:order val="13"/>
          <c:tx>
            <c:strRef>
              <c:f>' '!$A$386</c:f>
              <c:strCache>
                <c:ptCount val="1"/>
                <c:pt idx="0">
                  <c:v>USA </c:v>
                </c:pt>
              </c:strCache>
            </c:strRef>
          </c:tx>
          <c:spPr>
            <a:pattFill prst="smGrid">
              <a:fgClr>
                <a:srgbClr val="FFFFFF"/>
              </a:fgClr>
              <a:bgClr>
                <a:srgbClr val="333399"/>
              </a:bgClr>
            </a:pattFill>
            <a:ln w="12700">
              <a:noFill/>
              <a:prstDash val="solid"/>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'!$B$386:$BB$386</c:f>
              <c:numCache>
                <c:formatCode>General</c:formatCode>
                <c:ptCount val="49"/>
                <c:pt idx="25" formatCode="#,##0.0">
                  <c:v>2.8202790000000002</c:v>
                </c:pt>
                <c:pt idx="26" formatCode="#,##0.0">
                  <c:v>2.7001280000000003</c:v>
                </c:pt>
                <c:pt idx="27" formatCode="#,##0.0">
                  <c:v>2.661701388888889</c:v>
                </c:pt>
                <c:pt idx="28" formatCode="#,##0.0">
                  <c:v>2.9415330000000002</c:v>
                </c:pt>
                <c:pt idx="29" formatCode="#,##0.0">
                  <c:v>3.1436619829999999</c:v>
                </c:pt>
                <c:pt idx="30" formatCode="#,##0.0">
                  <c:v>3.310010304</c:v>
                </c:pt>
                <c:pt idx="31" formatCode="#,##0.0">
                  <c:v>3.605309621</c:v>
                </c:pt>
                <c:pt idx="32" formatCode="#,##0.0">
                  <c:v>3.6380412889999998</c:v>
                </c:pt>
                <c:pt idx="33" formatCode="#,##0.0">
                  <c:v>3.1502446989999999</c:v>
                </c:pt>
                <c:pt idx="34" formatCode="#,##0.0">
                  <c:v>3.7072636079999999</c:v>
                </c:pt>
                <c:pt idx="35" formatCode="#,##0.0">
                  <c:v>3.8644588719999997</c:v>
                </c:pt>
                <c:pt idx="36" formatCode="#,##0.0">
                  <c:v>3.9614168510000001</c:v>
                </c:pt>
                <c:pt idx="37" formatCode="#,##0.0">
                  <c:v>4.0330072360000004</c:v>
                </c:pt>
                <c:pt idx="38" formatCode="#,##0.0">
                  <c:v>4.1422724479999999</c:v>
                </c:pt>
                <c:pt idx="39" formatCode="#,##0.0">
                  <c:v>4.1047418540000002</c:v>
                </c:pt>
                <c:pt idx="40" formatCode="#,##0.0">
                  <c:v>3.8650139489999997</c:v>
                </c:pt>
                <c:pt idx="41" formatCode="#,##0.0">
                  <c:v>3.7493772340000002</c:v>
                </c:pt>
                <c:pt idx="42" formatCode="#,##0.0">
                  <c:v>4.1547652039999994</c:v>
                </c:pt>
                <c:pt idx="43" formatCode="#,##0.0">
                  <c:v>3.9548501469999997</c:v>
                </c:pt>
                <c:pt idx="44" formatCode="#,##0.0">
                  <c:v>3.4714561239999999</c:v>
                </c:pt>
                <c:pt idx="45" formatCode="#,##0.0">
                  <c:v>3.7811370170000003</c:v>
                </c:pt>
                <c:pt idx="46" formatCode="#,##0.0">
                  <c:v>4.4505187980000001</c:v>
                </c:pt>
                <c:pt idx="47" formatCode="#,##0.0">
                  <c:v>4.1407114460000001</c:v>
                </c:pt>
                <c:pt idx="48" formatCode="#,##0.0">
                  <c:v>4.1245273330000005</c:v>
                </c:pt>
              </c:numCache>
            </c:numRef>
          </c:val>
          <c:extLst>
            <c:ext xmlns:c16="http://schemas.microsoft.com/office/drawing/2014/chart" uri="{C3380CC4-5D6E-409C-BE32-E72D297353CC}">
              <c16:uniqueId val="{0000000D-CD7C-4D1B-82F0-26EC355DF07F}"/>
            </c:ext>
          </c:extLst>
        </c:ser>
        <c:ser>
          <c:idx val="3"/>
          <c:order val="14"/>
          <c:tx>
            <c:strRef>
              <c:f>' '!$A$387</c:f>
              <c:strCache>
                <c:ptCount val="1"/>
                <c:pt idx="0">
                  <c:v>Others</c:v>
                </c:pt>
              </c:strCache>
            </c:strRef>
          </c:tx>
          <c:spPr>
            <a:pattFill prst="trellis">
              <a:fgClr>
                <a:srgbClr val="993300"/>
              </a:fgClr>
              <a:bgClr>
                <a:schemeClr val="bg1"/>
              </a:bgClr>
            </a:pattFill>
            <a:ln w="12700">
              <a:noFill/>
              <a:prstDash val="solid"/>
            </a:ln>
          </c:spPr>
          <c:invertIfNegative val="0"/>
          <c:cat>
            <c:numRef>
              <c:f>' '!$B$372:$BB$372</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'!$B$387:$BB$387</c:f>
              <c:numCache>
                <c:formatCode>General</c:formatCode>
                <c:ptCount val="49"/>
                <c:pt idx="25" formatCode="0.0">
                  <c:v>0.132409</c:v>
                </c:pt>
                <c:pt idx="26" formatCode="0.0">
                  <c:v>0.17322499999999996</c:v>
                </c:pt>
                <c:pt idx="27" formatCode="0.0">
                  <c:v>0.19891768518518527</c:v>
                </c:pt>
                <c:pt idx="28" formatCode="0.0">
                  <c:v>0.16777199999999937</c:v>
                </c:pt>
                <c:pt idx="29" formatCode="0.0">
                  <c:v>0.19668533099999985</c:v>
                </c:pt>
                <c:pt idx="30" formatCode="0.0">
                  <c:v>0.22314496599999956</c:v>
                </c:pt>
                <c:pt idx="31" formatCode="0.0">
                  <c:v>0.22815618999999909</c:v>
                </c:pt>
                <c:pt idx="32" formatCode="0.0">
                  <c:v>0.2364844770000003</c:v>
                </c:pt>
                <c:pt idx="33" formatCode="0.0">
                  <c:v>0.19151424200000022</c:v>
                </c:pt>
                <c:pt idx="34" formatCode="0.0">
                  <c:v>0.2346074309999997</c:v>
                </c:pt>
                <c:pt idx="35" formatCode="0.0">
                  <c:v>0.25163437500000096</c:v>
                </c:pt>
                <c:pt idx="36" formatCode="0.0">
                  <c:v>0.2713194200000002</c:v>
                </c:pt>
                <c:pt idx="37" formatCode="0.0">
                  <c:v>0.29673873799999839</c:v>
                </c:pt>
                <c:pt idx="38" formatCode="0.0">
                  <c:v>0.29889066599999925</c:v>
                </c:pt>
                <c:pt idx="39" formatCode="0.0">
                  <c:v>0.35024819899999926</c:v>
                </c:pt>
                <c:pt idx="40" formatCode="0.0">
                  <c:v>0.33638739300000076</c:v>
                </c:pt>
                <c:pt idx="41" formatCode="0.0">
                  <c:v>0.4045749239999985</c:v>
                </c:pt>
                <c:pt idx="42" formatCode="0.0">
                  <c:v>0.46623662600000149</c:v>
                </c:pt>
                <c:pt idx="43" formatCode="0.0">
                  <c:v>0.30847798100000023</c:v>
                </c:pt>
                <c:pt idx="44" formatCode="0.0">
                  <c:v>0.22608318899999968</c:v>
                </c:pt>
                <c:pt idx="45" formatCode="0.0">
                  <c:v>0.25576231599999932</c:v>
                </c:pt>
                <c:pt idx="46" formatCode="0.0">
                  <c:v>0.54792632300000044</c:v>
                </c:pt>
                <c:pt idx="47" formatCode="0.0">
                  <c:v>0.42328358799999943</c:v>
                </c:pt>
                <c:pt idx="48" formatCode="0.0">
                  <c:v>0.42836295599999907</c:v>
                </c:pt>
              </c:numCache>
            </c:numRef>
          </c:val>
          <c:extLst>
            <c:ext xmlns:c16="http://schemas.microsoft.com/office/drawing/2014/chart" uri="{C3380CC4-5D6E-409C-BE32-E72D297353CC}">
              <c16:uniqueId val="{0000000E-CD7C-4D1B-82F0-26EC355DF07F}"/>
            </c:ext>
          </c:extLst>
        </c:ser>
        <c:dLbls>
          <c:showLegendKey val="0"/>
          <c:showVal val="0"/>
          <c:showCatName val="0"/>
          <c:showSerName val="0"/>
          <c:showPercent val="0"/>
          <c:showBubbleSize val="0"/>
        </c:dLbls>
        <c:gapWidth val="0"/>
        <c:overlap val="100"/>
        <c:axId val="3"/>
        <c:axId val="4"/>
      </c:barChart>
      <c:catAx>
        <c:axId val="162528542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Weight</a:t>
                </a:r>
                <a:endParaRPr lang="en-GB" sz="1150"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150" b="0" i="0" u="none" strike="noStrike" baseline="0">
                    <a:solidFill>
                      <a:srgbClr val="FFFFFF"/>
                    </a:solidFill>
                    <a:latin typeface="Arial"/>
                    <a:cs typeface="Arial"/>
                  </a:rPr>
                  <a:t>( </a:t>
                </a:r>
                <a:r>
                  <a:rPr lang="en-GB" sz="1150" b="0" i="0" u="none" strike="noStrike" baseline="0">
                    <a:solidFill>
                      <a:srgbClr val="993300"/>
                    </a:solidFill>
                    <a:latin typeface="Arial"/>
                    <a:cs typeface="Arial"/>
                  </a:rPr>
                  <a:t>(million tonnes) </a:t>
                </a:r>
                <a:r>
                  <a:rPr lang="en-GB" sz="1150" b="0" i="0" u="none" strike="noStrike" baseline="0">
                    <a:solidFill>
                      <a:srgbClr val="FFFFFF"/>
                    </a:solidFill>
                    <a:latin typeface="Arial"/>
                    <a:cs typeface="Arial"/>
                  </a:rPr>
                  <a:t>)</a:t>
                </a:r>
              </a:p>
            </c:rich>
          </c:tx>
          <c:layout>
            <c:manualLayout>
              <c:xMode val="edge"/>
              <c:yMode val="edge"/>
              <c:x val="1.5625492125984252E-2"/>
              <c:y val="0.231674278215223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62528542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0000FF"/>
                    </a:solidFill>
                    <a:latin typeface="Arial"/>
                    <a:cs typeface="Arial"/>
                  </a:rPr>
                  <a:t> (US$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cif, nominal) </a:t>
                </a:r>
                <a:r>
                  <a:rPr lang="en-GB" sz="1150" b="0" i="0" u="none" strike="noStrike" baseline="0">
                    <a:solidFill>
                      <a:srgbClr val="FFFFFF"/>
                    </a:solidFill>
                    <a:latin typeface="Arial"/>
                    <a:cs typeface="Arial"/>
                  </a:rPr>
                  <a:t>)</a:t>
                </a:r>
              </a:p>
            </c:rich>
          </c:tx>
          <c:layout>
            <c:manualLayout>
              <c:xMode val="edge"/>
              <c:yMode val="edge"/>
              <c:x val="0.91148638451443575"/>
              <c:y val="0.1400044619422572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majorUnit val="1"/>
      </c:valAx>
      <c:spPr>
        <a:noFill/>
        <a:ln w="12700">
          <a:solidFill>
            <a:srgbClr val="808080"/>
          </a:solidFill>
          <a:prstDash val="solid"/>
        </a:ln>
      </c:spPr>
    </c:plotArea>
    <c:legend>
      <c:legendPos val="b"/>
      <c:layout>
        <c:manualLayout>
          <c:xMode val="edge"/>
          <c:yMode val="edge"/>
          <c:x val="0.11458694225721786"/>
          <c:y val="0.90836325459317591"/>
          <c:w val="0.75418996062992127"/>
          <c:h val="6.500209973753279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7.500246056045845E-2"/>
          <c:w val="0.69272967195676571"/>
          <c:h val="0.59335279910051575"/>
        </c:manualLayout>
      </c:layout>
      <c:barChart>
        <c:barDir val="col"/>
        <c:grouping val="stacked"/>
        <c:varyColors val="0"/>
        <c:ser>
          <c:idx val="0"/>
          <c:order val="0"/>
          <c:tx>
            <c:strRef>
              <c:f>' '!$A$116</c:f>
              <c:strCache>
                <c:ptCount val="1"/>
                <c:pt idx="0">
                  <c:v>EU-28</c:v>
                </c:pt>
              </c:strCache>
            </c:strRef>
          </c:tx>
          <c:spPr>
            <a:pattFill prst="trellis">
              <a:fgClr>
                <a:srgbClr val="00FF00"/>
              </a:fgClr>
              <a:bgClr>
                <a:schemeClr val="bg1"/>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'!$B$116:$BB$116</c:f>
              <c:numCache>
                <c:formatCode>#,##0.00</c:formatCode>
                <c:ptCount val="49"/>
                <c:pt idx="0">
                  <c:v>3.8612788960000005E-2</c:v>
                </c:pt>
                <c:pt idx="1">
                  <c:v>4.5704073840000005E-2</c:v>
                </c:pt>
                <c:pt idx="2">
                  <c:v>5.2733480999999992E-2</c:v>
                </c:pt>
                <c:pt idx="3">
                  <c:v>3.1093627119999995E-2</c:v>
                </c:pt>
                <c:pt idx="4">
                  <c:v>3.1437610182000003E-2</c:v>
                </c:pt>
                <c:pt idx="5">
                  <c:v>3.1975784419999993E-2</c:v>
                </c:pt>
                <c:pt idx="6">
                  <c:v>5.0893381200000011E-2</c:v>
                </c:pt>
                <c:pt idx="7">
                  <c:v>3.3923688960000004E-2</c:v>
                </c:pt>
                <c:pt idx="8">
                  <c:v>2.2840165819999994E-2</c:v>
                </c:pt>
                <c:pt idx="9">
                  <c:v>1.8214887730666665E-2</c:v>
                </c:pt>
                <c:pt idx="10">
                  <c:v>2.8490029863333332E-2</c:v>
                </c:pt>
                <c:pt idx="11">
                  <c:v>4.4176683001666661E-2</c:v>
                </c:pt>
                <c:pt idx="12">
                  <c:v>0.12198797175999999</c:v>
                </c:pt>
                <c:pt idx="13">
                  <c:v>8.6830304024190466E-2</c:v>
                </c:pt>
                <c:pt idx="14">
                  <c:v>9.736097795199998E-2</c:v>
                </c:pt>
                <c:pt idx="15">
                  <c:v>0.10057599023999998</c:v>
                </c:pt>
                <c:pt idx="16">
                  <c:v>0.16817460920133331</c:v>
                </c:pt>
                <c:pt idx="17">
                  <c:v>0.14147508704152378</c:v>
                </c:pt>
                <c:pt idx="18">
                  <c:v>0.21314557438000001</c:v>
                </c:pt>
                <c:pt idx="19">
                  <c:v>0.10802411054</c:v>
                </c:pt>
                <c:pt idx="20">
                  <c:v>0.16158515755199998</c:v>
                </c:pt>
                <c:pt idx="21">
                  <c:v>0.18271395483062</c:v>
                </c:pt>
                <c:pt idx="22">
                  <c:v>0.13652945096611602</c:v>
                </c:pt>
                <c:pt idx="23">
                  <c:v>9.1877080717279999E-2</c:v>
                </c:pt>
              </c:numCache>
            </c:numRef>
          </c:val>
          <c:extLst>
            <c:ext xmlns:c16="http://schemas.microsoft.com/office/drawing/2014/chart" uri="{C3380CC4-5D6E-409C-BE32-E72D297353CC}">
              <c16:uniqueId val="{00000000-C589-4947-B98B-A98DCB576E36}"/>
            </c:ext>
          </c:extLst>
        </c:ser>
        <c:ser>
          <c:idx val="1"/>
          <c:order val="1"/>
          <c:tx>
            <c:strRef>
              <c:f>' '!$A$117</c:f>
              <c:strCache>
                <c:ptCount val="1"/>
                <c:pt idx="0">
                  <c:v>Brazil </c:v>
                </c:pt>
              </c:strCache>
            </c:strRef>
          </c:tx>
          <c:spPr>
            <a:pattFill prst="ltUpDiag">
              <a:fgClr>
                <a:srgbClr val="C00000"/>
              </a:fgClr>
              <a:bgClr>
                <a:schemeClr val="accent2">
                  <a:lumMod val="20000"/>
                  <a:lumOff val="80000"/>
                </a:schemeClr>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'!$B$117:$BB$117</c:f>
              <c:numCache>
                <c:formatCode>#,##0.00</c:formatCode>
                <c:ptCount val="49"/>
                <c:pt idx="0">
                  <c:v>0.29907467865999993</c:v>
                </c:pt>
                <c:pt idx="1">
                  <c:v>0.37284133366</c:v>
                </c:pt>
                <c:pt idx="2">
                  <c:v>0.44206413465999994</c:v>
                </c:pt>
                <c:pt idx="3">
                  <c:v>0.35765444191999995</c:v>
                </c:pt>
                <c:pt idx="4">
                  <c:v>0.27751743675999996</c:v>
                </c:pt>
                <c:pt idx="5">
                  <c:v>0.15561015357999997</c:v>
                </c:pt>
                <c:pt idx="6">
                  <c:v>0.24523208860000001</c:v>
                </c:pt>
                <c:pt idx="7">
                  <c:v>0.10300421434000001</c:v>
                </c:pt>
                <c:pt idx="8">
                  <c:v>6.6268290311999989E-2</c:v>
                </c:pt>
                <c:pt idx="9">
                  <c:v>8.6318826580000008E-2</c:v>
                </c:pt>
                <c:pt idx="10">
                  <c:v>8.8394203179999992E-2</c:v>
                </c:pt>
                <c:pt idx="11">
                  <c:v>0.18407949479333335</c:v>
                </c:pt>
                <c:pt idx="12">
                  <c:v>0.27448740661999999</c:v>
                </c:pt>
                <c:pt idx="13">
                  <c:v>0.3291689540149999</c:v>
                </c:pt>
                <c:pt idx="14">
                  <c:v>0.51297818018533337</c:v>
                </c:pt>
                <c:pt idx="15">
                  <c:v>0.82707486297999999</c:v>
                </c:pt>
                <c:pt idx="16">
                  <c:v>1.1745544136999999</c:v>
                </c:pt>
                <c:pt idx="17">
                  <c:v>2.1411886637399999</c:v>
                </c:pt>
                <c:pt idx="18">
                  <c:v>1.50967529454</c:v>
                </c:pt>
                <c:pt idx="19">
                  <c:v>1.2352340124600001</c:v>
                </c:pt>
                <c:pt idx="20">
                  <c:v>1.060861578952</c:v>
                </c:pt>
                <c:pt idx="21">
                  <c:v>1.2190718424506999</c:v>
                </c:pt>
                <c:pt idx="22">
                  <c:v>1.0764019189231</c:v>
                </c:pt>
                <c:pt idx="23">
                  <c:v>1.7947815150533333</c:v>
                </c:pt>
              </c:numCache>
            </c:numRef>
          </c:val>
          <c:extLst>
            <c:ext xmlns:c16="http://schemas.microsoft.com/office/drawing/2014/chart" uri="{C3380CC4-5D6E-409C-BE32-E72D297353CC}">
              <c16:uniqueId val="{00000001-C589-4947-B98B-A98DCB576E36}"/>
            </c:ext>
          </c:extLst>
        </c:ser>
        <c:ser>
          <c:idx val="2"/>
          <c:order val="2"/>
          <c:tx>
            <c:strRef>
              <c:f>' '!$A$118</c:f>
              <c:strCache>
                <c:ptCount val="1"/>
                <c:pt idx="0">
                  <c:v>Canada </c:v>
                </c:pt>
              </c:strCache>
            </c:strRef>
          </c:tx>
          <c:spPr>
            <a:pattFill prst="smGrid">
              <a:fgClr>
                <a:srgbClr val="FFC000"/>
              </a:fgClr>
              <a:bgClr>
                <a:schemeClr val="bg1"/>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'!$B$118:$BB$118</c:f>
              <c:numCache>
                <c:formatCode>#,##0.00</c:formatCode>
                <c:ptCount val="49"/>
                <c:pt idx="0">
                  <c:v>0.357181531</c:v>
                </c:pt>
                <c:pt idx="1">
                  <c:v>0.38711430276000008</c:v>
                </c:pt>
                <c:pt idx="2">
                  <c:v>0.49056138935999999</c:v>
                </c:pt>
                <c:pt idx="3">
                  <c:v>0.89289927284000004</c:v>
                </c:pt>
                <c:pt idx="4">
                  <c:v>0.50001404183999998</c:v>
                </c:pt>
                <c:pt idx="5">
                  <c:v>0.60842877537999995</c:v>
                </c:pt>
                <c:pt idx="6">
                  <c:v>0.56714681768000019</c:v>
                </c:pt>
                <c:pt idx="7">
                  <c:v>0.58873598455999998</c:v>
                </c:pt>
                <c:pt idx="8">
                  <c:v>0.40129972544000003</c:v>
                </c:pt>
                <c:pt idx="9">
                  <c:v>0.30393960610000004</c:v>
                </c:pt>
                <c:pt idx="10">
                  <c:v>0.25137262548</c:v>
                </c:pt>
                <c:pt idx="11">
                  <c:v>0.15886393490666664</c:v>
                </c:pt>
                <c:pt idx="12">
                  <c:v>0.23783159833999998</c:v>
                </c:pt>
                <c:pt idx="13">
                  <c:v>0.13350299046000003</c:v>
                </c:pt>
                <c:pt idx="14">
                  <c:v>0.16351220008666667</c:v>
                </c:pt>
                <c:pt idx="15">
                  <c:v>0.19918332204000003</c:v>
                </c:pt>
                <c:pt idx="16">
                  <c:v>0.22643354442666663</c:v>
                </c:pt>
                <c:pt idx="17">
                  <c:v>0.29197793969999997</c:v>
                </c:pt>
                <c:pt idx="18">
                  <c:v>0.39908251585999999</c:v>
                </c:pt>
                <c:pt idx="19">
                  <c:v>0.15789830301999999</c:v>
                </c:pt>
                <c:pt idx="20">
                  <c:v>0.251209978956</c:v>
                </c:pt>
                <c:pt idx="21">
                  <c:v>0.37610791571961993</c:v>
                </c:pt>
                <c:pt idx="22">
                  <c:v>8.3900487602344004E-2</c:v>
                </c:pt>
                <c:pt idx="23">
                  <c:v>0.10635378306714001</c:v>
                </c:pt>
              </c:numCache>
            </c:numRef>
          </c:val>
          <c:extLst>
            <c:ext xmlns:c16="http://schemas.microsoft.com/office/drawing/2014/chart" uri="{C3380CC4-5D6E-409C-BE32-E72D297353CC}">
              <c16:uniqueId val="{00000002-C589-4947-B98B-A98DCB576E36}"/>
            </c:ext>
          </c:extLst>
        </c:ser>
        <c:ser>
          <c:idx val="5"/>
          <c:order val="3"/>
          <c:tx>
            <c:strRef>
              <c:f>' '!$A$119</c:f>
              <c:strCache>
                <c:ptCount val="1"/>
                <c:pt idx="0">
                  <c:v>Chile </c:v>
                </c:pt>
              </c:strCache>
            </c:strRef>
          </c:tx>
          <c:spPr>
            <a:pattFill prst="dkVert">
              <a:fgClr>
                <a:srgbClr val="CC3399"/>
              </a:fgClr>
              <a:bgClr>
                <a:schemeClr val="bg1"/>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'!$B$119:$BB$119</c:f>
              <c:numCache>
                <c:formatCode>#,##0.00</c:formatCode>
                <c:ptCount val="49"/>
                <c:pt idx="0">
                  <c:v>0.53789695985999997</c:v>
                </c:pt>
                <c:pt idx="1">
                  <c:v>0.90811621313789481</c:v>
                </c:pt>
                <c:pt idx="2">
                  <c:v>0.8132535768437037</c:v>
                </c:pt>
                <c:pt idx="3">
                  <c:v>1.7119761580799995</c:v>
                </c:pt>
                <c:pt idx="4">
                  <c:v>2.1604900682599997</c:v>
                </c:pt>
                <c:pt idx="5">
                  <c:v>2.0357427003199997</c:v>
                </c:pt>
                <c:pt idx="6">
                  <c:v>2.2840560138399999</c:v>
                </c:pt>
                <c:pt idx="7">
                  <c:v>1.9839143886600004</c:v>
                </c:pt>
                <c:pt idx="8">
                  <c:v>1.1738617299599998</c:v>
                </c:pt>
                <c:pt idx="9">
                  <c:v>1.3071499556999999</c:v>
                </c:pt>
                <c:pt idx="10">
                  <c:v>1.1163261868999999</c:v>
                </c:pt>
                <c:pt idx="11">
                  <c:v>0.85915209033333317</c:v>
                </c:pt>
                <c:pt idx="12">
                  <c:v>0.84133527256000007</c:v>
                </c:pt>
                <c:pt idx="13">
                  <c:v>0.64937504419199998</c:v>
                </c:pt>
                <c:pt idx="14">
                  <c:v>1.0028830238399999</c:v>
                </c:pt>
                <c:pt idx="15">
                  <c:v>0.81314759593999986</c:v>
                </c:pt>
                <c:pt idx="16">
                  <c:v>0.65410343089333334</c:v>
                </c:pt>
                <c:pt idx="17">
                  <c:v>0.70721152795999997</c:v>
                </c:pt>
                <c:pt idx="18">
                  <c:v>0.66730164130000003</c:v>
                </c:pt>
                <c:pt idx="19">
                  <c:v>0.51749575947999993</c:v>
                </c:pt>
                <c:pt idx="20">
                  <c:v>0.48914169791200002</c:v>
                </c:pt>
                <c:pt idx="21">
                  <c:v>0.57306557331055197</c:v>
                </c:pt>
                <c:pt idx="22">
                  <c:v>0.31480153939717997</c:v>
                </c:pt>
                <c:pt idx="23">
                  <c:v>1.1148148299180201</c:v>
                </c:pt>
              </c:numCache>
            </c:numRef>
          </c:val>
          <c:extLst>
            <c:ext xmlns:c16="http://schemas.microsoft.com/office/drawing/2014/chart" uri="{C3380CC4-5D6E-409C-BE32-E72D297353CC}">
              <c16:uniqueId val="{00000003-C589-4947-B98B-A98DCB576E36}"/>
            </c:ext>
          </c:extLst>
        </c:ser>
        <c:ser>
          <c:idx val="6"/>
          <c:order val="4"/>
          <c:tx>
            <c:strRef>
              <c:f>' '!$A$120</c:f>
              <c:strCache>
                <c:ptCount val="1"/>
                <c:pt idx="0">
                  <c:v>China </c:v>
                </c:pt>
              </c:strCache>
            </c:strRef>
          </c:tx>
          <c:spPr>
            <a:pattFill prst="smConfetti">
              <a:fgClr>
                <a:srgbClr val="FFFF00"/>
              </a:fgClr>
              <a:bgClr>
                <a:srgbClr val="FF0000"/>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'!$B$120:$BB$120</c:f>
              <c:numCache>
                <c:formatCode>#,##0.00</c:formatCode>
                <c:ptCount val="49"/>
                <c:pt idx="0">
                  <c:v>3.8807500059999993E-2</c:v>
                </c:pt>
                <c:pt idx="1">
                  <c:v>2.6014386899999995E-2</c:v>
                </c:pt>
                <c:pt idx="2">
                  <c:v>3.9528935579999987E-2</c:v>
                </c:pt>
                <c:pt idx="3">
                  <c:v>0.15044345141999999</c:v>
                </c:pt>
                <c:pt idx="4">
                  <c:v>0.18625702297999996</c:v>
                </c:pt>
                <c:pt idx="5">
                  <c:v>0.19099942447999999</c:v>
                </c:pt>
                <c:pt idx="6">
                  <c:v>0.25167615948000005</c:v>
                </c:pt>
                <c:pt idx="7">
                  <c:v>0.19754412120000003</c:v>
                </c:pt>
                <c:pt idx="8">
                  <c:v>0.14817641071999998</c:v>
                </c:pt>
                <c:pt idx="9">
                  <c:v>0.16612704863999997</c:v>
                </c:pt>
                <c:pt idx="10">
                  <c:v>0.2189197134133333</c:v>
                </c:pt>
                <c:pt idx="11">
                  <c:v>0.23996433827999997</c:v>
                </c:pt>
                <c:pt idx="12">
                  <c:v>0.23944951915999996</c:v>
                </c:pt>
                <c:pt idx="13">
                  <c:v>0.27532657184666665</c:v>
                </c:pt>
                <c:pt idx="14">
                  <c:v>0.28533812673333331</c:v>
                </c:pt>
                <c:pt idx="15">
                  <c:v>0.29063132583466661</c:v>
                </c:pt>
                <c:pt idx="16">
                  <c:v>0.31355745783999994</c:v>
                </c:pt>
                <c:pt idx="17">
                  <c:v>0.36278945643999988</c:v>
                </c:pt>
                <c:pt idx="18">
                  <c:v>0.36146098096000001</c:v>
                </c:pt>
                <c:pt idx="19">
                  <c:v>0.36595464057999993</c:v>
                </c:pt>
                <c:pt idx="20">
                  <c:v>0.50123032394</c:v>
                </c:pt>
                <c:pt idx="21">
                  <c:v>0.77385571316099189</c:v>
                </c:pt>
                <c:pt idx="22">
                  <c:v>0.73319047536996129</c:v>
                </c:pt>
                <c:pt idx="23">
                  <c:v>0.79009317809579993</c:v>
                </c:pt>
              </c:numCache>
            </c:numRef>
          </c:val>
          <c:extLst>
            <c:ext xmlns:c16="http://schemas.microsoft.com/office/drawing/2014/chart" uri="{C3380CC4-5D6E-409C-BE32-E72D297353CC}">
              <c16:uniqueId val="{00000004-C589-4947-B98B-A98DCB576E36}"/>
            </c:ext>
          </c:extLst>
        </c:ser>
        <c:ser>
          <c:idx val="7"/>
          <c:order val="5"/>
          <c:tx>
            <c:strRef>
              <c:f>' '!$A$121</c:f>
              <c:strCache>
                <c:ptCount val="1"/>
                <c:pt idx="0">
                  <c:v>Indonesia </c:v>
                </c:pt>
              </c:strCache>
            </c:strRef>
          </c:tx>
          <c:spPr>
            <a:pattFill prst="openDmnd">
              <a:fgClr>
                <a:schemeClr val="bg1"/>
              </a:fgClr>
              <a:bgClr>
                <a:srgbClr val="3333FF"/>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'!$B$121:$BB$121</c:f>
              <c:numCache>
                <c:formatCode>#,##0.00</c:formatCode>
                <c:ptCount val="49"/>
                <c:pt idx="0">
                  <c:v>0.20900229270000001</c:v>
                </c:pt>
                <c:pt idx="1">
                  <c:v>0.18643359543999996</c:v>
                </c:pt>
                <c:pt idx="2">
                  <c:v>0.13614947703999994</c:v>
                </c:pt>
                <c:pt idx="3">
                  <c:v>7.782569173999998E-2</c:v>
                </c:pt>
                <c:pt idx="4">
                  <c:v>6.9420815799999994E-2</c:v>
                </c:pt>
                <c:pt idx="5">
                  <c:v>5.3516778679999988E-2</c:v>
                </c:pt>
                <c:pt idx="6">
                  <c:v>2.9684497639999998E-2</c:v>
                </c:pt>
                <c:pt idx="7">
                  <c:v>3.3571896239999996E-2</c:v>
                </c:pt>
                <c:pt idx="8">
                  <c:v>6.1674045477160003E-2</c:v>
                </c:pt>
                <c:pt idx="9">
                  <c:v>3.8440283896000002E-2</c:v>
                </c:pt>
                <c:pt idx="10">
                  <c:v>3.2699046893333326E-2</c:v>
                </c:pt>
                <c:pt idx="11">
                  <c:v>1.7948357499999998E-2</c:v>
                </c:pt>
                <c:pt idx="12">
                  <c:v>3.0196616516666663E-2</c:v>
                </c:pt>
                <c:pt idx="13">
                  <c:v>2.5448956539999994E-2</c:v>
                </c:pt>
                <c:pt idx="14">
                  <c:v>2.4154292939999995E-2</c:v>
                </c:pt>
                <c:pt idx="15">
                  <c:v>4.2931601115999994E-2</c:v>
                </c:pt>
                <c:pt idx="16">
                  <c:v>3.4401259409999996E-2</c:v>
                </c:pt>
                <c:pt idx="17">
                  <c:v>5.1392235979999999E-2</c:v>
                </c:pt>
                <c:pt idx="18">
                  <c:v>3.2220830179999993E-2</c:v>
                </c:pt>
                <c:pt idx="19">
                  <c:v>3.9314515939999996E-2</c:v>
                </c:pt>
                <c:pt idx="20">
                  <c:v>5.9733476179999988E-2</c:v>
                </c:pt>
                <c:pt idx="21">
                  <c:v>1.8094867279999999E-2</c:v>
                </c:pt>
                <c:pt idx="22">
                  <c:v>1.04427176E-2</c:v>
                </c:pt>
                <c:pt idx="23">
                  <c:v>1.145807376E-2</c:v>
                </c:pt>
              </c:numCache>
            </c:numRef>
          </c:val>
          <c:extLst>
            <c:ext xmlns:c16="http://schemas.microsoft.com/office/drawing/2014/chart" uri="{C3380CC4-5D6E-409C-BE32-E72D297353CC}">
              <c16:uniqueId val="{00000005-C589-4947-B98B-A98DCB576E36}"/>
            </c:ext>
          </c:extLst>
        </c:ser>
        <c:ser>
          <c:idx val="8"/>
          <c:order val="6"/>
          <c:tx>
            <c:strRef>
              <c:f>' '!$A$122</c:f>
              <c:strCache>
                <c:ptCount val="1"/>
                <c:pt idx="0">
                  <c:v>USA </c:v>
                </c:pt>
              </c:strCache>
            </c:strRef>
          </c:tx>
          <c:spPr>
            <a:pattFill prst="smGrid">
              <a:fgClr>
                <a:schemeClr val="bg1"/>
              </a:fgClr>
              <a:bgClr>
                <a:srgbClr val="333399"/>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'!$B$122:$BB$122</c:f>
              <c:numCache>
                <c:formatCode>#,##0.00</c:formatCode>
                <c:ptCount val="49"/>
                <c:pt idx="0">
                  <c:v>3.3996718749600001</c:v>
                </c:pt>
                <c:pt idx="1">
                  <c:v>3.1321897000800001</c:v>
                </c:pt>
                <c:pt idx="2">
                  <c:v>2.8616463627999997</c:v>
                </c:pt>
                <c:pt idx="3">
                  <c:v>2.8036835265600004</c:v>
                </c:pt>
                <c:pt idx="4">
                  <c:v>3.0936424961799998</c:v>
                </c:pt>
                <c:pt idx="5">
                  <c:v>3.4643188582999995</c:v>
                </c:pt>
                <c:pt idx="6">
                  <c:v>3.3128866848200009</c:v>
                </c:pt>
                <c:pt idx="7">
                  <c:v>2.7251508520400005</c:v>
                </c:pt>
                <c:pt idx="8">
                  <c:v>2.3214880795320001</c:v>
                </c:pt>
                <c:pt idx="9">
                  <c:v>3.1810843594200007</c:v>
                </c:pt>
                <c:pt idx="10">
                  <c:v>3.2805239717133334</c:v>
                </c:pt>
                <c:pt idx="11">
                  <c:v>1.6825891057233331</c:v>
                </c:pt>
                <c:pt idx="12">
                  <c:v>2.578644395109333</c:v>
                </c:pt>
                <c:pt idx="13">
                  <c:v>1.6719866201366667</c:v>
                </c:pt>
                <c:pt idx="14">
                  <c:v>1.8836107899493331</c:v>
                </c:pt>
                <c:pt idx="15">
                  <c:v>1.6974341321413331</c:v>
                </c:pt>
                <c:pt idx="16">
                  <c:v>1.7388237564400002</c:v>
                </c:pt>
                <c:pt idx="17">
                  <c:v>2.5556819321599997</c:v>
                </c:pt>
                <c:pt idx="18">
                  <c:v>2.2717554839000003</c:v>
                </c:pt>
                <c:pt idx="19">
                  <c:v>1.84134145706</c:v>
                </c:pt>
                <c:pt idx="20">
                  <c:v>1.5999545547999998</c:v>
                </c:pt>
                <c:pt idx="21">
                  <c:v>2.0463539875344718</c:v>
                </c:pt>
                <c:pt idx="22">
                  <c:v>1.5138778478062511</c:v>
                </c:pt>
                <c:pt idx="23">
                  <c:v>2.9432745727583667</c:v>
                </c:pt>
              </c:numCache>
            </c:numRef>
          </c:val>
          <c:extLst>
            <c:ext xmlns:c16="http://schemas.microsoft.com/office/drawing/2014/chart" uri="{C3380CC4-5D6E-409C-BE32-E72D297353CC}">
              <c16:uniqueId val="{00000006-C589-4947-B98B-A98DCB576E36}"/>
            </c:ext>
          </c:extLst>
        </c:ser>
        <c:ser>
          <c:idx val="4"/>
          <c:order val="7"/>
          <c:tx>
            <c:strRef>
              <c:f>' '!$A$123</c:f>
              <c:strCache>
                <c:ptCount val="1"/>
                <c:pt idx="0">
                  <c:v>Others</c:v>
                </c:pt>
              </c:strCache>
            </c:strRef>
          </c:tx>
          <c:spPr>
            <a:pattFill prst="trellis">
              <a:fgClr>
                <a:srgbClr val="993300"/>
              </a:fgClr>
              <a:bgClr>
                <a:schemeClr val="bg1"/>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'!$B$123:$BB$123</c:f>
              <c:numCache>
                <c:formatCode>0.00</c:formatCode>
                <c:ptCount val="49"/>
                <c:pt idx="0">
                  <c:v>0.32523654901999954</c:v>
                </c:pt>
                <c:pt idx="1">
                  <c:v>0.52265007675999975</c:v>
                </c:pt>
                <c:pt idx="2">
                  <c:v>0.60293755784000069</c:v>
                </c:pt>
                <c:pt idx="3">
                  <c:v>0.64033049820000087</c:v>
                </c:pt>
                <c:pt idx="4">
                  <c:v>0.60646686290000051</c:v>
                </c:pt>
                <c:pt idx="5">
                  <c:v>0.59997702213999915</c:v>
                </c:pt>
                <c:pt idx="6">
                  <c:v>0.56044468197999819</c:v>
                </c:pt>
                <c:pt idx="7">
                  <c:v>0.56736818691999957</c:v>
                </c:pt>
                <c:pt idx="8">
                  <c:v>0.39759199530000089</c:v>
                </c:pt>
                <c:pt idx="9">
                  <c:v>0.40354292943199876</c:v>
                </c:pt>
                <c:pt idx="10">
                  <c:v>0.3758647207600001</c:v>
                </c:pt>
                <c:pt idx="11">
                  <c:v>0.4366926727644449</c:v>
                </c:pt>
                <c:pt idx="12">
                  <c:v>0.41065844833966647</c:v>
                </c:pt>
                <c:pt idx="13">
                  <c:v>0.37611515675000007</c:v>
                </c:pt>
                <c:pt idx="14">
                  <c:v>0.38161697834711239</c:v>
                </c:pt>
                <c:pt idx="15">
                  <c:v>0.36013834397200295</c:v>
                </c:pt>
                <c:pt idx="16">
                  <c:v>0.36193795214666746</c:v>
                </c:pt>
                <c:pt idx="17">
                  <c:v>0.34385995007619119</c:v>
                </c:pt>
                <c:pt idx="18">
                  <c:v>0.15499540700000036</c:v>
                </c:pt>
                <c:pt idx="19">
                  <c:v>0.14959228569999983</c:v>
                </c:pt>
                <c:pt idx="20">
                  <c:v>0.18535051415999959</c:v>
                </c:pt>
                <c:pt idx="21">
                  <c:v>0.16132838760208745</c:v>
                </c:pt>
                <c:pt idx="22">
                  <c:v>0.16599615756746378</c:v>
                </c:pt>
                <c:pt idx="23">
                  <c:v>0.39800571602680002</c:v>
                </c:pt>
              </c:numCache>
            </c:numRef>
          </c:val>
          <c:extLst>
            <c:ext xmlns:c16="http://schemas.microsoft.com/office/drawing/2014/chart" uri="{C3380CC4-5D6E-409C-BE32-E72D297353CC}">
              <c16:uniqueId val="{00000007-C589-4947-B98B-A98DCB576E36}"/>
            </c:ext>
          </c:extLst>
        </c:ser>
        <c:dLbls>
          <c:showLegendKey val="0"/>
          <c:showVal val="0"/>
          <c:showCatName val="0"/>
          <c:showSerName val="0"/>
          <c:showPercent val="0"/>
          <c:showBubbleSize val="0"/>
        </c:dLbls>
        <c:gapWidth val="0"/>
        <c:overlap val="100"/>
        <c:axId val="1625283024"/>
        <c:axId val="1"/>
      </c:barChart>
      <c:barChart>
        <c:barDir val="col"/>
        <c:grouping val="stacked"/>
        <c:varyColors val="0"/>
        <c:ser>
          <c:idx val="10"/>
          <c:order val="8"/>
          <c:tx>
            <c:strRef>
              <c:f>' '!$A$124</c:f>
              <c:strCache>
                <c:ptCount val="1"/>
              </c:strCache>
            </c:strRef>
          </c:tx>
          <c:spPr>
            <a:noFill/>
            <a:ln w="25400">
              <a:noFill/>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'!$B$124:$BB$124</c:f>
              <c:numCache>
                <c:formatCode>0.0</c:formatCode>
                <c:ptCount val="49"/>
              </c:numCache>
            </c:numRef>
          </c:val>
          <c:extLst>
            <c:ext xmlns:c16="http://schemas.microsoft.com/office/drawing/2014/chart" uri="{C3380CC4-5D6E-409C-BE32-E72D297353CC}">
              <c16:uniqueId val="{00000008-C589-4947-B98B-A98DCB576E36}"/>
            </c:ext>
          </c:extLst>
        </c:ser>
        <c:ser>
          <c:idx val="11"/>
          <c:order val="9"/>
          <c:tx>
            <c:strRef>
              <c:f>' '!$A$125</c:f>
              <c:strCache>
                <c:ptCount val="1"/>
              </c:strCache>
            </c:strRef>
          </c:tx>
          <c:spPr>
            <a:noFill/>
            <a:ln w="25400">
              <a:noFill/>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'!$B$125:$BB$125</c:f>
              <c:numCache>
                <c:formatCode>0.0</c:formatCode>
                <c:ptCount val="49"/>
              </c:numCache>
            </c:numRef>
          </c:val>
          <c:extLst>
            <c:ext xmlns:c16="http://schemas.microsoft.com/office/drawing/2014/chart" uri="{C3380CC4-5D6E-409C-BE32-E72D297353CC}">
              <c16:uniqueId val="{00000009-C589-4947-B98B-A98DCB576E36}"/>
            </c:ext>
          </c:extLst>
        </c:ser>
        <c:ser>
          <c:idx val="12"/>
          <c:order val="10"/>
          <c:tx>
            <c:strRef>
              <c:f>' '!$A$126</c:f>
              <c:strCache>
                <c:ptCount val="1"/>
              </c:strCache>
            </c:strRef>
          </c:tx>
          <c:spPr>
            <a:noFill/>
            <a:ln w="25400">
              <a:noFill/>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'!$B$126:$BB$126</c:f>
              <c:numCache>
                <c:formatCode>General</c:formatCode>
                <c:ptCount val="49"/>
              </c:numCache>
            </c:numRef>
          </c:val>
          <c:extLst>
            <c:ext xmlns:c16="http://schemas.microsoft.com/office/drawing/2014/chart" uri="{C3380CC4-5D6E-409C-BE32-E72D297353CC}">
              <c16:uniqueId val="{0000000A-C589-4947-B98B-A98DCB576E36}"/>
            </c:ext>
          </c:extLst>
        </c:ser>
        <c:ser>
          <c:idx val="13"/>
          <c:order val="11"/>
          <c:tx>
            <c:strRef>
              <c:f>' '!$A$127</c:f>
              <c:strCache>
                <c:ptCount val="1"/>
              </c:strCache>
            </c:strRef>
          </c:tx>
          <c:spPr>
            <a:noFill/>
            <a:ln w="25400">
              <a:noFill/>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'!$B$127:$BB$127</c:f>
              <c:numCache>
                <c:formatCode>#,##0</c:formatCode>
                <c:ptCount val="49"/>
              </c:numCache>
            </c:numRef>
          </c:val>
          <c:extLst>
            <c:ext xmlns:c16="http://schemas.microsoft.com/office/drawing/2014/chart" uri="{C3380CC4-5D6E-409C-BE32-E72D297353CC}">
              <c16:uniqueId val="{0000000B-C589-4947-B98B-A98DCB576E36}"/>
            </c:ext>
          </c:extLst>
        </c:ser>
        <c:ser>
          <c:idx val="16"/>
          <c:order val="12"/>
          <c:tx>
            <c:strRef>
              <c:f>' '!$A$128</c:f>
              <c:strCache>
                <c:ptCount val="1"/>
                <c:pt idx="0">
                  <c:v>EU-28</c:v>
                </c:pt>
              </c:strCache>
            </c:strRef>
          </c:tx>
          <c:spPr>
            <a:pattFill prst="trellis">
              <a:fgClr>
                <a:srgbClr val="00FF00"/>
              </a:fgClr>
              <a:bgClr>
                <a:schemeClr val="bg1"/>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'!$B$128:$BB$128</c:f>
              <c:numCache>
                <c:formatCode>#,##0</c:formatCode>
                <c:ptCount val="49"/>
                <c:pt idx="25" formatCode="#,##0.00">
                  <c:v>9.2999999999999992E-3</c:v>
                </c:pt>
                <c:pt idx="26" formatCode="#,##0.00">
                  <c:v>1.157E-2</c:v>
                </c:pt>
                <c:pt idx="27" formatCode="#,##0.00">
                  <c:v>1.1135555555555553E-2</c:v>
                </c:pt>
                <c:pt idx="28" formatCode="#,##0.00">
                  <c:v>7.4340000000000005E-3</c:v>
                </c:pt>
                <c:pt idx="29" formatCode="#,##0.00">
                  <c:v>7.8604030000000002E-3</c:v>
                </c:pt>
                <c:pt idx="30" formatCode="#,##0.00">
                  <c:v>1.1984758999999999E-2</c:v>
                </c:pt>
                <c:pt idx="31" formatCode="#,##0.00">
                  <c:v>1.5599643999999999E-2</c:v>
                </c:pt>
                <c:pt idx="32" formatCode="#,##0.00">
                  <c:v>1.4503573000000001E-2</c:v>
                </c:pt>
                <c:pt idx="33" formatCode="#,##0.00">
                  <c:v>9.9879070000000007E-3</c:v>
                </c:pt>
                <c:pt idx="34" formatCode="#,##0.00">
                  <c:v>1.0460804000000002E-2</c:v>
                </c:pt>
                <c:pt idx="35" formatCode="#,##0.00">
                  <c:v>1.5752387E-2</c:v>
                </c:pt>
                <c:pt idx="36" formatCode="#,##0.00">
                  <c:v>1.9807178000000002E-2</c:v>
                </c:pt>
                <c:pt idx="37" formatCode="#,##0.00">
                  <c:v>2.6823895999999996E-2</c:v>
                </c:pt>
                <c:pt idx="38" formatCode="#,##0.00">
                  <c:v>3.7643320999999993E-2</c:v>
                </c:pt>
                <c:pt idx="39" formatCode="#,##0.00">
                  <c:v>4.1646743999999992E-2</c:v>
                </c:pt>
                <c:pt idx="40" formatCode="#,##0.00">
                  <c:v>4.2248584999999991E-2</c:v>
                </c:pt>
                <c:pt idx="41" formatCode="#,##0.00">
                  <c:v>4.6274943000000006E-2</c:v>
                </c:pt>
                <c:pt idx="42" formatCode="#,##0.00">
                  <c:v>6.0194513999999991E-2</c:v>
                </c:pt>
                <c:pt idx="43" formatCode="#,##0.00">
                  <c:v>3.3073780000000004E-2</c:v>
                </c:pt>
                <c:pt idx="44" formatCode="#,##0.00">
                  <c:v>3.7208620999999997E-2</c:v>
                </c:pt>
                <c:pt idx="45" formatCode="#,##0.00">
                  <c:v>4.2172995999999997E-2</c:v>
                </c:pt>
                <c:pt idx="46" formatCode="#,##0.00">
                  <c:v>5.9755436999999995E-2</c:v>
                </c:pt>
                <c:pt idx="47" formatCode="#,##0.00">
                  <c:v>3.7760580999999994E-2</c:v>
                </c:pt>
                <c:pt idx="48" formatCode="#,##0.00">
                  <c:v>2.9830488999999998E-2</c:v>
                </c:pt>
              </c:numCache>
            </c:numRef>
          </c:val>
          <c:extLst>
            <c:ext xmlns:c16="http://schemas.microsoft.com/office/drawing/2014/chart" uri="{C3380CC4-5D6E-409C-BE32-E72D297353CC}">
              <c16:uniqueId val="{0000000C-C589-4947-B98B-A98DCB576E36}"/>
            </c:ext>
          </c:extLst>
        </c:ser>
        <c:ser>
          <c:idx val="18"/>
          <c:order val="13"/>
          <c:tx>
            <c:strRef>
              <c:f>' '!$A$129</c:f>
              <c:strCache>
                <c:ptCount val="1"/>
                <c:pt idx="0">
                  <c:v>Brazil </c:v>
                </c:pt>
              </c:strCache>
            </c:strRef>
          </c:tx>
          <c:spPr>
            <a:pattFill prst="ltUpDiag">
              <a:fgClr>
                <a:srgbClr val="C00000"/>
              </a:fgClr>
              <a:bgClr>
                <a:schemeClr val="accent2">
                  <a:lumMod val="20000"/>
                  <a:lumOff val="80000"/>
                </a:schemeClr>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'!$B$129:$BB$129</c:f>
              <c:numCache>
                <c:formatCode>General</c:formatCode>
                <c:ptCount val="49"/>
                <c:pt idx="25" formatCode="#,##0.00">
                  <c:v>2.1001000000000002E-2</c:v>
                </c:pt>
                <c:pt idx="26" formatCode="#,##0.00">
                  <c:v>2.8197E-2</c:v>
                </c:pt>
                <c:pt idx="27" formatCode="#,##0.00">
                  <c:v>3.4968425925925924E-2</c:v>
                </c:pt>
                <c:pt idx="28" formatCode="#,##0.00">
                  <c:v>5.6924999999999996E-2</c:v>
                </c:pt>
                <c:pt idx="29" formatCode="#,##0.00">
                  <c:v>4.5166781000000003E-2</c:v>
                </c:pt>
                <c:pt idx="30" formatCode="#,##0.00">
                  <c:v>2.5861445000000004E-2</c:v>
                </c:pt>
                <c:pt idx="31" formatCode="#,##0.00">
                  <c:v>3.3675749999999997E-2</c:v>
                </c:pt>
                <c:pt idx="32" formatCode="#,##0.00">
                  <c:v>1.9569623000000005E-2</c:v>
                </c:pt>
                <c:pt idx="33" formatCode="#,##0.00">
                  <c:v>1.0949908999999999E-2</c:v>
                </c:pt>
                <c:pt idx="34" formatCode="#,##0.00">
                  <c:v>1.2304399000000001E-2</c:v>
                </c:pt>
                <c:pt idx="35" formatCode="#,##0.00">
                  <c:v>1.5232289999999999E-2</c:v>
                </c:pt>
                <c:pt idx="36" formatCode="#,##0.00">
                  <c:v>3.3174977000000001E-2</c:v>
                </c:pt>
                <c:pt idx="37" formatCode="#,##0.00">
                  <c:v>4.3635426999999991E-2</c:v>
                </c:pt>
                <c:pt idx="38" formatCode="#,##0.00">
                  <c:v>5.2835066E-2</c:v>
                </c:pt>
                <c:pt idx="39" formatCode="#,##0.00">
                  <c:v>9.0167338E-2</c:v>
                </c:pt>
                <c:pt idx="40" formatCode="#,##0.00">
                  <c:v>0.11545095999999999</c:v>
                </c:pt>
                <c:pt idx="41" formatCode="#,##0.00">
                  <c:v>0.16826483399999997</c:v>
                </c:pt>
                <c:pt idx="42" formatCode="#,##0.00">
                  <c:v>0.20939228299999998</c:v>
                </c:pt>
                <c:pt idx="43" formatCode="#,##0.00">
                  <c:v>0.17750047399999999</c:v>
                </c:pt>
                <c:pt idx="44" formatCode="#,##0.00">
                  <c:v>0.15763418400000001</c:v>
                </c:pt>
                <c:pt idx="45" formatCode="#,##0.00">
                  <c:v>0.28574545000000001</c:v>
                </c:pt>
                <c:pt idx="46" formatCode="#,##0.00">
                  <c:v>0.39228977799999998</c:v>
                </c:pt>
                <c:pt idx="47" formatCode="#,##0.00">
                  <c:v>0.23241883200000002</c:v>
                </c:pt>
                <c:pt idx="48" formatCode="#,##0.00">
                  <c:v>0.27185683599999999</c:v>
                </c:pt>
              </c:numCache>
            </c:numRef>
          </c:val>
          <c:extLst>
            <c:ext xmlns:c16="http://schemas.microsoft.com/office/drawing/2014/chart" uri="{C3380CC4-5D6E-409C-BE32-E72D297353CC}">
              <c16:uniqueId val="{0000000D-C589-4947-B98B-A98DCB576E36}"/>
            </c:ext>
          </c:extLst>
        </c:ser>
        <c:ser>
          <c:idx val="3"/>
          <c:order val="14"/>
          <c:tx>
            <c:strRef>
              <c:f>' '!$A$130</c:f>
              <c:strCache>
                <c:ptCount val="1"/>
                <c:pt idx="0">
                  <c:v>Canada </c:v>
                </c:pt>
              </c:strCache>
            </c:strRef>
          </c:tx>
          <c:spPr>
            <a:pattFill prst="smGrid">
              <a:fgClr>
                <a:srgbClr val="FFC000"/>
              </a:fgClr>
              <a:bgClr>
                <a:schemeClr val="bg1"/>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'!$B$130:$BB$130</c:f>
              <c:numCache>
                <c:formatCode>General</c:formatCode>
                <c:ptCount val="49"/>
                <c:pt idx="25" formatCode="#,##0.00">
                  <c:v>2.2731999999999999E-2</c:v>
                </c:pt>
                <c:pt idx="26" formatCode="#,##0.00">
                  <c:v>2.3226000000000007E-2</c:v>
                </c:pt>
                <c:pt idx="27" formatCode="#,##0.00">
                  <c:v>2.8415462962962958E-2</c:v>
                </c:pt>
                <c:pt idx="28" formatCode="#,##0.00">
                  <c:v>3.6754000000000002E-2</c:v>
                </c:pt>
                <c:pt idx="29" formatCode="#,##0.00">
                  <c:v>4.131927199999999E-2</c:v>
                </c:pt>
                <c:pt idx="30" formatCode="#,##0.00">
                  <c:v>4.9417836999999999E-2</c:v>
                </c:pt>
                <c:pt idx="31" formatCode="#,##0.00">
                  <c:v>5.4145042000000018E-2</c:v>
                </c:pt>
                <c:pt idx="32" formatCode="#,##0.00">
                  <c:v>4.6414778000000011E-2</c:v>
                </c:pt>
                <c:pt idx="33" formatCode="#,##0.00">
                  <c:v>2.5919110999999998E-2</c:v>
                </c:pt>
                <c:pt idx="34" formatCode="#,##0.00">
                  <c:v>2.997816E-2</c:v>
                </c:pt>
                <c:pt idx="35" formatCode="#,##0.00">
                  <c:v>2.6170064999999999E-2</c:v>
                </c:pt>
                <c:pt idx="36" formatCode="#,##0.00">
                  <c:v>2.8198062999999999E-2</c:v>
                </c:pt>
                <c:pt idx="37" formatCode="#,##0.00">
                  <c:v>3.1124185999999998E-2</c:v>
                </c:pt>
                <c:pt idx="38" formatCode="#,##0.00">
                  <c:v>2.5408798999999996E-2</c:v>
                </c:pt>
                <c:pt idx="39" formatCode="#,##0.00">
                  <c:v>3.1150753E-2</c:v>
                </c:pt>
                <c:pt idx="40" formatCode="#,##0.00">
                  <c:v>3.6248562999999998E-2</c:v>
                </c:pt>
                <c:pt idx="41" formatCode="#,##0.00">
                  <c:v>4.2038373999999996E-2</c:v>
                </c:pt>
                <c:pt idx="42" formatCode="#,##0.00">
                  <c:v>4.6587938000000002E-2</c:v>
                </c:pt>
                <c:pt idx="43" formatCode="#,##0.00">
                  <c:v>4.6907141999999992E-2</c:v>
                </c:pt>
                <c:pt idx="44" formatCode="#,##0.00">
                  <c:v>2.2702621000000003E-2</c:v>
                </c:pt>
                <c:pt idx="45" formatCode="#,##0.00">
                  <c:v>7.0905393999999997E-2</c:v>
                </c:pt>
                <c:pt idx="46" formatCode="#,##0.00">
                  <c:v>8.4147855000000008E-2</c:v>
                </c:pt>
                <c:pt idx="47" formatCode="#,##0.00">
                  <c:v>2.0314649999999997E-2</c:v>
                </c:pt>
                <c:pt idx="48" formatCode="#,##0.00">
                  <c:v>1.8290998000000003E-2</c:v>
                </c:pt>
              </c:numCache>
            </c:numRef>
          </c:val>
          <c:extLst>
            <c:ext xmlns:c16="http://schemas.microsoft.com/office/drawing/2014/chart" uri="{C3380CC4-5D6E-409C-BE32-E72D297353CC}">
              <c16:uniqueId val="{0000000E-C589-4947-B98B-A98DCB576E36}"/>
            </c:ext>
          </c:extLst>
        </c:ser>
        <c:ser>
          <c:idx val="17"/>
          <c:order val="15"/>
          <c:tx>
            <c:strRef>
              <c:f>' '!$A$131</c:f>
              <c:strCache>
                <c:ptCount val="1"/>
                <c:pt idx="0">
                  <c:v>Chile </c:v>
                </c:pt>
              </c:strCache>
            </c:strRef>
          </c:tx>
          <c:spPr>
            <a:pattFill prst="dkVert">
              <a:fgClr>
                <a:srgbClr val="CC3399"/>
              </a:fgClr>
              <a:bgClr>
                <a:schemeClr val="bg1"/>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'!$B$131:$BB$131</c:f>
              <c:numCache>
                <c:formatCode>General</c:formatCode>
                <c:ptCount val="49"/>
                <c:pt idx="25" formatCode="#,##0.00">
                  <c:v>7.2510000000000005E-2</c:v>
                </c:pt>
                <c:pt idx="26" formatCode="#,##0.00">
                  <c:v>0.11371900000000001</c:v>
                </c:pt>
                <c:pt idx="27" formatCode="#,##0.00">
                  <c:v>0.13772046296296295</c:v>
                </c:pt>
                <c:pt idx="28" formatCode="#,##0.00">
                  <c:v>0.19194800000000004</c:v>
                </c:pt>
                <c:pt idx="29" formatCode="#,##0.00">
                  <c:v>0.25810300000000003</c:v>
                </c:pt>
                <c:pt idx="30" formatCode="#,##0.00">
                  <c:v>0.26247757100000002</c:v>
                </c:pt>
                <c:pt idx="31" formatCode="#,##0.00">
                  <c:v>0.257562187</c:v>
                </c:pt>
                <c:pt idx="32" formatCode="#,##0.00">
                  <c:v>0.27751002399999991</c:v>
                </c:pt>
                <c:pt idx="33" formatCode="#,##0.00">
                  <c:v>0.17196942800000001</c:v>
                </c:pt>
                <c:pt idx="34" formatCode="#,##0.00">
                  <c:v>0.19410329900000001</c:v>
                </c:pt>
                <c:pt idx="35" formatCode="#,##0.00">
                  <c:v>0.19456449099999998</c:v>
                </c:pt>
                <c:pt idx="36" formatCode="#,##0.00">
                  <c:v>0.17402046300000001</c:v>
                </c:pt>
                <c:pt idx="37" formatCode="#,##0.00">
                  <c:v>0.15908027199999999</c:v>
                </c:pt>
                <c:pt idx="38" formatCode="#,##0.00">
                  <c:v>0.17051270499999999</c:v>
                </c:pt>
                <c:pt idx="39" formatCode="#,##0.00">
                  <c:v>0.18026230799999995</c:v>
                </c:pt>
                <c:pt idx="40" formatCode="#,##0.00">
                  <c:v>0.152876913</c:v>
                </c:pt>
                <c:pt idx="41" formatCode="#,##0.00">
                  <c:v>0.122275117</c:v>
                </c:pt>
                <c:pt idx="42" formatCode="#,##0.00">
                  <c:v>0.13895348400000002</c:v>
                </c:pt>
                <c:pt idx="43" formatCode="#,##0.00">
                  <c:v>8.3840052999999998E-2</c:v>
                </c:pt>
                <c:pt idx="44" formatCode="#,##0.00">
                  <c:v>8.4138538999999998E-2</c:v>
                </c:pt>
                <c:pt idx="45" formatCode="#,##0.00">
                  <c:v>0.135965327</c:v>
                </c:pt>
                <c:pt idx="46" formatCode="#,##0.00">
                  <c:v>0.18300159999999999</c:v>
                </c:pt>
                <c:pt idx="47" formatCode="#,##0.00">
                  <c:v>7.9176725000000003E-2</c:v>
                </c:pt>
                <c:pt idx="48" formatCode="#,##0.00">
                  <c:v>0.15938038699999998</c:v>
                </c:pt>
              </c:numCache>
            </c:numRef>
          </c:val>
          <c:extLst>
            <c:ext xmlns:c16="http://schemas.microsoft.com/office/drawing/2014/chart" uri="{C3380CC4-5D6E-409C-BE32-E72D297353CC}">
              <c16:uniqueId val="{0000000F-C589-4947-B98B-A98DCB576E36}"/>
            </c:ext>
          </c:extLst>
        </c:ser>
        <c:ser>
          <c:idx val="19"/>
          <c:order val="16"/>
          <c:tx>
            <c:strRef>
              <c:f>' '!$A$132</c:f>
              <c:strCache>
                <c:ptCount val="1"/>
                <c:pt idx="0">
                  <c:v>China </c:v>
                </c:pt>
              </c:strCache>
            </c:strRef>
          </c:tx>
          <c:spPr>
            <a:pattFill prst="smConfetti">
              <a:fgClr>
                <a:srgbClr val="FFFF00"/>
              </a:fgClr>
              <a:bgClr>
                <a:srgbClr val="FF0000"/>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'!$B$132:$BB$132</c:f>
              <c:numCache>
                <c:formatCode>General</c:formatCode>
                <c:ptCount val="49"/>
                <c:pt idx="25" formatCode="#,##0.00">
                  <c:v>8.1310000000000011E-3</c:v>
                </c:pt>
                <c:pt idx="26" formatCode="#,##0.00">
                  <c:v>7.2400000000000008E-3</c:v>
                </c:pt>
                <c:pt idx="27" formatCode="#,##0.00">
                  <c:v>1.0243518518518516E-2</c:v>
                </c:pt>
                <c:pt idx="28" formatCode="#,##0.00">
                  <c:v>3.4795E-2</c:v>
                </c:pt>
                <c:pt idx="29" formatCode="#,##0.00">
                  <c:v>4.5008267000000005E-2</c:v>
                </c:pt>
                <c:pt idx="30" formatCode="#,##0.00">
                  <c:v>5.287358000000001E-2</c:v>
                </c:pt>
                <c:pt idx="31" formatCode="#,##0.00">
                  <c:v>6.311104100000002E-2</c:v>
                </c:pt>
                <c:pt idx="32" formatCode="#,##0.00">
                  <c:v>5.4978997000000002E-2</c:v>
                </c:pt>
                <c:pt idx="33" formatCode="#,##0.00">
                  <c:v>4.0607681E-2</c:v>
                </c:pt>
                <c:pt idx="34" formatCode="#,##0.00">
                  <c:v>5.8569571000000001E-2</c:v>
                </c:pt>
                <c:pt idx="35" formatCode="#,##0.00">
                  <c:v>7.3304938999999986E-2</c:v>
                </c:pt>
                <c:pt idx="36" formatCode="#,##0.00">
                  <c:v>8.1817412000000006E-2</c:v>
                </c:pt>
                <c:pt idx="37" formatCode="#,##0.00">
                  <c:v>8.6531538000000005E-2</c:v>
                </c:pt>
                <c:pt idx="38" formatCode="#,##0.00">
                  <c:v>0.10170669399999999</c:v>
                </c:pt>
                <c:pt idx="39" formatCode="#,##0.00">
                  <c:v>0.103549356</c:v>
                </c:pt>
                <c:pt idx="40" formatCode="#,##0.00">
                  <c:v>9.6707079999999987E-2</c:v>
                </c:pt>
                <c:pt idx="41" formatCode="#,##0.00">
                  <c:v>9.7469594000000007E-2</c:v>
                </c:pt>
                <c:pt idx="42" formatCode="#,##0.00">
                  <c:v>0.11140457699999999</c:v>
                </c:pt>
                <c:pt idx="43" formatCode="#,##0.00">
                  <c:v>9.9509812000000003E-2</c:v>
                </c:pt>
                <c:pt idx="44" formatCode="#,##0.00">
                  <c:v>9.9789216E-2</c:v>
                </c:pt>
                <c:pt idx="45" formatCode="#,##0.00">
                  <c:v>0.15100316900000002</c:v>
                </c:pt>
                <c:pt idx="46" formatCode="#,##0.00">
                  <c:v>0.23712000699999999</c:v>
                </c:pt>
                <c:pt idx="47" formatCode="#,##0.00">
                  <c:v>0.172626683</c:v>
                </c:pt>
                <c:pt idx="48" formatCode="#,##0.00">
                  <c:v>0.17184477499999998</c:v>
                </c:pt>
              </c:numCache>
            </c:numRef>
          </c:val>
          <c:extLst>
            <c:ext xmlns:c16="http://schemas.microsoft.com/office/drawing/2014/chart" uri="{C3380CC4-5D6E-409C-BE32-E72D297353CC}">
              <c16:uniqueId val="{00000010-C589-4947-B98B-A98DCB576E36}"/>
            </c:ext>
          </c:extLst>
        </c:ser>
        <c:ser>
          <c:idx val="20"/>
          <c:order val="17"/>
          <c:tx>
            <c:strRef>
              <c:f>' '!$A$133</c:f>
              <c:strCache>
                <c:ptCount val="1"/>
                <c:pt idx="0">
                  <c:v>Indonesia </c:v>
                </c:pt>
              </c:strCache>
            </c:strRef>
          </c:tx>
          <c:spPr>
            <a:pattFill prst="openDmnd">
              <a:fgClr>
                <a:schemeClr val="bg1"/>
              </a:fgClr>
              <a:bgClr>
                <a:srgbClr val="3333FF"/>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'!$B$133:$BB$133</c:f>
              <c:numCache>
                <c:formatCode>General</c:formatCode>
                <c:ptCount val="49"/>
                <c:pt idx="25" formatCode="#,##0.00">
                  <c:v>4.2265000000000004E-2</c:v>
                </c:pt>
                <c:pt idx="26" formatCode="#,##0.00">
                  <c:v>3.5985000000000003E-2</c:v>
                </c:pt>
                <c:pt idx="27" formatCode="#,##0.00">
                  <c:v>2.6749999999999996E-2</c:v>
                </c:pt>
                <c:pt idx="28" formatCode="#,##0.00">
                  <c:v>1.8897000000000004E-2</c:v>
                </c:pt>
                <c:pt idx="29" formatCode="#,##0.00">
                  <c:v>1.9062422000000002E-2</c:v>
                </c:pt>
                <c:pt idx="30" formatCode="#,##0.00">
                  <c:v>1.5328553000000003E-2</c:v>
                </c:pt>
                <c:pt idx="31" formatCode="#,##0.00">
                  <c:v>1.0018160999999999E-2</c:v>
                </c:pt>
                <c:pt idx="32" formatCode="#,##0.00">
                  <c:v>1.1545514E-2</c:v>
                </c:pt>
                <c:pt idx="33" formatCode="#,##0.00">
                  <c:v>8.7522339999999976E-3</c:v>
                </c:pt>
                <c:pt idx="34" formatCode="#,##0.00">
                  <c:v>1.0996261999999998E-2</c:v>
                </c:pt>
                <c:pt idx="35" formatCode="#,##0.00">
                  <c:v>1.0205544E-2</c:v>
                </c:pt>
                <c:pt idx="36" formatCode="#,##0.00">
                  <c:v>5.8828130000000006E-3</c:v>
                </c:pt>
                <c:pt idx="37" formatCode="#,##0.00">
                  <c:v>9.4606680000000002E-3</c:v>
                </c:pt>
                <c:pt idx="38" formatCode="#,##0.00">
                  <c:v>8.5610609999999983E-3</c:v>
                </c:pt>
                <c:pt idx="39" formatCode="#,##0.00">
                  <c:v>8.2175470000000004E-3</c:v>
                </c:pt>
                <c:pt idx="40" formatCode="#,##0.00">
                  <c:v>1.3746787E-2</c:v>
                </c:pt>
                <c:pt idx="41" formatCode="#,##0.00">
                  <c:v>1.1079702999999998E-2</c:v>
                </c:pt>
                <c:pt idx="42" formatCode="#,##0.00">
                  <c:v>1.6099038999999999E-2</c:v>
                </c:pt>
                <c:pt idx="43" formatCode="#,##0.00">
                  <c:v>1.0629145999999999E-2</c:v>
                </c:pt>
                <c:pt idx="44" formatCode="#,##0.00">
                  <c:v>1.2526033000000001E-2</c:v>
                </c:pt>
                <c:pt idx="45" formatCode="#,##0.00">
                  <c:v>2.4348273E-2</c:v>
                </c:pt>
                <c:pt idx="46" formatCode="#,##0.00">
                  <c:v>8.9920759999999999E-3</c:v>
                </c:pt>
                <c:pt idx="47" formatCode="#,##0.00">
                  <c:v>3.683338E-3</c:v>
                </c:pt>
                <c:pt idx="48" formatCode="#,##0.00">
                  <c:v>4.4346489999999997E-3</c:v>
                </c:pt>
              </c:numCache>
            </c:numRef>
          </c:val>
          <c:extLst>
            <c:ext xmlns:c16="http://schemas.microsoft.com/office/drawing/2014/chart" uri="{C3380CC4-5D6E-409C-BE32-E72D297353CC}">
              <c16:uniqueId val="{00000011-C589-4947-B98B-A98DCB576E36}"/>
            </c:ext>
          </c:extLst>
        </c:ser>
        <c:ser>
          <c:idx val="21"/>
          <c:order val="18"/>
          <c:tx>
            <c:strRef>
              <c:f>' '!$A$134</c:f>
              <c:strCache>
                <c:ptCount val="1"/>
                <c:pt idx="0">
                  <c:v>USA </c:v>
                </c:pt>
              </c:strCache>
            </c:strRef>
          </c:tx>
          <c:spPr>
            <a:pattFill prst="smGrid">
              <a:fgClr>
                <a:schemeClr val="bg1"/>
              </a:fgClr>
              <a:bgClr>
                <a:srgbClr val="333399"/>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'!$B$134:$BB$134</c:f>
              <c:numCache>
                <c:formatCode>General</c:formatCode>
                <c:ptCount val="49"/>
                <c:pt idx="25" formatCode="#,##0.00">
                  <c:v>0.25207499999999999</c:v>
                </c:pt>
                <c:pt idx="26" formatCode="#,##0.00">
                  <c:v>0.24500900000000003</c:v>
                </c:pt>
                <c:pt idx="27" formatCode="#,##0.00">
                  <c:v>0.23329324074074073</c:v>
                </c:pt>
                <c:pt idx="28" formatCode="#,##0.00">
                  <c:v>0.29025699999999999</c:v>
                </c:pt>
                <c:pt idx="29" formatCode="#,##0.00">
                  <c:v>0.32086187700000002</c:v>
                </c:pt>
                <c:pt idx="30" formatCode="#,##0.00">
                  <c:v>0.34569562400000003</c:v>
                </c:pt>
                <c:pt idx="31" formatCode="#,##0.00">
                  <c:v>0.35809945999999993</c:v>
                </c:pt>
                <c:pt idx="32" formatCode="#,##0.00">
                  <c:v>0.33794078399999994</c:v>
                </c:pt>
                <c:pt idx="33" formatCode="#,##0.00">
                  <c:v>0.24270014799999998</c:v>
                </c:pt>
                <c:pt idx="34" formatCode="#,##0.00">
                  <c:v>0.30334788499999998</c:v>
                </c:pt>
                <c:pt idx="35" formatCode="#,##0.00">
                  <c:v>0.33357774900000003</c:v>
                </c:pt>
                <c:pt idx="36" formatCode="#,##0.00">
                  <c:v>0.381898232</c:v>
                </c:pt>
                <c:pt idx="37" formatCode="#,##0.00">
                  <c:v>0.38285992199999996</c:v>
                </c:pt>
                <c:pt idx="38" formatCode="#,##0.00">
                  <c:v>0.39647306699999996</c:v>
                </c:pt>
                <c:pt idx="39" formatCode="#,##0.00">
                  <c:v>0.38719866600000002</c:v>
                </c:pt>
                <c:pt idx="40" formatCode="#,##0.00">
                  <c:v>0.36423539199999994</c:v>
                </c:pt>
                <c:pt idx="41" formatCode="#,##0.00">
                  <c:v>0.37109836299999993</c:v>
                </c:pt>
                <c:pt idx="42" formatCode="#,##0.00">
                  <c:v>0.37477123900000003</c:v>
                </c:pt>
                <c:pt idx="43" formatCode="#,##0.00">
                  <c:v>0.31551461400000003</c:v>
                </c:pt>
                <c:pt idx="44" formatCode="#,##0.00">
                  <c:v>0.297474081</c:v>
                </c:pt>
                <c:pt idx="45" formatCode="#,##0.00">
                  <c:v>0.53452226699999994</c:v>
                </c:pt>
                <c:pt idx="46" formatCode="#,##0.00">
                  <c:v>0.54846909199999994</c:v>
                </c:pt>
                <c:pt idx="47" formatCode="#,##0.00">
                  <c:v>0.43944348299999997</c:v>
                </c:pt>
                <c:pt idx="48" formatCode="#,##0.00">
                  <c:v>0.40660500399999999</c:v>
                </c:pt>
              </c:numCache>
            </c:numRef>
          </c:val>
          <c:extLst>
            <c:ext xmlns:c16="http://schemas.microsoft.com/office/drawing/2014/chart" uri="{C3380CC4-5D6E-409C-BE32-E72D297353CC}">
              <c16:uniqueId val="{00000012-C589-4947-B98B-A98DCB576E36}"/>
            </c:ext>
          </c:extLst>
        </c:ser>
        <c:ser>
          <c:idx val="23"/>
          <c:order val="19"/>
          <c:tx>
            <c:strRef>
              <c:f>' '!$A$135</c:f>
              <c:strCache>
                <c:ptCount val="1"/>
                <c:pt idx="0">
                  <c:v>Others</c:v>
                </c:pt>
              </c:strCache>
            </c:strRef>
          </c:tx>
          <c:spPr>
            <a:pattFill prst="trellis">
              <a:fgClr>
                <a:srgbClr val="993300"/>
              </a:fgClr>
              <a:bgClr>
                <a:schemeClr val="bg1"/>
              </a:bgClr>
            </a:pattFill>
            <a:ln w="12700">
              <a:noFill/>
              <a:prstDash val="solid"/>
            </a:ln>
          </c:spPr>
          <c:invertIfNegative val="0"/>
          <c:cat>
            <c:numRef>
              <c:f>' '!$B$115:$BB$115</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'!$B$135:$BB$135</c:f>
              <c:numCache>
                <c:formatCode>0.0</c:formatCode>
                <c:ptCount val="49"/>
                <c:pt idx="25" formatCode="0.00">
                  <c:v>8.0072000000000032E-2</c:v>
                </c:pt>
                <c:pt idx="26" formatCode="0.00">
                  <c:v>9.485700000000008E-2</c:v>
                </c:pt>
                <c:pt idx="27" formatCode="0.00">
                  <c:v>0.10494379629629624</c:v>
                </c:pt>
                <c:pt idx="28" formatCode="0.00">
                  <c:v>0.13495499999999994</c:v>
                </c:pt>
                <c:pt idx="29" formatCode="0.00">
                  <c:v>0.13864575299999993</c:v>
                </c:pt>
                <c:pt idx="30" formatCode="0.00">
                  <c:v>0.15031152999999975</c:v>
                </c:pt>
                <c:pt idx="31" formatCode="0.00">
                  <c:v>0.15999142100000008</c:v>
                </c:pt>
                <c:pt idx="32" formatCode="0.00">
                  <c:v>0.18839632799999984</c:v>
                </c:pt>
                <c:pt idx="33" formatCode="0.00">
                  <c:v>0.10418372899999995</c:v>
                </c:pt>
                <c:pt idx="34" formatCode="0.00">
                  <c:v>0.11253567799999997</c:v>
                </c:pt>
                <c:pt idx="35" formatCode="0.00">
                  <c:v>0.11147760899999992</c:v>
                </c:pt>
                <c:pt idx="36" formatCode="0.00">
                  <c:v>0.11553605299999992</c:v>
                </c:pt>
                <c:pt idx="37" formatCode="0.00">
                  <c:v>0.11849901000000007</c:v>
                </c:pt>
                <c:pt idx="38" formatCode="0.00">
                  <c:v>0.117810678</c:v>
                </c:pt>
                <c:pt idx="39" formatCode="0.00">
                  <c:v>0.11261319800000014</c:v>
                </c:pt>
                <c:pt idx="40" formatCode="0.00">
                  <c:v>9.6941169000000049E-2</c:v>
                </c:pt>
                <c:pt idx="41" formatCode="0.00">
                  <c:v>9.4849942000000076E-2</c:v>
                </c:pt>
                <c:pt idx="42" formatCode="0.00">
                  <c:v>9.8854815000000151E-2</c:v>
                </c:pt>
                <c:pt idx="43" formatCode="0.00">
                  <c:v>4.0200782000000213E-2</c:v>
                </c:pt>
                <c:pt idx="44" formatCode="0.00">
                  <c:v>3.8225742000000063E-2</c:v>
                </c:pt>
                <c:pt idx="45" formatCode="0.00">
                  <c:v>5.9138243000000257E-2</c:v>
                </c:pt>
                <c:pt idx="46" formatCode="0.00">
                  <c:v>6.8848763999999951E-2</c:v>
                </c:pt>
                <c:pt idx="47" formatCode="0.00">
                  <c:v>4.7565336000000125E-2</c:v>
                </c:pt>
                <c:pt idx="48" formatCode="0.00">
                  <c:v>8.9124937000000015E-2</c:v>
                </c:pt>
              </c:numCache>
            </c:numRef>
          </c:val>
          <c:extLst>
            <c:ext xmlns:c16="http://schemas.microsoft.com/office/drawing/2014/chart" uri="{C3380CC4-5D6E-409C-BE32-E72D297353CC}">
              <c16:uniqueId val="{00000013-C589-4947-B98B-A98DCB576E36}"/>
            </c:ext>
          </c:extLst>
        </c:ser>
        <c:dLbls>
          <c:showLegendKey val="0"/>
          <c:showVal val="0"/>
          <c:showCatName val="0"/>
          <c:showSerName val="0"/>
          <c:showPercent val="0"/>
          <c:showBubbleSize val="0"/>
        </c:dLbls>
        <c:gapWidth val="0"/>
        <c:overlap val="100"/>
        <c:axId val="3"/>
        <c:axId val="4"/>
      </c:barChart>
      <c:catAx>
        <c:axId val="162528302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cubic metres) </a:t>
                </a:r>
                <a:r>
                  <a:rPr lang="en-GB" sz="1125" b="0" i="0" u="none" strike="noStrike" baseline="0">
                    <a:solidFill>
                      <a:srgbClr val="FFFFFF"/>
                    </a:solidFill>
                    <a:latin typeface="Arial"/>
                    <a:cs typeface="Arial"/>
                  </a:rPr>
                  <a:t>)</a:t>
                </a:r>
              </a:p>
            </c:rich>
          </c:tx>
          <c:layout>
            <c:manualLayout>
              <c:xMode val="edge"/>
              <c:yMode val="edge"/>
              <c:x val="2.7084153543307087E-2"/>
              <c:y val="0.1333377952755905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75" b="0" i="0" u="none" strike="noStrike" baseline="0">
                <a:solidFill>
                  <a:srgbClr val="993300"/>
                </a:solidFill>
                <a:latin typeface="Arial"/>
                <a:ea typeface="Arial"/>
                <a:cs typeface="Arial"/>
              </a:defRPr>
            </a:pPr>
            <a:endParaRPr lang="en-US"/>
          </a:p>
        </c:txPr>
        <c:crossAx val="162528302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9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975" b="0" i="0" u="none" strike="noStrike" baseline="0">
                    <a:solidFill>
                      <a:srgbClr val="FFFFFF"/>
                    </a:solidFill>
                    <a:latin typeface="Arial"/>
                    <a:cs typeface="Arial"/>
                  </a:rPr>
                  <a:t>( </a:t>
                </a:r>
                <a:r>
                  <a:rPr lang="en-GB" sz="975" b="0" i="0" u="none" strike="noStrike" baseline="0">
                    <a:solidFill>
                      <a:srgbClr val="0000FF"/>
                    </a:solidFill>
                    <a:latin typeface="Arial"/>
                    <a:cs typeface="Arial"/>
                  </a:rPr>
                  <a:t>(US$ </a:t>
                </a:r>
                <a:r>
                  <a:rPr lang="en-GB" sz="975" b="1" i="0" u="none" strike="noStrike" baseline="0">
                    <a:solidFill>
                      <a:srgbClr val="808000"/>
                    </a:solidFill>
                    <a:latin typeface="Arial"/>
                    <a:cs typeface="Arial"/>
                  </a:rPr>
                  <a:t>billion</a:t>
                </a:r>
                <a:r>
                  <a:rPr lang="en-GB" sz="975" b="0" i="0" u="none" strike="noStrike" baseline="0">
                    <a:solidFill>
                      <a:srgbClr val="0000FF"/>
                    </a:solidFill>
                    <a:latin typeface="Arial"/>
                    <a:cs typeface="Arial"/>
                  </a:rPr>
                  <a:t>, cif, nominal)</a:t>
                </a:r>
                <a:r>
                  <a:rPr lang="en-GB" sz="975" b="0" i="0" u="none" strike="noStrike" baseline="0">
                    <a:solidFill>
                      <a:srgbClr val="FFFFFF"/>
                    </a:solidFill>
                    <a:latin typeface="Arial"/>
                    <a:cs typeface="Arial"/>
                  </a:rPr>
                  <a:t> )</a:t>
                </a:r>
              </a:p>
            </c:rich>
          </c:tx>
          <c:layout>
            <c:manualLayout>
              <c:xMode val="edge"/>
              <c:yMode val="edge"/>
              <c:x val="0.90836138451443571"/>
              <c:y val="0.1633385826771653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2812893700787403"/>
          <c:y val="0.86502834645669302"/>
          <c:w val="0.73960613517060381"/>
          <c:h val="0.10500341207349084"/>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979689703601925"/>
          <c:y val="7.6541639467798447E-2"/>
          <c:w val="0.65835361304763296"/>
          <c:h val="0.64228419205587395"/>
        </c:manualLayout>
      </c:layout>
      <c:barChart>
        <c:barDir val="col"/>
        <c:grouping val="stacked"/>
        <c:varyColors val="0"/>
        <c:ser>
          <c:idx val="0"/>
          <c:order val="0"/>
          <c:tx>
            <c:strRef>
              <c:f>' '!$A$319</c:f>
              <c:strCache>
                <c:ptCount val="1"/>
                <c:pt idx="0">
                  <c:v>EU-28</c:v>
                </c:pt>
              </c:strCache>
            </c:strRef>
          </c:tx>
          <c:spPr>
            <a:pattFill prst="smCheck">
              <a:fgClr>
                <a:srgbClr val="00FF00"/>
              </a:fgClr>
              <a:bgClr>
                <a:schemeClr val="bg1"/>
              </a:bgClr>
            </a:pattFill>
            <a:ln w="12700">
              <a:noFill/>
              <a:prstDash val="solid"/>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'!$B$319:$BB$319</c:f>
              <c:numCache>
                <c:formatCode>#,##0.00</c:formatCode>
                <c:ptCount val="49"/>
                <c:pt idx="0">
                  <c:v>1.0415610410830998E-2</c:v>
                </c:pt>
                <c:pt idx="1">
                  <c:v>1.3517571195144722E-2</c:v>
                </c:pt>
                <c:pt idx="2">
                  <c:v>1.5203559757236222E-2</c:v>
                </c:pt>
                <c:pt idx="3">
                  <c:v>1.1246209733893557E-2</c:v>
                </c:pt>
                <c:pt idx="4">
                  <c:v>1.0738937768440709E-2</c:v>
                </c:pt>
                <c:pt idx="5">
                  <c:v>1.4468532215802988E-2</c:v>
                </c:pt>
                <c:pt idx="6">
                  <c:v>2.2463946116363213E-2</c:v>
                </c:pt>
                <c:pt idx="7">
                  <c:v>1.4776400903532261E-2</c:v>
                </c:pt>
                <c:pt idx="8">
                  <c:v>4.6142737999999989E-3</c:v>
                </c:pt>
                <c:pt idx="9">
                  <c:v>1.0529453392857144E-2</c:v>
                </c:pt>
                <c:pt idx="10">
                  <c:v>1.3902663999999999E-2</c:v>
                </c:pt>
                <c:pt idx="11">
                  <c:v>1.4874816043570358E-2</c:v>
                </c:pt>
                <c:pt idx="12">
                  <c:v>1.6571191000000002E-2</c:v>
                </c:pt>
                <c:pt idx="13">
                  <c:v>2.0508265999999994E-2</c:v>
                </c:pt>
                <c:pt idx="14">
                  <c:v>2.0232101999999998E-2</c:v>
                </c:pt>
                <c:pt idx="15">
                  <c:v>1.8163776999999999E-2</c:v>
                </c:pt>
                <c:pt idx="16">
                  <c:v>2.1103969E-2</c:v>
                </c:pt>
                <c:pt idx="17">
                  <c:v>2.1687250999999998E-2</c:v>
                </c:pt>
                <c:pt idx="18">
                  <c:v>1.828579504220779E-2</c:v>
                </c:pt>
                <c:pt idx="19">
                  <c:v>1.179882814884135E-2</c:v>
                </c:pt>
                <c:pt idx="20">
                  <c:v>1.3044533000000001E-2</c:v>
                </c:pt>
                <c:pt idx="21">
                  <c:v>1.7402771512999998E-2</c:v>
                </c:pt>
                <c:pt idx="22">
                  <c:v>1.5134471723999999E-2</c:v>
                </c:pt>
                <c:pt idx="23">
                  <c:v>1.7561702503999996E-2</c:v>
                </c:pt>
              </c:numCache>
            </c:numRef>
          </c:val>
          <c:extLst>
            <c:ext xmlns:c16="http://schemas.microsoft.com/office/drawing/2014/chart" uri="{C3380CC4-5D6E-409C-BE32-E72D297353CC}">
              <c16:uniqueId val="{00000000-42AB-4724-BE77-26BA5A2127F1}"/>
            </c:ext>
          </c:extLst>
        </c:ser>
        <c:ser>
          <c:idx val="1"/>
          <c:order val="1"/>
          <c:tx>
            <c:strRef>
              <c:f>' '!$A$320</c:f>
              <c:strCache>
                <c:ptCount val="1"/>
                <c:pt idx="0">
                  <c:v>China </c:v>
                </c:pt>
              </c:strCache>
            </c:strRef>
          </c:tx>
          <c:spPr>
            <a:pattFill prst="smConfetti">
              <a:fgClr>
                <a:srgbClr val="FFFF00"/>
              </a:fgClr>
              <a:bgClr>
                <a:srgbClr val="FF0000"/>
              </a:bgClr>
            </a:pattFill>
            <a:ln w="12700">
              <a:noFill/>
              <a:prstDash val="solid"/>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'!$B$320:$BB$320</c:f>
              <c:numCache>
                <c:formatCode>#,##0.00</c:formatCode>
                <c:ptCount val="49"/>
                <c:pt idx="0">
                  <c:v>3.7124941643323999E-3</c:v>
                </c:pt>
                <c:pt idx="1">
                  <c:v>9.6266835901027085E-3</c:v>
                </c:pt>
                <c:pt idx="2">
                  <c:v>6.6144286881419231E-3</c:v>
                </c:pt>
                <c:pt idx="3">
                  <c:v>7.3164244864612508E-3</c:v>
                </c:pt>
                <c:pt idx="4">
                  <c:v>9.8825271300186732E-3</c:v>
                </c:pt>
                <c:pt idx="5">
                  <c:v>1.4384659325396825E-2</c:v>
                </c:pt>
                <c:pt idx="6">
                  <c:v>3.4227933347922498E-2</c:v>
                </c:pt>
                <c:pt idx="7">
                  <c:v>3.9988161690471639E-2</c:v>
                </c:pt>
                <c:pt idx="8">
                  <c:v>7.8764345249999982E-3</c:v>
                </c:pt>
                <c:pt idx="9">
                  <c:v>1.9200581741071431E-2</c:v>
                </c:pt>
                <c:pt idx="10">
                  <c:v>2.3739159999999999E-2</c:v>
                </c:pt>
                <c:pt idx="11">
                  <c:v>2.6197294702361477E-2</c:v>
                </c:pt>
                <c:pt idx="12">
                  <c:v>2.6520164999999998E-2</c:v>
                </c:pt>
                <c:pt idx="13">
                  <c:v>2.7514108000000002E-2</c:v>
                </c:pt>
                <c:pt idx="14">
                  <c:v>2.49838E-2</c:v>
                </c:pt>
                <c:pt idx="15">
                  <c:v>2.6698589999999998E-2</c:v>
                </c:pt>
                <c:pt idx="16">
                  <c:v>2.7169186999999997E-2</c:v>
                </c:pt>
                <c:pt idx="17">
                  <c:v>3.0628033999999998E-2</c:v>
                </c:pt>
                <c:pt idx="18">
                  <c:v>3.1664798713924969E-2</c:v>
                </c:pt>
                <c:pt idx="19">
                  <c:v>2.3596954030684996E-2</c:v>
                </c:pt>
                <c:pt idx="20">
                  <c:v>3.6319174999999995E-2</c:v>
                </c:pt>
                <c:pt idx="21">
                  <c:v>3.2624616541999996E-2</c:v>
                </c:pt>
                <c:pt idx="22">
                  <c:v>2.7919855983000001E-2</c:v>
                </c:pt>
                <c:pt idx="23">
                  <c:v>4.7627646213999994E-2</c:v>
                </c:pt>
              </c:numCache>
            </c:numRef>
          </c:val>
          <c:extLst>
            <c:ext xmlns:c16="http://schemas.microsoft.com/office/drawing/2014/chart" uri="{C3380CC4-5D6E-409C-BE32-E72D297353CC}">
              <c16:uniqueId val="{00000001-42AB-4724-BE77-26BA5A2127F1}"/>
            </c:ext>
          </c:extLst>
        </c:ser>
        <c:ser>
          <c:idx val="2"/>
          <c:order val="2"/>
          <c:tx>
            <c:strRef>
              <c:f>' '!$A$321</c:f>
              <c:strCache>
                <c:ptCount val="1"/>
                <c:pt idx="0">
                  <c:v>Malaysia </c:v>
                </c:pt>
              </c:strCache>
            </c:strRef>
          </c:tx>
          <c:spPr>
            <a:pattFill prst="divot">
              <a:fgClr>
                <a:srgbClr val="FF0000"/>
              </a:fgClr>
              <a:bgClr>
                <a:srgbClr val="FFFF00"/>
              </a:bgClr>
            </a:pattFill>
            <a:ln w="12700">
              <a:noFill/>
              <a:prstDash val="solid"/>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'!$B$321:$BB$321</c:f>
              <c:numCache>
                <c:formatCode>#,##0.00</c:formatCode>
                <c:ptCount val="49"/>
                <c:pt idx="0">
                  <c:v>1.0024042950513539E-3</c:v>
                </c:pt>
                <c:pt idx="1">
                  <c:v>8.3492647058823542E-4</c:v>
                </c:pt>
                <c:pt idx="2">
                  <c:v>1.0014822595704948E-3</c:v>
                </c:pt>
                <c:pt idx="3">
                  <c:v>1.6084500466853405E-3</c:v>
                </c:pt>
                <c:pt idx="4">
                  <c:v>1.2213486198646123E-3</c:v>
                </c:pt>
                <c:pt idx="5">
                  <c:v>2.2225805322128849E-3</c:v>
                </c:pt>
                <c:pt idx="6">
                  <c:v>5.7608013392857135E-3</c:v>
                </c:pt>
                <c:pt idx="7">
                  <c:v>4.8406660801391509E-3</c:v>
                </c:pt>
                <c:pt idx="8">
                  <c:v>1.5873616749999999E-3</c:v>
                </c:pt>
                <c:pt idx="9">
                  <c:v>3.0257978571428573E-3</c:v>
                </c:pt>
                <c:pt idx="10">
                  <c:v>2.1363129999999999E-3</c:v>
                </c:pt>
                <c:pt idx="11">
                  <c:v>2.4779471117624759E-3</c:v>
                </c:pt>
                <c:pt idx="12">
                  <c:v>1.6924929999999998E-3</c:v>
                </c:pt>
                <c:pt idx="13">
                  <c:v>1.2347369999999999E-3</c:v>
                </c:pt>
                <c:pt idx="14">
                  <c:v>1.2784789999999999E-3</c:v>
                </c:pt>
                <c:pt idx="15">
                  <c:v>1.5672640000000001E-3</c:v>
                </c:pt>
                <c:pt idx="16">
                  <c:v>1.3941469999999999E-3</c:v>
                </c:pt>
                <c:pt idx="17">
                  <c:v>1.8585269999999998E-3</c:v>
                </c:pt>
                <c:pt idx="18">
                  <c:v>1.6523888762626261E-3</c:v>
                </c:pt>
                <c:pt idx="19">
                  <c:v>1.5015034359774212E-3</c:v>
                </c:pt>
                <c:pt idx="20">
                  <c:v>1.5091880000000001E-3</c:v>
                </c:pt>
                <c:pt idx="21">
                  <c:v>2.175280304E-3</c:v>
                </c:pt>
                <c:pt idx="22">
                  <c:v>0</c:v>
                </c:pt>
                <c:pt idx="23">
                  <c:v>2.0242765790000001E-3</c:v>
                </c:pt>
              </c:numCache>
            </c:numRef>
          </c:val>
          <c:extLst>
            <c:ext xmlns:c16="http://schemas.microsoft.com/office/drawing/2014/chart" uri="{C3380CC4-5D6E-409C-BE32-E72D297353CC}">
              <c16:uniqueId val="{00000002-42AB-4724-BE77-26BA5A2127F1}"/>
            </c:ext>
          </c:extLst>
        </c:ser>
        <c:ser>
          <c:idx val="3"/>
          <c:order val="3"/>
          <c:tx>
            <c:strRef>
              <c:f>' '!$A$322</c:f>
              <c:strCache>
                <c:ptCount val="1"/>
                <c:pt idx="0">
                  <c:v>USA </c:v>
                </c:pt>
              </c:strCache>
            </c:strRef>
          </c:tx>
          <c:spPr>
            <a:pattFill prst="smGrid">
              <a:fgClr>
                <a:schemeClr val="bg1"/>
              </a:fgClr>
              <a:bgClr>
                <a:srgbClr val="333399"/>
              </a:bgClr>
            </a:pattFill>
            <a:ln w="12700">
              <a:noFill/>
              <a:prstDash val="solid"/>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'!$B$322:$BB$322</c:f>
              <c:numCache>
                <c:formatCode>#,##0.00</c:formatCode>
                <c:ptCount val="49"/>
                <c:pt idx="0">
                  <c:v>1.6132993044966723E-2</c:v>
                </c:pt>
                <c:pt idx="1">
                  <c:v>2.3923631514684143E-2</c:v>
                </c:pt>
                <c:pt idx="2">
                  <c:v>1.5013855355171146E-2</c:v>
                </c:pt>
                <c:pt idx="3">
                  <c:v>1.2820842768342769E-2</c:v>
                </c:pt>
                <c:pt idx="4">
                  <c:v>1.4160632839923235E-2</c:v>
                </c:pt>
                <c:pt idx="5">
                  <c:v>2.0389374413515404E-2</c:v>
                </c:pt>
                <c:pt idx="6">
                  <c:v>2.4327253127720227E-2</c:v>
                </c:pt>
                <c:pt idx="7">
                  <c:v>2.1354166160067758E-2</c:v>
                </c:pt>
                <c:pt idx="8">
                  <c:v>5.4735423000000002E-3</c:v>
                </c:pt>
                <c:pt idx="9">
                  <c:v>1.3672664196428571E-2</c:v>
                </c:pt>
                <c:pt idx="10">
                  <c:v>1.5396491E-2</c:v>
                </c:pt>
                <c:pt idx="11">
                  <c:v>1.6856132032492553E-2</c:v>
                </c:pt>
                <c:pt idx="12">
                  <c:v>1.6103100999999998E-2</c:v>
                </c:pt>
                <c:pt idx="13">
                  <c:v>1.7315217999999997E-2</c:v>
                </c:pt>
                <c:pt idx="14">
                  <c:v>1.7067921E-2</c:v>
                </c:pt>
                <c:pt idx="15">
                  <c:v>1.5678457999999999E-2</c:v>
                </c:pt>
                <c:pt idx="16">
                  <c:v>1.4873842E-2</c:v>
                </c:pt>
                <c:pt idx="17">
                  <c:v>1.3772123999999998E-2</c:v>
                </c:pt>
                <c:pt idx="18">
                  <c:v>1.197171463131313E-2</c:v>
                </c:pt>
                <c:pt idx="19">
                  <c:v>8.9850390934767856E-3</c:v>
                </c:pt>
                <c:pt idx="20">
                  <c:v>1.0622268000000001E-2</c:v>
                </c:pt>
                <c:pt idx="21">
                  <c:v>1.1643974030999999E-2</c:v>
                </c:pt>
                <c:pt idx="22">
                  <c:v>7.8475265709999995E-3</c:v>
                </c:pt>
                <c:pt idx="23">
                  <c:v>1.1357843300000002E-2</c:v>
                </c:pt>
              </c:numCache>
            </c:numRef>
          </c:val>
          <c:extLst>
            <c:ext xmlns:c16="http://schemas.microsoft.com/office/drawing/2014/chart" uri="{C3380CC4-5D6E-409C-BE32-E72D297353CC}">
              <c16:uniqueId val="{00000003-42AB-4724-BE77-26BA5A2127F1}"/>
            </c:ext>
          </c:extLst>
        </c:ser>
        <c:ser>
          <c:idx val="4"/>
          <c:order val="4"/>
          <c:tx>
            <c:strRef>
              <c:f>' '!$A$323</c:f>
              <c:strCache>
                <c:ptCount val="1"/>
                <c:pt idx="0">
                  <c:v>Others</c:v>
                </c:pt>
              </c:strCache>
            </c:strRef>
          </c:tx>
          <c:spPr>
            <a:pattFill prst="trellis">
              <a:fgClr>
                <a:srgbClr val="993300"/>
              </a:fgClr>
              <a:bgClr>
                <a:schemeClr val="bg1"/>
              </a:bgClr>
            </a:pattFill>
            <a:ln w="12700">
              <a:noFill/>
              <a:prstDash val="solid"/>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'!$B$323:$BB$323</c:f>
              <c:numCache>
                <c:formatCode>#,##0.00</c:formatCode>
                <c:ptCount val="49"/>
                <c:pt idx="0">
                  <c:v>1.1339198179271696E-2</c:v>
                </c:pt>
                <c:pt idx="1">
                  <c:v>1.3085892273576108E-2</c:v>
                </c:pt>
                <c:pt idx="2">
                  <c:v>1.4323062558356692E-2</c:v>
                </c:pt>
                <c:pt idx="3">
                  <c:v>1.6668604108309996E-2</c:v>
                </c:pt>
                <c:pt idx="4">
                  <c:v>1.5209783616363208E-2</c:v>
                </c:pt>
                <c:pt idx="5">
                  <c:v>1.4595574795751624E-2</c:v>
                </c:pt>
                <c:pt idx="6">
                  <c:v>2.4442061960200698E-2</c:v>
                </c:pt>
                <c:pt idx="7">
                  <c:v>1.6724839924230475E-2</c:v>
                </c:pt>
                <c:pt idx="8">
                  <c:v>4.4516298750000051E-3</c:v>
                </c:pt>
                <c:pt idx="9">
                  <c:v>9.7473342857143028E-3</c:v>
                </c:pt>
                <c:pt idx="10">
                  <c:v>1.1795312999999995E-2</c:v>
                </c:pt>
                <c:pt idx="11">
                  <c:v>1.0250188954404146E-2</c:v>
                </c:pt>
                <c:pt idx="12">
                  <c:v>1.0763094000000001E-2</c:v>
                </c:pt>
                <c:pt idx="13">
                  <c:v>1.1053280000000054E-2</c:v>
                </c:pt>
                <c:pt idx="14">
                  <c:v>1.3969396999999967E-2</c:v>
                </c:pt>
                <c:pt idx="15">
                  <c:v>1.6139713000000007E-2</c:v>
                </c:pt>
                <c:pt idx="16">
                  <c:v>1.4813627000000024E-2</c:v>
                </c:pt>
                <c:pt idx="17">
                  <c:v>1.6906484999999985E-2</c:v>
                </c:pt>
                <c:pt idx="18">
                  <c:v>1.5407958544733008E-2</c:v>
                </c:pt>
                <c:pt idx="19">
                  <c:v>1.3483970844219512E-2</c:v>
                </c:pt>
                <c:pt idx="20">
                  <c:v>1.7471129000000016E-2</c:v>
                </c:pt>
                <c:pt idx="21">
                  <c:v>2.0509399319999982E-2</c:v>
                </c:pt>
                <c:pt idx="22">
                  <c:v>2.0362610218999995E-2</c:v>
                </c:pt>
                <c:pt idx="23">
                  <c:v>2.979327145699999E-2</c:v>
                </c:pt>
              </c:numCache>
            </c:numRef>
          </c:val>
          <c:extLst>
            <c:ext xmlns:c16="http://schemas.microsoft.com/office/drawing/2014/chart" uri="{C3380CC4-5D6E-409C-BE32-E72D297353CC}">
              <c16:uniqueId val="{00000004-42AB-4724-BE77-26BA5A2127F1}"/>
            </c:ext>
          </c:extLst>
        </c:ser>
        <c:ser>
          <c:idx val="8"/>
          <c:order val="5"/>
          <c:tx>
            <c:strRef>
              <c:f>' '!$A$324</c:f>
              <c:strCache>
                <c:ptCount val="1"/>
              </c:strCache>
            </c:strRef>
          </c:tx>
          <c:spPr>
            <a:noFill/>
            <a:ln w="25400">
              <a:noFill/>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'!$B$324:$BB$324</c:f>
              <c:numCache>
                <c:formatCode>0.0</c:formatCode>
                <c:ptCount val="49"/>
              </c:numCache>
            </c:numRef>
          </c:val>
          <c:extLst>
            <c:ext xmlns:c16="http://schemas.microsoft.com/office/drawing/2014/chart" uri="{C3380CC4-5D6E-409C-BE32-E72D297353CC}">
              <c16:uniqueId val="{00000005-42AB-4724-BE77-26BA5A2127F1}"/>
            </c:ext>
          </c:extLst>
        </c:ser>
        <c:ser>
          <c:idx val="9"/>
          <c:order val="6"/>
          <c:tx>
            <c:strRef>
              <c:f>' '!$A$325</c:f>
              <c:strCache>
                <c:ptCount val="1"/>
              </c:strCache>
            </c:strRef>
          </c:tx>
          <c:spPr>
            <a:noFill/>
            <a:ln w="25400">
              <a:noFill/>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'!$B$325:$BB$325</c:f>
              <c:numCache>
                <c:formatCode>0.0</c:formatCode>
                <c:ptCount val="49"/>
              </c:numCache>
            </c:numRef>
          </c:val>
          <c:extLst>
            <c:ext xmlns:c16="http://schemas.microsoft.com/office/drawing/2014/chart" uri="{C3380CC4-5D6E-409C-BE32-E72D297353CC}">
              <c16:uniqueId val="{00000006-42AB-4724-BE77-26BA5A2127F1}"/>
            </c:ext>
          </c:extLst>
        </c:ser>
        <c:dLbls>
          <c:showLegendKey val="0"/>
          <c:showVal val="0"/>
          <c:showCatName val="0"/>
          <c:showSerName val="0"/>
          <c:showPercent val="0"/>
          <c:showBubbleSize val="0"/>
        </c:dLbls>
        <c:gapWidth val="0"/>
        <c:overlap val="100"/>
        <c:axId val="1576062848"/>
        <c:axId val="1"/>
      </c:barChart>
      <c:barChart>
        <c:barDir val="col"/>
        <c:grouping val="stacked"/>
        <c:varyColors val="0"/>
        <c:ser>
          <c:idx val="10"/>
          <c:order val="7"/>
          <c:tx>
            <c:strRef>
              <c:f>' '!$A$326</c:f>
              <c:strCache>
                <c:ptCount val="1"/>
              </c:strCache>
            </c:strRef>
          </c:tx>
          <c:spPr>
            <a:noFill/>
            <a:ln w="25400">
              <a:noFill/>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'!$B$326:$BB$326</c:f>
              <c:numCache>
                <c:formatCode>General</c:formatCode>
                <c:ptCount val="49"/>
              </c:numCache>
            </c:numRef>
          </c:val>
          <c:extLst>
            <c:ext xmlns:c16="http://schemas.microsoft.com/office/drawing/2014/chart" uri="{C3380CC4-5D6E-409C-BE32-E72D297353CC}">
              <c16:uniqueId val="{00000007-42AB-4724-BE77-26BA5A2127F1}"/>
            </c:ext>
          </c:extLst>
        </c:ser>
        <c:ser>
          <c:idx val="11"/>
          <c:order val="8"/>
          <c:tx>
            <c:strRef>
              <c:f>' '!$A$327</c:f>
              <c:strCache>
                <c:ptCount val="1"/>
              </c:strCache>
            </c:strRef>
          </c:tx>
          <c:spPr>
            <a:noFill/>
            <a:ln w="25400">
              <a:noFill/>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'!$B$327:$BB$327</c:f>
              <c:numCache>
                <c:formatCode>#,##0</c:formatCode>
                <c:ptCount val="49"/>
              </c:numCache>
            </c:numRef>
          </c:val>
          <c:extLst>
            <c:ext xmlns:c16="http://schemas.microsoft.com/office/drawing/2014/chart" uri="{C3380CC4-5D6E-409C-BE32-E72D297353CC}">
              <c16:uniqueId val="{00000008-42AB-4724-BE77-26BA5A2127F1}"/>
            </c:ext>
          </c:extLst>
        </c:ser>
        <c:ser>
          <c:idx val="14"/>
          <c:order val="9"/>
          <c:tx>
            <c:strRef>
              <c:f>' '!$A$328</c:f>
              <c:strCache>
                <c:ptCount val="1"/>
              </c:strCache>
            </c:strRef>
          </c:tx>
          <c:spPr>
            <a:noFill/>
            <a:ln w="25400">
              <a:noFill/>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'!$B$328:$BB$328</c:f>
              <c:numCache>
                <c:formatCode>#,##0</c:formatCode>
                <c:ptCount val="49"/>
              </c:numCache>
            </c:numRef>
          </c:val>
          <c:extLst>
            <c:ext xmlns:c16="http://schemas.microsoft.com/office/drawing/2014/chart" uri="{C3380CC4-5D6E-409C-BE32-E72D297353CC}">
              <c16:uniqueId val="{00000009-42AB-4724-BE77-26BA5A2127F1}"/>
            </c:ext>
          </c:extLst>
        </c:ser>
        <c:ser>
          <c:idx val="5"/>
          <c:order val="10"/>
          <c:tx>
            <c:strRef>
              <c:f>' '!$A$329</c:f>
              <c:strCache>
                <c:ptCount val="1"/>
                <c:pt idx="0">
                  <c:v>EU-28</c:v>
                </c:pt>
              </c:strCache>
            </c:strRef>
          </c:tx>
          <c:spPr>
            <a:pattFill prst="smCheck">
              <a:fgClr>
                <a:srgbClr val="00FF00"/>
              </a:fgClr>
              <a:bgClr>
                <a:schemeClr val="bg1"/>
              </a:bgClr>
            </a:pattFill>
            <a:ln w="12700">
              <a:noFill/>
              <a:prstDash val="solid"/>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'!$B$329:$BB$329</c:f>
              <c:numCache>
                <c:formatCode>#,##0</c:formatCode>
                <c:ptCount val="49"/>
                <c:pt idx="25" formatCode="#,##0.00">
                  <c:v>2.6548000000000009E-2</c:v>
                </c:pt>
                <c:pt idx="26" formatCode="#,##0.00">
                  <c:v>3.5497999999999995E-2</c:v>
                </c:pt>
                <c:pt idx="27" formatCode="#,##0.00">
                  <c:v>3.9358000000000004E-2</c:v>
                </c:pt>
                <c:pt idx="28" formatCode="#,##0.00">
                  <c:v>2.9684000000000002E-2</c:v>
                </c:pt>
                <c:pt idx="29" formatCode="#,##0.00">
                  <c:v>2.8449798999999994E-2</c:v>
                </c:pt>
                <c:pt idx="30" formatCode="#,##0.00">
                  <c:v>3.7613362000000004E-2</c:v>
                </c:pt>
                <c:pt idx="31" formatCode="#,##0.00">
                  <c:v>5.8784791000000003E-2</c:v>
                </c:pt>
                <c:pt idx="32" formatCode="#,##0.00">
                  <c:v>5.8091863000000007E-2</c:v>
                </c:pt>
                <c:pt idx="33" formatCode="#,##0.00">
                  <c:v>3.7610972999999999E-2</c:v>
                </c:pt>
                <c:pt idx="34" formatCode="#,##0.00">
                  <c:v>4.0335539999999996E-2</c:v>
                </c:pt>
                <c:pt idx="35" formatCode="#,##0.00">
                  <c:v>5.385176400000001E-2</c:v>
                </c:pt>
                <c:pt idx="36" formatCode="#,##0.00">
                  <c:v>5.6195136999999999E-2</c:v>
                </c:pt>
                <c:pt idx="37" formatCode="#,##0.00">
                  <c:v>6.7674532000000009E-2</c:v>
                </c:pt>
                <c:pt idx="38" formatCode="#,##0.00">
                  <c:v>8.2560662999999979E-2</c:v>
                </c:pt>
                <c:pt idx="39" formatCode="#,##0.00">
                  <c:v>8.9503495000000016E-2</c:v>
                </c:pt>
                <c:pt idx="40" formatCode="#,##0.00">
                  <c:v>7.2824020000000003E-2</c:v>
                </c:pt>
                <c:pt idx="41" formatCode="#,##0.00">
                  <c:v>7.4438522999999993E-2</c:v>
                </c:pt>
                <c:pt idx="42" formatCode="#,##0.00">
                  <c:v>8.1233550000000002E-2</c:v>
                </c:pt>
                <c:pt idx="43" formatCode="#,##0.00">
                  <c:v>7.2674693000000012E-2</c:v>
                </c:pt>
                <c:pt idx="44" formatCode="#,##0.00">
                  <c:v>4.7844654E-2</c:v>
                </c:pt>
                <c:pt idx="45" formatCode="#,##0.00">
                  <c:v>5.3076525000000006E-2</c:v>
                </c:pt>
                <c:pt idx="46" formatCode="#,##0.00">
                  <c:v>7.9631957000000003E-2</c:v>
                </c:pt>
                <c:pt idx="47" formatCode="#,##0.00">
                  <c:v>7.270259200000001E-2</c:v>
                </c:pt>
                <c:pt idx="48" formatCode="#,##0.00">
                  <c:v>7.8787383999999988E-2</c:v>
                </c:pt>
              </c:numCache>
            </c:numRef>
          </c:val>
          <c:extLst>
            <c:ext xmlns:c16="http://schemas.microsoft.com/office/drawing/2014/chart" uri="{C3380CC4-5D6E-409C-BE32-E72D297353CC}">
              <c16:uniqueId val="{0000000A-42AB-4724-BE77-26BA5A2127F1}"/>
            </c:ext>
          </c:extLst>
        </c:ser>
        <c:ser>
          <c:idx val="15"/>
          <c:order val="11"/>
          <c:tx>
            <c:strRef>
              <c:f>' '!$A$330</c:f>
              <c:strCache>
                <c:ptCount val="1"/>
                <c:pt idx="0">
                  <c:v>China </c:v>
                </c:pt>
              </c:strCache>
            </c:strRef>
          </c:tx>
          <c:spPr>
            <a:pattFill prst="smConfetti">
              <a:fgClr>
                <a:srgbClr val="FFFF00"/>
              </a:fgClr>
              <a:bgClr>
                <a:srgbClr val="FF0000"/>
              </a:bgClr>
            </a:pattFill>
            <a:ln w="12700">
              <a:noFill/>
              <a:prstDash val="solid"/>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'!$B$330:$BB$330</c:f>
              <c:numCache>
                <c:formatCode>General</c:formatCode>
                <c:ptCount val="49"/>
                <c:pt idx="25" formatCode="#,##0.00">
                  <c:v>1.0875000000000003E-2</c:v>
                </c:pt>
                <c:pt idx="26" formatCode="#,##0.00">
                  <c:v>2.5649000000000002E-2</c:v>
                </c:pt>
                <c:pt idx="27" formatCode="#,##0.00">
                  <c:v>1.8859999999999998E-2</c:v>
                </c:pt>
                <c:pt idx="28" formatCode="#,##0.00">
                  <c:v>2.1664000000000003E-2</c:v>
                </c:pt>
                <c:pt idx="29" formatCode="#,##0.00">
                  <c:v>2.9349816000000001E-2</c:v>
                </c:pt>
                <c:pt idx="30" formatCode="#,##0.00">
                  <c:v>4.5334251999999992E-2</c:v>
                </c:pt>
                <c:pt idx="31" formatCode="#,##0.00">
                  <c:v>9.7776924000000001E-2</c:v>
                </c:pt>
                <c:pt idx="32" formatCode="#,##0.00">
                  <c:v>0.14757688899999999</c:v>
                </c:pt>
                <c:pt idx="33" formatCode="#,##0.00">
                  <c:v>6.2985236999999999E-2</c:v>
                </c:pt>
                <c:pt idx="34" formatCode="#,##0.00">
                  <c:v>7.7345581999999996E-2</c:v>
                </c:pt>
                <c:pt idx="35" formatCode="#,##0.00">
                  <c:v>9.7196800999999999E-2</c:v>
                </c:pt>
                <c:pt idx="36" formatCode="#,##0.00">
                  <c:v>0.10906211099999999</c:v>
                </c:pt>
                <c:pt idx="37" formatCode="#,##0.00">
                  <c:v>0.11905042799999999</c:v>
                </c:pt>
                <c:pt idx="38" formatCode="#,##0.00">
                  <c:v>0.12255125499999998</c:v>
                </c:pt>
                <c:pt idx="39" formatCode="#,##0.00">
                  <c:v>0.12320299899999999</c:v>
                </c:pt>
                <c:pt idx="40" formatCode="#,##0.00">
                  <c:v>0.113752541</c:v>
                </c:pt>
                <c:pt idx="41" formatCode="#,##0.00">
                  <c:v>0.10971571299999999</c:v>
                </c:pt>
                <c:pt idx="42" formatCode="#,##0.00">
                  <c:v>0.12748073800000001</c:v>
                </c:pt>
                <c:pt idx="43" formatCode="#,##0.00">
                  <c:v>0.13885000499999997</c:v>
                </c:pt>
                <c:pt idx="44" formatCode="#,##0.00">
                  <c:v>0.10385357200000001</c:v>
                </c:pt>
                <c:pt idx="45" formatCode="#,##0.00">
                  <c:v>0.168418502</c:v>
                </c:pt>
                <c:pt idx="46" formatCode="#,##0.00">
                  <c:v>0.17505675900000001</c:v>
                </c:pt>
                <c:pt idx="47" formatCode="#,##0.00">
                  <c:v>0.15451902300000001</c:v>
                </c:pt>
                <c:pt idx="48" formatCode="#,##0.00">
                  <c:v>0.238095431</c:v>
                </c:pt>
              </c:numCache>
            </c:numRef>
          </c:val>
          <c:extLst>
            <c:ext xmlns:c16="http://schemas.microsoft.com/office/drawing/2014/chart" uri="{C3380CC4-5D6E-409C-BE32-E72D297353CC}">
              <c16:uniqueId val="{0000000B-42AB-4724-BE77-26BA5A2127F1}"/>
            </c:ext>
          </c:extLst>
        </c:ser>
        <c:ser>
          <c:idx val="16"/>
          <c:order val="12"/>
          <c:tx>
            <c:strRef>
              <c:f>' '!$A$331</c:f>
              <c:strCache>
                <c:ptCount val="1"/>
                <c:pt idx="0">
                  <c:v>Malaysia </c:v>
                </c:pt>
              </c:strCache>
            </c:strRef>
          </c:tx>
          <c:spPr>
            <a:pattFill prst="divot">
              <a:fgClr>
                <a:srgbClr val="FF0000"/>
              </a:fgClr>
              <a:bgClr>
                <a:srgbClr val="FFFF00"/>
              </a:bgClr>
            </a:pattFill>
            <a:ln w="12700">
              <a:noFill/>
              <a:prstDash val="solid"/>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'!$B$331:$BB$331</c:f>
              <c:numCache>
                <c:formatCode>General</c:formatCode>
                <c:ptCount val="49"/>
                <c:pt idx="25" formatCode="#,##0.00">
                  <c:v>2.8940000000000003E-3</c:v>
                </c:pt>
                <c:pt idx="26" formatCode="#,##0.00">
                  <c:v>2.346E-3</c:v>
                </c:pt>
                <c:pt idx="27" formatCode="#,##0.00">
                  <c:v>2.9790000000000003E-3</c:v>
                </c:pt>
                <c:pt idx="28" formatCode="#,##0.00">
                  <c:v>4.5469999999999998E-3</c:v>
                </c:pt>
                <c:pt idx="29" formatCode="#,##0.00">
                  <c:v>3.8727309999999999E-3</c:v>
                </c:pt>
                <c:pt idx="30" formatCode="#,##0.00">
                  <c:v>6.9816759999999992E-3</c:v>
                </c:pt>
                <c:pt idx="31" formatCode="#,##0.00">
                  <c:v>1.5560315999999999E-2</c:v>
                </c:pt>
                <c:pt idx="32" formatCode="#,##0.00">
                  <c:v>1.8184333E-2</c:v>
                </c:pt>
                <c:pt idx="33" formatCode="#,##0.00">
                  <c:v>1.2183634E-2</c:v>
                </c:pt>
                <c:pt idx="34" formatCode="#,##0.00">
                  <c:v>1.084391E-2</c:v>
                </c:pt>
                <c:pt idx="35" formatCode="#,##0.00">
                  <c:v>7.5157520000000005E-3</c:v>
                </c:pt>
                <c:pt idx="36" formatCode="#,##0.00">
                  <c:v>8.6229719999999996E-3</c:v>
                </c:pt>
                <c:pt idx="37" formatCode="#,##0.00">
                  <c:v>6.3042419999999998E-3</c:v>
                </c:pt>
                <c:pt idx="38" formatCode="#,##0.00">
                  <c:v>4.6959489999999996E-3</c:v>
                </c:pt>
                <c:pt idx="39" formatCode="#,##0.00">
                  <c:v>5.3064760000000001E-3</c:v>
                </c:pt>
                <c:pt idx="40" formatCode="#,##0.00">
                  <c:v>5.6500069999999994E-3</c:v>
                </c:pt>
                <c:pt idx="41" formatCode="#,##0.00">
                  <c:v>4.8811739999999994E-3</c:v>
                </c:pt>
                <c:pt idx="42" formatCode="#,##0.00">
                  <c:v>6.7647860000000001E-3</c:v>
                </c:pt>
                <c:pt idx="43" formatCode="#,##0.00">
                  <c:v>6.5075990000000002E-3</c:v>
                </c:pt>
                <c:pt idx="44" formatCode="#,##0.00">
                  <c:v>6.0437469999999995E-3</c:v>
                </c:pt>
                <c:pt idx="45" formatCode="#,##0.00">
                  <c:v>6.0827859999999997E-3</c:v>
                </c:pt>
                <c:pt idx="46" formatCode="#,##0.00">
                  <c:v>9.993779999999999E-3</c:v>
                </c:pt>
                <c:pt idx="47" formatCode="#,##0.00">
                  <c:v>0</c:v>
                </c:pt>
                <c:pt idx="48" formatCode="#,##0.00">
                  <c:v>9.1709019999999999E-3</c:v>
                </c:pt>
              </c:numCache>
            </c:numRef>
          </c:val>
          <c:extLst>
            <c:ext xmlns:c16="http://schemas.microsoft.com/office/drawing/2014/chart" uri="{C3380CC4-5D6E-409C-BE32-E72D297353CC}">
              <c16:uniqueId val="{0000000C-42AB-4724-BE77-26BA5A2127F1}"/>
            </c:ext>
          </c:extLst>
        </c:ser>
        <c:ser>
          <c:idx val="17"/>
          <c:order val="13"/>
          <c:tx>
            <c:strRef>
              <c:f>' '!$A$332</c:f>
              <c:strCache>
                <c:ptCount val="1"/>
                <c:pt idx="0">
                  <c:v>USA </c:v>
                </c:pt>
              </c:strCache>
            </c:strRef>
          </c:tx>
          <c:spPr>
            <a:pattFill prst="smGrid">
              <a:fgClr>
                <a:schemeClr val="bg1"/>
              </a:fgClr>
              <a:bgClr>
                <a:srgbClr val="333399"/>
              </a:bgClr>
            </a:pattFill>
            <a:ln w="12700">
              <a:noFill/>
              <a:prstDash val="solid"/>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'!$B$332:$BB$332</c:f>
              <c:numCache>
                <c:formatCode>General</c:formatCode>
                <c:ptCount val="49"/>
                <c:pt idx="25" formatCode="#,##0.00">
                  <c:v>5.6178000000000006E-2</c:v>
                </c:pt>
                <c:pt idx="26" formatCode="#,##0.00">
                  <c:v>7.4908000000000002E-2</c:v>
                </c:pt>
                <c:pt idx="27" formatCode="#,##0.00">
                  <c:v>5.2305000000000004E-2</c:v>
                </c:pt>
                <c:pt idx="28" formatCode="#,##0.00">
                  <c:v>4.5926000000000002E-2</c:v>
                </c:pt>
                <c:pt idx="29" formatCode="#,##0.00">
                  <c:v>5.1141068999999997E-2</c:v>
                </c:pt>
                <c:pt idx="30" formatCode="#,##0.00">
                  <c:v>6.3463477000000004E-2</c:v>
                </c:pt>
                <c:pt idx="31" formatCode="#,##0.00">
                  <c:v>8.6218884999999995E-2</c:v>
                </c:pt>
                <c:pt idx="32" formatCode="#,##0.00">
                  <c:v>8.1714659999999995E-2</c:v>
                </c:pt>
                <c:pt idx="33" formatCode="#,##0.00">
                  <c:v>4.6377437000000001E-2</c:v>
                </c:pt>
                <c:pt idx="34" formatCode="#,##0.00">
                  <c:v>5.5516299999999998E-2</c:v>
                </c:pt>
                <c:pt idx="35" formatCode="#,##0.00">
                  <c:v>6.3226274999999998E-2</c:v>
                </c:pt>
                <c:pt idx="36" formatCode="#,##0.00">
                  <c:v>6.8814705000000004E-2</c:v>
                </c:pt>
                <c:pt idx="37" formatCode="#,##0.00">
                  <c:v>7.1512467999999996E-2</c:v>
                </c:pt>
                <c:pt idx="38" formatCode="#,##0.00">
                  <c:v>7.6263413000000002E-2</c:v>
                </c:pt>
                <c:pt idx="39" formatCode="#,##0.00">
                  <c:v>8.2071379999999985E-2</c:v>
                </c:pt>
                <c:pt idx="40" formatCode="#,##0.00">
                  <c:v>6.6717705000000002E-2</c:v>
                </c:pt>
                <c:pt idx="41" formatCode="#,##0.00">
                  <c:v>5.7179944999999996E-2</c:v>
                </c:pt>
                <c:pt idx="42" formatCode="#,##0.00">
                  <c:v>5.5775281000000003E-2</c:v>
                </c:pt>
                <c:pt idx="43" formatCode="#,##0.00">
                  <c:v>4.9479544999999993E-2</c:v>
                </c:pt>
                <c:pt idx="44" formatCode="#,##0.00">
                  <c:v>3.6359663999999993E-2</c:v>
                </c:pt>
                <c:pt idx="45" formatCode="#,##0.00">
                  <c:v>4.4012614999999998E-2</c:v>
                </c:pt>
                <c:pt idx="46" formatCode="#,##0.00">
                  <c:v>5.4981842999999996E-2</c:v>
                </c:pt>
                <c:pt idx="47" formatCode="#,##0.00">
                  <c:v>3.9598675E-2</c:v>
                </c:pt>
                <c:pt idx="48" formatCode="#,##0.00">
                  <c:v>5.2196171999999999E-2</c:v>
                </c:pt>
              </c:numCache>
            </c:numRef>
          </c:val>
          <c:extLst>
            <c:ext xmlns:c16="http://schemas.microsoft.com/office/drawing/2014/chart" uri="{C3380CC4-5D6E-409C-BE32-E72D297353CC}">
              <c16:uniqueId val="{0000000D-42AB-4724-BE77-26BA5A2127F1}"/>
            </c:ext>
          </c:extLst>
        </c:ser>
        <c:ser>
          <c:idx val="20"/>
          <c:order val="14"/>
          <c:tx>
            <c:strRef>
              <c:f>' '!$A$333</c:f>
              <c:strCache>
                <c:ptCount val="1"/>
                <c:pt idx="0">
                  <c:v>Others</c:v>
                </c:pt>
              </c:strCache>
            </c:strRef>
          </c:tx>
          <c:spPr>
            <a:pattFill prst="trellis">
              <a:fgClr>
                <a:srgbClr val="993300"/>
              </a:fgClr>
              <a:bgClr>
                <a:schemeClr val="bg1"/>
              </a:bgClr>
            </a:pattFill>
            <a:ln w="12700">
              <a:noFill/>
              <a:prstDash val="solid"/>
            </a:ln>
          </c:spPr>
          <c:invertIfNegative val="0"/>
          <c:cat>
            <c:numRef>
              <c:f>' '!$B$318:$BB$318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'!$B$333:$BB$333</c:f>
              <c:numCache>
                <c:formatCode>General</c:formatCode>
                <c:ptCount val="49"/>
                <c:pt idx="25" formatCode="#,##0.00">
                  <c:v>2.790999999999999E-2</c:v>
                </c:pt>
                <c:pt idx="26" formatCode="#,##0.00">
                  <c:v>3.2593000000000066E-2</c:v>
                </c:pt>
                <c:pt idx="27" formatCode="#,##0.00">
                  <c:v>3.5713999999999968E-2</c:v>
                </c:pt>
                <c:pt idx="28" formatCode="#,##0.00">
                  <c:v>4.1852000000000014E-2</c:v>
                </c:pt>
                <c:pt idx="29" formatCode="#,##0.00">
                  <c:v>3.8705798999999985E-2</c:v>
                </c:pt>
                <c:pt idx="30" formatCode="#,##0.00">
                  <c:v>3.8598076000000037E-2</c:v>
                </c:pt>
                <c:pt idx="31" formatCode="#,##0.00">
                  <c:v>6.2919422999999919E-2</c:v>
                </c:pt>
                <c:pt idx="32" formatCode="#,##0.00">
                  <c:v>6.3472765000000042E-2</c:v>
                </c:pt>
                <c:pt idx="33" formatCode="#,##0.00">
                  <c:v>3.2602163999999934E-2</c:v>
                </c:pt>
                <c:pt idx="34" formatCode="#,##0.00">
                  <c:v>3.4109434000000133E-2</c:v>
                </c:pt>
                <c:pt idx="35" formatCode="#,##0.00">
                  <c:v>4.1251969000000055E-2</c:v>
                </c:pt>
                <c:pt idx="36" formatCode="#,##0.00">
                  <c:v>3.6010249999999799E-2</c:v>
                </c:pt>
                <c:pt idx="37" formatCode="#,##0.00">
                  <c:v>3.9592245000000081E-2</c:v>
                </c:pt>
                <c:pt idx="38" formatCode="#,##0.00">
                  <c:v>4.0393861000000142E-2</c:v>
                </c:pt>
                <c:pt idx="39" formatCode="#,##0.00">
                  <c:v>5.7373450999999853E-2</c:v>
                </c:pt>
                <c:pt idx="40" formatCode="#,##0.00">
                  <c:v>5.6959570999999987E-2</c:v>
                </c:pt>
                <c:pt idx="41" formatCode="#,##0.00">
                  <c:v>5.0740864000000052E-2</c:v>
                </c:pt>
                <c:pt idx="42" formatCode="#,##0.00">
                  <c:v>6.0191044999999999E-2</c:v>
                </c:pt>
                <c:pt idx="43" formatCode="#,##0.00">
                  <c:v>5.9871684999999952E-2</c:v>
                </c:pt>
                <c:pt idx="44" formatCode="#,##0.00">
                  <c:v>5.2264123000000051E-2</c:v>
                </c:pt>
                <c:pt idx="45" formatCode="#,##0.00">
                  <c:v>7.0049213999999971E-2</c:v>
                </c:pt>
                <c:pt idx="46" formatCode="#,##0.00">
                  <c:v>9.1439988000000083E-2</c:v>
                </c:pt>
                <c:pt idx="47" formatCode="#,##0.00">
                  <c:v>9.5819662000000028E-2</c:v>
                </c:pt>
                <c:pt idx="48" formatCode="#,##0.00">
                  <c:v>0.13056727799999995</c:v>
                </c:pt>
              </c:numCache>
            </c:numRef>
          </c:val>
          <c:extLst>
            <c:ext xmlns:c16="http://schemas.microsoft.com/office/drawing/2014/chart" uri="{C3380CC4-5D6E-409C-BE32-E72D297353CC}">
              <c16:uniqueId val="{0000000E-42AB-4724-BE77-26BA5A2127F1}"/>
            </c:ext>
          </c:extLst>
        </c:ser>
        <c:dLbls>
          <c:showLegendKey val="0"/>
          <c:showVal val="0"/>
          <c:showCatName val="0"/>
          <c:showSerName val="0"/>
          <c:showPercent val="0"/>
          <c:showBubbleSize val="0"/>
        </c:dLbls>
        <c:gapWidth val="0"/>
        <c:overlap val="100"/>
        <c:axId val="3"/>
        <c:axId val="4"/>
      </c:barChart>
      <c:catAx>
        <c:axId val="1576062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Weight </a:t>
                </a:r>
                <a:r>
                  <a:rPr lang="en-GB" sz="1100" b="0" i="1" u="none" strike="noStrike" baseline="0">
                    <a:solidFill>
                      <a:srgbClr val="993300"/>
                    </a:solidFill>
                    <a:latin typeface="Arial"/>
                    <a:cs typeface="Arial"/>
                  </a:rPr>
                  <a:t>(estimated)</a:t>
                </a:r>
                <a:endParaRPr lang="en-GB" sz="1200"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150" b="0" i="0" u="none" strike="noStrike" baseline="0">
                    <a:solidFill>
                      <a:srgbClr val="993300"/>
                    </a:solidFill>
                    <a:latin typeface="Arial"/>
                    <a:cs typeface="Arial"/>
                  </a:rPr>
                  <a:t>(million tonnes)</a:t>
                </a:r>
              </a:p>
            </c:rich>
          </c:tx>
          <c:layout>
            <c:manualLayout>
              <c:xMode val="edge"/>
              <c:yMode val="edge"/>
              <c:x val="1.6667158792650918E-2"/>
              <c:y val="0.2196412802808966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57606284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200"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150" b="0" i="0" u="none" strike="noStrike" baseline="0">
                    <a:solidFill>
                      <a:srgbClr val="0000FF"/>
                    </a:solidFill>
                    <a:latin typeface="Arial"/>
                    <a:cs typeface="Arial"/>
                  </a:rPr>
                  <a:t>(US$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cif, nominal)</a:t>
                </a:r>
              </a:p>
            </c:rich>
          </c:tx>
          <c:layout>
            <c:manualLayout>
              <c:xMode val="edge"/>
              <c:yMode val="edge"/>
              <c:x val="0.90731955380577423"/>
              <c:y val="0.1680587472323031"/>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2604560367454068"/>
          <c:y val="0.90685209689886925"/>
          <c:w val="0.743772965879265"/>
          <c:h val="6.489394316559016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8.3336067289398283E-2"/>
          <c:w val="0.67502079312478824"/>
          <c:h val="0.62335378332469915"/>
        </c:manualLayout>
      </c:layout>
      <c:barChart>
        <c:barDir val="col"/>
        <c:grouping val="stacked"/>
        <c:varyColors val="0"/>
        <c:ser>
          <c:idx val="0"/>
          <c:order val="0"/>
          <c:tx>
            <c:strRef>
              <c:f>' '!$A$141</c:f>
              <c:strCache>
                <c:ptCount val="1"/>
                <c:pt idx="0">
                  <c:v>EU-28</c:v>
                </c:pt>
              </c:strCache>
            </c:strRef>
          </c:tx>
          <c:spPr>
            <a:pattFill prst="smCheck">
              <a:fgClr>
                <a:srgbClr val="00FF00"/>
              </a:fgClr>
              <a:bgClr>
                <a:schemeClr val="bg1"/>
              </a:bgClr>
            </a:pattFill>
            <a:ln w="12700">
              <a:noFill/>
              <a:prstDash val="solid"/>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'!$B$141:$BB$141</c:f>
              <c:numCache>
                <c:formatCode>#,##0.00</c:formatCode>
                <c:ptCount val="49"/>
                <c:pt idx="0">
                  <c:v>6.1043750750326781E-2</c:v>
                </c:pt>
                <c:pt idx="1">
                  <c:v>9.5544396006405213E-2</c:v>
                </c:pt>
                <c:pt idx="2">
                  <c:v>0.11494487882026146</c:v>
                </c:pt>
                <c:pt idx="3">
                  <c:v>0.12205239431490195</c:v>
                </c:pt>
                <c:pt idx="4">
                  <c:v>0.15721986177163397</c:v>
                </c:pt>
                <c:pt idx="5">
                  <c:v>0.17254419598424842</c:v>
                </c:pt>
                <c:pt idx="6">
                  <c:v>0.17484364419221696</c:v>
                </c:pt>
                <c:pt idx="7">
                  <c:v>0.17415404494589035</c:v>
                </c:pt>
                <c:pt idx="8">
                  <c:v>0.10911091487999998</c:v>
                </c:pt>
                <c:pt idx="9">
                  <c:v>0.14486966729999998</c:v>
                </c:pt>
                <c:pt idx="10">
                  <c:v>0.15574961998</c:v>
                </c:pt>
                <c:pt idx="11">
                  <c:v>0.16447286112199702</c:v>
                </c:pt>
                <c:pt idx="12">
                  <c:v>0.22554591370000002</c:v>
                </c:pt>
                <c:pt idx="13">
                  <c:v>0.18694689801999995</c:v>
                </c:pt>
                <c:pt idx="14">
                  <c:v>0.27106614303999987</c:v>
                </c:pt>
                <c:pt idx="15">
                  <c:v>0.20596454369999995</c:v>
                </c:pt>
                <c:pt idx="16">
                  <c:v>0.27522918712</c:v>
                </c:pt>
                <c:pt idx="17">
                  <c:v>0.26156075417999991</c:v>
                </c:pt>
                <c:pt idx="18">
                  <c:v>9.1800617841515164E-2</c:v>
                </c:pt>
                <c:pt idx="19">
                  <c:v>7.8343263896755777E-2</c:v>
                </c:pt>
                <c:pt idx="20">
                  <c:v>0.10193072064</c:v>
                </c:pt>
                <c:pt idx="21">
                  <c:v>9.6191177654039978E-2</c:v>
                </c:pt>
                <c:pt idx="22">
                  <c:v>0.12117677553785999</c:v>
                </c:pt>
                <c:pt idx="23">
                  <c:v>0.16262471701098005</c:v>
                </c:pt>
              </c:numCache>
            </c:numRef>
          </c:val>
          <c:extLst>
            <c:ext xmlns:c16="http://schemas.microsoft.com/office/drawing/2014/chart" uri="{C3380CC4-5D6E-409C-BE32-E72D297353CC}">
              <c16:uniqueId val="{00000000-10BC-4145-A291-5A4F92789876}"/>
            </c:ext>
          </c:extLst>
        </c:ser>
        <c:ser>
          <c:idx val="1"/>
          <c:order val="1"/>
          <c:tx>
            <c:strRef>
              <c:f>' '!$A$142</c:f>
              <c:strCache>
                <c:ptCount val="1"/>
                <c:pt idx="0">
                  <c:v>Brazil </c:v>
                </c:pt>
              </c:strCache>
            </c:strRef>
          </c:tx>
          <c:spPr>
            <a:pattFill prst="ltUpDiag">
              <a:fgClr>
                <a:srgbClr val="C00000"/>
              </a:fgClr>
              <a:bgClr>
                <a:schemeClr val="accent2">
                  <a:lumMod val="20000"/>
                  <a:lumOff val="80000"/>
                </a:schemeClr>
              </a:bgClr>
            </a:pattFill>
            <a:ln w="12700">
              <a:noFill/>
              <a:prstDash val="solid"/>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'!$B$142:$BB$142</c:f>
              <c:numCache>
                <c:formatCode>#,##0.00</c:formatCode>
                <c:ptCount val="49"/>
                <c:pt idx="0">
                  <c:v>2.8354178850588219E-2</c:v>
                </c:pt>
                <c:pt idx="1">
                  <c:v>5.2248527280261359E-2</c:v>
                </c:pt>
                <c:pt idx="2">
                  <c:v>0.10169092772427024</c:v>
                </c:pt>
                <c:pt idx="3">
                  <c:v>8.302725257098037E-2</c:v>
                </c:pt>
                <c:pt idx="4">
                  <c:v>5.9854212336209134E-2</c:v>
                </c:pt>
                <c:pt idx="5">
                  <c:v>4.1952133829673249E-2</c:v>
                </c:pt>
                <c:pt idx="6">
                  <c:v>5.1968133716013165E-2</c:v>
                </c:pt>
                <c:pt idx="7">
                  <c:v>2.9082108406140006E-2</c:v>
                </c:pt>
                <c:pt idx="8">
                  <c:v>2.9209997809999985E-2</c:v>
                </c:pt>
                <c:pt idx="9">
                  <c:v>2.3036464884999996E-2</c:v>
                </c:pt>
                <c:pt idx="10">
                  <c:v>1.0288245940000024E-2</c:v>
                </c:pt>
                <c:pt idx="11">
                  <c:v>5.368536725401965E-2</c:v>
                </c:pt>
                <c:pt idx="12">
                  <c:v>0.17077701284000019</c:v>
                </c:pt>
                <c:pt idx="13">
                  <c:v>0.19941370723428564</c:v>
                </c:pt>
                <c:pt idx="14">
                  <c:v>0.39960920229999974</c:v>
                </c:pt>
                <c:pt idx="15">
                  <c:v>0.43168848717999997</c:v>
                </c:pt>
                <c:pt idx="16">
                  <c:v>0.45494939084000063</c:v>
                </c:pt>
                <c:pt idx="17">
                  <c:v>0.38324976142000011</c:v>
                </c:pt>
                <c:pt idx="18">
                  <c:v>0.48822729087474714</c:v>
                </c:pt>
                <c:pt idx="19">
                  <c:v>0.33083062228352911</c:v>
                </c:pt>
                <c:pt idx="20">
                  <c:v>0.30563819117999991</c:v>
                </c:pt>
                <c:pt idx="21">
                  <c:v>0.16409877914359972</c:v>
                </c:pt>
                <c:pt idx="22">
                  <c:v>0.22959955073999949</c:v>
                </c:pt>
                <c:pt idx="23">
                  <c:v>0.48060378729160069</c:v>
                </c:pt>
              </c:numCache>
            </c:numRef>
          </c:val>
          <c:extLst>
            <c:ext xmlns:c16="http://schemas.microsoft.com/office/drawing/2014/chart" uri="{C3380CC4-5D6E-409C-BE32-E72D297353CC}">
              <c16:uniqueId val="{00000001-10BC-4145-A291-5A4F92789876}"/>
            </c:ext>
          </c:extLst>
        </c:ser>
        <c:ser>
          <c:idx val="2"/>
          <c:order val="2"/>
          <c:tx>
            <c:strRef>
              <c:f>' '!$A$143</c:f>
              <c:strCache>
                <c:ptCount val="1"/>
                <c:pt idx="0">
                  <c:v>Canada </c:v>
                </c:pt>
              </c:strCache>
            </c:strRef>
          </c:tx>
          <c:spPr>
            <a:pattFill prst="smGrid">
              <a:fgClr>
                <a:srgbClr val="FFC000"/>
              </a:fgClr>
              <a:bgClr>
                <a:schemeClr val="bg1"/>
              </a:bgClr>
            </a:pattFill>
            <a:ln w="12700">
              <a:noFill/>
              <a:prstDash val="solid"/>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'!$B$143:$BB$143</c:f>
              <c:numCache>
                <c:formatCode>#,##0.00</c:formatCode>
                <c:ptCount val="49"/>
                <c:pt idx="0">
                  <c:v>7.0903372119607677E-2</c:v>
                </c:pt>
                <c:pt idx="1">
                  <c:v>6.5337750830457564E-2</c:v>
                </c:pt>
                <c:pt idx="2">
                  <c:v>5.4164144536470615E-2</c:v>
                </c:pt>
                <c:pt idx="3">
                  <c:v>5.9855483737516146E-2</c:v>
                </c:pt>
                <c:pt idx="4">
                  <c:v>8.5384174786143463E-2</c:v>
                </c:pt>
                <c:pt idx="5">
                  <c:v>0.11633166534346373</c:v>
                </c:pt>
                <c:pt idx="6">
                  <c:v>0.13563191537764718</c:v>
                </c:pt>
                <c:pt idx="7">
                  <c:v>0.10253266557511365</c:v>
                </c:pt>
                <c:pt idx="8">
                  <c:v>7.9750904309999981E-2</c:v>
                </c:pt>
                <c:pt idx="9">
                  <c:v>7.0986046620000021E-2</c:v>
                </c:pt>
                <c:pt idx="10">
                  <c:v>7.3420961319999922E-2</c:v>
                </c:pt>
                <c:pt idx="11">
                  <c:v>8.0705977205900253E-2</c:v>
                </c:pt>
                <c:pt idx="12">
                  <c:v>7.0618607919999937E-2</c:v>
                </c:pt>
                <c:pt idx="13">
                  <c:v>8.2554208659999961E-2</c:v>
                </c:pt>
                <c:pt idx="14">
                  <c:v>0.10333008490000001</c:v>
                </c:pt>
                <c:pt idx="15">
                  <c:v>7.9629021219999957E-2</c:v>
                </c:pt>
                <c:pt idx="16">
                  <c:v>6.203320426000003E-2</c:v>
                </c:pt>
                <c:pt idx="17">
                  <c:v>6.0865439539999955E-2</c:v>
                </c:pt>
                <c:pt idx="18">
                  <c:v>4.3940949807272811E-2</c:v>
                </c:pt>
                <c:pt idx="19">
                  <c:v>3.7577997057326229E-2</c:v>
                </c:pt>
                <c:pt idx="20">
                  <c:v>3.6346904580000006E-2</c:v>
                </c:pt>
                <c:pt idx="21">
                  <c:v>3.0333843023260032E-2</c:v>
                </c:pt>
                <c:pt idx="22">
                  <c:v>3.1412657598280005E-2</c:v>
                </c:pt>
                <c:pt idx="23">
                  <c:v>3.9028045631679983E-2</c:v>
                </c:pt>
              </c:numCache>
            </c:numRef>
          </c:val>
          <c:extLst>
            <c:ext xmlns:c16="http://schemas.microsoft.com/office/drawing/2014/chart" uri="{C3380CC4-5D6E-409C-BE32-E72D297353CC}">
              <c16:uniqueId val="{00000002-10BC-4145-A291-5A4F92789876}"/>
            </c:ext>
          </c:extLst>
        </c:ser>
        <c:ser>
          <c:idx val="7"/>
          <c:order val="3"/>
          <c:tx>
            <c:strRef>
              <c:f>' '!$A$144</c:f>
              <c:strCache>
                <c:ptCount val="1"/>
                <c:pt idx="0">
                  <c:v>Chile </c:v>
                </c:pt>
              </c:strCache>
            </c:strRef>
          </c:tx>
          <c:spPr>
            <a:pattFill prst="dkVert">
              <a:fgClr>
                <a:srgbClr val="CC3399"/>
              </a:fgClr>
              <a:bgClr>
                <a:schemeClr val="bg1"/>
              </a:bgClr>
            </a:pattFill>
            <a:ln w="12700">
              <a:noFill/>
              <a:prstDash val="solid"/>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'!$B$144:$BB$144</c:f>
              <c:numCache>
                <c:formatCode>#,##0.00</c:formatCode>
                <c:ptCount val="49"/>
                <c:pt idx="0">
                  <c:v>0.11342578336758191</c:v>
                </c:pt>
                <c:pt idx="1">
                  <c:v>0.18703909407490205</c:v>
                </c:pt>
                <c:pt idx="2">
                  <c:v>0.217937412504706</c:v>
                </c:pt>
                <c:pt idx="3">
                  <c:v>0.26852366458352983</c:v>
                </c:pt>
                <c:pt idx="4">
                  <c:v>0.36398862916098151</c:v>
                </c:pt>
                <c:pt idx="5">
                  <c:v>0.30969621634117628</c:v>
                </c:pt>
                <c:pt idx="6">
                  <c:v>0.43970957792346432</c:v>
                </c:pt>
                <c:pt idx="7">
                  <c:v>0.4246172065036109</c:v>
                </c:pt>
                <c:pt idx="8">
                  <c:v>0.35200001990999996</c:v>
                </c:pt>
                <c:pt idx="9">
                  <c:v>0.32686636575499994</c:v>
                </c:pt>
                <c:pt idx="10">
                  <c:v>0.3767908050200004</c:v>
                </c:pt>
                <c:pt idx="11">
                  <c:v>0.37459999376777509</c:v>
                </c:pt>
                <c:pt idx="12">
                  <c:v>0.34000191973999994</c:v>
                </c:pt>
                <c:pt idx="13">
                  <c:v>0.31811310257999981</c:v>
                </c:pt>
                <c:pt idx="14">
                  <c:v>0.3775382291799998</c:v>
                </c:pt>
                <c:pt idx="15">
                  <c:v>0.30300456494000017</c:v>
                </c:pt>
                <c:pt idx="16">
                  <c:v>0.22842713586000007</c:v>
                </c:pt>
                <c:pt idx="17">
                  <c:v>0.2177223197799999</c:v>
                </c:pt>
                <c:pt idx="18">
                  <c:v>6.7801271079999892E-2</c:v>
                </c:pt>
                <c:pt idx="19">
                  <c:v>6.2763058820000106E-2</c:v>
                </c:pt>
                <c:pt idx="20">
                  <c:v>6.9714453199999915E-2</c:v>
                </c:pt>
                <c:pt idx="21">
                  <c:v>6.3839384572179969E-2</c:v>
                </c:pt>
                <c:pt idx="22">
                  <c:v>5.513853478727998E-2</c:v>
                </c:pt>
                <c:pt idx="23">
                  <c:v>0.10663582195573995</c:v>
                </c:pt>
              </c:numCache>
            </c:numRef>
          </c:val>
          <c:extLst>
            <c:ext xmlns:c16="http://schemas.microsoft.com/office/drawing/2014/chart" uri="{C3380CC4-5D6E-409C-BE32-E72D297353CC}">
              <c16:uniqueId val="{00000003-10BC-4145-A291-5A4F92789876}"/>
            </c:ext>
          </c:extLst>
        </c:ser>
        <c:ser>
          <c:idx val="8"/>
          <c:order val="4"/>
          <c:tx>
            <c:strRef>
              <c:f>' '!$A$145</c:f>
              <c:strCache>
                <c:ptCount val="1"/>
                <c:pt idx="0">
                  <c:v>China </c:v>
                </c:pt>
              </c:strCache>
            </c:strRef>
          </c:tx>
          <c:spPr>
            <a:pattFill prst="smConfetti">
              <a:fgClr>
                <a:srgbClr val="FFFF00"/>
              </a:fgClr>
              <a:bgClr>
                <a:srgbClr val="FF0000"/>
              </a:bgClr>
            </a:pattFill>
            <a:ln w="12700">
              <a:noFill/>
              <a:prstDash val="solid"/>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'!$B$145:$BB$145</c:f>
              <c:numCache>
                <c:formatCode>#,##0.00</c:formatCode>
                <c:ptCount val="49"/>
                <c:pt idx="0">
                  <c:v>2.6218731360130702E-2</c:v>
                </c:pt>
                <c:pt idx="1">
                  <c:v>6.2701869632287563E-2</c:v>
                </c:pt>
                <c:pt idx="2">
                  <c:v>5.2283841566797391E-2</c:v>
                </c:pt>
                <c:pt idx="3">
                  <c:v>6.6718992982091524E-2</c:v>
                </c:pt>
                <c:pt idx="4">
                  <c:v>8.9038020944052276E-2</c:v>
                </c:pt>
                <c:pt idx="5">
                  <c:v>0.11843195187111107</c:v>
                </c:pt>
                <c:pt idx="6">
                  <c:v>0.19225856541418285</c:v>
                </c:pt>
                <c:pt idx="7">
                  <c:v>0.20410028795832041</c:v>
                </c:pt>
                <c:pt idx="8">
                  <c:v>9.4723383929999946E-2</c:v>
                </c:pt>
                <c:pt idx="9">
                  <c:v>0.15917846557500004</c:v>
                </c:pt>
                <c:pt idx="10">
                  <c:v>0.17622995781999995</c:v>
                </c:pt>
                <c:pt idx="11">
                  <c:v>0.18357142668661222</c:v>
                </c:pt>
                <c:pt idx="12">
                  <c:v>0.19279011276000002</c:v>
                </c:pt>
                <c:pt idx="13">
                  <c:v>0.19679836805999984</c:v>
                </c:pt>
                <c:pt idx="14">
                  <c:v>0.18121416619999989</c:v>
                </c:pt>
                <c:pt idx="15">
                  <c:v>0.18441752238000006</c:v>
                </c:pt>
                <c:pt idx="16">
                  <c:v>0.18225616541999984</c:v>
                </c:pt>
                <c:pt idx="17">
                  <c:v>0.19084711968000015</c:v>
                </c:pt>
                <c:pt idx="18">
                  <c:v>0.18783742421010091</c:v>
                </c:pt>
                <c:pt idx="19">
                  <c:v>0.2094049762059178</c:v>
                </c:pt>
                <c:pt idx="20">
                  <c:v>0.63911928023999987</c:v>
                </c:pt>
                <c:pt idx="21">
                  <c:v>0.49684776208270043</c:v>
                </c:pt>
                <c:pt idx="22">
                  <c:v>0.56138659106501942</c:v>
                </c:pt>
                <c:pt idx="23">
                  <c:v>0.75903617557403968</c:v>
                </c:pt>
              </c:numCache>
            </c:numRef>
          </c:val>
          <c:extLst>
            <c:ext xmlns:c16="http://schemas.microsoft.com/office/drawing/2014/chart" uri="{C3380CC4-5D6E-409C-BE32-E72D297353CC}">
              <c16:uniqueId val="{00000004-10BC-4145-A291-5A4F92789876}"/>
            </c:ext>
          </c:extLst>
        </c:ser>
        <c:ser>
          <c:idx val="10"/>
          <c:order val="5"/>
          <c:tx>
            <c:strRef>
              <c:f>' '!$A$146</c:f>
              <c:strCache>
                <c:ptCount val="1"/>
                <c:pt idx="0">
                  <c:v>USA </c:v>
                </c:pt>
              </c:strCache>
            </c:strRef>
          </c:tx>
          <c:spPr>
            <a:pattFill prst="smGrid">
              <a:fgClr>
                <a:schemeClr val="bg1"/>
              </a:fgClr>
              <a:bgClr>
                <a:srgbClr val="333399"/>
              </a:bgClr>
            </a:pattFill>
            <a:ln w="12700">
              <a:noFill/>
              <a:prstDash val="solid"/>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'!$B$146:$BB$146</c:f>
              <c:numCache>
                <c:formatCode>#,##0.00</c:formatCode>
                <c:ptCount val="49"/>
                <c:pt idx="0">
                  <c:v>1.0615771999859076</c:v>
                </c:pt>
                <c:pt idx="1">
                  <c:v>1.1452943925811128</c:v>
                </c:pt>
                <c:pt idx="2">
                  <c:v>1.0842469714374423</c:v>
                </c:pt>
                <c:pt idx="3">
                  <c:v>1.0239896753613613</c:v>
                </c:pt>
                <c:pt idx="4">
                  <c:v>1.1296380770317866</c:v>
                </c:pt>
                <c:pt idx="5">
                  <c:v>1.1561343807178428</c:v>
                </c:pt>
                <c:pt idx="6">
                  <c:v>1.0092471356176138</c:v>
                </c:pt>
                <c:pt idx="7">
                  <c:v>0.9484002860881886</c:v>
                </c:pt>
                <c:pt idx="8">
                  <c:v>0.75374817392000093</c:v>
                </c:pt>
                <c:pt idx="9">
                  <c:v>0.99171672808999922</c:v>
                </c:pt>
                <c:pt idx="10">
                  <c:v>1.0344298883800001</c:v>
                </c:pt>
                <c:pt idx="11">
                  <c:v>1.0998796995176454</c:v>
                </c:pt>
                <c:pt idx="12">
                  <c:v>0.96913281429999998</c:v>
                </c:pt>
                <c:pt idx="13">
                  <c:v>0.93444573040000045</c:v>
                </c:pt>
                <c:pt idx="14">
                  <c:v>0.91874837505999896</c:v>
                </c:pt>
                <c:pt idx="15">
                  <c:v>0.88358820816000017</c:v>
                </c:pt>
                <c:pt idx="16">
                  <c:v>0.95751699638499965</c:v>
                </c:pt>
                <c:pt idx="17">
                  <c:v>0.93544379090000085</c:v>
                </c:pt>
                <c:pt idx="18">
                  <c:v>0.83903315957434366</c:v>
                </c:pt>
                <c:pt idx="19">
                  <c:v>0.66009224687373491</c:v>
                </c:pt>
                <c:pt idx="20">
                  <c:v>0.92861389306000031</c:v>
                </c:pt>
                <c:pt idx="21">
                  <c:v>0.94357494874020054</c:v>
                </c:pt>
                <c:pt idx="22">
                  <c:v>0.88654290821390069</c:v>
                </c:pt>
                <c:pt idx="23">
                  <c:v>0.89809779330306094</c:v>
                </c:pt>
              </c:numCache>
            </c:numRef>
          </c:val>
          <c:extLst>
            <c:ext xmlns:c16="http://schemas.microsoft.com/office/drawing/2014/chart" uri="{C3380CC4-5D6E-409C-BE32-E72D297353CC}">
              <c16:uniqueId val="{00000005-10BC-4145-A291-5A4F92789876}"/>
            </c:ext>
          </c:extLst>
        </c:ser>
        <c:ser>
          <c:idx val="11"/>
          <c:order val="6"/>
          <c:tx>
            <c:strRef>
              <c:f>' '!$A$147</c:f>
              <c:strCache>
                <c:ptCount val="1"/>
                <c:pt idx="0">
                  <c:v>Others</c:v>
                </c:pt>
              </c:strCache>
            </c:strRef>
          </c:tx>
          <c:spPr>
            <a:pattFill prst="trellis">
              <a:fgClr>
                <a:srgbClr val="993300"/>
              </a:fgClr>
              <a:bgClr>
                <a:schemeClr val="bg1"/>
              </a:bgClr>
            </a:pattFill>
            <a:ln w="12700">
              <a:noFill/>
              <a:prstDash val="solid"/>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'!$B$147:$BB$147</c:f>
              <c:numCache>
                <c:formatCode>0.00</c:formatCode>
                <c:ptCount val="49"/>
                <c:pt idx="0">
                  <c:v>7.5077448610326725E-2</c:v>
                </c:pt>
                <c:pt idx="1">
                  <c:v>0.12854725936803968</c:v>
                </c:pt>
                <c:pt idx="2">
                  <c:v>0.16006590822771249</c:v>
                </c:pt>
                <c:pt idx="3">
                  <c:v>0.17033829880196039</c:v>
                </c:pt>
                <c:pt idx="4">
                  <c:v>0.13327887315810449</c:v>
                </c:pt>
                <c:pt idx="5">
                  <c:v>0.18363318678398688</c:v>
                </c:pt>
                <c:pt idx="6">
                  <c:v>0.13648004557743709</c:v>
                </c:pt>
                <c:pt idx="7">
                  <c:v>0.13702685540737081</c:v>
                </c:pt>
                <c:pt idx="8">
                  <c:v>6.9113007809999516E-2</c:v>
                </c:pt>
                <c:pt idx="9">
                  <c:v>0.11928961696000018</c:v>
                </c:pt>
                <c:pt idx="10">
                  <c:v>0.10190195065999963</c:v>
                </c:pt>
                <c:pt idx="11">
                  <c:v>0.12943880282757192</c:v>
                </c:pt>
                <c:pt idx="12">
                  <c:v>0.20788632445999955</c:v>
                </c:pt>
                <c:pt idx="13">
                  <c:v>0.21203336475999945</c:v>
                </c:pt>
                <c:pt idx="14">
                  <c:v>0.13894924225999983</c:v>
                </c:pt>
                <c:pt idx="15">
                  <c:v>0.11917922288000016</c:v>
                </c:pt>
                <c:pt idx="16">
                  <c:v>9.7006039179999615E-2</c:v>
                </c:pt>
                <c:pt idx="17">
                  <c:v>0.11241783906714353</c:v>
                </c:pt>
                <c:pt idx="18">
                  <c:v>0.13314292039843401</c:v>
                </c:pt>
                <c:pt idx="19">
                  <c:v>8.9006555323695613E-2</c:v>
                </c:pt>
                <c:pt idx="20">
                  <c:v>9.5111288720000076E-2</c:v>
                </c:pt>
                <c:pt idx="21">
                  <c:v>0.11352896660308009</c:v>
                </c:pt>
                <c:pt idx="22">
                  <c:v>7.3029342409520082E-2</c:v>
                </c:pt>
                <c:pt idx="23">
                  <c:v>0.12063432793664042</c:v>
                </c:pt>
              </c:numCache>
            </c:numRef>
          </c:val>
          <c:extLst>
            <c:ext xmlns:c16="http://schemas.microsoft.com/office/drawing/2014/chart" uri="{C3380CC4-5D6E-409C-BE32-E72D297353CC}">
              <c16:uniqueId val="{00000006-10BC-4145-A291-5A4F92789876}"/>
            </c:ext>
          </c:extLst>
        </c:ser>
        <c:dLbls>
          <c:showLegendKey val="0"/>
          <c:showVal val="0"/>
          <c:showCatName val="0"/>
          <c:showSerName val="0"/>
          <c:showPercent val="0"/>
          <c:showBubbleSize val="0"/>
        </c:dLbls>
        <c:gapWidth val="0"/>
        <c:overlap val="100"/>
        <c:axId val="1576062448"/>
        <c:axId val="1"/>
      </c:barChart>
      <c:barChart>
        <c:barDir val="col"/>
        <c:grouping val="stacked"/>
        <c:varyColors val="0"/>
        <c:ser>
          <c:idx val="12"/>
          <c:order val="7"/>
          <c:tx>
            <c:strRef>
              <c:f>' '!$A$148</c:f>
              <c:strCache>
                <c:ptCount val="1"/>
              </c:strCache>
            </c:strRef>
          </c:tx>
          <c:spPr>
            <a:noFill/>
            <a:ln w="25400">
              <a:noFill/>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'!$B$148:$BB$148</c:f>
              <c:numCache>
                <c:formatCode>0.0</c:formatCode>
                <c:ptCount val="49"/>
              </c:numCache>
            </c:numRef>
          </c:val>
          <c:extLst>
            <c:ext xmlns:c16="http://schemas.microsoft.com/office/drawing/2014/chart" uri="{C3380CC4-5D6E-409C-BE32-E72D297353CC}">
              <c16:uniqueId val="{00000007-10BC-4145-A291-5A4F92789876}"/>
            </c:ext>
          </c:extLst>
        </c:ser>
        <c:ser>
          <c:idx val="13"/>
          <c:order val="8"/>
          <c:tx>
            <c:strRef>
              <c:f>' '!$A$149</c:f>
              <c:strCache>
                <c:ptCount val="1"/>
              </c:strCache>
            </c:strRef>
          </c:tx>
          <c:spPr>
            <a:noFill/>
            <a:ln w="25400">
              <a:noFill/>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'!$B$149:$BB$149</c:f>
              <c:numCache>
                <c:formatCode>0.0</c:formatCode>
                <c:ptCount val="49"/>
              </c:numCache>
            </c:numRef>
          </c:val>
          <c:extLst>
            <c:ext xmlns:c16="http://schemas.microsoft.com/office/drawing/2014/chart" uri="{C3380CC4-5D6E-409C-BE32-E72D297353CC}">
              <c16:uniqueId val="{00000008-10BC-4145-A291-5A4F92789876}"/>
            </c:ext>
          </c:extLst>
        </c:ser>
        <c:ser>
          <c:idx val="18"/>
          <c:order val="9"/>
          <c:tx>
            <c:strRef>
              <c:f>' '!$A$150</c:f>
              <c:strCache>
                <c:ptCount val="1"/>
              </c:strCache>
            </c:strRef>
          </c:tx>
          <c:spPr>
            <a:noFill/>
            <a:ln w="25400">
              <a:noFill/>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'!$B$150:$BB$150</c:f>
              <c:numCache>
                <c:formatCode>General</c:formatCode>
                <c:ptCount val="49"/>
              </c:numCache>
            </c:numRef>
          </c:val>
          <c:extLst>
            <c:ext xmlns:c16="http://schemas.microsoft.com/office/drawing/2014/chart" uri="{C3380CC4-5D6E-409C-BE32-E72D297353CC}">
              <c16:uniqueId val="{00000009-10BC-4145-A291-5A4F92789876}"/>
            </c:ext>
          </c:extLst>
        </c:ser>
        <c:ser>
          <c:idx val="3"/>
          <c:order val="10"/>
          <c:tx>
            <c:strRef>
              <c:f>' '!$A$151</c:f>
              <c:strCache>
                <c:ptCount val="1"/>
              </c:strCache>
            </c:strRef>
          </c:tx>
          <c:spPr>
            <a:noFill/>
            <a:ln w="25400">
              <a:noFill/>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'!$B$151:$BB$151</c:f>
              <c:numCache>
                <c:formatCode>#,##0</c:formatCode>
                <c:ptCount val="49"/>
              </c:numCache>
            </c:numRef>
          </c:val>
          <c:extLst>
            <c:ext xmlns:c16="http://schemas.microsoft.com/office/drawing/2014/chart" uri="{C3380CC4-5D6E-409C-BE32-E72D297353CC}">
              <c16:uniqueId val="{0000000A-10BC-4145-A291-5A4F92789876}"/>
            </c:ext>
          </c:extLst>
        </c:ser>
        <c:ser>
          <c:idx val="17"/>
          <c:order val="11"/>
          <c:tx>
            <c:strRef>
              <c:f>' '!$A$152</c:f>
              <c:strCache>
                <c:ptCount val="1"/>
              </c:strCache>
            </c:strRef>
          </c:tx>
          <c:spPr>
            <a:noFill/>
            <a:ln w="25400">
              <a:noFill/>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'!$B$152:$BB$152</c:f>
              <c:numCache>
                <c:formatCode>#,##0</c:formatCode>
                <c:ptCount val="49"/>
              </c:numCache>
            </c:numRef>
          </c:val>
          <c:extLst>
            <c:ext xmlns:c16="http://schemas.microsoft.com/office/drawing/2014/chart" uri="{C3380CC4-5D6E-409C-BE32-E72D297353CC}">
              <c16:uniqueId val="{0000000B-10BC-4145-A291-5A4F92789876}"/>
            </c:ext>
          </c:extLst>
        </c:ser>
        <c:ser>
          <c:idx val="21"/>
          <c:order val="12"/>
          <c:tx>
            <c:strRef>
              <c:f>' '!$A$153</c:f>
              <c:strCache>
                <c:ptCount val="1"/>
                <c:pt idx="0">
                  <c:v>EU-28</c:v>
                </c:pt>
              </c:strCache>
            </c:strRef>
          </c:tx>
          <c:spPr>
            <a:pattFill prst="smCheck">
              <a:fgClr>
                <a:srgbClr val="00FF00"/>
              </a:fgClr>
              <a:bgClr>
                <a:schemeClr val="bg1"/>
              </a:bgClr>
            </a:pattFill>
            <a:ln w="12700">
              <a:noFill/>
              <a:prstDash val="solid"/>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'!$B$153:$BB$153</c:f>
              <c:numCache>
                <c:formatCode>#,##0</c:formatCode>
                <c:ptCount val="49"/>
                <c:pt idx="25" formatCode="#,##0.00">
                  <c:v>4.0924999999999996E-2</c:v>
                </c:pt>
                <c:pt idx="26" formatCode="#,##0.00">
                  <c:v>6.3289999999999999E-2</c:v>
                </c:pt>
                <c:pt idx="27" formatCode="#,##0.00">
                  <c:v>7.7290314814814826E-2</c:v>
                </c:pt>
                <c:pt idx="28" formatCode="#,##0.00">
                  <c:v>7.3476000000000014E-2</c:v>
                </c:pt>
                <c:pt idx="29" formatCode="#,##0.00">
                  <c:v>8.2501221999999985E-2</c:v>
                </c:pt>
                <c:pt idx="30" formatCode="#,##0.00">
                  <c:v>9.4980365000000011E-2</c:v>
                </c:pt>
                <c:pt idx="31" formatCode="#,##0.00">
                  <c:v>0.13470811499999999</c:v>
                </c:pt>
                <c:pt idx="32" formatCode="#,##0.00">
                  <c:v>0.13340355700000001</c:v>
                </c:pt>
                <c:pt idx="33" formatCode="#,##0.00">
                  <c:v>8.003763400000001E-2</c:v>
                </c:pt>
                <c:pt idx="34" formatCode="#,##0.00">
                  <c:v>8.8841660000000003E-2</c:v>
                </c:pt>
                <c:pt idx="35" formatCode="#,##0.00">
                  <c:v>0.10882592099999998</c:v>
                </c:pt>
                <c:pt idx="36" formatCode="#,##0.00">
                  <c:v>0.10944353699999998</c:v>
                </c:pt>
                <c:pt idx="37" formatCode="#,##0.00">
                  <c:v>0.13468759599999999</c:v>
                </c:pt>
                <c:pt idx="38" formatCode="#,##0.00">
                  <c:v>0.14798960999999999</c:v>
                </c:pt>
                <c:pt idx="39" formatCode="#,##0.00">
                  <c:v>0.16161201400000003</c:v>
                </c:pt>
                <c:pt idx="40" formatCode="#,##0.00">
                  <c:v>0.13927291400000003</c:v>
                </c:pt>
                <c:pt idx="41" formatCode="#,##0.00">
                  <c:v>0.15323576599999997</c:v>
                </c:pt>
                <c:pt idx="42" formatCode="#,##0.00">
                  <c:v>0.17018224400000001</c:v>
                </c:pt>
                <c:pt idx="43" formatCode="#,##0.00">
                  <c:v>0.102053135</c:v>
                </c:pt>
                <c:pt idx="44" formatCode="#,##0.00">
                  <c:v>6.6727306E-2</c:v>
                </c:pt>
                <c:pt idx="45" formatCode="#,##0.00">
                  <c:v>8.510988199999997E-2</c:v>
                </c:pt>
                <c:pt idx="46" formatCode="#,##0.00">
                  <c:v>0.10916480099999999</c:v>
                </c:pt>
                <c:pt idx="47" formatCode="#,##0.00">
                  <c:v>0.11239465499999997</c:v>
                </c:pt>
                <c:pt idx="48" formatCode="#,##0.00">
                  <c:v>0.12752974199999997</c:v>
                </c:pt>
              </c:numCache>
            </c:numRef>
          </c:val>
          <c:extLst>
            <c:ext xmlns:c16="http://schemas.microsoft.com/office/drawing/2014/chart" uri="{C3380CC4-5D6E-409C-BE32-E72D297353CC}">
              <c16:uniqueId val="{0000000C-10BC-4145-A291-5A4F92789876}"/>
            </c:ext>
          </c:extLst>
        </c:ser>
        <c:ser>
          <c:idx val="23"/>
          <c:order val="13"/>
          <c:tx>
            <c:strRef>
              <c:f>' '!$A$154</c:f>
              <c:strCache>
                <c:ptCount val="1"/>
                <c:pt idx="0">
                  <c:v>Brazil </c:v>
                </c:pt>
              </c:strCache>
            </c:strRef>
          </c:tx>
          <c:spPr>
            <a:pattFill prst="ltUpDiag">
              <a:fgClr>
                <a:srgbClr val="C00000"/>
              </a:fgClr>
              <a:bgClr>
                <a:schemeClr val="accent2">
                  <a:lumMod val="20000"/>
                  <a:lumOff val="80000"/>
                </a:schemeClr>
              </a:bgClr>
            </a:pattFill>
            <a:ln w="12700">
              <a:noFill/>
              <a:prstDash val="solid"/>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'!$B$154:$BB$154</c:f>
              <c:numCache>
                <c:formatCode>#,##0</c:formatCode>
                <c:ptCount val="49"/>
                <c:pt idx="25" formatCode="#,##0.00">
                  <c:v>1.0107E-2</c:v>
                </c:pt>
                <c:pt idx="26" formatCode="#,##0.00">
                  <c:v>2.2319000000000006E-2</c:v>
                </c:pt>
                <c:pt idx="27" formatCode="#,##0.00">
                  <c:v>2.8417888888888868E-2</c:v>
                </c:pt>
                <c:pt idx="28" formatCode="#,##0.00">
                  <c:v>3.1939000000000009E-2</c:v>
                </c:pt>
                <c:pt idx="29" formatCode="#,##0.00">
                  <c:v>3.1080798999999999E-2</c:v>
                </c:pt>
                <c:pt idx="30" formatCode="#,##0.00">
                  <c:v>2.3707088999999997E-2</c:v>
                </c:pt>
                <c:pt idx="31" formatCode="#,##0.00">
                  <c:v>3.1152558E-2</c:v>
                </c:pt>
                <c:pt idx="32" formatCode="#,##0.00">
                  <c:v>1.9578016999999993E-2</c:v>
                </c:pt>
                <c:pt idx="33" formatCode="#,##0.00">
                  <c:v>1.2510126999999998E-2</c:v>
                </c:pt>
                <c:pt idx="34" formatCode="#,##0.00">
                  <c:v>1.2069412E-2</c:v>
                </c:pt>
                <c:pt idx="35" formatCode="#,##0.00">
                  <c:v>7.6840830000000013E-3</c:v>
                </c:pt>
                <c:pt idx="36" formatCode="#,##0.00">
                  <c:v>1.4710110999999998E-2</c:v>
                </c:pt>
                <c:pt idx="37" formatCode="#,##0.00">
                  <c:v>3.7406866000000011E-2</c:v>
                </c:pt>
                <c:pt idx="38" formatCode="#,##0.00">
                  <c:v>4.1397969000000007E-2</c:v>
                </c:pt>
                <c:pt idx="39" formatCode="#,##0.00">
                  <c:v>6.9733398999999988E-2</c:v>
                </c:pt>
                <c:pt idx="40" formatCode="#,##0.00">
                  <c:v>6.6120867999999985E-2</c:v>
                </c:pt>
                <c:pt idx="41" formatCode="#,##0.00">
                  <c:v>7.1438616999999996E-2</c:v>
                </c:pt>
                <c:pt idx="42" formatCode="#,##0.00">
                  <c:v>6.6718421000000014E-2</c:v>
                </c:pt>
                <c:pt idx="43" formatCode="#,##0.00">
                  <c:v>6.8322417999999996E-2</c:v>
                </c:pt>
                <c:pt idx="44" formatCode="#,##0.00">
                  <c:v>4.2329275999999992E-2</c:v>
                </c:pt>
                <c:pt idx="45" formatCode="#,##0.00">
                  <c:v>6.4669942999999994E-2</c:v>
                </c:pt>
                <c:pt idx="46" formatCode="#,##0.00">
                  <c:v>5.3008567000000027E-2</c:v>
                </c:pt>
                <c:pt idx="47" formatCode="#,##0.00">
                  <c:v>4.7438209999999974E-2</c:v>
                </c:pt>
                <c:pt idx="48" formatCode="#,##0.00">
                  <c:v>8.8364110999999981E-2</c:v>
                </c:pt>
              </c:numCache>
            </c:numRef>
          </c:val>
          <c:extLst>
            <c:ext xmlns:c16="http://schemas.microsoft.com/office/drawing/2014/chart" uri="{C3380CC4-5D6E-409C-BE32-E72D297353CC}">
              <c16:uniqueId val="{0000000D-10BC-4145-A291-5A4F92789876}"/>
            </c:ext>
          </c:extLst>
        </c:ser>
        <c:ser>
          <c:idx val="5"/>
          <c:order val="14"/>
          <c:tx>
            <c:strRef>
              <c:f>' '!$A$155</c:f>
              <c:strCache>
                <c:ptCount val="1"/>
                <c:pt idx="0">
                  <c:v>Canada </c:v>
                </c:pt>
              </c:strCache>
            </c:strRef>
          </c:tx>
          <c:spPr>
            <a:pattFill prst="smGrid">
              <a:fgClr>
                <a:srgbClr val="FFC000"/>
              </a:fgClr>
              <a:bgClr>
                <a:schemeClr val="bg1"/>
              </a:bgClr>
            </a:pattFill>
            <a:ln w="12700">
              <a:noFill/>
              <a:prstDash val="solid"/>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'!$B$155:$BB$155</c:f>
              <c:numCache>
                <c:formatCode>#,##0</c:formatCode>
                <c:ptCount val="49"/>
                <c:pt idx="25" formatCode="#,##0.00">
                  <c:v>1.8783000000000001E-2</c:v>
                </c:pt>
                <c:pt idx="26" formatCode="#,##0.00">
                  <c:v>1.9412999999999996E-2</c:v>
                </c:pt>
                <c:pt idx="27" formatCode="#,##0.00">
                  <c:v>1.7705148148148157E-2</c:v>
                </c:pt>
                <c:pt idx="28" formatCode="#,##0.00">
                  <c:v>1.9993000000000004E-2</c:v>
                </c:pt>
                <c:pt idx="29" formatCode="#,##0.00">
                  <c:v>2.4728303000000004E-2</c:v>
                </c:pt>
                <c:pt idx="30" formatCode="#,##0.00">
                  <c:v>3.2528771999999997E-2</c:v>
                </c:pt>
                <c:pt idx="31" formatCode="#,##0.00">
                  <c:v>3.6577538999999971E-2</c:v>
                </c:pt>
                <c:pt idx="32" formatCode="#,##0.00">
                  <c:v>2.9414639999999978E-2</c:v>
                </c:pt>
                <c:pt idx="33" formatCode="#,##0.00">
                  <c:v>2.3352787999999999E-2</c:v>
                </c:pt>
                <c:pt idx="34" formatCode="#,##0.00">
                  <c:v>2.0749891999999999E-2</c:v>
                </c:pt>
                <c:pt idx="35" formatCode="#,##0.00">
                  <c:v>2.1601475000000005E-2</c:v>
                </c:pt>
                <c:pt idx="36" formatCode="#,##0.00">
                  <c:v>2.4632174E-2</c:v>
                </c:pt>
                <c:pt idx="37" formatCode="#,##0.00">
                  <c:v>2.4858368000000002E-2</c:v>
                </c:pt>
                <c:pt idx="38" formatCode="#,##0.00">
                  <c:v>3.061844E-2</c:v>
                </c:pt>
                <c:pt idx="39" formatCode="#,##0.00">
                  <c:v>3.9261540000000011E-2</c:v>
                </c:pt>
                <c:pt idx="40" formatCode="#,##0.00">
                  <c:v>2.8703490000000009E-2</c:v>
                </c:pt>
                <c:pt idx="41" formatCode="#,##0.00">
                  <c:v>2.5316031000000003E-2</c:v>
                </c:pt>
                <c:pt idx="42" formatCode="#,##0.00">
                  <c:v>2.4416974999999987E-2</c:v>
                </c:pt>
                <c:pt idx="43" formatCode="#,##0.00">
                  <c:v>1.3247957000000006E-2</c:v>
                </c:pt>
                <c:pt idx="44" formatCode="#,##0.00">
                  <c:v>1.4165168999999998E-2</c:v>
                </c:pt>
                <c:pt idx="45" formatCode="#,##0.00">
                  <c:v>2.2909875999999999E-2</c:v>
                </c:pt>
                <c:pt idx="46" formatCode="#,##0.00">
                  <c:v>1.9197761999999983E-2</c:v>
                </c:pt>
                <c:pt idx="47" formatCode="#,##0.00">
                  <c:v>1.6746533000000004E-2</c:v>
                </c:pt>
                <c:pt idx="48" formatCode="#,##0.00">
                  <c:v>2.303752399999999E-2</c:v>
                </c:pt>
              </c:numCache>
            </c:numRef>
          </c:val>
          <c:extLst>
            <c:ext xmlns:c16="http://schemas.microsoft.com/office/drawing/2014/chart" uri="{C3380CC4-5D6E-409C-BE32-E72D297353CC}">
              <c16:uniqueId val="{0000000E-10BC-4145-A291-5A4F92789876}"/>
            </c:ext>
          </c:extLst>
        </c:ser>
        <c:ser>
          <c:idx val="6"/>
          <c:order val="15"/>
          <c:tx>
            <c:strRef>
              <c:f>' '!$A$156</c:f>
              <c:strCache>
                <c:ptCount val="1"/>
                <c:pt idx="0">
                  <c:v>Chile </c:v>
                </c:pt>
              </c:strCache>
            </c:strRef>
          </c:tx>
          <c:spPr>
            <a:pattFill prst="dkVert">
              <a:fgClr>
                <a:srgbClr val="CC3399"/>
              </a:fgClr>
              <a:bgClr>
                <a:schemeClr val="bg1"/>
              </a:bgClr>
            </a:pattFill>
            <a:ln w="12700">
              <a:noFill/>
              <a:prstDash val="solid"/>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'!$B$156:$BB$156</c:f>
              <c:numCache>
                <c:formatCode>#,##0</c:formatCode>
                <c:ptCount val="49"/>
                <c:pt idx="25" formatCode="#,##0.00">
                  <c:v>2.1156999999999995E-2</c:v>
                </c:pt>
                <c:pt idx="26" formatCode="#,##0.00">
                  <c:v>2.9072999999999995E-2</c:v>
                </c:pt>
                <c:pt idx="27" formatCode="#,##0.00">
                  <c:v>3.2160333333333367E-2</c:v>
                </c:pt>
                <c:pt idx="28" formatCode="#,##0.00">
                  <c:v>4.1091999999999983E-2</c:v>
                </c:pt>
                <c:pt idx="29" formatCode="#,##0.00">
                  <c:v>5.7786565999999998E-2</c:v>
                </c:pt>
                <c:pt idx="30" formatCode="#,##0.00">
                  <c:v>5.6551674999999933E-2</c:v>
                </c:pt>
                <c:pt idx="31" formatCode="#,##0.00">
                  <c:v>9.389394299999998E-2</c:v>
                </c:pt>
                <c:pt idx="32" formatCode="#,##0.00">
                  <c:v>9.2469080000000023E-2</c:v>
                </c:pt>
                <c:pt idx="33" formatCode="#,##0.00">
                  <c:v>7.0891389999999999E-2</c:v>
                </c:pt>
                <c:pt idx="34" formatCode="#,##0.00">
                  <c:v>7.2882907000000052E-2</c:v>
                </c:pt>
                <c:pt idx="35" formatCode="#,##0.00">
                  <c:v>8.3246330000000007E-2</c:v>
                </c:pt>
                <c:pt idx="36" formatCode="#,##0.00">
                  <c:v>8.6728388999999989E-2</c:v>
                </c:pt>
                <c:pt idx="37" formatCode="#,##0.00">
                  <c:v>8.3451936000000018E-2</c:v>
                </c:pt>
                <c:pt idx="38" formatCode="#,##0.00">
                  <c:v>7.7144916999999993E-2</c:v>
                </c:pt>
                <c:pt idx="39" formatCode="#,##0.00">
                  <c:v>8.7563505000000028E-2</c:v>
                </c:pt>
                <c:pt idx="40" formatCode="#,##0.00">
                  <c:v>6.8314139999999982E-2</c:v>
                </c:pt>
                <c:pt idx="41" formatCode="#,##0.00">
                  <c:v>5.8605658000000005E-2</c:v>
                </c:pt>
                <c:pt idx="42" formatCode="#,##0.00">
                  <c:v>6.5172097000000012E-2</c:v>
                </c:pt>
                <c:pt idx="43" formatCode="#,##0.00">
                  <c:v>1.6759308000000004E-2</c:v>
                </c:pt>
                <c:pt idx="44" formatCode="#,##0.00">
                  <c:v>1.3360713000000005E-2</c:v>
                </c:pt>
                <c:pt idx="45" formatCode="#,##0.00">
                  <c:v>1.7965178999999977E-2</c:v>
                </c:pt>
                <c:pt idx="46" formatCode="#,##0.00">
                  <c:v>2.3863880999999993E-2</c:v>
                </c:pt>
                <c:pt idx="47" formatCode="#,##0.00">
                  <c:v>1.6145853999999987E-2</c:v>
                </c:pt>
                <c:pt idx="48" formatCode="#,##0.00">
                  <c:v>3.8558781000000014E-2</c:v>
                </c:pt>
              </c:numCache>
            </c:numRef>
          </c:val>
          <c:extLst>
            <c:ext xmlns:c16="http://schemas.microsoft.com/office/drawing/2014/chart" uri="{C3380CC4-5D6E-409C-BE32-E72D297353CC}">
              <c16:uniqueId val="{0000000F-10BC-4145-A291-5A4F92789876}"/>
            </c:ext>
          </c:extLst>
        </c:ser>
        <c:ser>
          <c:idx val="14"/>
          <c:order val="16"/>
          <c:tx>
            <c:strRef>
              <c:f>' '!$A$157</c:f>
              <c:strCache>
                <c:ptCount val="1"/>
                <c:pt idx="0">
                  <c:v>China </c:v>
                </c:pt>
              </c:strCache>
            </c:strRef>
          </c:tx>
          <c:spPr>
            <a:pattFill prst="smConfetti">
              <a:fgClr>
                <a:srgbClr val="FFFF00"/>
              </a:fgClr>
              <a:bgClr>
                <a:srgbClr val="FF0000"/>
              </a:bgClr>
            </a:pattFill>
            <a:ln w="12700">
              <a:noFill/>
              <a:prstDash val="solid"/>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'!$B$157:$BB$157</c:f>
              <c:numCache>
                <c:formatCode>#,##0</c:formatCode>
                <c:ptCount val="49"/>
                <c:pt idx="25" formatCode="#,##0.00">
                  <c:v>1.8510999999999996E-2</c:v>
                </c:pt>
                <c:pt idx="26" formatCode="#,##0.00">
                  <c:v>3.6156000000000001E-2</c:v>
                </c:pt>
                <c:pt idx="27" formatCode="#,##0.00">
                  <c:v>3.5470000000000008E-2</c:v>
                </c:pt>
                <c:pt idx="28" formatCode="#,##0.00">
                  <c:v>4.7703000000000002E-2</c:v>
                </c:pt>
                <c:pt idx="29" formatCode="#,##0.00">
                  <c:v>6.6388897000000002E-2</c:v>
                </c:pt>
                <c:pt idx="30" formatCode="#,##0.00">
                  <c:v>8.8686186E-2</c:v>
                </c:pt>
                <c:pt idx="31" formatCode="#,##0.00">
                  <c:v>0.156975533</c:v>
                </c:pt>
                <c:pt idx="32" formatCode="#,##0.00">
                  <c:v>0.19505695799999997</c:v>
                </c:pt>
                <c:pt idx="33" formatCode="#,##0.00">
                  <c:v>0.10206713499999998</c:v>
                </c:pt>
                <c:pt idx="34" formatCode="#,##0.00">
                  <c:v>0.12740168999999998</c:v>
                </c:pt>
                <c:pt idx="35" formatCode="#,##0.00">
                  <c:v>0.15220244999999996</c:v>
                </c:pt>
                <c:pt idx="36" formatCode="#,##0.00">
                  <c:v>0.16643087099999998</c:v>
                </c:pt>
                <c:pt idx="37" formatCode="#,##0.00">
                  <c:v>0.17903696999999999</c:v>
                </c:pt>
                <c:pt idx="38" formatCode="#,##0.00">
                  <c:v>0.18465876000000001</c:v>
                </c:pt>
                <c:pt idx="39" formatCode="#,##0.00">
                  <c:v>0.18547226500000003</c:v>
                </c:pt>
                <c:pt idx="40" formatCode="#,##0.00">
                  <c:v>0.17244479799999995</c:v>
                </c:pt>
                <c:pt idx="41" formatCode="#,##0.00">
                  <c:v>0.16487428499999998</c:v>
                </c:pt>
                <c:pt idx="42" formatCode="#,##0.00">
                  <c:v>0.18578819599999996</c:v>
                </c:pt>
                <c:pt idx="43" formatCode="#,##0.00">
                  <c:v>0.19033757999999992</c:v>
                </c:pt>
                <c:pt idx="44" formatCode="#,##0.00">
                  <c:v>0.14912152199999998</c:v>
                </c:pt>
                <c:pt idx="45" formatCode="#,##0.00">
                  <c:v>0.306793078</c:v>
                </c:pt>
                <c:pt idx="46" formatCode="#,##0.00">
                  <c:v>0.29987471400000004</c:v>
                </c:pt>
                <c:pt idx="47" formatCode="#,##0.00">
                  <c:v>0.26206547299999999</c:v>
                </c:pt>
                <c:pt idx="48" formatCode="#,##0.00">
                  <c:v>0.38183339900000002</c:v>
                </c:pt>
              </c:numCache>
            </c:numRef>
          </c:val>
          <c:extLst>
            <c:ext xmlns:c16="http://schemas.microsoft.com/office/drawing/2014/chart" uri="{C3380CC4-5D6E-409C-BE32-E72D297353CC}">
              <c16:uniqueId val="{00000010-10BC-4145-A291-5A4F92789876}"/>
            </c:ext>
          </c:extLst>
        </c:ser>
        <c:ser>
          <c:idx val="15"/>
          <c:order val="17"/>
          <c:tx>
            <c:strRef>
              <c:f>' '!$A$158</c:f>
              <c:strCache>
                <c:ptCount val="1"/>
                <c:pt idx="0">
                  <c:v>USA </c:v>
                </c:pt>
              </c:strCache>
            </c:strRef>
          </c:tx>
          <c:spPr>
            <a:pattFill prst="smGrid">
              <a:fgClr>
                <a:schemeClr val="bg1"/>
              </a:fgClr>
              <a:bgClr>
                <a:srgbClr val="333399"/>
              </a:bgClr>
            </a:pattFill>
            <a:ln w="12700">
              <a:noFill/>
              <a:prstDash val="solid"/>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'!$B$158:$BB$158</c:f>
              <c:numCache>
                <c:formatCode>General</c:formatCode>
                <c:ptCount val="49"/>
                <c:pt idx="25" formatCode="#,##0.00">
                  <c:v>0.301147</c:v>
                </c:pt>
                <c:pt idx="26" formatCode="#,##0.00">
                  <c:v>0.34039099999999994</c:v>
                </c:pt>
                <c:pt idx="27" formatCode="#,##0.00">
                  <c:v>0.30578592592592585</c:v>
                </c:pt>
                <c:pt idx="28" formatCode="#,##0.00">
                  <c:v>0.2887590000000001</c:v>
                </c:pt>
                <c:pt idx="29" formatCode="#,##0.00">
                  <c:v>0.29417532999999996</c:v>
                </c:pt>
                <c:pt idx="30" formatCode="#,##0.00">
                  <c:v>0.31891056599999995</c:v>
                </c:pt>
                <c:pt idx="31" formatCode="#,##0.00">
                  <c:v>0.33710620100000005</c:v>
                </c:pt>
                <c:pt idx="32" formatCode="#,##0.00">
                  <c:v>0.31366069099999999</c:v>
                </c:pt>
                <c:pt idx="33" formatCode="#,##0.00">
                  <c:v>0.222013458</c:v>
                </c:pt>
                <c:pt idx="34" formatCode="#,##0.00">
                  <c:v>0.26662550700000004</c:v>
                </c:pt>
                <c:pt idx="35" formatCode="#,##0.00">
                  <c:v>0.29839884799999994</c:v>
                </c:pt>
                <c:pt idx="36" formatCode="#,##0.00">
                  <c:v>0.33459019400000001</c:v>
                </c:pt>
                <c:pt idx="37" formatCode="#,##0.00">
                  <c:v>0.33896170600000003</c:v>
                </c:pt>
                <c:pt idx="38" formatCode="#,##0.00">
                  <c:v>0.36461972600000009</c:v>
                </c:pt>
                <c:pt idx="39" formatCode="#,##0.00">
                  <c:v>0.39390342999999994</c:v>
                </c:pt>
                <c:pt idx="40" formatCode="#,##0.00">
                  <c:v>0.39424873200000005</c:v>
                </c:pt>
                <c:pt idx="41" formatCode="#,##0.00">
                  <c:v>0.39307154799999999</c:v>
                </c:pt>
                <c:pt idx="42" formatCode="#,##0.00">
                  <c:v>0.39681489099999989</c:v>
                </c:pt>
                <c:pt idx="43" formatCode="#,##0.00">
                  <c:v>0.34532480800000004</c:v>
                </c:pt>
                <c:pt idx="44" formatCode="#,##0.00">
                  <c:v>0.24943571299999992</c:v>
                </c:pt>
                <c:pt idx="45" formatCode="#,##0.00">
                  <c:v>0.43760461599999995</c:v>
                </c:pt>
                <c:pt idx="46" formatCode="#,##0.00">
                  <c:v>0.53290073300000007</c:v>
                </c:pt>
                <c:pt idx="47" formatCode="#,##0.00">
                  <c:v>0.46179862899999996</c:v>
                </c:pt>
                <c:pt idx="48" formatCode="#,##0.00">
                  <c:v>0.42494525099999997</c:v>
                </c:pt>
              </c:numCache>
            </c:numRef>
          </c:val>
          <c:extLst>
            <c:ext xmlns:c16="http://schemas.microsoft.com/office/drawing/2014/chart" uri="{C3380CC4-5D6E-409C-BE32-E72D297353CC}">
              <c16:uniqueId val="{00000011-10BC-4145-A291-5A4F92789876}"/>
            </c:ext>
          </c:extLst>
        </c:ser>
        <c:ser>
          <c:idx val="4"/>
          <c:order val="18"/>
          <c:tx>
            <c:strRef>
              <c:f>' '!$A$159</c:f>
              <c:strCache>
                <c:ptCount val="1"/>
                <c:pt idx="0">
                  <c:v>Others</c:v>
                </c:pt>
              </c:strCache>
            </c:strRef>
          </c:tx>
          <c:spPr>
            <a:pattFill prst="trellis">
              <a:fgClr>
                <a:srgbClr val="993300"/>
              </a:fgClr>
              <a:bgClr>
                <a:schemeClr val="bg1"/>
              </a:bgClr>
            </a:pattFill>
            <a:ln w="12700">
              <a:noFill/>
              <a:prstDash val="solid"/>
            </a:ln>
          </c:spPr>
          <c:invertIfNegative val="0"/>
          <c:cat>
            <c:numRef>
              <c:f>' '!$B$140:$BB$140</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'!$B$159:$BB$159</c:f>
              <c:numCache>
                <c:formatCode>0.0</c:formatCode>
                <c:ptCount val="49"/>
                <c:pt idx="25" formatCode="0.00">
                  <c:v>3.6347000000000074E-2</c:v>
                </c:pt>
                <c:pt idx="26" formatCode="0.00">
                  <c:v>4.5420000000000127E-2</c:v>
                </c:pt>
                <c:pt idx="27" formatCode="0.00">
                  <c:v>5.0771018518518563E-2</c:v>
                </c:pt>
                <c:pt idx="28" formatCode="0.00">
                  <c:v>5.6631999999999794E-2</c:v>
                </c:pt>
                <c:pt idx="29" formatCode="0.00">
                  <c:v>4.7057572999999797E-2</c:v>
                </c:pt>
                <c:pt idx="30" formatCode="0.00">
                  <c:v>6.528165199999969E-2</c:v>
                </c:pt>
                <c:pt idx="31" formatCode="0.00">
                  <c:v>9.3561646000000054E-2</c:v>
                </c:pt>
                <c:pt idx="32" formatCode="0.00">
                  <c:v>0.10415231799999969</c:v>
                </c:pt>
                <c:pt idx="33" formatCode="0.00">
                  <c:v>6.1758405999999932E-2</c:v>
                </c:pt>
                <c:pt idx="34" formatCode="0.00">
                  <c:v>7.1444831000000208E-2</c:v>
                </c:pt>
                <c:pt idx="35" formatCode="0.00">
                  <c:v>7.4191416999999982E-2</c:v>
                </c:pt>
                <c:pt idx="36" formatCode="0.00">
                  <c:v>7.0605527999999973E-2</c:v>
                </c:pt>
                <c:pt idx="37" formatCode="0.00">
                  <c:v>9.5270586999999907E-2</c:v>
                </c:pt>
                <c:pt idx="38" formatCode="0.00">
                  <c:v>9.2281796999999832E-2</c:v>
                </c:pt>
                <c:pt idx="39" formatCode="0.00">
                  <c:v>9.206608900000024E-2</c:v>
                </c:pt>
                <c:pt idx="40" formatCode="0.00">
                  <c:v>8.7518483000000535E-2</c:v>
                </c:pt>
                <c:pt idx="41" formatCode="0.00">
                  <c:v>7.4505990000000133E-2</c:v>
                </c:pt>
                <c:pt idx="42" formatCode="0.00">
                  <c:v>9.0153432999999894E-2</c:v>
                </c:pt>
                <c:pt idx="43" formatCode="0.00">
                  <c:v>8.356428799999982E-2</c:v>
                </c:pt>
                <c:pt idx="44" formatCode="0.00">
                  <c:v>6.8973361000000066E-2</c:v>
                </c:pt>
                <c:pt idx="45" formatCode="0.00">
                  <c:v>8.3945073999999842E-2</c:v>
                </c:pt>
                <c:pt idx="46" formatCode="0.00">
                  <c:v>0.10840039899999976</c:v>
                </c:pt>
                <c:pt idx="47" formatCode="0.00">
                  <c:v>9.6368276000000197E-2</c:v>
                </c:pt>
                <c:pt idx="48" formatCode="0.00">
                  <c:v>0.14044757399999974</c:v>
                </c:pt>
              </c:numCache>
            </c:numRef>
          </c:val>
          <c:extLst>
            <c:ext xmlns:c16="http://schemas.microsoft.com/office/drawing/2014/chart" uri="{C3380CC4-5D6E-409C-BE32-E72D297353CC}">
              <c16:uniqueId val="{00000012-10BC-4145-A291-5A4F92789876}"/>
            </c:ext>
          </c:extLst>
        </c:ser>
        <c:dLbls>
          <c:showLegendKey val="0"/>
          <c:showVal val="0"/>
          <c:showCatName val="0"/>
          <c:showSerName val="0"/>
          <c:showPercent val="0"/>
          <c:showBubbleSize val="0"/>
        </c:dLbls>
        <c:gapWidth val="0"/>
        <c:overlap val="100"/>
        <c:axId val="3"/>
        <c:axId val="4"/>
      </c:barChart>
      <c:catAx>
        <c:axId val="157606244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075" b="0" i="0" u="none" strike="noStrike" baseline="0">
                    <a:solidFill>
                      <a:srgbClr val="993300"/>
                    </a:solidFill>
                    <a:latin typeface="Arial"/>
                    <a:cs typeface="Arial"/>
                  </a:rPr>
                  <a:t>(million cubic metres)</a:t>
                </a:r>
              </a:p>
            </c:rich>
          </c:tx>
          <c:layout>
            <c:manualLayout>
              <c:xMode val="edge"/>
              <c:yMode val="edge"/>
              <c:x val="3.2292650918635174E-2"/>
              <c:y val="0.1566719160104987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7606244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00"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r>
                  <a:rPr lang="en-GB" sz="1075" b="0" i="0" u="none" strike="noStrike" baseline="0">
                    <a:solidFill>
                      <a:srgbClr val="FFFFFF"/>
                    </a:solidFill>
                    <a:latin typeface="Arial"/>
                    <a:cs typeface="Arial"/>
                  </a:rPr>
                  <a:t> )</a:t>
                </a:r>
              </a:p>
            </c:rich>
          </c:tx>
          <c:layout>
            <c:manualLayout>
              <c:xMode val="edge"/>
              <c:yMode val="edge"/>
              <c:x val="0.90836138451443571"/>
              <c:y val="0.1666721784776902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majorUnit val="0.2"/>
      </c:valAx>
      <c:spPr>
        <a:noFill/>
        <a:ln w="12700">
          <a:solidFill>
            <a:srgbClr val="808080"/>
          </a:solidFill>
          <a:prstDash val="solid"/>
        </a:ln>
      </c:spPr>
    </c:plotArea>
    <c:legend>
      <c:legendPos val="b"/>
      <c:layout>
        <c:manualLayout>
          <c:xMode val="edge"/>
          <c:yMode val="edge"/>
          <c:x val="0.17083858267716537"/>
          <c:y val="0.87836220472440951"/>
          <c:w val="0.64793667979002623"/>
          <c:h val="9.8336482939632597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62548132233306"/>
          <c:y val="7.1669017868882523E-2"/>
          <c:w val="0.70314665950498778"/>
          <c:h val="0.65168804620309451"/>
        </c:manualLayout>
      </c:layout>
      <c:barChart>
        <c:barDir val="col"/>
        <c:grouping val="stacked"/>
        <c:varyColors val="0"/>
        <c:ser>
          <c:idx val="0"/>
          <c:order val="0"/>
          <c:tx>
            <c:strRef>
              <c:f>' '!$A$165</c:f>
              <c:strCache>
                <c:ptCount val="1"/>
                <c:pt idx="0">
                  <c:v>EU-28</c:v>
                </c:pt>
              </c:strCache>
            </c:strRef>
          </c:tx>
          <c:spPr>
            <a:pattFill prst="smCheck">
              <a:fgClr>
                <a:srgbClr val="00FF00"/>
              </a:fgClr>
              <a:bgClr>
                <a:schemeClr val="bg1"/>
              </a:bgClr>
            </a:pattFill>
            <a:ln w="12700">
              <a:noFill/>
              <a:prstDash val="solid"/>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'!$B$165:$BB$165</c:f>
              <c:numCache>
                <c:formatCode>0.0</c:formatCode>
                <c:ptCount val="49"/>
                <c:pt idx="0">
                  <c:v>0.67365844123666674</c:v>
                </c:pt>
                <c:pt idx="1">
                  <c:v>0.87710763823000015</c:v>
                </c:pt>
                <c:pt idx="2">
                  <c:v>0.94588862980864197</c:v>
                </c:pt>
                <c:pt idx="3">
                  <c:v>1.3203478763466672</c:v>
                </c:pt>
                <c:pt idx="4">
                  <c:v>1.2300645061636668</c:v>
                </c:pt>
                <c:pt idx="5">
                  <c:v>1.4440955875499999</c:v>
                </c:pt>
                <c:pt idx="6">
                  <c:v>1.4455554441472287</c:v>
                </c:pt>
                <c:pt idx="7">
                  <c:v>1.3992888948799997</c:v>
                </c:pt>
                <c:pt idx="8">
                  <c:v>1.0496030226300002</c:v>
                </c:pt>
                <c:pt idx="9">
                  <c:v>1.4084449692699998</c:v>
                </c:pt>
                <c:pt idx="10">
                  <c:v>1.3948093565000002</c:v>
                </c:pt>
                <c:pt idx="11">
                  <c:v>1.56268468</c:v>
                </c:pt>
                <c:pt idx="12">
                  <c:v>1.8052787636699998</c:v>
                </c:pt>
                <c:pt idx="13">
                  <c:v>1.8291236757700002</c:v>
                </c:pt>
                <c:pt idx="14">
                  <c:v>1.9903964646766663</c:v>
                </c:pt>
                <c:pt idx="15">
                  <c:v>1.9835114461400001</c:v>
                </c:pt>
                <c:pt idx="16">
                  <c:v>2.17335108774</c:v>
                </c:pt>
                <c:pt idx="17">
                  <c:v>2.36939620362</c:v>
                </c:pt>
                <c:pt idx="18">
                  <c:v>1.8042934361666667</c:v>
                </c:pt>
                <c:pt idx="19">
                  <c:v>1.3672093679999997</c:v>
                </c:pt>
                <c:pt idx="20">
                  <c:v>1.9418970164999996</c:v>
                </c:pt>
                <c:pt idx="21">
                  <c:v>1.4857163792694998</c:v>
                </c:pt>
                <c:pt idx="22">
                  <c:v>1.069806121017</c:v>
                </c:pt>
                <c:pt idx="23">
                  <c:v>1.8112983339535005</c:v>
                </c:pt>
              </c:numCache>
            </c:numRef>
          </c:val>
          <c:extLst>
            <c:ext xmlns:c16="http://schemas.microsoft.com/office/drawing/2014/chart" uri="{C3380CC4-5D6E-409C-BE32-E72D297353CC}">
              <c16:uniqueId val="{00000000-48B1-4D84-AA41-DDFAB497E780}"/>
            </c:ext>
          </c:extLst>
        </c:ser>
        <c:ser>
          <c:idx val="1"/>
          <c:order val="1"/>
          <c:tx>
            <c:strRef>
              <c:f>' '!$A$166</c:f>
              <c:strCache>
                <c:ptCount val="1"/>
                <c:pt idx="0">
                  <c:v>Brazil </c:v>
                </c:pt>
              </c:strCache>
            </c:strRef>
          </c:tx>
          <c:spPr>
            <a:pattFill prst="ltUpDiag">
              <a:fgClr>
                <a:srgbClr val="C00000"/>
              </a:fgClr>
              <a:bgClr>
                <a:schemeClr val="accent2">
                  <a:lumMod val="20000"/>
                  <a:lumOff val="80000"/>
                </a:schemeClr>
              </a:bgClr>
            </a:pattFill>
            <a:ln w="12700">
              <a:noFill/>
              <a:prstDash val="solid"/>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'!$B$166:$BB$166</c:f>
              <c:numCache>
                <c:formatCode>0.0</c:formatCode>
                <c:ptCount val="49"/>
                <c:pt idx="0">
                  <c:v>0.31772712633333333</c:v>
                </c:pt>
                <c:pt idx="1">
                  <c:v>0.40822071250000003</c:v>
                </c:pt>
                <c:pt idx="2">
                  <c:v>0.45090789024691358</c:v>
                </c:pt>
                <c:pt idx="3">
                  <c:v>0.60729623916666664</c:v>
                </c:pt>
                <c:pt idx="4">
                  <c:v>0.51754096549999995</c:v>
                </c:pt>
                <c:pt idx="5">
                  <c:v>0.57635973564999998</c:v>
                </c:pt>
                <c:pt idx="6">
                  <c:v>0.6674430214999999</c:v>
                </c:pt>
                <c:pt idx="7">
                  <c:v>0.69341015599999989</c:v>
                </c:pt>
                <c:pt idx="8">
                  <c:v>0.72591012150000001</c:v>
                </c:pt>
                <c:pt idx="9">
                  <c:v>0.70715130000000004</c:v>
                </c:pt>
                <c:pt idx="10">
                  <c:v>0.69090007899999994</c:v>
                </c:pt>
                <c:pt idx="11">
                  <c:v>0.68327954599999996</c:v>
                </c:pt>
                <c:pt idx="12">
                  <c:v>0.73920794550000002</c:v>
                </c:pt>
                <c:pt idx="13">
                  <c:v>1.094660929</c:v>
                </c:pt>
                <c:pt idx="14">
                  <c:v>1.1137523635</c:v>
                </c:pt>
                <c:pt idx="15">
                  <c:v>1.3989408205</c:v>
                </c:pt>
                <c:pt idx="16">
                  <c:v>1.6852810090000001</c:v>
                </c:pt>
                <c:pt idx="17">
                  <c:v>1.5196958712199999</c:v>
                </c:pt>
                <c:pt idx="18">
                  <c:v>0.11742320099999998</c:v>
                </c:pt>
                <c:pt idx="19">
                  <c:v>0.41726042599999996</c:v>
                </c:pt>
                <c:pt idx="20">
                  <c:v>0.2802079455</c:v>
                </c:pt>
                <c:pt idx="21">
                  <c:v>0.83395621405349996</c:v>
                </c:pt>
                <c:pt idx="22">
                  <c:v>0.41011135550099997</c:v>
                </c:pt>
                <c:pt idx="23">
                  <c:v>2.1929408144705</c:v>
                </c:pt>
              </c:numCache>
            </c:numRef>
          </c:val>
          <c:extLst>
            <c:ext xmlns:c16="http://schemas.microsoft.com/office/drawing/2014/chart" uri="{C3380CC4-5D6E-409C-BE32-E72D297353CC}">
              <c16:uniqueId val="{00000001-48B1-4D84-AA41-DDFAB497E780}"/>
            </c:ext>
          </c:extLst>
        </c:ser>
        <c:ser>
          <c:idx val="2"/>
          <c:order val="2"/>
          <c:tx>
            <c:strRef>
              <c:f>' '!$A$167</c:f>
              <c:strCache>
                <c:ptCount val="1"/>
                <c:pt idx="0">
                  <c:v>Canada </c:v>
                </c:pt>
              </c:strCache>
            </c:strRef>
          </c:tx>
          <c:spPr>
            <a:pattFill prst="smGrid">
              <a:fgClr>
                <a:srgbClr val="FFC000"/>
              </a:fgClr>
              <a:bgClr>
                <a:schemeClr val="bg1"/>
              </a:bgClr>
            </a:pattFill>
            <a:ln w="12700">
              <a:noFill/>
              <a:prstDash val="solid"/>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'!$B$167:$BB$167</c:f>
              <c:numCache>
                <c:formatCode>0.0</c:formatCode>
                <c:ptCount val="49"/>
                <c:pt idx="0">
                  <c:v>0.69908698796999991</c:v>
                </c:pt>
                <c:pt idx="1">
                  <c:v>1.0868710442460001</c:v>
                </c:pt>
                <c:pt idx="2">
                  <c:v>0.96245160137654318</c:v>
                </c:pt>
                <c:pt idx="3">
                  <c:v>1.0941992544166665</c:v>
                </c:pt>
                <c:pt idx="4">
                  <c:v>1.1470975864086665</c:v>
                </c:pt>
                <c:pt idx="5">
                  <c:v>1.3165303023999999</c:v>
                </c:pt>
                <c:pt idx="6">
                  <c:v>1.3520593066831239</c:v>
                </c:pt>
                <c:pt idx="7">
                  <c:v>1.3323648749900001</c:v>
                </c:pt>
                <c:pt idx="8">
                  <c:v>0.94980921172999988</c:v>
                </c:pt>
                <c:pt idx="9">
                  <c:v>1.1052799367399999</c:v>
                </c:pt>
                <c:pt idx="10">
                  <c:v>1.067390705</c:v>
                </c:pt>
                <c:pt idx="11">
                  <c:v>0.86713553049999992</c:v>
                </c:pt>
                <c:pt idx="12">
                  <c:v>0.87665943739999996</c:v>
                </c:pt>
                <c:pt idx="13">
                  <c:v>0.93707814627999997</c:v>
                </c:pt>
                <c:pt idx="14">
                  <c:v>0.9158627507899999</c:v>
                </c:pt>
                <c:pt idx="15">
                  <c:v>1.11636399827</c:v>
                </c:pt>
                <c:pt idx="16">
                  <c:v>1.0190076669499999</c:v>
                </c:pt>
                <c:pt idx="17">
                  <c:v>1.1149753257100001</c:v>
                </c:pt>
                <c:pt idx="18">
                  <c:v>0.91585584800000008</c:v>
                </c:pt>
                <c:pt idx="19">
                  <c:v>0.55660843550000005</c:v>
                </c:pt>
                <c:pt idx="20">
                  <c:v>0.53040062600000004</c:v>
                </c:pt>
                <c:pt idx="21">
                  <c:v>0.62374664453999995</c:v>
                </c:pt>
                <c:pt idx="22">
                  <c:v>0.56725458117499994</c:v>
                </c:pt>
                <c:pt idx="23">
                  <c:v>0.53656398731300003</c:v>
                </c:pt>
              </c:numCache>
            </c:numRef>
          </c:val>
          <c:extLst>
            <c:ext xmlns:c16="http://schemas.microsoft.com/office/drawing/2014/chart" uri="{C3380CC4-5D6E-409C-BE32-E72D297353CC}">
              <c16:uniqueId val="{00000002-48B1-4D84-AA41-DDFAB497E780}"/>
            </c:ext>
          </c:extLst>
        </c:ser>
        <c:ser>
          <c:idx val="7"/>
          <c:order val="3"/>
          <c:tx>
            <c:strRef>
              <c:f>' '!$A$168</c:f>
              <c:strCache>
                <c:ptCount val="1"/>
                <c:pt idx="0">
                  <c:v>USA </c:v>
                </c:pt>
              </c:strCache>
            </c:strRef>
          </c:tx>
          <c:spPr>
            <a:pattFill prst="smGrid">
              <a:fgClr>
                <a:schemeClr val="bg1"/>
              </a:fgClr>
              <a:bgClr>
                <a:srgbClr val="333399"/>
              </a:bgClr>
            </a:pattFill>
            <a:ln w="12700">
              <a:noFill/>
              <a:prstDash val="solid"/>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'!$B$168:$BB$168</c:f>
              <c:numCache>
                <c:formatCode>0.0</c:formatCode>
                <c:ptCount val="49"/>
                <c:pt idx="0">
                  <c:v>11.074388182968333</c:v>
                </c:pt>
                <c:pt idx="1">
                  <c:v>11.109173105062</c:v>
                </c:pt>
                <c:pt idx="2">
                  <c:v>11.576786910617779</c:v>
                </c:pt>
                <c:pt idx="3">
                  <c:v>12.07081341426</c:v>
                </c:pt>
                <c:pt idx="4">
                  <c:v>12.680207804425168</c:v>
                </c:pt>
                <c:pt idx="5">
                  <c:v>12.914471767099998</c:v>
                </c:pt>
                <c:pt idx="6">
                  <c:v>14.75305261610786</c:v>
                </c:pt>
                <c:pt idx="7">
                  <c:v>13.698630218849999</c:v>
                </c:pt>
                <c:pt idx="8">
                  <c:v>12.214442054519999</c:v>
                </c:pt>
                <c:pt idx="9">
                  <c:v>15.224651596779999</c:v>
                </c:pt>
                <c:pt idx="10">
                  <c:v>13.959777220519999</c:v>
                </c:pt>
                <c:pt idx="11">
                  <c:v>14.656833134526668</c:v>
                </c:pt>
                <c:pt idx="12">
                  <c:v>14.962172336449999</c:v>
                </c:pt>
                <c:pt idx="13">
                  <c:v>15.184819117030001</c:v>
                </c:pt>
                <c:pt idx="14">
                  <c:v>14.406574219349999</c:v>
                </c:pt>
                <c:pt idx="15">
                  <c:v>14.327665898546668</c:v>
                </c:pt>
                <c:pt idx="16">
                  <c:v>14.119589487856667</c:v>
                </c:pt>
                <c:pt idx="17">
                  <c:v>15.15070255605</c:v>
                </c:pt>
                <c:pt idx="18">
                  <c:v>13.422077914333336</c:v>
                </c:pt>
                <c:pt idx="19">
                  <c:v>12.969127108999999</c:v>
                </c:pt>
                <c:pt idx="20">
                  <c:v>11.560529943923076</c:v>
                </c:pt>
                <c:pt idx="21">
                  <c:v>11.640373248681501</c:v>
                </c:pt>
                <c:pt idx="22">
                  <c:v>11.374189067181998</c:v>
                </c:pt>
                <c:pt idx="23">
                  <c:v>13.156823191061999</c:v>
                </c:pt>
              </c:numCache>
            </c:numRef>
          </c:val>
          <c:extLst>
            <c:ext xmlns:c16="http://schemas.microsoft.com/office/drawing/2014/chart" uri="{C3380CC4-5D6E-409C-BE32-E72D297353CC}">
              <c16:uniqueId val="{00000003-48B1-4D84-AA41-DDFAB497E780}"/>
            </c:ext>
          </c:extLst>
        </c:ser>
        <c:ser>
          <c:idx val="8"/>
          <c:order val="4"/>
          <c:tx>
            <c:strRef>
              <c:f>' '!$A$169</c:f>
              <c:strCache>
                <c:ptCount val="1"/>
                <c:pt idx="0">
                  <c:v>Others</c:v>
                </c:pt>
              </c:strCache>
            </c:strRef>
          </c:tx>
          <c:spPr>
            <a:pattFill prst="trellis">
              <a:fgClr>
                <a:srgbClr val="993300"/>
              </a:fgClr>
              <a:bgClr>
                <a:schemeClr val="bg1"/>
              </a:bgClr>
            </a:pattFill>
            <a:ln w="12700">
              <a:noFill/>
              <a:prstDash val="solid"/>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'!$B$169:$BB$169</c:f>
              <c:numCache>
                <c:formatCode>0.0</c:formatCode>
                <c:ptCount val="49"/>
                <c:pt idx="0">
                  <c:v>0.33134100699666647</c:v>
                </c:pt>
                <c:pt idx="1">
                  <c:v>0.44401655450499966</c:v>
                </c:pt>
                <c:pt idx="2">
                  <c:v>0.53579388730650734</c:v>
                </c:pt>
                <c:pt idx="3">
                  <c:v>0.45211756304166784</c:v>
                </c:pt>
                <c:pt idx="4">
                  <c:v>0.41766342370049969</c:v>
                </c:pt>
                <c:pt idx="5">
                  <c:v>0.55853599169999768</c:v>
                </c:pt>
                <c:pt idx="6">
                  <c:v>0.60368558634958447</c:v>
                </c:pt>
                <c:pt idx="7">
                  <c:v>0.5401828170800016</c:v>
                </c:pt>
                <c:pt idx="8">
                  <c:v>0.5930626539799988</c:v>
                </c:pt>
                <c:pt idx="9">
                  <c:v>0.70617153323999915</c:v>
                </c:pt>
                <c:pt idx="10">
                  <c:v>0.83855307600000017</c:v>
                </c:pt>
                <c:pt idx="11">
                  <c:v>1.0297837367500016</c:v>
                </c:pt>
                <c:pt idx="12">
                  <c:v>1.1204650785299961</c:v>
                </c:pt>
                <c:pt idx="13">
                  <c:v>1.3608501419999968</c:v>
                </c:pt>
                <c:pt idx="14">
                  <c:v>1.3084752824099937</c:v>
                </c:pt>
                <c:pt idx="15">
                  <c:v>1.6210211051899996</c:v>
                </c:pt>
                <c:pt idx="16">
                  <c:v>1.8923788364366665</c:v>
                </c:pt>
                <c:pt idx="17">
                  <c:v>1.9114256317400091</c:v>
                </c:pt>
                <c:pt idx="18">
                  <c:v>1.3107544408333318</c:v>
                </c:pt>
                <c:pt idx="19">
                  <c:v>1.3095285911250016</c:v>
                </c:pt>
                <c:pt idx="20">
                  <c:v>1.2802234514999995</c:v>
                </c:pt>
                <c:pt idx="21">
                  <c:v>2.264167294017998</c:v>
                </c:pt>
                <c:pt idx="22">
                  <c:v>2.7422055016934976</c:v>
                </c:pt>
                <c:pt idx="23">
                  <c:v>3.2490864994675022</c:v>
                </c:pt>
              </c:numCache>
            </c:numRef>
          </c:val>
          <c:extLst>
            <c:ext xmlns:c16="http://schemas.microsoft.com/office/drawing/2014/chart" uri="{C3380CC4-5D6E-409C-BE32-E72D297353CC}">
              <c16:uniqueId val="{00000004-48B1-4D84-AA41-DDFAB497E780}"/>
            </c:ext>
          </c:extLst>
        </c:ser>
        <c:ser>
          <c:idx val="4"/>
          <c:order val="5"/>
          <c:tx>
            <c:strRef>
              <c:f>' '!$A$170</c:f>
              <c:strCache>
                <c:ptCount val="1"/>
              </c:strCache>
            </c:strRef>
          </c:tx>
          <c:spPr>
            <a:noFill/>
            <a:ln w="25400">
              <a:noFill/>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'!$B$170:$BB$170</c:f>
              <c:numCache>
                <c:formatCode>0.0</c:formatCode>
                <c:ptCount val="49"/>
              </c:numCache>
            </c:numRef>
          </c:val>
          <c:extLst>
            <c:ext xmlns:c16="http://schemas.microsoft.com/office/drawing/2014/chart" uri="{C3380CC4-5D6E-409C-BE32-E72D297353CC}">
              <c16:uniqueId val="{00000005-48B1-4D84-AA41-DDFAB497E780}"/>
            </c:ext>
          </c:extLst>
        </c:ser>
        <c:dLbls>
          <c:showLegendKey val="0"/>
          <c:showVal val="0"/>
          <c:showCatName val="0"/>
          <c:showSerName val="0"/>
          <c:showPercent val="0"/>
          <c:showBubbleSize val="0"/>
        </c:dLbls>
        <c:gapWidth val="0"/>
        <c:overlap val="100"/>
        <c:axId val="1576059248"/>
        <c:axId val="1"/>
      </c:barChart>
      <c:barChart>
        <c:barDir val="col"/>
        <c:grouping val="stacked"/>
        <c:varyColors val="0"/>
        <c:ser>
          <c:idx val="10"/>
          <c:order val="6"/>
          <c:tx>
            <c:strRef>
              <c:f>' '!$A$171</c:f>
              <c:strCache>
                <c:ptCount val="1"/>
              </c:strCache>
            </c:strRef>
          </c:tx>
          <c:spPr>
            <a:noFill/>
            <a:ln w="25400">
              <a:noFill/>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'!$B$171:$BB$171</c:f>
              <c:numCache>
                <c:formatCode>0.0</c:formatCode>
                <c:ptCount val="49"/>
              </c:numCache>
            </c:numRef>
          </c:val>
          <c:extLst>
            <c:ext xmlns:c16="http://schemas.microsoft.com/office/drawing/2014/chart" uri="{C3380CC4-5D6E-409C-BE32-E72D297353CC}">
              <c16:uniqueId val="{00000006-48B1-4D84-AA41-DDFAB497E780}"/>
            </c:ext>
          </c:extLst>
        </c:ser>
        <c:ser>
          <c:idx val="11"/>
          <c:order val="7"/>
          <c:tx>
            <c:strRef>
              <c:f>' '!$A$172</c:f>
              <c:strCache>
                <c:ptCount val="1"/>
              </c:strCache>
            </c:strRef>
          </c:tx>
          <c:spPr>
            <a:noFill/>
            <a:ln w="25400">
              <a:noFill/>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'!$B$172:$BB$172</c:f>
              <c:numCache>
                <c:formatCode>General</c:formatCode>
                <c:ptCount val="49"/>
              </c:numCache>
            </c:numRef>
          </c:val>
          <c:extLst>
            <c:ext xmlns:c16="http://schemas.microsoft.com/office/drawing/2014/chart" uri="{C3380CC4-5D6E-409C-BE32-E72D297353CC}">
              <c16:uniqueId val="{00000007-48B1-4D84-AA41-DDFAB497E780}"/>
            </c:ext>
          </c:extLst>
        </c:ser>
        <c:ser>
          <c:idx val="12"/>
          <c:order val="8"/>
          <c:tx>
            <c:strRef>
              <c:f>' '!$A$173</c:f>
              <c:strCache>
                <c:ptCount val="1"/>
              </c:strCache>
            </c:strRef>
          </c:tx>
          <c:spPr>
            <a:noFill/>
            <a:ln w="25400">
              <a:noFill/>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'!$B$173:$BB$173</c:f>
              <c:numCache>
                <c:formatCode>#,##0</c:formatCode>
                <c:ptCount val="49"/>
              </c:numCache>
            </c:numRef>
          </c:val>
          <c:extLst>
            <c:ext xmlns:c16="http://schemas.microsoft.com/office/drawing/2014/chart" uri="{C3380CC4-5D6E-409C-BE32-E72D297353CC}">
              <c16:uniqueId val="{00000008-48B1-4D84-AA41-DDFAB497E780}"/>
            </c:ext>
          </c:extLst>
        </c:ser>
        <c:ser>
          <c:idx val="13"/>
          <c:order val="9"/>
          <c:tx>
            <c:strRef>
              <c:f>' '!$A$174</c:f>
              <c:strCache>
                <c:ptCount val="1"/>
              </c:strCache>
            </c:strRef>
          </c:tx>
          <c:spPr>
            <a:noFill/>
            <a:ln w="25400">
              <a:noFill/>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'!$B$174:$BB$174</c:f>
              <c:numCache>
                <c:formatCode>#,##0</c:formatCode>
                <c:ptCount val="49"/>
              </c:numCache>
            </c:numRef>
          </c:val>
          <c:extLst>
            <c:ext xmlns:c16="http://schemas.microsoft.com/office/drawing/2014/chart" uri="{C3380CC4-5D6E-409C-BE32-E72D297353CC}">
              <c16:uniqueId val="{00000009-48B1-4D84-AA41-DDFAB497E780}"/>
            </c:ext>
          </c:extLst>
        </c:ser>
        <c:ser>
          <c:idx val="18"/>
          <c:order val="10"/>
          <c:tx>
            <c:strRef>
              <c:f>' '!$A$175</c:f>
              <c:strCache>
                <c:ptCount val="1"/>
                <c:pt idx="0">
                  <c:v>EU-28</c:v>
                </c:pt>
              </c:strCache>
            </c:strRef>
          </c:tx>
          <c:spPr>
            <a:pattFill prst="smCheck">
              <a:fgClr>
                <a:srgbClr val="00FF00"/>
              </a:fgClr>
              <a:bgClr>
                <a:schemeClr val="bg1"/>
              </a:bgClr>
            </a:pattFill>
            <a:ln w="12700">
              <a:noFill/>
              <a:prstDash val="solid"/>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'!$B$175:$BB$175</c:f>
              <c:numCache>
                <c:formatCode>#,##0</c:formatCode>
                <c:ptCount val="49"/>
                <c:pt idx="25" formatCode="0.0">
                  <c:v>0.23977500000000002</c:v>
                </c:pt>
                <c:pt idx="26" formatCode="0.0">
                  <c:v>0.26690200000000003</c:v>
                </c:pt>
                <c:pt idx="27" formatCode="0.0">
                  <c:v>0.30603249999999993</c:v>
                </c:pt>
                <c:pt idx="28" formatCode="0.0">
                  <c:v>0.36079400000000006</c:v>
                </c:pt>
                <c:pt idx="29" formatCode="0.0">
                  <c:v>0.41125907600000006</c:v>
                </c:pt>
                <c:pt idx="30" formatCode="0.0">
                  <c:v>0.46670322100000022</c:v>
                </c:pt>
                <c:pt idx="31" formatCode="0.0">
                  <c:v>0.49475209399999998</c:v>
                </c:pt>
                <c:pt idx="32" formatCode="0.0">
                  <c:v>0.55758713900000012</c:v>
                </c:pt>
                <c:pt idx="33" formatCode="0.0">
                  <c:v>0.40444761899999998</c:v>
                </c:pt>
                <c:pt idx="34" formatCode="0.0">
                  <c:v>0.53172219899999995</c:v>
                </c:pt>
                <c:pt idx="35" formatCode="0.0">
                  <c:v>0.56214587000000005</c:v>
                </c:pt>
                <c:pt idx="36" formatCode="0.0">
                  <c:v>0.57804761100000002</c:v>
                </c:pt>
                <c:pt idx="37" formatCode="0.0">
                  <c:v>0.66097808000000013</c:v>
                </c:pt>
                <c:pt idx="38" formatCode="0.0">
                  <c:v>0.67296578299999998</c:v>
                </c:pt>
                <c:pt idx="39" formatCode="0.0">
                  <c:v>0.67239694400000005</c:v>
                </c:pt>
                <c:pt idx="40" formatCode="0.0">
                  <c:v>0.64509373699999994</c:v>
                </c:pt>
                <c:pt idx="41" formatCode="0.0">
                  <c:v>0.66864420000000013</c:v>
                </c:pt>
                <c:pt idx="42" formatCode="0.0">
                  <c:v>0.82468011000000008</c:v>
                </c:pt>
                <c:pt idx="43" formatCode="0.0">
                  <c:v>0.58990063999999998</c:v>
                </c:pt>
                <c:pt idx="44" formatCode="0.0">
                  <c:v>0.481037302</c:v>
                </c:pt>
                <c:pt idx="45" formatCode="0.0">
                  <c:v>0.68626485800000003</c:v>
                </c:pt>
                <c:pt idx="46" formatCode="0.0">
                  <c:v>0.78268143300000004</c:v>
                </c:pt>
                <c:pt idx="47" formatCode="0.0">
                  <c:v>0.57599930199999994</c:v>
                </c:pt>
                <c:pt idx="48" formatCode="0.0">
                  <c:v>0.72913495699999997</c:v>
                </c:pt>
              </c:numCache>
            </c:numRef>
          </c:val>
          <c:extLst>
            <c:ext xmlns:c16="http://schemas.microsoft.com/office/drawing/2014/chart" uri="{C3380CC4-5D6E-409C-BE32-E72D297353CC}">
              <c16:uniqueId val="{0000000A-48B1-4D84-AA41-DDFAB497E780}"/>
            </c:ext>
          </c:extLst>
        </c:ser>
        <c:ser>
          <c:idx val="3"/>
          <c:order val="11"/>
          <c:tx>
            <c:strRef>
              <c:f>' '!$A$176</c:f>
              <c:strCache>
                <c:ptCount val="1"/>
                <c:pt idx="0">
                  <c:v>Brazil </c:v>
                </c:pt>
              </c:strCache>
            </c:strRef>
          </c:tx>
          <c:spPr>
            <a:pattFill prst="ltUpDiag">
              <a:fgClr>
                <a:srgbClr val="C00000"/>
              </a:fgClr>
              <a:bgClr>
                <a:schemeClr val="accent2">
                  <a:lumMod val="20000"/>
                  <a:lumOff val="80000"/>
                </a:schemeClr>
              </a:bgClr>
            </a:pattFill>
            <a:ln w="12700">
              <a:noFill/>
              <a:prstDash val="solid"/>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'!$B$176:$BB$176</c:f>
              <c:numCache>
                <c:formatCode>#,##0</c:formatCode>
                <c:ptCount val="49"/>
                <c:pt idx="25" formatCode="0.0">
                  <c:v>4.4584000000000006E-2</c:v>
                </c:pt>
                <c:pt idx="26" formatCode="0.0">
                  <c:v>5.0030000000000005E-2</c:v>
                </c:pt>
                <c:pt idx="27" formatCode="0.0">
                  <c:v>6.3267685185185177E-2</c:v>
                </c:pt>
                <c:pt idx="28" formatCode="0.0">
                  <c:v>7.6168000000000013E-2</c:v>
                </c:pt>
                <c:pt idx="29" formatCode="0.0">
                  <c:v>7.3967637000000003E-2</c:v>
                </c:pt>
                <c:pt idx="30" formatCode="0.0">
                  <c:v>9.1915529999999995E-2</c:v>
                </c:pt>
                <c:pt idx="31" formatCode="0.0">
                  <c:v>0.12568052099999999</c:v>
                </c:pt>
                <c:pt idx="32" formatCode="0.0">
                  <c:v>0.14621089400000001</c:v>
                </c:pt>
                <c:pt idx="33" formatCode="0.0">
                  <c:v>0.10482164299999999</c:v>
                </c:pt>
                <c:pt idx="34" formatCode="0.0">
                  <c:v>0.142356384</c:v>
                </c:pt>
                <c:pt idx="35" formatCode="0.0">
                  <c:v>0.13492001199999998</c:v>
                </c:pt>
                <c:pt idx="36" formatCode="0.0">
                  <c:v>0.12585559000000002</c:v>
                </c:pt>
                <c:pt idx="37" formatCode="0.0">
                  <c:v>0.13025910999999998</c:v>
                </c:pt>
                <c:pt idx="38" formatCode="0.0">
                  <c:v>0.19127565499999999</c:v>
                </c:pt>
                <c:pt idx="39" formatCode="0.0">
                  <c:v>0.194678187</c:v>
                </c:pt>
                <c:pt idx="40" formatCode="0.0">
                  <c:v>0.23000627199999998</c:v>
                </c:pt>
                <c:pt idx="41" formatCode="0.0">
                  <c:v>0.277670258</c:v>
                </c:pt>
                <c:pt idx="42" formatCode="0.0">
                  <c:v>0.31251790000000002</c:v>
                </c:pt>
                <c:pt idx="43" formatCode="0.0">
                  <c:v>4.0434095000000003E-2</c:v>
                </c:pt>
                <c:pt idx="44" formatCode="0.0">
                  <c:v>6.9496051999999989E-2</c:v>
                </c:pt>
                <c:pt idx="45" formatCode="0.0">
                  <c:v>6.9062011000000006E-2</c:v>
                </c:pt>
                <c:pt idx="46" formatCode="0.0">
                  <c:v>0.24922543599999999</c:v>
                </c:pt>
                <c:pt idx="47" formatCode="0.0">
                  <c:v>0.130441845</c:v>
                </c:pt>
                <c:pt idx="48" formatCode="0.0">
                  <c:v>0.42431255799999995</c:v>
                </c:pt>
              </c:numCache>
            </c:numRef>
          </c:val>
          <c:extLst>
            <c:ext xmlns:c16="http://schemas.microsoft.com/office/drawing/2014/chart" uri="{C3380CC4-5D6E-409C-BE32-E72D297353CC}">
              <c16:uniqueId val="{0000000B-48B1-4D84-AA41-DDFAB497E780}"/>
            </c:ext>
          </c:extLst>
        </c:ser>
        <c:ser>
          <c:idx val="17"/>
          <c:order val="12"/>
          <c:tx>
            <c:strRef>
              <c:f>' '!$A$177</c:f>
              <c:strCache>
                <c:ptCount val="1"/>
                <c:pt idx="0">
                  <c:v>Canada </c:v>
                </c:pt>
              </c:strCache>
            </c:strRef>
          </c:tx>
          <c:spPr>
            <a:pattFill prst="smGrid">
              <a:fgClr>
                <a:srgbClr val="FFC000"/>
              </a:fgClr>
              <a:bgClr>
                <a:schemeClr val="bg1"/>
              </a:bgClr>
            </a:pattFill>
            <a:ln w="12700">
              <a:noFill/>
              <a:prstDash val="solid"/>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'!$B$177:$BB$177</c:f>
              <c:numCache>
                <c:formatCode>#,##0</c:formatCode>
                <c:ptCount val="49"/>
                <c:pt idx="25" formatCode="0.0">
                  <c:v>0.13165800000000003</c:v>
                </c:pt>
                <c:pt idx="26" formatCode="0.0">
                  <c:v>0.15788199999999999</c:v>
                </c:pt>
                <c:pt idx="27" formatCode="0.0">
                  <c:v>0.16638333333333333</c:v>
                </c:pt>
                <c:pt idx="28" formatCode="0.0">
                  <c:v>0.19791</c:v>
                </c:pt>
                <c:pt idx="29" formatCode="0.0">
                  <c:v>0.22652020199999998</c:v>
                </c:pt>
                <c:pt idx="30" formatCode="0.0">
                  <c:v>0.299060616</c:v>
                </c:pt>
                <c:pt idx="31" formatCode="0.0">
                  <c:v>0.34153276599999999</c:v>
                </c:pt>
                <c:pt idx="32" formatCode="0.0">
                  <c:v>0.34877543599999994</c:v>
                </c:pt>
                <c:pt idx="33" formatCode="0.0">
                  <c:v>0.22050329299999999</c:v>
                </c:pt>
                <c:pt idx="34" formatCode="0.0">
                  <c:v>0.26378065500000003</c:v>
                </c:pt>
                <c:pt idx="35" formatCode="0.0">
                  <c:v>0.26570733499999999</c:v>
                </c:pt>
                <c:pt idx="36" formatCode="0.0">
                  <c:v>0.21295224900000001</c:v>
                </c:pt>
                <c:pt idx="37" formatCode="0.0">
                  <c:v>0.221555319</c:v>
                </c:pt>
                <c:pt idx="38" formatCode="0.0">
                  <c:v>0.24520805200000001</c:v>
                </c:pt>
                <c:pt idx="39" formatCode="0.0">
                  <c:v>0.21952094999999996</c:v>
                </c:pt>
                <c:pt idx="40" formatCode="0.0">
                  <c:v>0.23420260800000001</c:v>
                </c:pt>
                <c:pt idx="41" formatCode="0.0">
                  <c:v>0.22570313599999997</c:v>
                </c:pt>
                <c:pt idx="42" formatCode="0.0">
                  <c:v>0.274110884</c:v>
                </c:pt>
                <c:pt idx="43" formatCode="0.0">
                  <c:v>0.21319941000000001</c:v>
                </c:pt>
                <c:pt idx="44" formatCode="0.0">
                  <c:v>0.12795783699999999</c:v>
                </c:pt>
                <c:pt idx="45" formatCode="0.0">
                  <c:v>0.13509839099999998</c:v>
                </c:pt>
                <c:pt idx="46" formatCode="0.0">
                  <c:v>0.19043762699999997</c:v>
                </c:pt>
                <c:pt idx="47" formatCode="0.0">
                  <c:v>0.19184304499999999</c:v>
                </c:pt>
                <c:pt idx="48" formatCode="0.0">
                  <c:v>0.15706518899999999</c:v>
                </c:pt>
              </c:numCache>
            </c:numRef>
          </c:val>
          <c:extLst>
            <c:ext xmlns:c16="http://schemas.microsoft.com/office/drawing/2014/chart" uri="{C3380CC4-5D6E-409C-BE32-E72D297353CC}">
              <c16:uniqueId val="{0000000C-48B1-4D84-AA41-DDFAB497E780}"/>
            </c:ext>
          </c:extLst>
        </c:ser>
        <c:ser>
          <c:idx val="21"/>
          <c:order val="13"/>
          <c:tx>
            <c:strRef>
              <c:f>' '!$A$178</c:f>
              <c:strCache>
                <c:ptCount val="1"/>
                <c:pt idx="0">
                  <c:v>USA </c:v>
                </c:pt>
              </c:strCache>
            </c:strRef>
          </c:tx>
          <c:spPr>
            <a:pattFill prst="smGrid">
              <a:fgClr>
                <a:schemeClr val="bg1"/>
              </a:fgClr>
              <a:bgClr>
                <a:srgbClr val="333399"/>
              </a:bgClr>
            </a:pattFill>
            <a:ln w="12700">
              <a:noFill/>
              <a:prstDash val="solid"/>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'!$B$178:$BB$178</c:f>
              <c:numCache>
                <c:formatCode>#,##0</c:formatCode>
                <c:ptCount val="49"/>
                <c:pt idx="25" formatCode="0.0">
                  <c:v>3.0900760000000003</c:v>
                </c:pt>
                <c:pt idx="26" formatCode="0.0">
                  <c:v>2.9574980000000002</c:v>
                </c:pt>
                <c:pt idx="27" formatCode="0.0">
                  <c:v>2.9422644444444441</c:v>
                </c:pt>
                <c:pt idx="28" formatCode="0.0">
                  <c:v>3.2556340000000001</c:v>
                </c:pt>
                <c:pt idx="29" formatCode="0.0">
                  <c:v>3.4818741329999998</c:v>
                </c:pt>
                <c:pt idx="30" formatCode="0.0">
                  <c:v>3.7025871659999998</c:v>
                </c:pt>
                <c:pt idx="31" formatCode="0.0">
                  <c:v>4.0343974109999996</c:v>
                </c:pt>
                <c:pt idx="32" formatCode="0.0">
                  <c:v>4.1069731919999999</c:v>
                </c:pt>
                <c:pt idx="33" formatCode="0.0">
                  <c:v>3.5291500839999999</c:v>
                </c:pt>
                <c:pt idx="34" formatCode="0.0">
                  <c:v>4.1902528070000002</c:v>
                </c:pt>
                <c:pt idx="35" formatCode="0.0">
                  <c:v>4.3318417079999998</c:v>
                </c:pt>
                <c:pt idx="36" formatCode="0.0">
                  <c:v>4.399763901</c:v>
                </c:pt>
                <c:pt idx="37" formatCode="0.0">
                  <c:v>4.485828476</c:v>
                </c:pt>
                <c:pt idx="38" formatCode="0.0">
                  <c:v>4.5377190609999998</c:v>
                </c:pt>
                <c:pt idx="39" formatCode="0.0">
                  <c:v>4.4750746970000002</c:v>
                </c:pt>
                <c:pt idx="40" formatCode="0.0">
                  <c:v>4.1901060710000007</c:v>
                </c:pt>
                <c:pt idx="41" formatCode="0.0">
                  <c:v>4.095739032</c:v>
                </c:pt>
                <c:pt idx="42" formatCode="0.0">
                  <c:v>4.5677034489999997</c:v>
                </c:pt>
                <c:pt idx="43" formatCode="0.0">
                  <c:v>4.2978540189999999</c:v>
                </c:pt>
                <c:pt idx="44" formatCode="0.0">
                  <c:v>3.6466262299999999</c:v>
                </c:pt>
                <c:pt idx="45" formatCode="0.0">
                  <c:v>3.8327834539999999</c:v>
                </c:pt>
                <c:pt idx="46" formatCode="0.0">
                  <c:v>4.5481162139999993</c:v>
                </c:pt>
                <c:pt idx="47" formatCode="0.0">
                  <c:v>4.2450819700000002</c:v>
                </c:pt>
                <c:pt idx="48" formatCode="0.0">
                  <c:v>4.5300259230000002</c:v>
                </c:pt>
              </c:numCache>
            </c:numRef>
          </c:val>
          <c:extLst>
            <c:ext xmlns:c16="http://schemas.microsoft.com/office/drawing/2014/chart" uri="{C3380CC4-5D6E-409C-BE32-E72D297353CC}">
              <c16:uniqueId val="{0000000D-48B1-4D84-AA41-DDFAB497E780}"/>
            </c:ext>
          </c:extLst>
        </c:ser>
        <c:ser>
          <c:idx val="23"/>
          <c:order val="14"/>
          <c:tx>
            <c:strRef>
              <c:f>' '!$A$179</c:f>
              <c:strCache>
                <c:ptCount val="1"/>
                <c:pt idx="0">
                  <c:v>Others</c:v>
                </c:pt>
              </c:strCache>
            </c:strRef>
          </c:tx>
          <c:spPr>
            <a:pattFill prst="trellis">
              <a:fgClr>
                <a:srgbClr val="993300"/>
              </a:fgClr>
              <a:bgClr>
                <a:schemeClr val="bg1"/>
              </a:bgClr>
            </a:pattFill>
            <a:ln w="12700">
              <a:noFill/>
              <a:prstDash val="solid"/>
            </a:ln>
          </c:spPr>
          <c:invertIfNegative val="0"/>
          <c:cat>
            <c:numRef>
              <c:f>' '!$B$164:$BB$164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'!$B$179:$BB$179</c:f>
              <c:numCache>
                <c:formatCode>0.0</c:formatCode>
                <c:ptCount val="49"/>
                <c:pt idx="25">
                  <c:v>0.15425299999999975</c:v>
                </c:pt>
                <c:pt idx="26">
                  <c:v>0.1980839999999997</c:v>
                </c:pt>
                <c:pt idx="27">
                  <c:v>0.22876601851851897</c:v>
                </c:pt>
                <c:pt idx="28">
                  <c:v>0.19923400000000058</c:v>
                </c:pt>
                <c:pt idx="29">
                  <c:v>0.22220362400000138</c:v>
                </c:pt>
                <c:pt idx="30">
                  <c:v>0.26434285599999896</c:v>
                </c:pt>
                <c:pt idx="31">
                  <c:v>0.2772874510000003</c:v>
                </c:pt>
                <c:pt idx="32">
                  <c:v>0.28362538499999967</c:v>
                </c:pt>
                <c:pt idx="33">
                  <c:v>0.26028455600000022</c:v>
                </c:pt>
                <c:pt idx="34">
                  <c:v>0.32647071999999877</c:v>
                </c:pt>
                <c:pt idx="35">
                  <c:v>0.40131738300000119</c:v>
                </c:pt>
                <c:pt idx="36">
                  <c:v>0.4439166830000012</c:v>
                </c:pt>
                <c:pt idx="37">
                  <c:v>0.48445808599999829</c:v>
                </c:pt>
                <c:pt idx="38">
                  <c:v>0.52343770199999984</c:v>
                </c:pt>
                <c:pt idx="39">
                  <c:v>0.57013927599999903</c:v>
                </c:pt>
                <c:pt idx="40">
                  <c:v>0.55692507799999902</c:v>
                </c:pt>
                <c:pt idx="41">
                  <c:v>0.61317781699999774</c:v>
                </c:pt>
                <c:pt idx="42">
                  <c:v>0.74721107900000128</c:v>
                </c:pt>
                <c:pt idx="43">
                  <c:v>0.61349159000000064</c:v>
                </c:pt>
                <c:pt idx="44">
                  <c:v>0.48302833400000011</c:v>
                </c:pt>
                <c:pt idx="45">
                  <c:v>0.53064415600000103</c:v>
                </c:pt>
                <c:pt idx="46">
                  <c:v>1.1734259119999999</c:v>
                </c:pt>
                <c:pt idx="47">
                  <c:v>1.0752609099999999</c:v>
                </c:pt>
                <c:pt idx="48">
                  <c:v>1.1359706540000012</c:v>
                </c:pt>
              </c:numCache>
            </c:numRef>
          </c:val>
          <c:extLst>
            <c:ext xmlns:c16="http://schemas.microsoft.com/office/drawing/2014/chart" uri="{C3380CC4-5D6E-409C-BE32-E72D297353CC}">
              <c16:uniqueId val="{0000000E-48B1-4D84-AA41-DDFAB497E780}"/>
            </c:ext>
          </c:extLst>
        </c:ser>
        <c:dLbls>
          <c:showLegendKey val="0"/>
          <c:showVal val="0"/>
          <c:showCatName val="0"/>
          <c:showSerName val="0"/>
          <c:showPercent val="0"/>
          <c:showBubbleSize val="0"/>
        </c:dLbls>
        <c:gapWidth val="0"/>
        <c:overlap val="100"/>
        <c:axId val="3"/>
        <c:axId val="4"/>
      </c:barChart>
      <c:catAx>
        <c:axId val="1576059248"/>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00" b="0" i="0" u="none" strike="noStrike" baseline="0">
                    <a:solidFill>
                      <a:srgbClr val="000000"/>
                    </a:solidFill>
                    <a:latin typeface="Calibri"/>
                    <a:ea typeface="Calibri"/>
                    <a:cs typeface="Calibri"/>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050" b="0" i="0" u="none" strike="noStrike" baseline="0">
                    <a:solidFill>
                      <a:srgbClr val="993300"/>
                    </a:solidFill>
                    <a:latin typeface="Arial"/>
                    <a:cs typeface="Arial"/>
                  </a:rPr>
                  <a:t>(million cubic metres)</a:t>
                </a:r>
              </a:p>
            </c:rich>
          </c:tx>
          <c:layout>
            <c:manualLayout>
              <c:xMode val="edge"/>
              <c:yMode val="edge"/>
              <c:x val="2.8125820209973753E-2"/>
              <c:y val="0.1583385826771653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576059248"/>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00" b="0" i="0" u="none" strike="noStrike" baseline="0">
                    <a:solidFill>
                      <a:srgbClr val="000000"/>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000" b="0" i="0" u="none" strike="noStrike" baseline="0">
                    <a:solidFill>
                      <a:srgbClr val="000000"/>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731955380577423"/>
              <c:y val="0.185006036745406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5000459317585302"/>
          <c:y val="0.90836325459317591"/>
          <c:w val="0.71668881233595805"/>
          <c:h val="6.5002099737532792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958763314617534"/>
          <c:y val="7.0002296523094559E-2"/>
          <c:w val="0.70314665950498778"/>
          <c:h val="0.61335345524997131"/>
        </c:manualLayout>
      </c:layout>
      <c:barChart>
        <c:barDir val="col"/>
        <c:grouping val="stacked"/>
        <c:varyColors val="0"/>
        <c:ser>
          <c:idx val="0"/>
          <c:order val="0"/>
          <c:tx>
            <c:strRef>
              <c:f>' '!$A$395</c:f>
              <c:strCache>
                <c:ptCount val="1"/>
                <c:pt idx="0">
                  <c:v>Sawn wood</c:v>
                </c:pt>
              </c:strCache>
            </c:strRef>
          </c:tx>
          <c:spPr>
            <a:pattFill prst="wdDnDiag">
              <a:fgClr>
                <a:schemeClr val="bg1"/>
              </a:fgClr>
              <a:bgClr>
                <a:srgbClr val="00B050"/>
              </a:bgClr>
            </a:pattFill>
            <a:ln w="12700">
              <a:noFill/>
              <a:prstDash val="solid"/>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'!$B$395:$BB$395</c:f>
              <c:numCache>
                <c:formatCode>#,##0.0</c:formatCode>
                <c:ptCount val="49"/>
                <c:pt idx="0">
                  <c:v>5.9471981659999985E-2</c:v>
                </c:pt>
                <c:pt idx="1">
                  <c:v>0.21998875735199996</c:v>
                </c:pt>
                <c:pt idx="2">
                  <c:v>0.29874978405999997</c:v>
                </c:pt>
                <c:pt idx="3">
                  <c:v>0.31216521336000003</c:v>
                </c:pt>
                <c:pt idx="4">
                  <c:v>0.43656877809999994</c:v>
                </c:pt>
                <c:pt idx="5">
                  <c:v>0.62928432840000015</c:v>
                </c:pt>
                <c:pt idx="6">
                  <c:v>0.456384383</c:v>
                </c:pt>
                <c:pt idx="7">
                  <c:v>0.4728647104999999</c:v>
                </c:pt>
                <c:pt idx="8">
                  <c:v>0.20734753657799995</c:v>
                </c:pt>
                <c:pt idx="9">
                  <c:v>7.7361607110666683E-2</c:v>
                </c:pt>
                <c:pt idx="10">
                  <c:v>6.2823716261090914E-2</c:v>
                </c:pt>
                <c:pt idx="11">
                  <c:v>8.4371169003333316E-2</c:v>
                </c:pt>
                <c:pt idx="12">
                  <c:v>6.8820154979333345E-2</c:v>
                </c:pt>
                <c:pt idx="13">
                  <c:v>4.2444912691999986E-2</c:v>
                </c:pt>
                <c:pt idx="14">
                  <c:v>3.8666520286333328E-2</c:v>
                </c:pt>
                <c:pt idx="15">
                  <c:v>4.1828731065333323E-2</c:v>
                </c:pt>
                <c:pt idx="16">
                  <c:v>3.3246269116666664E-2</c:v>
                </c:pt>
                <c:pt idx="17">
                  <c:v>1.8056438192E-2</c:v>
                </c:pt>
                <c:pt idx="18">
                  <c:v>5.2444464955999991E-2</c:v>
                </c:pt>
                <c:pt idx="19">
                  <c:v>8.5850735516000018E-2</c:v>
                </c:pt>
                <c:pt idx="20">
                  <c:v>2.0847343607999998E-2</c:v>
                </c:pt>
                <c:pt idx="21">
                  <c:v>1.8825225749400001E-2</c:v>
                </c:pt>
                <c:pt idx="22">
                  <c:v>1.7337033478896442E-2</c:v>
                </c:pt>
                <c:pt idx="23">
                  <c:v>7.5881520472333335E-3</c:v>
                </c:pt>
              </c:numCache>
            </c:numRef>
          </c:val>
          <c:extLst>
            <c:ext xmlns:c16="http://schemas.microsoft.com/office/drawing/2014/chart" uri="{C3380CC4-5D6E-409C-BE32-E72D297353CC}">
              <c16:uniqueId val="{00000000-7C9D-42F1-857F-859529D97761}"/>
            </c:ext>
          </c:extLst>
        </c:ser>
        <c:ser>
          <c:idx val="1"/>
          <c:order val="1"/>
          <c:tx>
            <c:strRef>
              <c:f>' '!$A$396</c:f>
              <c:strCache>
                <c:ptCount val="1"/>
                <c:pt idx="0">
                  <c:v>Other panels</c:v>
                </c:pt>
              </c:strCache>
            </c:strRef>
          </c:tx>
          <c:spPr>
            <a:pattFill prst="lgConfetti">
              <a:fgClr>
                <a:srgbClr val="92D050"/>
              </a:fgClr>
              <a:bgClr>
                <a:schemeClr val="bg1"/>
              </a:bgClr>
            </a:pattFill>
            <a:ln w="12700">
              <a:noFill/>
              <a:prstDash val="solid"/>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'!$B$396:$BB$396</c:f>
              <c:numCache>
                <c:formatCode>#,##0.0</c:formatCode>
                <c:ptCount val="49"/>
                <c:pt idx="0">
                  <c:v>7.4513101600000006E-2</c:v>
                </c:pt>
                <c:pt idx="1">
                  <c:v>0.11806195351999998</c:v>
                </c:pt>
                <c:pt idx="2">
                  <c:v>0.13468522508</c:v>
                </c:pt>
                <c:pt idx="3">
                  <c:v>0.18368591603599996</c:v>
                </c:pt>
                <c:pt idx="4">
                  <c:v>0.17331585717599998</c:v>
                </c:pt>
                <c:pt idx="5">
                  <c:v>0.21969490180399998</c:v>
                </c:pt>
                <c:pt idx="6">
                  <c:v>0.14740005503999998</c:v>
                </c:pt>
                <c:pt idx="7">
                  <c:v>0.12398567664</c:v>
                </c:pt>
                <c:pt idx="8">
                  <c:v>7.5336778719999997E-2</c:v>
                </c:pt>
                <c:pt idx="9">
                  <c:v>5.8867402199999995E-2</c:v>
                </c:pt>
                <c:pt idx="10">
                  <c:v>6.9220218479999998E-2</c:v>
                </c:pt>
                <c:pt idx="11">
                  <c:v>7.211896713999999E-2</c:v>
                </c:pt>
                <c:pt idx="12">
                  <c:v>7.324008592999999E-2</c:v>
                </c:pt>
                <c:pt idx="13">
                  <c:v>6.0698147925714277E-2</c:v>
                </c:pt>
                <c:pt idx="14">
                  <c:v>6.1935280959999992E-2</c:v>
                </c:pt>
                <c:pt idx="15">
                  <c:v>6.1319445319999992E-2</c:v>
                </c:pt>
                <c:pt idx="16">
                  <c:v>8.1588278520000002E-2</c:v>
                </c:pt>
                <c:pt idx="17">
                  <c:v>0.11501939259999998</c:v>
                </c:pt>
                <c:pt idx="18">
                  <c:v>0.10211002116000001</c:v>
                </c:pt>
                <c:pt idx="19">
                  <c:v>8.5173379760000001E-2</c:v>
                </c:pt>
                <c:pt idx="20">
                  <c:v>0.13206157551999997</c:v>
                </c:pt>
                <c:pt idx="21">
                  <c:v>0.18398083759999997</c:v>
                </c:pt>
                <c:pt idx="22">
                  <c:v>0.15562167795999998</c:v>
                </c:pt>
                <c:pt idx="23">
                  <c:v>8.8687479440000008E-2</c:v>
                </c:pt>
              </c:numCache>
            </c:numRef>
          </c:val>
          <c:extLst>
            <c:ext xmlns:c16="http://schemas.microsoft.com/office/drawing/2014/chart" uri="{C3380CC4-5D6E-409C-BE32-E72D297353CC}">
              <c16:uniqueId val="{00000001-7C9D-42F1-857F-859529D97761}"/>
            </c:ext>
          </c:extLst>
        </c:ser>
        <c:ser>
          <c:idx val="3"/>
          <c:order val="2"/>
          <c:tx>
            <c:strRef>
              <c:f>' '!$A$397</c:f>
              <c:strCache>
                <c:ptCount val="1"/>
                <c:pt idx="0">
                  <c:v>Mouldings &amp; joinery</c:v>
                </c:pt>
              </c:strCache>
            </c:strRef>
          </c:tx>
          <c:spPr>
            <a:pattFill prst="zigZag">
              <a:fgClr>
                <a:srgbClr val="92D050"/>
              </a:fgClr>
              <a:bgClr>
                <a:schemeClr val="bg1"/>
              </a:bgClr>
            </a:pattFill>
            <a:ln w="12700">
              <a:noFill/>
              <a:prstDash val="solid"/>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'!$B$397:$BB$397</c:f>
              <c:numCache>
                <c:formatCode>#,##0.0</c:formatCode>
                <c:ptCount val="49"/>
                <c:pt idx="0">
                  <c:v>0.14831185529999996</c:v>
                </c:pt>
                <c:pt idx="1">
                  <c:v>0.29423827849999995</c:v>
                </c:pt>
                <c:pt idx="2">
                  <c:v>0.21357211400000001</c:v>
                </c:pt>
                <c:pt idx="3">
                  <c:v>0.27520906299999998</c:v>
                </c:pt>
                <c:pt idx="4">
                  <c:v>0.28714380950000001</c:v>
                </c:pt>
                <c:pt idx="5">
                  <c:v>0.27323365399999999</c:v>
                </c:pt>
                <c:pt idx="6">
                  <c:v>0.17930488149999999</c:v>
                </c:pt>
                <c:pt idx="7">
                  <c:v>0.1677813894413</c:v>
                </c:pt>
                <c:pt idx="8">
                  <c:v>8.6305219819999987E-2</c:v>
                </c:pt>
                <c:pt idx="9">
                  <c:v>0.13273186955333333</c:v>
                </c:pt>
                <c:pt idx="10">
                  <c:v>0.14440140743999999</c:v>
                </c:pt>
                <c:pt idx="11">
                  <c:v>0.18043551816666667</c:v>
                </c:pt>
                <c:pt idx="12">
                  <c:v>0.18182820468666663</c:v>
                </c:pt>
                <c:pt idx="13">
                  <c:v>0.18075514883999999</c:v>
                </c:pt>
                <c:pt idx="14">
                  <c:v>0.21064743797999999</c:v>
                </c:pt>
                <c:pt idx="15">
                  <c:v>0.24249511429999993</c:v>
                </c:pt>
                <c:pt idx="16">
                  <c:v>0.30664175415999995</c:v>
                </c:pt>
                <c:pt idx="17">
                  <c:v>0.29541736163999993</c:v>
                </c:pt>
                <c:pt idx="18">
                  <c:v>0.19252526047999999</c:v>
                </c:pt>
                <c:pt idx="19">
                  <c:v>0.31029171249999998</c:v>
                </c:pt>
                <c:pt idx="20">
                  <c:v>0.65276921892000006</c:v>
                </c:pt>
                <c:pt idx="21">
                  <c:v>8.4739989835199994E-2</c:v>
                </c:pt>
                <c:pt idx="22">
                  <c:v>0.63952255703471628</c:v>
                </c:pt>
                <c:pt idx="23">
                  <c:v>5.3360639874499995E-2</c:v>
                </c:pt>
              </c:numCache>
            </c:numRef>
          </c:val>
          <c:extLst>
            <c:ext xmlns:c16="http://schemas.microsoft.com/office/drawing/2014/chart" uri="{C3380CC4-5D6E-409C-BE32-E72D297353CC}">
              <c16:uniqueId val="{00000002-7C9D-42F1-857F-859529D97761}"/>
            </c:ext>
          </c:extLst>
        </c:ser>
        <c:ser>
          <c:idx val="4"/>
          <c:order val="3"/>
          <c:tx>
            <c:strRef>
              <c:f>' '!$A$398</c:f>
              <c:strCache>
                <c:ptCount val="1"/>
                <c:pt idx="0">
                  <c:v>Wooden furniture</c:v>
                </c:pt>
              </c:strCache>
            </c:strRef>
          </c:tx>
          <c:spPr>
            <a:pattFill prst="diagBrick">
              <a:fgClr>
                <a:schemeClr val="bg1"/>
              </a:fgClr>
              <a:bgClr>
                <a:srgbClr val="92D050"/>
              </a:bgClr>
            </a:pattFill>
            <a:ln w="12700">
              <a:noFill/>
              <a:prstDash val="solid"/>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'!$B$398:$BB$398</c:f>
              <c:numCache>
                <c:formatCode>#,##0.0</c:formatCode>
                <c:ptCount val="49"/>
                <c:pt idx="0">
                  <c:v>0.68565192919999995</c:v>
                </c:pt>
                <c:pt idx="1">
                  <c:v>0.58740922139066643</c:v>
                </c:pt>
                <c:pt idx="2">
                  <c:v>0.3834064339166165</c:v>
                </c:pt>
                <c:pt idx="3">
                  <c:v>0.44826971508814545</c:v>
                </c:pt>
                <c:pt idx="4">
                  <c:v>0.49188930846033913</c:v>
                </c:pt>
                <c:pt idx="5">
                  <c:v>0.49806121896942107</c:v>
                </c:pt>
                <c:pt idx="6">
                  <c:v>0.21052415217105266</c:v>
                </c:pt>
                <c:pt idx="7">
                  <c:v>0.33260806581908164</c:v>
                </c:pt>
                <c:pt idx="8">
                  <c:v>0.12790327991</c:v>
                </c:pt>
                <c:pt idx="9">
                  <c:v>0.24050730850000002</c:v>
                </c:pt>
                <c:pt idx="10">
                  <c:v>0.2926299852</c:v>
                </c:pt>
                <c:pt idx="11">
                  <c:v>0.33393639668093766</c:v>
                </c:pt>
                <c:pt idx="12">
                  <c:v>0.36926398319999998</c:v>
                </c:pt>
                <c:pt idx="13">
                  <c:v>0.38224823456399992</c:v>
                </c:pt>
                <c:pt idx="14">
                  <c:v>0.40965227799999998</c:v>
                </c:pt>
                <c:pt idx="15">
                  <c:v>0.58288129199999994</c:v>
                </c:pt>
                <c:pt idx="16">
                  <c:v>0.47030874239999998</c:v>
                </c:pt>
                <c:pt idx="17">
                  <c:v>0.57271305559999997</c:v>
                </c:pt>
                <c:pt idx="18">
                  <c:v>0.56702753520000004</c:v>
                </c:pt>
                <c:pt idx="19">
                  <c:v>0.54820473399999992</c:v>
                </c:pt>
                <c:pt idx="20">
                  <c:v>0.85160186159999995</c:v>
                </c:pt>
                <c:pt idx="21">
                  <c:v>1.0490166503067999</c:v>
                </c:pt>
                <c:pt idx="22">
                  <c:v>0.80460659489839992</c:v>
                </c:pt>
                <c:pt idx="23">
                  <c:v>0.64689647549240004</c:v>
                </c:pt>
              </c:numCache>
            </c:numRef>
          </c:val>
          <c:extLst>
            <c:ext xmlns:c16="http://schemas.microsoft.com/office/drawing/2014/chart" uri="{C3380CC4-5D6E-409C-BE32-E72D297353CC}">
              <c16:uniqueId val="{00000003-7C9D-42F1-857F-859529D97761}"/>
            </c:ext>
          </c:extLst>
        </c:ser>
        <c:ser>
          <c:idx val="5"/>
          <c:order val="4"/>
          <c:tx>
            <c:strRef>
              <c:f>' '!$A$399</c:f>
              <c:strCache>
                <c:ptCount val="1"/>
                <c:pt idx="0">
                  <c:v>Paper</c:v>
                </c:pt>
              </c:strCache>
            </c:strRef>
          </c:tx>
          <c:spPr>
            <a:pattFill prst="wdUpDiag">
              <a:fgClr>
                <a:srgbClr val="FF0000"/>
              </a:fgClr>
              <a:bgClr>
                <a:schemeClr val="bg1"/>
              </a:bgClr>
            </a:pattFill>
            <a:ln w="12700">
              <a:noFill/>
              <a:prstDash val="solid"/>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'!$B$399:$BB$399</c:f>
              <c:numCache>
                <c:formatCode>#,##0.0</c:formatCode>
                <c:ptCount val="49"/>
                <c:pt idx="0">
                  <c:v>1.8969735784999999</c:v>
                </c:pt>
                <c:pt idx="1">
                  <c:v>1.9923060350499999</c:v>
                </c:pt>
                <c:pt idx="2">
                  <c:v>1.8614782725816665</c:v>
                </c:pt>
                <c:pt idx="3">
                  <c:v>2.9703790987499996</c:v>
                </c:pt>
                <c:pt idx="4">
                  <c:v>2.5378324464733328</c:v>
                </c:pt>
                <c:pt idx="5">
                  <c:v>2.9713185047000001</c:v>
                </c:pt>
                <c:pt idx="6">
                  <c:v>2.8583775413900003</c:v>
                </c:pt>
                <c:pt idx="7">
                  <c:v>2.6580594161484998</c:v>
                </c:pt>
                <c:pt idx="8">
                  <c:v>2.0206934464499997</c:v>
                </c:pt>
                <c:pt idx="9">
                  <c:v>2.7688106040000005</c:v>
                </c:pt>
                <c:pt idx="10">
                  <c:v>2.7248029340000004</c:v>
                </c:pt>
                <c:pt idx="11">
                  <c:v>2.5122605794999995</c:v>
                </c:pt>
                <c:pt idx="12">
                  <c:v>2.7656328419999996</c:v>
                </c:pt>
                <c:pt idx="13">
                  <c:v>2.8117974499999994</c:v>
                </c:pt>
                <c:pt idx="14">
                  <c:v>2.9880403717499995</c:v>
                </c:pt>
                <c:pt idx="15">
                  <c:v>3.0095496865000002</c:v>
                </c:pt>
                <c:pt idx="16">
                  <c:v>2.9660100715</c:v>
                </c:pt>
                <c:pt idx="17">
                  <c:v>3.8465492485000001</c:v>
                </c:pt>
                <c:pt idx="18">
                  <c:v>3.3903147424999998</c:v>
                </c:pt>
                <c:pt idx="19">
                  <c:v>2.9225941744999995</c:v>
                </c:pt>
                <c:pt idx="20">
                  <c:v>2.8732836965000002</c:v>
                </c:pt>
                <c:pt idx="21">
                  <c:v>3.9045142193280995</c:v>
                </c:pt>
                <c:pt idx="22">
                  <c:v>3.1168495146774995</c:v>
                </c:pt>
                <c:pt idx="23">
                  <c:v>4.2187114113830004</c:v>
                </c:pt>
              </c:numCache>
            </c:numRef>
          </c:val>
          <c:extLst>
            <c:ext xmlns:c16="http://schemas.microsoft.com/office/drawing/2014/chart" uri="{C3380CC4-5D6E-409C-BE32-E72D297353CC}">
              <c16:uniqueId val="{00000004-7C9D-42F1-857F-859529D97761}"/>
            </c:ext>
          </c:extLst>
        </c:ser>
        <c:ser>
          <c:idx val="6"/>
          <c:order val="5"/>
          <c:tx>
            <c:strRef>
              <c:f>' '!$A$400</c:f>
              <c:strCache>
                <c:ptCount val="1"/>
                <c:pt idx="0">
                  <c:v>Other wood</c:v>
                </c:pt>
              </c:strCache>
            </c:strRef>
          </c:tx>
          <c:spPr>
            <a:pattFill prst="trellis">
              <a:fgClr>
                <a:srgbClr val="993300"/>
              </a:fgClr>
              <a:bgClr>
                <a:schemeClr val="bg1"/>
              </a:bgClr>
            </a:pattFill>
            <a:ln w="12700">
              <a:noFill/>
              <a:prstDash val="solid"/>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'!$B$400:$BB$400</c:f>
              <c:numCache>
                <c:formatCode>#,##0.0</c:formatCode>
                <c:ptCount val="49"/>
                <c:pt idx="0">
                  <c:v>0.31581968943000049</c:v>
                </c:pt>
                <c:pt idx="1">
                  <c:v>0.61768190953200008</c:v>
                </c:pt>
                <c:pt idx="2">
                  <c:v>0.52449646520400073</c:v>
                </c:pt>
                <c:pt idx="3">
                  <c:v>0.41154083111200102</c:v>
                </c:pt>
                <c:pt idx="4">
                  <c:v>0.5150727250160001</c:v>
                </c:pt>
                <c:pt idx="5">
                  <c:v>0.51580884150999928</c:v>
                </c:pt>
                <c:pt idx="6">
                  <c:v>0.38734556942880038</c:v>
                </c:pt>
                <c:pt idx="7">
                  <c:v>0.3820219267999998</c:v>
                </c:pt>
                <c:pt idx="8">
                  <c:v>0.38935136209666688</c:v>
                </c:pt>
                <c:pt idx="9">
                  <c:v>0.30341398925079321</c:v>
                </c:pt>
                <c:pt idx="10">
                  <c:v>0.33719934663999984</c:v>
                </c:pt>
                <c:pt idx="11">
                  <c:v>0.37396019950354997</c:v>
                </c:pt>
                <c:pt idx="12">
                  <c:v>0.37988146360333364</c:v>
                </c:pt>
                <c:pt idx="13">
                  <c:v>0.45853051806571443</c:v>
                </c:pt>
                <c:pt idx="14">
                  <c:v>0.49636815987000027</c:v>
                </c:pt>
                <c:pt idx="15">
                  <c:v>0.42798879570333304</c:v>
                </c:pt>
                <c:pt idx="16">
                  <c:v>0.54867111562333282</c:v>
                </c:pt>
                <c:pt idx="17">
                  <c:v>0.47912267243476148</c:v>
                </c:pt>
                <c:pt idx="18">
                  <c:v>0.40345069079999973</c:v>
                </c:pt>
                <c:pt idx="19">
                  <c:v>0.44188969383000032</c:v>
                </c:pt>
                <c:pt idx="20">
                  <c:v>0.66418282125999895</c:v>
                </c:pt>
                <c:pt idx="21">
                  <c:v>0.56126788041421971</c:v>
                </c:pt>
                <c:pt idx="22">
                  <c:v>-0.16732697490889681</c:v>
                </c:pt>
                <c:pt idx="23">
                  <c:v>0.40953812262267331</c:v>
                </c:pt>
              </c:numCache>
            </c:numRef>
          </c:val>
          <c:extLst>
            <c:ext xmlns:c16="http://schemas.microsoft.com/office/drawing/2014/chart" uri="{C3380CC4-5D6E-409C-BE32-E72D297353CC}">
              <c16:uniqueId val="{00000005-7C9D-42F1-857F-859529D97761}"/>
            </c:ext>
          </c:extLst>
        </c:ser>
        <c:ser>
          <c:idx val="7"/>
          <c:order val="6"/>
          <c:tx>
            <c:strRef>
              <c:f>' '!$A$401</c:f>
              <c:strCache>
                <c:ptCount val="1"/>
              </c:strCache>
            </c:strRef>
          </c:tx>
          <c:spPr>
            <a:noFill/>
            <a:ln w="25400">
              <a:noFill/>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'!$B$401:$BB$401</c:f>
              <c:numCache>
                <c:formatCode>General</c:formatCode>
                <c:ptCount val="49"/>
              </c:numCache>
            </c:numRef>
          </c:val>
          <c:extLst>
            <c:ext xmlns:c16="http://schemas.microsoft.com/office/drawing/2014/chart" uri="{C3380CC4-5D6E-409C-BE32-E72D297353CC}">
              <c16:uniqueId val="{00000006-7C9D-42F1-857F-859529D97761}"/>
            </c:ext>
          </c:extLst>
        </c:ser>
        <c:ser>
          <c:idx val="8"/>
          <c:order val="7"/>
          <c:tx>
            <c:strRef>
              <c:f>' '!$A$402</c:f>
              <c:strCache>
                <c:ptCount val="1"/>
              </c:strCache>
            </c:strRef>
          </c:tx>
          <c:spPr>
            <a:noFill/>
            <a:ln w="25400">
              <a:noFill/>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'!$B$402:$BB$402</c:f>
              <c:numCache>
                <c:formatCode>General</c:formatCode>
                <c:ptCount val="49"/>
              </c:numCache>
            </c:numRef>
          </c:val>
          <c:extLst>
            <c:ext xmlns:c16="http://schemas.microsoft.com/office/drawing/2014/chart" uri="{C3380CC4-5D6E-409C-BE32-E72D297353CC}">
              <c16:uniqueId val="{00000007-7C9D-42F1-857F-859529D97761}"/>
            </c:ext>
          </c:extLst>
        </c:ser>
        <c:ser>
          <c:idx val="10"/>
          <c:order val="8"/>
          <c:tx>
            <c:strRef>
              <c:f>' '!$A$403</c:f>
              <c:strCache>
                <c:ptCount val="1"/>
              </c:strCache>
            </c:strRef>
          </c:tx>
          <c:spPr>
            <a:noFill/>
            <a:ln w="25400">
              <a:noFill/>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'!$B$403:$BB$403</c:f>
              <c:numCache>
                <c:formatCode>General</c:formatCode>
                <c:ptCount val="49"/>
              </c:numCache>
            </c:numRef>
          </c:val>
          <c:extLst>
            <c:ext xmlns:c16="http://schemas.microsoft.com/office/drawing/2014/chart" uri="{C3380CC4-5D6E-409C-BE32-E72D297353CC}">
              <c16:uniqueId val="{00000008-7C9D-42F1-857F-859529D97761}"/>
            </c:ext>
          </c:extLst>
        </c:ser>
        <c:dLbls>
          <c:showLegendKey val="0"/>
          <c:showVal val="0"/>
          <c:showCatName val="0"/>
          <c:showSerName val="0"/>
          <c:showPercent val="0"/>
          <c:showBubbleSize val="0"/>
        </c:dLbls>
        <c:gapWidth val="0"/>
        <c:overlap val="100"/>
        <c:axId val="1113146720"/>
        <c:axId val="1"/>
      </c:barChart>
      <c:barChart>
        <c:barDir val="col"/>
        <c:grouping val="stacked"/>
        <c:varyColors val="0"/>
        <c:ser>
          <c:idx val="12"/>
          <c:order val="9"/>
          <c:tx>
            <c:strRef>
              <c:f>' '!$A$404</c:f>
              <c:strCache>
                <c:ptCount val="1"/>
                <c:pt idx="0">
                  <c:v>Sawn wood</c:v>
                </c:pt>
              </c:strCache>
            </c:strRef>
          </c:tx>
          <c:spPr>
            <a:pattFill prst="wdDnDiag">
              <a:fgClr>
                <a:schemeClr val="bg1"/>
              </a:fgClr>
              <a:bgClr>
                <a:srgbClr val="00B050"/>
              </a:bgClr>
            </a:pattFill>
            <a:ln w="12700">
              <a:noFill/>
              <a:prstDash val="solid"/>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'!$B$404:$BB$404</c:f>
              <c:numCache>
                <c:formatCode>General</c:formatCode>
                <c:ptCount val="49"/>
                <c:pt idx="25" formatCode="0.0">
                  <c:v>3.1488000000000002E-2</c:v>
                </c:pt>
                <c:pt idx="26" formatCode="0.0">
                  <c:v>3.0242999999999996E-2</c:v>
                </c:pt>
                <c:pt idx="27" formatCode="0.0">
                  <c:v>2.4732000000000001E-2</c:v>
                </c:pt>
                <c:pt idx="28" formatCode="0.0">
                  <c:v>3.1036000000000001E-2</c:v>
                </c:pt>
                <c:pt idx="29" formatCode="0.0">
                  <c:v>2.4401308999999999E-2</c:v>
                </c:pt>
                <c:pt idx="30" formatCode="0.0">
                  <c:v>2.3017293999999997E-2</c:v>
                </c:pt>
                <c:pt idx="31" formatCode="0.0">
                  <c:v>2.1728978999999999E-2</c:v>
                </c:pt>
                <c:pt idx="32" formatCode="0.0">
                  <c:v>1.8367360999999995E-2</c:v>
                </c:pt>
                <c:pt idx="33" formatCode="0.0">
                  <c:v>1.0782736999999999E-2</c:v>
                </c:pt>
                <c:pt idx="34" formatCode="0.0">
                  <c:v>1.1040303999999999E-2</c:v>
                </c:pt>
                <c:pt idx="35" formatCode="0.0">
                  <c:v>1.2959548999999997E-2</c:v>
                </c:pt>
                <c:pt idx="36" formatCode="0.0">
                  <c:v>1.7083099999999997E-2</c:v>
                </c:pt>
                <c:pt idx="37" formatCode="0.0">
                  <c:v>1.5554439999999998E-2</c:v>
                </c:pt>
                <c:pt idx="38" formatCode="0.0">
                  <c:v>1.1977477999999998E-2</c:v>
                </c:pt>
                <c:pt idx="39" formatCode="0.0">
                  <c:v>9.5045629999999989E-3</c:v>
                </c:pt>
                <c:pt idx="40" formatCode="0.0">
                  <c:v>9.4803719999999991E-3</c:v>
                </c:pt>
                <c:pt idx="41" formatCode="0.0">
                  <c:v>9.4445680000000004E-3</c:v>
                </c:pt>
                <c:pt idx="42" formatCode="0.0">
                  <c:v>6.2392710000000002E-3</c:v>
                </c:pt>
                <c:pt idx="43" formatCode="0.0">
                  <c:v>3.7511430000000002E-3</c:v>
                </c:pt>
                <c:pt idx="44" formatCode="0.0">
                  <c:v>5.3226160000000005E-3</c:v>
                </c:pt>
                <c:pt idx="45" formatCode="0.0">
                  <c:v>5.8127839999999997E-3</c:v>
                </c:pt>
                <c:pt idx="46" formatCode="0.0">
                  <c:v>6.3878569999999994E-3</c:v>
                </c:pt>
                <c:pt idx="47" formatCode="0.0">
                  <c:v>4.2704019999999995E-3</c:v>
                </c:pt>
                <c:pt idx="48" formatCode="0.0">
                  <c:v>1.982836E-3</c:v>
                </c:pt>
              </c:numCache>
            </c:numRef>
          </c:val>
          <c:extLst>
            <c:ext xmlns:c16="http://schemas.microsoft.com/office/drawing/2014/chart" uri="{C3380CC4-5D6E-409C-BE32-E72D297353CC}">
              <c16:uniqueId val="{00000009-7C9D-42F1-857F-859529D97761}"/>
            </c:ext>
          </c:extLst>
        </c:ser>
        <c:ser>
          <c:idx val="13"/>
          <c:order val="10"/>
          <c:tx>
            <c:strRef>
              <c:f>' '!$A$405</c:f>
              <c:strCache>
                <c:ptCount val="1"/>
                <c:pt idx="0">
                  <c:v>Other panels</c:v>
                </c:pt>
              </c:strCache>
            </c:strRef>
          </c:tx>
          <c:spPr>
            <a:pattFill prst="lgConfetti">
              <a:fgClr>
                <a:srgbClr val="92D050"/>
              </a:fgClr>
              <a:bgClr>
                <a:schemeClr val="bg1"/>
              </a:bgClr>
            </a:pattFill>
            <a:ln w="12700">
              <a:noFill/>
              <a:prstDash val="solid"/>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'!$B$405:$BB$405</c:f>
              <c:numCache>
                <c:formatCode>General</c:formatCode>
                <c:ptCount val="49"/>
                <c:pt idx="25" formatCode="0.0">
                  <c:v>1.8404999999999998E-2</c:v>
                </c:pt>
                <c:pt idx="26" formatCode="0.0">
                  <c:v>1.6715999999999998E-2</c:v>
                </c:pt>
                <c:pt idx="27" formatCode="0.0">
                  <c:v>2.0063000000000001E-2</c:v>
                </c:pt>
                <c:pt idx="28" formatCode="0.0">
                  <c:v>2.7873999999999999E-2</c:v>
                </c:pt>
                <c:pt idx="29" formatCode="0.0">
                  <c:v>2.7170514999999999E-2</c:v>
                </c:pt>
                <c:pt idx="30" formatCode="0.0">
                  <c:v>3.7302813000000004E-2</c:v>
                </c:pt>
                <c:pt idx="31" formatCode="0.0">
                  <c:v>2.6765028999999992E-2</c:v>
                </c:pt>
                <c:pt idx="32" formatCode="0.0">
                  <c:v>2.4906432999999999E-2</c:v>
                </c:pt>
                <c:pt idx="33" formatCode="0.0">
                  <c:v>1.4928630999999999E-2</c:v>
                </c:pt>
                <c:pt idx="34" formatCode="0.0">
                  <c:v>1.2266136E-2</c:v>
                </c:pt>
                <c:pt idx="35" formatCode="0.0">
                  <c:v>1.45998E-2</c:v>
                </c:pt>
                <c:pt idx="36" formatCode="0.0">
                  <c:v>1.7389735E-2</c:v>
                </c:pt>
                <c:pt idx="37" formatCode="0.0">
                  <c:v>3.1219345999999999E-2</c:v>
                </c:pt>
                <c:pt idx="38" formatCode="0.0">
                  <c:v>1.4353512000000001E-2</c:v>
                </c:pt>
                <c:pt idx="39" formatCode="0.0">
                  <c:v>1.4983635E-2</c:v>
                </c:pt>
                <c:pt idx="40" formatCode="0.0">
                  <c:v>1.5116259000000002E-2</c:v>
                </c:pt>
                <c:pt idx="41" formatCode="0.0">
                  <c:v>1.7603690000000002E-2</c:v>
                </c:pt>
                <c:pt idx="42" formatCode="0.0">
                  <c:v>2.2338605000000001E-2</c:v>
                </c:pt>
                <c:pt idx="43" formatCode="0.0">
                  <c:v>1.8934912999999998E-2</c:v>
                </c:pt>
                <c:pt idx="44" formatCode="0.0">
                  <c:v>1.550123E-2</c:v>
                </c:pt>
                <c:pt idx="45" formatCode="0.0">
                  <c:v>2.8666324E-2</c:v>
                </c:pt>
                <c:pt idx="46" formatCode="0.0">
                  <c:v>5.7602057999999998E-2</c:v>
                </c:pt>
                <c:pt idx="47" formatCode="0.0">
                  <c:v>3.5017216999999996E-2</c:v>
                </c:pt>
                <c:pt idx="48" formatCode="0.0">
                  <c:v>2.4717044000000001E-2</c:v>
                </c:pt>
              </c:numCache>
            </c:numRef>
          </c:val>
          <c:extLst>
            <c:ext xmlns:c16="http://schemas.microsoft.com/office/drawing/2014/chart" uri="{C3380CC4-5D6E-409C-BE32-E72D297353CC}">
              <c16:uniqueId val="{0000000A-7C9D-42F1-857F-859529D97761}"/>
            </c:ext>
          </c:extLst>
        </c:ser>
        <c:ser>
          <c:idx val="14"/>
          <c:order val="11"/>
          <c:tx>
            <c:strRef>
              <c:f>' '!$A$406</c:f>
              <c:strCache>
                <c:ptCount val="1"/>
                <c:pt idx="0">
                  <c:v>Mouldings &amp; joinery</c:v>
                </c:pt>
              </c:strCache>
            </c:strRef>
          </c:tx>
          <c:spPr>
            <a:pattFill prst="zigZag">
              <a:fgClr>
                <a:srgbClr val="92D050"/>
              </a:fgClr>
              <a:bgClr>
                <a:schemeClr val="bg1"/>
              </a:bgClr>
            </a:pattFill>
            <a:ln w="12700">
              <a:noFill/>
              <a:prstDash val="solid"/>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'!$B$406:$BB$406</c:f>
              <c:numCache>
                <c:formatCode>General</c:formatCode>
                <c:ptCount val="49"/>
                <c:pt idx="25" formatCode="0.0">
                  <c:v>0.14039499999999999</c:v>
                </c:pt>
                <c:pt idx="26" formatCode="0.0">
                  <c:v>0.11270600000000001</c:v>
                </c:pt>
                <c:pt idx="27" formatCode="0.0">
                  <c:v>0.10574599999999999</c:v>
                </c:pt>
                <c:pt idx="28" formatCode="0.0">
                  <c:v>0.138354</c:v>
                </c:pt>
                <c:pt idx="29" formatCode="0.0">
                  <c:v>0.13417389900000001</c:v>
                </c:pt>
                <c:pt idx="30" formatCode="0.0">
                  <c:v>0.16312358599999999</c:v>
                </c:pt>
                <c:pt idx="31" formatCode="0.0">
                  <c:v>0.13279332899999999</c:v>
                </c:pt>
                <c:pt idx="32" formatCode="0.0">
                  <c:v>0.12101661399999999</c:v>
                </c:pt>
                <c:pt idx="33" formatCode="0.0">
                  <c:v>9.6497627999999988E-2</c:v>
                </c:pt>
                <c:pt idx="34" formatCode="0.0">
                  <c:v>9.6675991000000003E-2</c:v>
                </c:pt>
                <c:pt idx="35" formatCode="0.0">
                  <c:v>9.6144185000000007E-2</c:v>
                </c:pt>
                <c:pt idx="36" formatCode="0.0">
                  <c:v>0.11189168299999999</c:v>
                </c:pt>
                <c:pt idx="37" formatCode="0.0">
                  <c:v>0.12295594299999998</c:v>
                </c:pt>
                <c:pt idx="38" formatCode="0.0">
                  <c:v>0.132280072</c:v>
                </c:pt>
                <c:pt idx="39" formatCode="0.0">
                  <c:v>0.14615328100000002</c:v>
                </c:pt>
                <c:pt idx="40" formatCode="0.0">
                  <c:v>0.14086122899999998</c:v>
                </c:pt>
                <c:pt idx="41" formatCode="0.0">
                  <c:v>0.16536844399999998</c:v>
                </c:pt>
                <c:pt idx="42" formatCode="0.0">
                  <c:v>0.17704197100000002</c:v>
                </c:pt>
                <c:pt idx="43" formatCode="0.0">
                  <c:v>0.127400979</c:v>
                </c:pt>
                <c:pt idx="44" formatCode="0.0">
                  <c:v>0.17267354100000001</c:v>
                </c:pt>
                <c:pt idx="45" formatCode="0.0">
                  <c:v>0.26505548499999998</c:v>
                </c:pt>
                <c:pt idx="46" formatCode="0.0">
                  <c:v>7.2469206000000008E-2</c:v>
                </c:pt>
                <c:pt idx="47" formatCode="0.0">
                  <c:v>9.3073314000000004E-2</c:v>
                </c:pt>
                <c:pt idx="48" formatCode="0.0">
                  <c:v>4.9130994999999997E-2</c:v>
                </c:pt>
              </c:numCache>
            </c:numRef>
          </c:val>
          <c:extLst>
            <c:ext xmlns:c16="http://schemas.microsoft.com/office/drawing/2014/chart" uri="{C3380CC4-5D6E-409C-BE32-E72D297353CC}">
              <c16:uniqueId val="{0000000B-7C9D-42F1-857F-859529D97761}"/>
            </c:ext>
          </c:extLst>
        </c:ser>
        <c:ser>
          <c:idx val="15"/>
          <c:order val="12"/>
          <c:tx>
            <c:strRef>
              <c:f>' '!$A$407</c:f>
              <c:strCache>
                <c:ptCount val="1"/>
                <c:pt idx="0">
                  <c:v>Wooden furniture</c:v>
                </c:pt>
              </c:strCache>
            </c:strRef>
          </c:tx>
          <c:spPr>
            <a:pattFill prst="diagBrick">
              <a:fgClr>
                <a:schemeClr val="bg1"/>
              </a:fgClr>
              <a:bgClr>
                <a:srgbClr val="92D050"/>
              </a:bgClr>
            </a:pattFill>
            <a:ln w="12700">
              <a:noFill/>
              <a:prstDash val="solid"/>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'!$B$407:$BB$407</c:f>
              <c:numCache>
                <c:formatCode>General</c:formatCode>
                <c:ptCount val="49"/>
                <c:pt idx="25" formatCode="0.0">
                  <c:v>0.59858299999999998</c:v>
                </c:pt>
                <c:pt idx="26" formatCode="0.0">
                  <c:v>0.61904000000000003</c:v>
                </c:pt>
                <c:pt idx="27" formatCode="0.0">
                  <c:v>0.44717600000000013</c:v>
                </c:pt>
                <c:pt idx="28" formatCode="0.0">
                  <c:v>0.53263300000000002</c:v>
                </c:pt>
                <c:pt idx="29" formatCode="0.0">
                  <c:v>0.58637254900000013</c:v>
                </c:pt>
                <c:pt idx="30" formatCode="0.0">
                  <c:v>0.581445934</c:v>
                </c:pt>
                <c:pt idx="31" formatCode="0.0">
                  <c:v>0.37471533499999993</c:v>
                </c:pt>
                <c:pt idx="32" formatCode="0.0">
                  <c:v>0.49545119099999996</c:v>
                </c:pt>
                <c:pt idx="33" formatCode="0.0">
                  <c:v>0.40788447999999994</c:v>
                </c:pt>
                <c:pt idx="34" formatCode="0.0">
                  <c:v>0.43094099600000008</c:v>
                </c:pt>
                <c:pt idx="35" formatCode="0.0">
                  <c:v>0.453655637</c:v>
                </c:pt>
                <c:pt idx="36" formatCode="0.0">
                  <c:v>0.51925920599999997</c:v>
                </c:pt>
                <c:pt idx="37" formatCode="0.0">
                  <c:v>0.61731153399999994</c:v>
                </c:pt>
                <c:pt idx="38" formatCode="0.0">
                  <c:v>0.66001148899999995</c:v>
                </c:pt>
                <c:pt idx="39" formatCode="0.0">
                  <c:v>0.7580771999999999</c:v>
                </c:pt>
                <c:pt idx="40" formatCode="0.0">
                  <c:v>0.81951970899999993</c:v>
                </c:pt>
                <c:pt idx="41" formatCode="0.0">
                  <c:v>0.92547808600000003</c:v>
                </c:pt>
                <c:pt idx="42" formatCode="0.0">
                  <c:v>1.0167706299999999</c:v>
                </c:pt>
                <c:pt idx="43" formatCode="0.0">
                  <c:v>1.0962357890000001</c:v>
                </c:pt>
                <c:pt idx="44" formatCode="0.0">
                  <c:v>1.1187244889999999</c:v>
                </c:pt>
                <c:pt idx="45" formatCode="0.0">
                  <c:v>1.795263015</c:v>
                </c:pt>
                <c:pt idx="46" formatCode="0.0">
                  <c:v>2.1631100609999998</c:v>
                </c:pt>
                <c:pt idx="47" formatCode="0.0">
                  <c:v>1.795251895</c:v>
                </c:pt>
                <c:pt idx="48" formatCode="0.0">
                  <c:v>1.6374142149999997</c:v>
                </c:pt>
              </c:numCache>
            </c:numRef>
          </c:val>
          <c:extLst>
            <c:ext xmlns:c16="http://schemas.microsoft.com/office/drawing/2014/chart" uri="{C3380CC4-5D6E-409C-BE32-E72D297353CC}">
              <c16:uniqueId val="{0000000C-7C9D-42F1-857F-859529D97761}"/>
            </c:ext>
          </c:extLst>
        </c:ser>
        <c:ser>
          <c:idx val="9"/>
          <c:order val="13"/>
          <c:tx>
            <c:strRef>
              <c:f>' '!$A$408</c:f>
              <c:strCache>
                <c:ptCount val="1"/>
                <c:pt idx="0">
                  <c:v>Paper</c:v>
                </c:pt>
              </c:strCache>
            </c:strRef>
          </c:tx>
          <c:spPr>
            <a:pattFill prst="wdUpDiag">
              <a:fgClr>
                <a:srgbClr val="FF0000"/>
              </a:fgClr>
              <a:bgClr>
                <a:schemeClr val="bg1"/>
              </a:bgClr>
            </a:pattFill>
            <a:ln w="12700">
              <a:noFill/>
              <a:prstDash val="solid"/>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'!$B$408:$BB$408</c:f>
              <c:numCache>
                <c:formatCode>General</c:formatCode>
                <c:ptCount val="49"/>
                <c:pt idx="25" formatCode="0.0">
                  <c:v>0.95365699999999998</c:v>
                </c:pt>
                <c:pt idx="26" formatCode="0.0">
                  <c:v>0.94034200000000001</c:v>
                </c:pt>
                <c:pt idx="27" formatCode="0.0">
                  <c:v>0.96127299999999993</c:v>
                </c:pt>
                <c:pt idx="28" formatCode="0.0">
                  <c:v>1.0683059999999998</c:v>
                </c:pt>
                <c:pt idx="29" formatCode="0.0">
                  <c:v>1.2747184489999999</c:v>
                </c:pt>
                <c:pt idx="30" formatCode="0.0">
                  <c:v>1.3707316919999999</c:v>
                </c:pt>
                <c:pt idx="31" formatCode="0.0">
                  <c:v>1.3524860709999997</c:v>
                </c:pt>
                <c:pt idx="32" formatCode="0.0">
                  <c:v>1.3001270629999999</c:v>
                </c:pt>
                <c:pt idx="33" formatCode="0.0">
                  <c:v>1.2809758029999996</c:v>
                </c:pt>
                <c:pt idx="34" formatCode="0.0">
                  <c:v>1.4638742410000001</c:v>
                </c:pt>
                <c:pt idx="35" formatCode="0.0">
                  <c:v>1.58548121</c:v>
                </c:pt>
                <c:pt idx="36" formatCode="0.0">
                  <c:v>1.2526451460000001</c:v>
                </c:pt>
                <c:pt idx="37" formatCode="0.0">
                  <c:v>1.3515127500000002</c:v>
                </c:pt>
                <c:pt idx="38" formatCode="0.0">
                  <c:v>1.4399974910000002</c:v>
                </c:pt>
                <c:pt idx="39" formatCode="0.0">
                  <c:v>1.429078077</c:v>
                </c:pt>
                <c:pt idx="40" formatCode="0.0">
                  <c:v>1.3547144509999998</c:v>
                </c:pt>
                <c:pt idx="41" formatCode="0.0">
                  <c:v>1.425216343</c:v>
                </c:pt>
                <c:pt idx="42" formatCode="0.0">
                  <c:v>1.6542666910000001</c:v>
                </c:pt>
                <c:pt idx="43" formatCode="0.0">
                  <c:v>1.3423174889999998</c:v>
                </c:pt>
                <c:pt idx="44" formatCode="0.0">
                  <c:v>1.457148109</c:v>
                </c:pt>
                <c:pt idx="45" formatCode="0.0">
                  <c:v>1.3836991679999999</c:v>
                </c:pt>
                <c:pt idx="46" formatCode="0.0">
                  <c:v>1.8254323519999998</c:v>
                </c:pt>
                <c:pt idx="47" formatCode="0.0">
                  <c:v>1.7711923279999999</c:v>
                </c:pt>
                <c:pt idx="48" formatCode="0.0">
                  <c:v>1.928727039</c:v>
                </c:pt>
              </c:numCache>
            </c:numRef>
          </c:val>
          <c:extLst>
            <c:ext xmlns:c16="http://schemas.microsoft.com/office/drawing/2014/chart" uri="{C3380CC4-5D6E-409C-BE32-E72D297353CC}">
              <c16:uniqueId val="{0000000D-7C9D-42F1-857F-859529D97761}"/>
            </c:ext>
          </c:extLst>
        </c:ser>
        <c:ser>
          <c:idx val="17"/>
          <c:order val="14"/>
          <c:tx>
            <c:strRef>
              <c:f>' '!$A$409</c:f>
              <c:strCache>
                <c:ptCount val="1"/>
                <c:pt idx="0">
                  <c:v>Other wood</c:v>
                </c:pt>
              </c:strCache>
            </c:strRef>
          </c:tx>
          <c:spPr>
            <a:pattFill prst="trellis">
              <a:fgClr>
                <a:srgbClr val="993300"/>
              </a:fgClr>
              <a:bgClr>
                <a:schemeClr val="bg1"/>
              </a:bgClr>
            </a:pattFill>
            <a:ln w="12700">
              <a:noFill/>
              <a:prstDash val="solid"/>
            </a:ln>
          </c:spPr>
          <c:invertIfNegative val="0"/>
          <c:cat>
            <c:numRef>
              <c:f>' '!$B$394:$BB$394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'!$B$409:$BB$409</c:f>
              <c:numCache>
                <c:formatCode>General</c:formatCode>
                <c:ptCount val="49"/>
                <c:pt idx="25" formatCode="0.0">
                  <c:v>0.208901</c:v>
                </c:pt>
                <c:pt idx="26" formatCode="0.0">
                  <c:v>0.19794099999999992</c:v>
                </c:pt>
                <c:pt idx="27" formatCode="0.0">
                  <c:v>0.19430899999999984</c:v>
                </c:pt>
                <c:pt idx="28" formatCode="0.0">
                  <c:v>0.17762599999999984</c:v>
                </c:pt>
                <c:pt idx="29" formatCode="0.0">
                  <c:v>0.21486412799999988</c:v>
                </c:pt>
                <c:pt idx="30" formatCode="0.0">
                  <c:v>0.23644488000000052</c:v>
                </c:pt>
                <c:pt idx="31" formatCode="0.0">
                  <c:v>0.23164808799999981</c:v>
                </c:pt>
                <c:pt idx="32" formatCode="0.0">
                  <c:v>0.21355136599999991</c:v>
                </c:pt>
                <c:pt idx="33" formatCode="0.0">
                  <c:v>0.16451208900000003</c:v>
                </c:pt>
                <c:pt idx="34" formatCode="0.0">
                  <c:v>0.15319109399999986</c:v>
                </c:pt>
                <c:pt idx="35" formatCode="0.0">
                  <c:v>0.1564647499999996</c:v>
                </c:pt>
                <c:pt idx="36" formatCode="0.0">
                  <c:v>0.17411787199999984</c:v>
                </c:pt>
                <c:pt idx="37" formatCode="0.0">
                  <c:v>0.21378008099999946</c:v>
                </c:pt>
                <c:pt idx="38" formatCode="0.0">
                  <c:v>0.20792399400000017</c:v>
                </c:pt>
                <c:pt idx="39" formatCode="0.0">
                  <c:v>0.21003734399999985</c:v>
                </c:pt>
                <c:pt idx="40" formatCode="0.0">
                  <c:v>0.20857686600000003</c:v>
                </c:pt>
                <c:pt idx="41" formatCode="0.0">
                  <c:v>0.23830957700000077</c:v>
                </c:pt>
                <c:pt idx="42" formatCode="0.0">
                  <c:v>0.24953681200000011</c:v>
                </c:pt>
                <c:pt idx="43" formatCode="0.0">
                  <c:v>0.21462554499999964</c:v>
                </c:pt>
                <c:pt idx="44" formatCode="0.0">
                  <c:v>0.2171873510000002</c:v>
                </c:pt>
                <c:pt idx="45" formatCode="0.0">
                  <c:v>0.32007552199999978</c:v>
                </c:pt>
                <c:pt idx="46" formatCode="0.0">
                  <c:v>0.34396550099999956</c:v>
                </c:pt>
                <c:pt idx="47" formatCode="0.0">
                  <c:v>0.24574894800000058</c:v>
                </c:pt>
                <c:pt idx="48" formatCode="0.0">
                  <c:v>0.29431749600000012</c:v>
                </c:pt>
              </c:numCache>
            </c:numRef>
          </c:val>
          <c:extLst>
            <c:ext xmlns:c16="http://schemas.microsoft.com/office/drawing/2014/chart" uri="{C3380CC4-5D6E-409C-BE32-E72D297353CC}">
              <c16:uniqueId val="{0000000E-7C9D-42F1-857F-859529D97761}"/>
            </c:ext>
          </c:extLst>
        </c:ser>
        <c:dLbls>
          <c:showLegendKey val="0"/>
          <c:showVal val="0"/>
          <c:showCatName val="0"/>
          <c:showSerName val="0"/>
          <c:showPercent val="0"/>
          <c:showBubbleSize val="0"/>
        </c:dLbls>
        <c:gapWidth val="0"/>
        <c:overlap val="100"/>
        <c:axId val="3"/>
        <c:axId val="4"/>
      </c:barChart>
      <c:catAx>
        <c:axId val="111314672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075" b="0" i="0" u="none" strike="noStrike" baseline="0">
                    <a:solidFill>
                      <a:srgbClr val="993300"/>
                    </a:solidFill>
                    <a:latin typeface="Arial"/>
                    <a:cs typeface="Arial"/>
                  </a:rPr>
                  <a:t>(million cubic metres)</a:t>
                </a:r>
              </a:p>
            </c:rich>
          </c:tx>
          <c:layout>
            <c:manualLayout>
              <c:xMode val="edge"/>
              <c:yMode val="edge"/>
              <c:x val="1.8750656167979003E-2"/>
              <c:y val="0.1416713910761154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113146720"/>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Export value</a:t>
                </a:r>
                <a:endParaRPr lang="en-GB" sz="1200"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175" b="0" i="0" u="none" strike="noStrike" baseline="0">
                    <a:solidFill>
                      <a:srgbClr val="0000FF"/>
                    </a:solidFill>
                    <a:latin typeface="Arial"/>
                    <a:cs typeface="Arial"/>
                  </a:rPr>
                  <a:t>(US$ </a:t>
                </a:r>
                <a:r>
                  <a:rPr lang="en-GB" sz="1175" b="0" i="0" u="none" strike="noStrike" baseline="0">
                    <a:solidFill>
                      <a:srgbClr val="808000"/>
                    </a:solidFill>
                    <a:latin typeface="Arial"/>
                    <a:cs typeface="Arial"/>
                  </a:rPr>
                  <a:t>billion</a:t>
                </a:r>
                <a:r>
                  <a:rPr lang="en-GB" sz="1175" b="0" i="0" u="none" strike="noStrike" baseline="0">
                    <a:solidFill>
                      <a:srgbClr val="0000FF"/>
                    </a:solidFill>
                    <a:latin typeface="Arial"/>
                    <a:cs typeface="Arial"/>
                  </a:rPr>
                  <a:t>, fob, nominal)</a:t>
                </a:r>
              </a:p>
            </c:rich>
          </c:tx>
          <c:layout>
            <c:manualLayout>
              <c:xMode val="edge"/>
              <c:yMode val="edge"/>
              <c:x val="0.90940305118110243"/>
              <c:y val="0.1216706036745406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6459481627296592E-2"/>
          <c:y val="0.86002860892388455"/>
          <c:w val="0.9208617125984252"/>
          <c:h val="0.1116700787401574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0002296523094559E-2"/>
          <c:w val="0.68752117818265468"/>
          <c:h val="0.64335443947415472"/>
        </c:manualLayout>
      </c:layout>
      <c:barChart>
        <c:barDir val="col"/>
        <c:grouping val="stacked"/>
        <c:varyColors val="0"/>
        <c:ser>
          <c:idx val="0"/>
          <c:order val="0"/>
          <c:tx>
            <c:strRef>
              <c:f>' '!$A$415</c:f>
              <c:strCache>
                <c:ptCount val="1"/>
                <c:pt idx="0">
                  <c:v>EU-28</c:v>
                </c:pt>
              </c:strCache>
            </c:strRef>
          </c:tx>
          <c:spPr>
            <a:pattFill prst="smCheck">
              <a:fgClr>
                <a:srgbClr val="FFFFFF"/>
              </a:fgClr>
              <a:bgClr>
                <a:srgbClr val="66FF33"/>
              </a:bgClr>
            </a:pattFill>
            <a:ln w="25400">
              <a:noFill/>
            </a:ln>
          </c:spPr>
          <c:invertIfNegative val="0"/>
          <c:cat>
            <c:numRef>
              <c:f>' '!$B$414:$BB$414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'!$B$415:$BB$415</c:f>
              <c:numCache>
                <c:formatCode>#,##0.00</c:formatCode>
                <c:ptCount val="49"/>
                <c:pt idx="0">
                  <c:v>2.2499982399999999E-4</c:v>
                </c:pt>
                <c:pt idx="1">
                  <c:v>7.1686449999999995E-4</c:v>
                </c:pt>
                <c:pt idx="2">
                  <c:v>2.5703371999999999E-4</c:v>
                </c:pt>
                <c:pt idx="3">
                  <c:v>1.3235186799999998E-3</c:v>
                </c:pt>
                <c:pt idx="4">
                  <c:v>2.9467897999999994E-3</c:v>
                </c:pt>
                <c:pt idx="5">
                  <c:v>4.1639999999999993E-4</c:v>
                </c:pt>
                <c:pt idx="6">
                  <c:v>9.7644357999999987E-4</c:v>
                </c:pt>
                <c:pt idx="7">
                  <c:v>2.0420630000000006E-3</c:v>
                </c:pt>
                <c:pt idx="8">
                  <c:v>9.8749049999999989E-4</c:v>
                </c:pt>
                <c:pt idx="9">
                  <c:v>3.9279199600000001E-4</c:v>
                </c:pt>
                <c:pt idx="10">
                  <c:v>8.0360201999999997E-4</c:v>
                </c:pt>
                <c:pt idx="11">
                  <c:v>8.2476346666666663E-4</c:v>
                </c:pt>
                <c:pt idx="12">
                  <c:v>6.9566278000000002E-4</c:v>
                </c:pt>
                <c:pt idx="13">
                  <c:v>1.3787681862857141E-3</c:v>
                </c:pt>
                <c:pt idx="14">
                  <c:v>1.5714949599999997E-3</c:v>
                </c:pt>
                <c:pt idx="15">
                  <c:v>7.5358732400000001E-4</c:v>
                </c:pt>
                <c:pt idx="16">
                  <c:v>2.2536720766666665E-3</c:v>
                </c:pt>
                <c:pt idx="17">
                  <c:v>4.8285167999999996E-4</c:v>
                </c:pt>
                <c:pt idx="18">
                  <c:v>0</c:v>
                </c:pt>
                <c:pt idx="19">
                  <c:v>0</c:v>
                </c:pt>
                <c:pt idx="20">
                  <c:v>0</c:v>
                </c:pt>
                <c:pt idx="21">
                  <c:v>0</c:v>
                </c:pt>
                <c:pt idx="22">
                  <c:v>0</c:v>
                </c:pt>
                <c:pt idx="23">
                  <c:v>0</c:v>
                </c:pt>
              </c:numCache>
            </c:numRef>
          </c:val>
          <c:extLst>
            <c:ext xmlns:c16="http://schemas.microsoft.com/office/drawing/2014/chart" uri="{C3380CC4-5D6E-409C-BE32-E72D297353CC}">
              <c16:uniqueId val="{00000000-4143-43A7-82A9-209B941A0FA0}"/>
            </c:ext>
          </c:extLst>
        </c:ser>
        <c:ser>
          <c:idx val="1"/>
          <c:order val="1"/>
          <c:tx>
            <c:strRef>
              <c:f>' '!$A$416</c:f>
              <c:strCache>
                <c:ptCount val="1"/>
                <c:pt idx="0">
                  <c:v>China </c:v>
                </c:pt>
              </c:strCache>
            </c:strRef>
          </c:tx>
          <c:spPr>
            <a:pattFill prst="smConfetti">
              <a:fgClr>
                <a:srgbClr val="FFFF00"/>
              </a:fgClr>
              <a:bgClr>
                <a:srgbClr val="FF0000"/>
              </a:bgClr>
            </a:pattFill>
            <a:ln w="25400">
              <a:noFill/>
            </a:ln>
          </c:spPr>
          <c:invertIfNegative val="0"/>
          <c:cat>
            <c:numRef>
              <c:f>' '!$B$414:$BB$414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'!$B$416:$BB$416</c:f>
              <c:numCache>
                <c:formatCode>#,##0.00</c:formatCode>
                <c:ptCount val="49"/>
                <c:pt idx="0">
                  <c:v>2.9463747599999993E-4</c:v>
                </c:pt>
                <c:pt idx="1">
                  <c:v>2.6622519999999999E-4</c:v>
                </c:pt>
                <c:pt idx="2">
                  <c:v>2.2075999999999999E-4</c:v>
                </c:pt>
                <c:pt idx="3">
                  <c:v>1.5656000000000001E-4</c:v>
                </c:pt>
                <c:pt idx="4">
                  <c:v>1.0757221199999998E-3</c:v>
                </c:pt>
                <c:pt idx="5">
                  <c:v>7.6741211999999993E-4</c:v>
                </c:pt>
                <c:pt idx="6">
                  <c:v>1.9490627999999999E-3</c:v>
                </c:pt>
                <c:pt idx="7">
                  <c:v>6.6992868000000007E-4</c:v>
                </c:pt>
                <c:pt idx="8">
                  <c:v>5.6833666000000009E-4</c:v>
                </c:pt>
                <c:pt idx="9">
                  <c:v>3.6933333533333331E-3</c:v>
                </c:pt>
                <c:pt idx="10">
                  <c:v>7.5016450600000001E-3</c:v>
                </c:pt>
                <c:pt idx="11">
                  <c:v>3.1890447145238095E-2</c:v>
                </c:pt>
                <c:pt idx="12">
                  <c:v>1.9506208359999999E-2</c:v>
                </c:pt>
                <c:pt idx="13">
                  <c:v>8.2922722579999997E-2</c:v>
                </c:pt>
                <c:pt idx="14">
                  <c:v>5.3484229699999998E-3</c:v>
                </c:pt>
                <c:pt idx="15">
                  <c:v>7.7444206399999993E-3</c:v>
                </c:pt>
                <c:pt idx="16">
                  <c:v>2.0468995799999997E-2</c:v>
                </c:pt>
                <c:pt idx="17">
                  <c:v>3.1085345479999998E-2</c:v>
                </c:pt>
                <c:pt idx="18">
                  <c:v>1.753E-3</c:v>
                </c:pt>
                <c:pt idx="19">
                  <c:v>1.7460121000000002E-2</c:v>
                </c:pt>
                <c:pt idx="20">
                  <c:v>2.2734468399999999E-2</c:v>
                </c:pt>
                <c:pt idx="21">
                  <c:v>0</c:v>
                </c:pt>
                <c:pt idx="22">
                  <c:v>3.01E-4</c:v>
                </c:pt>
                <c:pt idx="23">
                  <c:v>0</c:v>
                </c:pt>
              </c:numCache>
            </c:numRef>
          </c:val>
          <c:extLst>
            <c:ext xmlns:c16="http://schemas.microsoft.com/office/drawing/2014/chart" uri="{C3380CC4-5D6E-409C-BE32-E72D297353CC}">
              <c16:uniqueId val="{00000001-4143-43A7-82A9-209B941A0FA0}"/>
            </c:ext>
          </c:extLst>
        </c:ser>
        <c:ser>
          <c:idx val="3"/>
          <c:order val="2"/>
          <c:tx>
            <c:strRef>
              <c:f>' '!$A$417</c:f>
              <c:strCache>
                <c:ptCount val="1"/>
                <c:pt idx="0">
                  <c:v>USA </c:v>
                </c:pt>
              </c:strCache>
            </c:strRef>
          </c:tx>
          <c:spPr>
            <a:pattFill prst="smGrid">
              <a:fgClr>
                <a:schemeClr val="bg1"/>
              </a:fgClr>
              <a:bgClr>
                <a:srgbClr val="333399"/>
              </a:bgClr>
            </a:pattFill>
            <a:ln w="25400">
              <a:noFill/>
            </a:ln>
          </c:spPr>
          <c:invertIfNegative val="0"/>
          <c:cat>
            <c:numRef>
              <c:f>' '!$B$414:$BB$414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'!$B$417:$BB$417</c:f>
              <c:numCache>
                <c:formatCode>#,##0.00</c:formatCode>
                <c:ptCount val="49"/>
                <c:pt idx="0">
                  <c:v>6.8596027807999976E-2</c:v>
                </c:pt>
                <c:pt idx="1">
                  <c:v>0.25774528912199995</c:v>
                </c:pt>
                <c:pt idx="2">
                  <c:v>0.31478137897999997</c:v>
                </c:pt>
                <c:pt idx="3">
                  <c:v>0.33628144150200007</c:v>
                </c:pt>
                <c:pt idx="4">
                  <c:v>0.45982485247999993</c:v>
                </c:pt>
                <c:pt idx="5">
                  <c:v>0.64191121644000015</c:v>
                </c:pt>
                <c:pt idx="6">
                  <c:v>0.4630717459</c:v>
                </c:pt>
                <c:pt idx="7">
                  <c:v>0.47658744379999995</c:v>
                </c:pt>
                <c:pt idx="8">
                  <c:v>0.20790320221799996</c:v>
                </c:pt>
                <c:pt idx="9">
                  <c:v>7.4197288988000015E-2</c:v>
                </c:pt>
                <c:pt idx="10">
                  <c:v>5.2108682761090909E-2</c:v>
                </c:pt>
                <c:pt idx="11">
                  <c:v>5.4560264775454545E-2</c:v>
                </c:pt>
                <c:pt idx="12">
                  <c:v>5.6769800586666669E-2</c:v>
                </c:pt>
                <c:pt idx="13">
                  <c:v>3.524907738799999E-2</c:v>
                </c:pt>
                <c:pt idx="14">
                  <c:v>3.8501588931999994E-2</c:v>
                </c:pt>
                <c:pt idx="15">
                  <c:v>3.3438534083999993E-2</c:v>
                </c:pt>
                <c:pt idx="16">
                  <c:v>3.2889653089999991E-2</c:v>
                </c:pt>
                <c:pt idx="17">
                  <c:v>3.4830363311999998E-2</c:v>
                </c:pt>
                <c:pt idx="18">
                  <c:v>7.9627189335999993E-2</c:v>
                </c:pt>
                <c:pt idx="19">
                  <c:v>0.11603549641600003</c:v>
                </c:pt>
                <c:pt idx="20">
                  <c:v>4.7507753468E-2</c:v>
                </c:pt>
                <c:pt idx="21">
                  <c:v>4.5971172550799994E-2</c:v>
                </c:pt>
                <c:pt idx="22">
                  <c:v>2.8341286129056439E-2</c:v>
                </c:pt>
                <c:pt idx="23">
                  <c:v>2.319119409707333E-2</c:v>
                </c:pt>
              </c:numCache>
            </c:numRef>
          </c:val>
          <c:extLst>
            <c:ext xmlns:c16="http://schemas.microsoft.com/office/drawing/2014/chart" uri="{C3380CC4-5D6E-409C-BE32-E72D297353CC}">
              <c16:uniqueId val="{00000002-4143-43A7-82A9-209B941A0FA0}"/>
            </c:ext>
          </c:extLst>
        </c:ser>
        <c:ser>
          <c:idx val="4"/>
          <c:order val="3"/>
          <c:tx>
            <c:strRef>
              <c:f>' '!$A$418</c:f>
              <c:strCache>
                <c:ptCount val="1"/>
                <c:pt idx="0">
                  <c:v>Others</c:v>
                </c:pt>
              </c:strCache>
            </c:strRef>
          </c:tx>
          <c:spPr>
            <a:pattFill prst="trellis">
              <a:fgClr>
                <a:srgbClr val="993300"/>
              </a:fgClr>
              <a:bgClr>
                <a:schemeClr val="bg1"/>
              </a:bgClr>
            </a:pattFill>
            <a:ln w="25400">
              <a:noFill/>
            </a:ln>
          </c:spPr>
          <c:invertIfNegative val="0"/>
          <c:cat>
            <c:numRef>
              <c:f>' '!$B$414:$BB$414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'!$B$418:$BB$418</c:f>
              <c:numCache>
                <c:formatCode>0.00</c:formatCode>
                <c:ptCount val="49"/>
                <c:pt idx="0">
                  <c:v>8.5545735519999971E-3</c:v>
                </c:pt>
                <c:pt idx="1">
                  <c:v>1.5231889464000004E-2</c:v>
                </c:pt>
                <c:pt idx="2">
                  <c:v>1.6545225999999968E-2</c:v>
                </c:pt>
                <c:pt idx="3">
                  <c:v>3.9294424999999911E-3</c:v>
                </c:pt>
                <c:pt idx="4">
                  <c:v>1.2454303753999973E-2</c:v>
                </c:pt>
                <c:pt idx="5">
                  <c:v>1.3302622700000155E-2</c:v>
                </c:pt>
                <c:pt idx="6">
                  <c:v>5.6918887800000428E-3</c:v>
                </c:pt>
                <c:pt idx="7">
                  <c:v>2.0403810179999982E-2</c:v>
                </c:pt>
                <c:pt idx="8">
                  <c:v>7.6444301200000175E-3</c:v>
                </c:pt>
                <c:pt idx="9">
                  <c:v>1.2288588673333323E-2</c:v>
                </c:pt>
                <c:pt idx="10">
                  <c:v>1.9496822120000007E-2</c:v>
                </c:pt>
                <c:pt idx="11">
                  <c:v>1.7724045379523809E-2</c:v>
                </c:pt>
                <c:pt idx="12">
                  <c:v>2.2724667566000015E-2</c:v>
                </c:pt>
                <c:pt idx="13">
                  <c:v>2.0104831960571445E-2</c:v>
                </c:pt>
                <c:pt idx="14">
                  <c:v>1.5297375544333323E-2</c:v>
                </c:pt>
                <c:pt idx="15">
                  <c:v>2.3003767870666665E-2</c:v>
                </c:pt>
                <c:pt idx="16">
                  <c:v>1.6844628170000001E-2</c:v>
                </c:pt>
                <c:pt idx="17">
                  <c:v>1.4475568813333367E-2</c:v>
                </c:pt>
                <c:pt idx="18">
                  <c:v>5.9499999999999831E-4</c:v>
                </c:pt>
                <c:pt idx="19">
                  <c:v>0</c:v>
                </c:pt>
                <c:pt idx="20">
                  <c:v>6.7073719999999337E-4</c:v>
                </c:pt>
                <c:pt idx="21">
                  <c:v>0</c:v>
                </c:pt>
                <c:pt idx="22">
                  <c:v>0</c:v>
                </c:pt>
                <c:pt idx="23">
                  <c:v>0</c:v>
                </c:pt>
              </c:numCache>
            </c:numRef>
          </c:val>
          <c:extLst>
            <c:ext xmlns:c16="http://schemas.microsoft.com/office/drawing/2014/chart" uri="{C3380CC4-5D6E-409C-BE32-E72D297353CC}">
              <c16:uniqueId val="{00000003-4143-43A7-82A9-209B941A0FA0}"/>
            </c:ext>
          </c:extLst>
        </c:ser>
        <c:ser>
          <c:idx val="5"/>
          <c:order val="4"/>
          <c:tx>
            <c:strRef>
              <c:f>' '!$A$419</c:f>
              <c:strCache>
                <c:ptCount val="1"/>
              </c:strCache>
            </c:strRef>
          </c:tx>
          <c:spPr>
            <a:noFill/>
            <a:ln w="25400">
              <a:noFill/>
            </a:ln>
          </c:spPr>
          <c:invertIfNegative val="0"/>
          <c:cat>
            <c:numRef>
              <c:f>' '!$B$414:$BB$414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'!$B$419:$BB$419</c:f>
              <c:numCache>
                <c:formatCode>0.0</c:formatCode>
                <c:ptCount val="49"/>
              </c:numCache>
            </c:numRef>
          </c:val>
          <c:extLst>
            <c:ext xmlns:c16="http://schemas.microsoft.com/office/drawing/2014/chart" uri="{C3380CC4-5D6E-409C-BE32-E72D297353CC}">
              <c16:uniqueId val="{00000004-4143-43A7-82A9-209B941A0FA0}"/>
            </c:ext>
          </c:extLst>
        </c:ser>
        <c:ser>
          <c:idx val="6"/>
          <c:order val="5"/>
          <c:tx>
            <c:strRef>
              <c:f>' '!$A$420</c:f>
              <c:strCache>
                <c:ptCount val="1"/>
              </c:strCache>
            </c:strRef>
          </c:tx>
          <c:spPr>
            <a:noFill/>
            <a:ln w="25400">
              <a:noFill/>
            </a:ln>
          </c:spPr>
          <c:invertIfNegative val="0"/>
          <c:cat>
            <c:numRef>
              <c:f>' '!$B$414:$BB$414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'!$B$420:$BB$420</c:f>
              <c:numCache>
                <c:formatCode>0.0</c:formatCode>
                <c:ptCount val="49"/>
              </c:numCache>
            </c:numRef>
          </c:val>
          <c:extLst>
            <c:ext xmlns:c16="http://schemas.microsoft.com/office/drawing/2014/chart" uri="{C3380CC4-5D6E-409C-BE32-E72D297353CC}">
              <c16:uniqueId val="{00000005-4143-43A7-82A9-209B941A0FA0}"/>
            </c:ext>
          </c:extLst>
        </c:ser>
        <c:dLbls>
          <c:showLegendKey val="0"/>
          <c:showVal val="0"/>
          <c:showCatName val="0"/>
          <c:showSerName val="0"/>
          <c:showPercent val="0"/>
          <c:showBubbleSize val="0"/>
        </c:dLbls>
        <c:gapWidth val="0"/>
        <c:overlap val="100"/>
        <c:axId val="1631008384"/>
        <c:axId val="1"/>
      </c:barChart>
      <c:barChart>
        <c:barDir val="col"/>
        <c:grouping val="stacked"/>
        <c:varyColors val="0"/>
        <c:ser>
          <c:idx val="8"/>
          <c:order val="6"/>
          <c:tx>
            <c:strRef>
              <c:f>' '!$A$421</c:f>
              <c:strCache>
                <c:ptCount val="1"/>
              </c:strCache>
            </c:strRef>
          </c:tx>
          <c:spPr>
            <a:solidFill>
              <a:srgbClr val="00FF00"/>
            </a:solidFill>
            <a:ln w="12700">
              <a:solidFill>
                <a:srgbClr val="000000"/>
              </a:solidFill>
              <a:prstDash val="solid"/>
            </a:ln>
          </c:spPr>
          <c:invertIfNegative val="0"/>
          <c:cat>
            <c:numRef>
              <c:f>' '!$B$414:$BB$414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'!$B$421:$BB$421</c:f>
              <c:numCache>
                <c:formatCode>General</c:formatCode>
                <c:ptCount val="49"/>
              </c:numCache>
            </c:numRef>
          </c:val>
          <c:extLst>
            <c:ext xmlns:c16="http://schemas.microsoft.com/office/drawing/2014/chart" uri="{C3380CC4-5D6E-409C-BE32-E72D297353CC}">
              <c16:uniqueId val="{00000006-4143-43A7-82A9-209B941A0FA0}"/>
            </c:ext>
          </c:extLst>
        </c:ser>
        <c:ser>
          <c:idx val="10"/>
          <c:order val="7"/>
          <c:tx>
            <c:strRef>
              <c:f>' '!$A$422</c:f>
              <c:strCache>
                <c:ptCount val="1"/>
              </c:strCache>
            </c:strRef>
          </c:tx>
          <c:spPr>
            <a:blipFill dpi="0" rotWithShape="0">
              <a:blip xmlns:r="http://schemas.openxmlformats.org/officeDocument/2006/relationships" r:embed="rId1"/>
              <a:srcRect/>
              <a:tile tx="0" ty="0" sx="100000" sy="100000" flip="none" algn="tl"/>
            </a:blipFill>
            <a:ln w="12700">
              <a:solidFill>
                <a:srgbClr val="000000"/>
              </a:solidFill>
              <a:prstDash val="solid"/>
            </a:ln>
          </c:spPr>
          <c:invertIfNegative val="0"/>
          <c:cat>
            <c:numRef>
              <c:f>' '!$B$414:$BB$414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'!$B$422:$BB$422</c:f>
              <c:numCache>
                <c:formatCode>General</c:formatCode>
                <c:ptCount val="49"/>
              </c:numCache>
            </c:numRef>
          </c:val>
          <c:extLst>
            <c:ext xmlns:c16="http://schemas.microsoft.com/office/drawing/2014/chart" uri="{C3380CC4-5D6E-409C-BE32-E72D297353CC}">
              <c16:uniqueId val="{00000007-4143-43A7-82A9-209B941A0FA0}"/>
            </c:ext>
          </c:extLst>
        </c:ser>
        <c:ser>
          <c:idx val="11"/>
          <c:order val="8"/>
          <c:tx>
            <c:strRef>
              <c:f>' '!$A$423</c:f>
              <c:strCache>
                <c:ptCount val="1"/>
                <c:pt idx="0">
                  <c:v>EU-28</c:v>
                </c:pt>
              </c:strCache>
            </c:strRef>
          </c:tx>
          <c:spPr>
            <a:pattFill prst="smCheck">
              <a:fgClr>
                <a:srgbClr val="66FF33"/>
              </a:fgClr>
              <a:bgClr>
                <a:schemeClr val="bg1"/>
              </a:bgClr>
            </a:pattFill>
            <a:ln w="25400">
              <a:noFill/>
            </a:ln>
          </c:spPr>
          <c:invertIfNegative val="0"/>
          <c:cat>
            <c:numRef>
              <c:f>' '!$B$414:$BB$414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'!$B$423:$BB$423</c:f>
              <c:numCache>
                <c:formatCode>#,##0</c:formatCode>
                <c:ptCount val="49"/>
                <c:pt idx="25">
                  <c:v>0.125</c:v>
                </c:pt>
                <c:pt idx="26">
                  <c:v>0.17899999999999999</c:v>
                </c:pt>
                <c:pt idx="27">
                  <c:v>0.27500000000000002</c:v>
                </c:pt>
                <c:pt idx="28">
                  <c:v>0.63600000000000001</c:v>
                </c:pt>
                <c:pt idx="29">
                  <c:v>0.33970600000000001</c:v>
                </c:pt>
                <c:pt idx="30">
                  <c:v>0.35591699999999998</c:v>
                </c:pt>
                <c:pt idx="31">
                  <c:v>0.85235899999999998</c:v>
                </c:pt>
                <c:pt idx="32">
                  <c:v>1.0571309999999998</c:v>
                </c:pt>
                <c:pt idx="33">
                  <c:v>1.0811819999999999</c:v>
                </c:pt>
                <c:pt idx="34">
                  <c:v>0.23432199999999997</c:v>
                </c:pt>
                <c:pt idx="35">
                  <c:v>0.65434399999999993</c:v>
                </c:pt>
                <c:pt idx="36">
                  <c:v>0.67142699999999989</c:v>
                </c:pt>
                <c:pt idx="37">
                  <c:v>0.74410899999999991</c:v>
                </c:pt>
                <c:pt idx="38">
                  <c:v>1.2857490000000003</c:v>
                </c:pt>
                <c:pt idx="39">
                  <c:v>1.5374539999999997</c:v>
                </c:pt>
                <c:pt idx="40">
                  <c:v>1.0214239999999999</c:v>
                </c:pt>
                <c:pt idx="41">
                  <c:v>0.67149799999999993</c:v>
                </c:pt>
                <c:pt idx="42">
                  <c:v>0.58738299999999999</c:v>
                </c:pt>
                <c:pt idx="43">
                  <c:v>0</c:v>
                </c:pt>
                <c:pt idx="44">
                  <c:v>0</c:v>
                </c:pt>
                <c:pt idx="45">
                  <c:v>0</c:v>
                </c:pt>
                <c:pt idx="46">
                  <c:v>0</c:v>
                </c:pt>
                <c:pt idx="47">
                  <c:v>0</c:v>
                </c:pt>
                <c:pt idx="48">
                  <c:v>0</c:v>
                </c:pt>
              </c:numCache>
            </c:numRef>
          </c:val>
          <c:extLst>
            <c:ext xmlns:c16="http://schemas.microsoft.com/office/drawing/2014/chart" uri="{C3380CC4-5D6E-409C-BE32-E72D297353CC}">
              <c16:uniqueId val="{00000008-4143-43A7-82A9-209B941A0FA0}"/>
            </c:ext>
          </c:extLst>
        </c:ser>
        <c:ser>
          <c:idx val="2"/>
          <c:order val="9"/>
          <c:tx>
            <c:strRef>
              <c:f>' '!$A$424</c:f>
              <c:strCache>
                <c:ptCount val="1"/>
                <c:pt idx="0">
                  <c:v>China </c:v>
                </c:pt>
              </c:strCache>
            </c:strRef>
          </c:tx>
          <c:spPr>
            <a:pattFill prst="smConfetti">
              <a:fgClr>
                <a:srgbClr val="FFFF00"/>
              </a:fgClr>
              <a:bgClr>
                <a:srgbClr val="FF0000"/>
              </a:bgClr>
            </a:pattFill>
            <a:ln w="25400">
              <a:noFill/>
            </a:ln>
          </c:spPr>
          <c:invertIfNegative val="0"/>
          <c:cat>
            <c:numRef>
              <c:f>' '!$B$414:$BB$414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'!$B$424:$BB$424</c:f>
              <c:numCache>
                <c:formatCode>General</c:formatCode>
                <c:ptCount val="49"/>
                <c:pt idx="25" formatCode="#,##0">
                  <c:v>6.8000000000000005E-2</c:v>
                </c:pt>
                <c:pt idx="26" formatCode="#,##0">
                  <c:v>6.8000000000000005E-2</c:v>
                </c:pt>
                <c:pt idx="27" formatCode="#,##0">
                  <c:v>5.7000000000000002E-2</c:v>
                </c:pt>
                <c:pt idx="28" formatCode="#,##0">
                  <c:v>8.6999999999999994E-2</c:v>
                </c:pt>
                <c:pt idx="29" formatCode="#,##0">
                  <c:v>0.19775999999999999</c:v>
                </c:pt>
                <c:pt idx="30" formatCode="#,##0">
                  <c:v>0.22017699999999998</c:v>
                </c:pt>
                <c:pt idx="31" formatCode="#,##0">
                  <c:v>0.40091699999999997</c:v>
                </c:pt>
                <c:pt idx="32" formatCode="#,##0">
                  <c:v>0.25678000000000001</c:v>
                </c:pt>
                <c:pt idx="33" formatCode="#,##0">
                  <c:v>0.19700400000000001</c:v>
                </c:pt>
                <c:pt idx="34" formatCode="#,##0">
                  <c:v>1.3191349999999999</c:v>
                </c:pt>
                <c:pt idx="35" formatCode="#,##0">
                  <c:v>6.3280559999999992</c:v>
                </c:pt>
                <c:pt idx="36" formatCode="#,##0">
                  <c:v>13.203541999999999</c:v>
                </c:pt>
                <c:pt idx="37" formatCode="#,##0">
                  <c:v>15.491725000000001</c:v>
                </c:pt>
                <c:pt idx="38" formatCode="#,##0">
                  <c:v>16.007058000000001</c:v>
                </c:pt>
                <c:pt idx="39" formatCode="#,##0">
                  <c:v>4.1486539999999996</c:v>
                </c:pt>
                <c:pt idx="40" formatCode="#,##0">
                  <c:v>3.6059719999999995</c:v>
                </c:pt>
                <c:pt idx="41" formatCode="#,##0">
                  <c:v>7.4956329999999998</c:v>
                </c:pt>
                <c:pt idx="42" formatCode="#,##0">
                  <c:v>9.7213319999999985</c:v>
                </c:pt>
                <c:pt idx="43" formatCode="#,##0">
                  <c:v>0.99868799999999991</c:v>
                </c:pt>
                <c:pt idx="44" formatCode="#,##0">
                  <c:v>2.1901280000000001</c:v>
                </c:pt>
                <c:pt idx="45" formatCode="#,##0">
                  <c:v>3.7215219999999998</c:v>
                </c:pt>
                <c:pt idx="46" formatCode="#,##0">
                  <c:v>0</c:v>
                </c:pt>
                <c:pt idx="47" formatCode="#,##0">
                  <c:v>5.8394999999999996E-2</c:v>
                </c:pt>
                <c:pt idx="48" formatCode="#,##0">
                  <c:v>0</c:v>
                </c:pt>
              </c:numCache>
            </c:numRef>
          </c:val>
          <c:extLst>
            <c:ext xmlns:c16="http://schemas.microsoft.com/office/drawing/2014/chart" uri="{C3380CC4-5D6E-409C-BE32-E72D297353CC}">
              <c16:uniqueId val="{00000009-4143-43A7-82A9-209B941A0FA0}"/>
            </c:ext>
          </c:extLst>
        </c:ser>
        <c:ser>
          <c:idx val="7"/>
          <c:order val="10"/>
          <c:tx>
            <c:strRef>
              <c:f>' '!$A$425</c:f>
              <c:strCache>
                <c:ptCount val="1"/>
                <c:pt idx="0">
                  <c:v>USA </c:v>
                </c:pt>
              </c:strCache>
            </c:strRef>
          </c:tx>
          <c:spPr>
            <a:pattFill prst="smGrid">
              <a:fgClr>
                <a:srgbClr val="FFFFFF"/>
              </a:fgClr>
              <a:bgClr>
                <a:srgbClr val="333399"/>
              </a:bgClr>
            </a:pattFill>
            <a:ln w="25400">
              <a:noFill/>
            </a:ln>
          </c:spPr>
          <c:invertIfNegative val="0"/>
          <c:cat>
            <c:numRef>
              <c:f>' '!$B$414:$BB$414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'!$B$425:$BB$425</c:f>
              <c:numCache>
                <c:formatCode>General</c:formatCode>
                <c:ptCount val="49"/>
                <c:pt idx="25" formatCode="#,##0">
                  <c:v>43.217999999999996</c:v>
                </c:pt>
                <c:pt idx="26" formatCode="#,##0">
                  <c:v>40.441999999999993</c:v>
                </c:pt>
                <c:pt idx="27" formatCode="#,##0">
                  <c:v>30.506999999999998</c:v>
                </c:pt>
                <c:pt idx="28" formatCode="#,##0">
                  <c:v>39.114000000000004</c:v>
                </c:pt>
                <c:pt idx="29" formatCode="#,##0">
                  <c:v>30.478667999999999</c:v>
                </c:pt>
                <c:pt idx="30" formatCode="#,##0">
                  <c:v>29.823141999999997</c:v>
                </c:pt>
                <c:pt idx="31" formatCode="#,##0">
                  <c:v>25.223351999999998</c:v>
                </c:pt>
                <c:pt idx="32" formatCode="#,##0">
                  <c:v>21.955138999999996</c:v>
                </c:pt>
                <c:pt idx="33" formatCode="#,##0">
                  <c:v>13.121297999999999</c:v>
                </c:pt>
                <c:pt idx="34" formatCode="#,##0">
                  <c:v>12.230359</c:v>
                </c:pt>
                <c:pt idx="35" formatCode="#,##0">
                  <c:v>9.3356269999999988</c:v>
                </c:pt>
                <c:pt idx="36" formatCode="#,##0">
                  <c:v>11.88513</c:v>
                </c:pt>
                <c:pt idx="37" formatCode="#,##0">
                  <c:v>12.730170999999999</c:v>
                </c:pt>
                <c:pt idx="38" formatCode="#,##0">
                  <c:v>9.9484769999999987</c:v>
                </c:pt>
                <c:pt idx="39" formatCode="#,##0">
                  <c:v>10.774984</c:v>
                </c:pt>
                <c:pt idx="40" formatCode="#,##0">
                  <c:v>9.6308690000000006</c:v>
                </c:pt>
                <c:pt idx="41" formatCode="#,##0">
                  <c:v>10.877656999999999</c:v>
                </c:pt>
                <c:pt idx="42" formatCode="#,##0">
                  <c:v>11.800815999999999</c:v>
                </c:pt>
                <c:pt idx="43" formatCode="#,##0">
                  <c:v>11.474109</c:v>
                </c:pt>
                <c:pt idx="44" formatCode="#,##0">
                  <c:v>14.658237999999999</c:v>
                </c:pt>
                <c:pt idx="45" formatCode="#,##0">
                  <c:v>15.530780999999998</c:v>
                </c:pt>
                <c:pt idx="46" formatCode="#,##0">
                  <c:v>18.967449999999999</c:v>
                </c:pt>
                <c:pt idx="47" formatCode="#,##0">
                  <c:v>9.6505900000000011</c:v>
                </c:pt>
                <c:pt idx="48" formatCode="#,##0">
                  <c:v>9.506162999999999</c:v>
                </c:pt>
              </c:numCache>
            </c:numRef>
          </c:val>
          <c:extLst>
            <c:ext xmlns:c16="http://schemas.microsoft.com/office/drawing/2014/chart" uri="{C3380CC4-5D6E-409C-BE32-E72D297353CC}">
              <c16:uniqueId val="{0000000A-4143-43A7-82A9-209B941A0FA0}"/>
            </c:ext>
          </c:extLst>
        </c:ser>
        <c:ser>
          <c:idx val="9"/>
          <c:order val="11"/>
          <c:tx>
            <c:strRef>
              <c:f>' '!$A$426</c:f>
              <c:strCache>
                <c:ptCount val="1"/>
                <c:pt idx="0">
                  <c:v>Others</c:v>
                </c:pt>
              </c:strCache>
            </c:strRef>
          </c:tx>
          <c:spPr>
            <a:pattFill prst="trellis">
              <a:fgClr>
                <a:srgbClr val="993300"/>
              </a:fgClr>
              <a:bgClr>
                <a:schemeClr val="bg1"/>
              </a:bgClr>
            </a:pattFill>
            <a:ln w="25400">
              <a:noFill/>
            </a:ln>
          </c:spPr>
          <c:invertIfNegative val="0"/>
          <c:cat>
            <c:numRef>
              <c:f>' '!$B$414:$BB$414</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'!$B$426:$BB$426</c:f>
              <c:numCache>
                <c:formatCode>0.0</c:formatCode>
                <c:ptCount val="49"/>
                <c:pt idx="25" formatCode="#,##0">
                  <c:v>2.7790000000000035</c:v>
                </c:pt>
                <c:pt idx="26" formatCode="#,##0">
                  <c:v>2.2640000000000029</c:v>
                </c:pt>
                <c:pt idx="27" formatCode="#,##0">
                  <c:v>1.8160000000000025</c:v>
                </c:pt>
                <c:pt idx="28" formatCode="#,##0">
                  <c:v>1.7890000000000015</c:v>
                </c:pt>
                <c:pt idx="29" formatCode="#,##0">
                  <c:v>2.3007910000000003</c:v>
                </c:pt>
                <c:pt idx="30" formatCode="#,##0">
                  <c:v>3.4782329999999924</c:v>
                </c:pt>
                <c:pt idx="31" formatCode="#,##0">
                  <c:v>2.5738640000000004</c:v>
                </c:pt>
                <c:pt idx="32" formatCode="#,##0">
                  <c:v>3.8772750000000009</c:v>
                </c:pt>
                <c:pt idx="33" formatCode="#,##0">
                  <c:v>2.7486349999999984</c:v>
                </c:pt>
                <c:pt idx="34" formatCode="#,##0">
                  <c:v>3.6576919999999991</c:v>
                </c:pt>
                <c:pt idx="35" formatCode="#,##0">
                  <c:v>5.6026860000000021</c:v>
                </c:pt>
                <c:pt idx="36" formatCode="#,##0">
                  <c:v>7.3961569999999952</c:v>
                </c:pt>
                <c:pt idx="37" formatCode="#,##0">
                  <c:v>10.719103</c:v>
                </c:pt>
                <c:pt idx="38" formatCode="#,##0">
                  <c:v>7.8877429999999933</c:v>
                </c:pt>
                <c:pt idx="39" formatCode="#,##0">
                  <c:v>7.7151089999999982</c:v>
                </c:pt>
                <c:pt idx="40" formatCode="#,##0">
                  <c:v>7.9946660000000005</c:v>
                </c:pt>
                <c:pt idx="41" formatCode="#,##0">
                  <c:v>7.1533200000000008</c:v>
                </c:pt>
                <c:pt idx="42" formatCode="#,##0">
                  <c:v>5.7428099999999986</c:v>
                </c:pt>
                <c:pt idx="43" formatCode="#,##0">
                  <c:v>0.25455900000000042</c:v>
                </c:pt>
                <c:pt idx="44" formatCode="#,##0">
                  <c:v>0</c:v>
                </c:pt>
                <c:pt idx="45" formatCode="#,##0">
                  <c:v>0.16009800000000141</c:v>
                </c:pt>
                <c:pt idx="46" formatCode="#,##0">
                  <c:v>0</c:v>
                </c:pt>
                <c:pt idx="47" formatCode="#,##0">
                  <c:v>0</c:v>
                </c:pt>
                <c:pt idx="48" formatCode="#,##0">
                  <c:v>0</c:v>
                </c:pt>
              </c:numCache>
            </c:numRef>
          </c:val>
          <c:extLst>
            <c:ext xmlns:c16="http://schemas.microsoft.com/office/drawing/2014/chart" uri="{C3380CC4-5D6E-409C-BE32-E72D297353CC}">
              <c16:uniqueId val="{0000000B-4143-43A7-82A9-209B941A0FA0}"/>
            </c:ext>
          </c:extLst>
        </c:ser>
        <c:dLbls>
          <c:showLegendKey val="0"/>
          <c:showVal val="0"/>
          <c:showCatName val="0"/>
          <c:showSerName val="0"/>
          <c:showPercent val="0"/>
          <c:showBubbleSize val="0"/>
        </c:dLbls>
        <c:gapWidth val="0"/>
        <c:overlap val="100"/>
        <c:axId val="3"/>
        <c:axId val="4"/>
      </c:barChart>
      <c:catAx>
        <c:axId val="163100838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075" b="0" i="0" u="none" strike="noStrike" baseline="0">
                    <a:solidFill>
                      <a:srgbClr val="993300"/>
                    </a:solidFill>
                    <a:latin typeface="Arial"/>
                    <a:cs typeface="Arial"/>
                  </a:rPr>
                  <a:t>(million cubic metres)</a:t>
                </a:r>
              </a:p>
            </c:rich>
          </c:tx>
          <c:layout>
            <c:manualLayout>
              <c:xMode val="edge"/>
              <c:yMode val="edge"/>
              <c:x val="2.1875656167979003E-2"/>
              <c:y val="0.1566719160104987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63100838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Export value</a:t>
                </a:r>
                <a:endParaRPr lang="en-GB" sz="1200"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175" b="0" i="0" u="none" strike="noStrike" baseline="0">
                    <a:solidFill>
                      <a:srgbClr val="0000FF"/>
                    </a:solidFill>
                    <a:latin typeface="Arial"/>
                    <a:cs typeface="Arial"/>
                  </a:rPr>
                  <a:t>(US$ million, fob, nominal) </a:t>
                </a:r>
                <a:r>
                  <a:rPr lang="en-GB" sz="1175" b="0" i="0" u="none" strike="noStrike" baseline="0">
                    <a:solidFill>
                      <a:srgbClr val="FFFFFF"/>
                    </a:solidFill>
                    <a:latin typeface="Arial"/>
                    <a:cs typeface="Arial"/>
                  </a:rPr>
                  <a:t>)</a:t>
                </a:r>
              </a:p>
            </c:rich>
          </c:tx>
          <c:layout>
            <c:manualLayout>
              <c:xMode val="edge"/>
              <c:yMode val="edge"/>
              <c:x val="0.90940305118110243"/>
              <c:y val="0.1166706036745406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majorUnit val="10"/>
      </c:valAx>
      <c:spPr>
        <a:noFill/>
        <a:ln w="12700">
          <a:solidFill>
            <a:srgbClr val="808080"/>
          </a:solidFill>
          <a:prstDash val="solid"/>
        </a:ln>
      </c:spPr>
    </c:plotArea>
    <c:legend>
      <c:legendPos val="b"/>
      <c:layout>
        <c:manualLayout>
          <c:xMode val="edge"/>
          <c:yMode val="edge"/>
          <c:x val="0.20729806430446193"/>
          <c:y val="0.91336325459317591"/>
          <c:w val="0.58960154199475068"/>
          <c:h val="6.1668766404199493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2"/>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667180077155264"/>
          <c:y val="7.0002296523094559E-2"/>
          <c:w val="0.67085399810549939"/>
          <c:h val="0.65502148889467049"/>
        </c:manualLayout>
      </c:layout>
      <c:barChart>
        <c:barDir val="col"/>
        <c:grouping val="stacked"/>
        <c:varyColors val="0"/>
        <c:ser>
          <c:idx val="0"/>
          <c:order val="0"/>
          <c:tx>
            <c:strRef>
              <c:f>' '!$A$432</c:f>
              <c:strCache>
                <c:ptCount val="1"/>
                <c:pt idx="0">
                  <c:v>EU-28</c:v>
                </c:pt>
              </c:strCache>
            </c:strRef>
          </c:tx>
          <c:spPr>
            <a:pattFill prst="smCheck">
              <a:fgClr>
                <a:srgbClr val="00FF00"/>
              </a:fgClr>
              <a:bgClr>
                <a:schemeClr val="bg1"/>
              </a:bgClr>
            </a:pattFill>
            <a:ln w="12700">
              <a:noFill/>
              <a:prstDash val="solid"/>
            </a:ln>
          </c:spPr>
          <c:invertIfNegative val="0"/>
          <c:cat>
            <c:numRef>
              <c:f>' '!$B$431:$BB$431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'!$B$432:$BB$432</c:f>
              <c:numCache>
                <c:formatCode>#,##0.00</c:formatCode>
                <c:ptCount val="49"/>
                <c:pt idx="0">
                  <c:v>2.6727041460000003E-2</c:v>
                </c:pt>
                <c:pt idx="1">
                  <c:v>1.8577825881568626E-2</c:v>
                </c:pt>
                <c:pt idx="2">
                  <c:v>2.1376603570405224E-2</c:v>
                </c:pt>
                <c:pt idx="3">
                  <c:v>1.5276955010849672E-2</c:v>
                </c:pt>
                <c:pt idx="4">
                  <c:v>1.4130263011738566E-2</c:v>
                </c:pt>
                <c:pt idx="5">
                  <c:v>1.2018095213150325E-2</c:v>
                </c:pt>
                <c:pt idx="6">
                  <c:v>4.6515845611111101E-3</c:v>
                </c:pt>
                <c:pt idx="7">
                  <c:v>1.0529901415959541E-2</c:v>
                </c:pt>
                <c:pt idx="8">
                  <c:v>6.6314145099999992E-3</c:v>
                </c:pt>
                <c:pt idx="9">
                  <c:v>5.1084070540476185E-3</c:v>
                </c:pt>
                <c:pt idx="10">
                  <c:v>7.2326478699999983E-3</c:v>
                </c:pt>
                <c:pt idx="11">
                  <c:v>7.6599389659874331E-3</c:v>
                </c:pt>
                <c:pt idx="12">
                  <c:v>9.1342824499999978E-3</c:v>
                </c:pt>
                <c:pt idx="13">
                  <c:v>5.0063140819999997E-2</c:v>
                </c:pt>
                <c:pt idx="14">
                  <c:v>5.9278602320000012E-2</c:v>
                </c:pt>
                <c:pt idx="15">
                  <c:v>7.8787725960000013E-2</c:v>
                </c:pt>
                <c:pt idx="16">
                  <c:v>3.6939307513333332E-2</c:v>
                </c:pt>
                <c:pt idx="17">
                  <c:v>7.4716339999999987E-3</c:v>
                </c:pt>
                <c:pt idx="18">
                  <c:v>1.4605282999999999E-3</c:v>
                </c:pt>
                <c:pt idx="19">
                  <c:v>8.965418000000001E-4</c:v>
                </c:pt>
                <c:pt idx="20">
                  <c:v>1.7417644999999998E-3</c:v>
                </c:pt>
                <c:pt idx="21">
                  <c:v>2.4172132068E-3</c:v>
                </c:pt>
                <c:pt idx="22">
                  <c:v>2.1477978060000001E-3</c:v>
                </c:pt>
                <c:pt idx="23">
                  <c:v>5.1218545933333325E-3</c:v>
                </c:pt>
              </c:numCache>
            </c:numRef>
          </c:val>
          <c:extLst>
            <c:ext xmlns:c16="http://schemas.microsoft.com/office/drawing/2014/chart" uri="{C3380CC4-5D6E-409C-BE32-E72D297353CC}">
              <c16:uniqueId val="{00000000-FD07-46A6-A648-9D4DDE5D3500}"/>
            </c:ext>
          </c:extLst>
        </c:ser>
        <c:ser>
          <c:idx val="1"/>
          <c:order val="1"/>
          <c:tx>
            <c:strRef>
              <c:f>' '!$A$433</c:f>
              <c:strCache>
                <c:ptCount val="1"/>
                <c:pt idx="0">
                  <c:v>Canada </c:v>
                </c:pt>
              </c:strCache>
            </c:strRef>
          </c:tx>
          <c:spPr>
            <a:pattFill prst="smGrid">
              <a:fgClr>
                <a:srgbClr val="FFC000"/>
              </a:fgClr>
              <a:bgClr>
                <a:schemeClr val="bg1"/>
              </a:bgClr>
            </a:pattFill>
            <a:ln w="12700">
              <a:noFill/>
              <a:prstDash val="solid"/>
            </a:ln>
          </c:spPr>
          <c:invertIfNegative val="0"/>
          <c:cat>
            <c:numRef>
              <c:f>' '!$B$431:$BB$431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'!$B$433:$BB$433</c:f>
              <c:numCache>
                <c:formatCode>#,##0.00</c:formatCode>
                <c:ptCount val="49"/>
                <c:pt idx="0">
                  <c:v>7.5104152199999994E-3</c:v>
                </c:pt>
                <c:pt idx="1">
                  <c:v>1.0416138048888886E-2</c:v>
                </c:pt>
                <c:pt idx="2">
                  <c:v>5.5989514745098034E-3</c:v>
                </c:pt>
                <c:pt idx="3">
                  <c:v>5.6912687380392141E-3</c:v>
                </c:pt>
                <c:pt idx="4">
                  <c:v>3.8746669209803919E-3</c:v>
                </c:pt>
                <c:pt idx="5">
                  <c:v>1.8662579176143789E-2</c:v>
                </c:pt>
                <c:pt idx="6">
                  <c:v>2.2510604426666667E-2</c:v>
                </c:pt>
                <c:pt idx="7">
                  <c:v>2.8570151347162856E-2</c:v>
                </c:pt>
                <c:pt idx="8">
                  <c:v>6.8835262099999992E-3</c:v>
                </c:pt>
                <c:pt idx="9">
                  <c:v>1.3450786503333333E-2</c:v>
                </c:pt>
                <c:pt idx="10">
                  <c:v>1.8307266740000001E-2</c:v>
                </c:pt>
                <c:pt idx="11">
                  <c:v>2.9281365535661213E-2</c:v>
                </c:pt>
                <c:pt idx="12">
                  <c:v>3.1046885519999994E-2</c:v>
                </c:pt>
                <c:pt idx="13">
                  <c:v>2.8495553940000001E-2</c:v>
                </c:pt>
                <c:pt idx="14">
                  <c:v>2.532562046E-2</c:v>
                </c:pt>
                <c:pt idx="15">
                  <c:v>3.5374346559999992E-2</c:v>
                </c:pt>
                <c:pt idx="16">
                  <c:v>2.5749583999999996E-2</c:v>
                </c:pt>
                <c:pt idx="17">
                  <c:v>3.0292751099999998E-2</c:v>
                </c:pt>
                <c:pt idx="18">
                  <c:v>2.21381797E-2</c:v>
                </c:pt>
                <c:pt idx="19">
                  <c:v>1.6198529900000001E-2</c:v>
                </c:pt>
                <c:pt idx="20">
                  <c:v>2.9655870299999998E-2</c:v>
                </c:pt>
                <c:pt idx="21">
                  <c:v>3.7616957358399997E-2</c:v>
                </c:pt>
                <c:pt idx="22">
                  <c:v>2.6849950357999999E-2</c:v>
                </c:pt>
                <c:pt idx="23">
                  <c:v>2.38258907516E-2</c:v>
                </c:pt>
              </c:numCache>
            </c:numRef>
          </c:val>
          <c:extLst>
            <c:ext xmlns:c16="http://schemas.microsoft.com/office/drawing/2014/chart" uri="{C3380CC4-5D6E-409C-BE32-E72D297353CC}">
              <c16:uniqueId val="{00000001-FD07-46A6-A648-9D4DDE5D3500}"/>
            </c:ext>
          </c:extLst>
        </c:ser>
        <c:ser>
          <c:idx val="3"/>
          <c:order val="2"/>
          <c:tx>
            <c:strRef>
              <c:f>' '!$A$434</c:f>
              <c:strCache>
                <c:ptCount val="1"/>
                <c:pt idx="0">
                  <c:v>USA </c:v>
                </c:pt>
              </c:strCache>
            </c:strRef>
          </c:tx>
          <c:spPr>
            <a:pattFill prst="smGrid">
              <a:fgClr>
                <a:schemeClr val="bg1"/>
              </a:fgClr>
              <a:bgClr>
                <a:srgbClr val="333399"/>
              </a:bgClr>
            </a:pattFill>
            <a:ln w="12700">
              <a:noFill/>
              <a:prstDash val="solid"/>
            </a:ln>
          </c:spPr>
          <c:invertIfNegative val="0"/>
          <c:cat>
            <c:numRef>
              <c:f>' '!$B$431:$BB$431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'!$B$434:$BB$434</c:f>
              <c:numCache>
                <c:formatCode>#,##0.00</c:formatCode>
                <c:ptCount val="49"/>
                <c:pt idx="0">
                  <c:v>1.0898518797599999</c:v>
                </c:pt>
                <c:pt idx="1">
                  <c:v>1.4463964525619715</c:v>
                </c:pt>
                <c:pt idx="2">
                  <c:v>1.1060298065959628</c:v>
                </c:pt>
                <c:pt idx="3">
                  <c:v>1.1715279183483844</c:v>
                </c:pt>
                <c:pt idx="4">
                  <c:v>1.3191564389205219</c:v>
                </c:pt>
                <c:pt idx="5">
                  <c:v>1.3710115907327451</c:v>
                </c:pt>
                <c:pt idx="6">
                  <c:v>0.82103881526038625</c:v>
                </c:pt>
                <c:pt idx="7">
                  <c:v>0.87082193806029262</c:v>
                </c:pt>
                <c:pt idx="8">
                  <c:v>0.60114547608000002</c:v>
                </c:pt>
                <c:pt idx="9">
                  <c:v>0.64415062045499982</c:v>
                </c:pt>
                <c:pt idx="10">
                  <c:v>0.72285658341999992</c:v>
                </c:pt>
                <c:pt idx="11">
                  <c:v>0.83913409508291481</c:v>
                </c:pt>
                <c:pt idx="12">
                  <c:v>0.86564859752000001</c:v>
                </c:pt>
                <c:pt idx="13">
                  <c:v>0.82855445271999995</c:v>
                </c:pt>
                <c:pt idx="14">
                  <c:v>0.96290015238000004</c:v>
                </c:pt>
                <c:pt idx="15">
                  <c:v>1.0982067394199997</c:v>
                </c:pt>
                <c:pt idx="16">
                  <c:v>1.1679578792599998</c:v>
                </c:pt>
                <c:pt idx="17">
                  <c:v>1.2810632856199999</c:v>
                </c:pt>
                <c:pt idx="18">
                  <c:v>1.1983532059799997</c:v>
                </c:pt>
                <c:pt idx="19">
                  <c:v>1.3035051533599999</c:v>
                </c:pt>
                <c:pt idx="20">
                  <c:v>2.1977424564199999</c:v>
                </c:pt>
                <c:pt idx="21">
                  <c:v>1.7911020455836197</c:v>
                </c:pt>
                <c:pt idx="22">
                  <c:v>1.3797734848560599</c:v>
                </c:pt>
                <c:pt idx="23">
                  <c:v>1.1352609077313001</c:v>
                </c:pt>
              </c:numCache>
            </c:numRef>
          </c:val>
          <c:extLst>
            <c:ext xmlns:c16="http://schemas.microsoft.com/office/drawing/2014/chart" uri="{C3380CC4-5D6E-409C-BE32-E72D297353CC}">
              <c16:uniqueId val="{00000002-FD07-46A6-A648-9D4DDE5D3500}"/>
            </c:ext>
          </c:extLst>
        </c:ser>
        <c:ser>
          <c:idx val="4"/>
          <c:order val="3"/>
          <c:tx>
            <c:strRef>
              <c:f>' '!$A$435</c:f>
              <c:strCache>
                <c:ptCount val="1"/>
                <c:pt idx="0">
                  <c:v>Others</c:v>
                </c:pt>
              </c:strCache>
            </c:strRef>
          </c:tx>
          <c:spPr>
            <a:pattFill prst="trellis">
              <a:fgClr>
                <a:srgbClr val="993300"/>
              </a:fgClr>
              <a:bgClr>
                <a:schemeClr val="bg1"/>
              </a:bgClr>
            </a:pattFill>
            <a:ln w="12700">
              <a:noFill/>
              <a:prstDash val="solid"/>
            </a:ln>
          </c:spPr>
          <c:invertIfNegative val="0"/>
          <c:cat>
            <c:numRef>
              <c:f>' '!$B$431:$BB$431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'!$B$435:$BB$435</c:f>
              <c:numCache>
                <c:formatCode>0.00</c:formatCode>
                <c:ptCount val="49"/>
                <c:pt idx="0">
                  <c:v>4.245110337999991E-2</c:v>
                </c:pt>
                <c:pt idx="1">
                  <c:v>4.3268043246237342E-2</c:v>
                </c:pt>
                <c:pt idx="2">
                  <c:v>3.957192209973881E-2</c:v>
                </c:pt>
                <c:pt idx="3">
                  <c:v>3.5755619746872247E-2</c:v>
                </c:pt>
                <c:pt idx="4">
                  <c:v>3.2210447895098193E-2</c:v>
                </c:pt>
                <c:pt idx="5">
                  <c:v>4.2991118551381824E-2</c:v>
                </c:pt>
                <c:pt idx="6">
                  <c:v>3.8645112988888841E-2</c:v>
                </c:pt>
                <c:pt idx="7">
                  <c:v>5.6592372286967119E-2</c:v>
                </c:pt>
                <c:pt idx="8">
                  <c:v>4.0760230196666636E-2</c:v>
                </c:pt>
                <c:pt idx="9">
                  <c:v>4.359207807174581E-2</c:v>
                </c:pt>
                <c:pt idx="10">
                  <c:v>5.7790741419999958E-2</c:v>
                </c:pt>
                <c:pt idx="11">
                  <c:v>4.8956881603040792E-2</c:v>
                </c:pt>
                <c:pt idx="12">
                  <c:v>4.3901391236666698E-2</c:v>
                </c:pt>
                <c:pt idx="13">
                  <c:v>4.4432418652571526E-2</c:v>
                </c:pt>
                <c:pt idx="14">
                  <c:v>7.3834433140000266E-2</c:v>
                </c:pt>
                <c:pt idx="15">
                  <c:v>5.0100317119999627E-2</c:v>
                </c:pt>
                <c:pt idx="16">
                  <c:v>4.7447722760000088E-2</c:v>
                </c:pt>
                <c:pt idx="17">
                  <c:v>5.2418563231428683E-2</c:v>
                </c:pt>
                <c:pt idx="18">
                  <c:v>4.2602635599999772E-3</c:v>
                </c:pt>
                <c:pt idx="19">
                  <c:v>2.8619696000000694E-3</c:v>
                </c:pt>
                <c:pt idx="20">
                  <c:v>5.1357457200000844E-3</c:v>
                </c:pt>
                <c:pt idx="21">
                  <c:v>1.0674035666000004E-2</c:v>
                </c:pt>
                <c:pt idx="22">
                  <c:v>6.7156327839998919E-3</c:v>
                </c:pt>
                <c:pt idx="23">
                  <c:v>8.5590196334999202E-3</c:v>
                </c:pt>
              </c:numCache>
            </c:numRef>
          </c:val>
          <c:extLst>
            <c:ext xmlns:c16="http://schemas.microsoft.com/office/drawing/2014/chart" uri="{C3380CC4-5D6E-409C-BE32-E72D297353CC}">
              <c16:uniqueId val="{00000003-FD07-46A6-A648-9D4DDE5D3500}"/>
            </c:ext>
          </c:extLst>
        </c:ser>
        <c:ser>
          <c:idx val="5"/>
          <c:order val="4"/>
          <c:tx>
            <c:strRef>
              <c:f>' '!$A$436</c:f>
              <c:strCache>
                <c:ptCount val="1"/>
              </c:strCache>
            </c:strRef>
          </c:tx>
          <c:spPr>
            <a:noFill/>
            <a:ln w="25400">
              <a:noFill/>
            </a:ln>
          </c:spPr>
          <c:invertIfNegative val="0"/>
          <c:cat>
            <c:numRef>
              <c:f>' '!$B$431:$BB$431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'!$B$436:$BB$436</c:f>
              <c:numCache>
                <c:formatCode>0.0</c:formatCode>
                <c:ptCount val="49"/>
              </c:numCache>
            </c:numRef>
          </c:val>
          <c:extLst>
            <c:ext xmlns:c16="http://schemas.microsoft.com/office/drawing/2014/chart" uri="{C3380CC4-5D6E-409C-BE32-E72D297353CC}">
              <c16:uniqueId val="{00000004-FD07-46A6-A648-9D4DDE5D3500}"/>
            </c:ext>
          </c:extLst>
        </c:ser>
        <c:ser>
          <c:idx val="6"/>
          <c:order val="5"/>
          <c:tx>
            <c:strRef>
              <c:f>' '!$A$437</c:f>
              <c:strCache>
                <c:ptCount val="1"/>
              </c:strCache>
            </c:strRef>
          </c:tx>
          <c:spPr>
            <a:noFill/>
            <a:ln w="25400">
              <a:noFill/>
            </a:ln>
          </c:spPr>
          <c:invertIfNegative val="0"/>
          <c:cat>
            <c:numRef>
              <c:f>' '!$B$431:$BB$431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'!$B$437:$BB$437</c:f>
              <c:numCache>
                <c:formatCode>0.0</c:formatCode>
                <c:ptCount val="49"/>
              </c:numCache>
            </c:numRef>
          </c:val>
          <c:extLst>
            <c:ext xmlns:c16="http://schemas.microsoft.com/office/drawing/2014/chart" uri="{C3380CC4-5D6E-409C-BE32-E72D297353CC}">
              <c16:uniqueId val="{00000005-FD07-46A6-A648-9D4DDE5D3500}"/>
            </c:ext>
          </c:extLst>
        </c:ser>
        <c:ser>
          <c:idx val="10"/>
          <c:order val="6"/>
          <c:tx>
            <c:strRef>
              <c:f>' '!$A$438</c:f>
              <c:strCache>
                <c:ptCount val="1"/>
              </c:strCache>
            </c:strRef>
          </c:tx>
          <c:spPr>
            <a:noFill/>
            <a:ln w="25400">
              <a:noFill/>
            </a:ln>
          </c:spPr>
          <c:invertIfNegative val="0"/>
          <c:cat>
            <c:numRef>
              <c:f>' '!$B$431:$BB$431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'!$B$438:$BB$438</c:f>
              <c:numCache>
                <c:formatCode>General</c:formatCode>
                <c:ptCount val="49"/>
              </c:numCache>
            </c:numRef>
          </c:val>
          <c:extLst>
            <c:ext xmlns:c16="http://schemas.microsoft.com/office/drawing/2014/chart" uri="{C3380CC4-5D6E-409C-BE32-E72D297353CC}">
              <c16:uniqueId val="{00000006-FD07-46A6-A648-9D4DDE5D3500}"/>
            </c:ext>
          </c:extLst>
        </c:ser>
        <c:ser>
          <c:idx val="12"/>
          <c:order val="7"/>
          <c:tx>
            <c:strRef>
              <c:f>' '!$A$439</c:f>
              <c:strCache>
                <c:ptCount val="1"/>
              </c:strCache>
            </c:strRef>
          </c:tx>
          <c:spPr>
            <a:noFill/>
            <a:ln w="25400">
              <a:noFill/>
            </a:ln>
          </c:spPr>
          <c:invertIfNegative val="0"/>
          <c:cat>
            <c:numRef>
              <c:f>' '!$B$431:$BB$431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'!$B$439:$BB$439</c:f>
              <c:numCache>
                <c:formatCode>#,##0</c:formatCode>
                <c:ptCount val="49"/>
              </c:numCache>
            </c:numRef>
          </c:val>
          <c:extLst>
            <c:ext xmlns:c16="http://schemas.microsoft.com/office/drawing/2014/chart" uri="{C3380CC4-5D6E-409C-BE32-E72D297353CC}">
              <c16:uniqueId val="{00000007-FD07-46A6-A648-9D4DDE5D3500}"/>
            </c:ext>
          </c:extLst>
        </c:ser>
        <c:dLbls>
          <c:showLegendKey val="0"/>
          <c:showVal val="0"/>
          <c:showCatName val="0"/>
          <c:showSerName val="0"/>
          <c:showPercent val="0"/>
          <c:showBubbleSize val="0"/>
        </c:dLbls>
        <c:gapWidth val="0"/>
        <c:overlap val="100"/>
        <c:axId val="1631010384"/>
        <c:axId val="1"/>
      </c:barChart>
      <c:barChart>
        <c:barDir val="col"/>
        <c:grouping val="stacked"/>
        <c:varyColors val="0"/>
        <c:ser>
          <c:idx val="13"/>
          <c:order val="8"/>
          <c:tx>
            <c:strRef>
              <c:f>' '!$A$440</c:f>
              <c:strCache>
                <c:ptCount val="1"/>
                <c:pt idx="0">
                  <c:v>EU-28</c:v>
                </c:pt>
              </c:strCache>
            </c:strRef>
          </c:tx>
          <c:spPr>
            <a:pattFill prst="smCheck">
              <a:fgClr>
                <a:srgbClr val="00FF00"/>
              </a:fgClr>
              <a:bgClr>
                <a:schemeClr val="bg1"/>
              </a:bgClr>
            </a:pattFill>
            <a:ln w="12700">
              <a:noFill/>
              <a:prstDash val="solid"/>
            </a:ln>
          </c:spPr>
          <c:invertIfNegative val="0"/>
          <c:cat>
            <c:numRef>
              <c:f>' '!$B$431:$BB$431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'!$B$440:$BB$440</c:f>
              <c:numCache>
                <c:formatCode>#,##0</c:formatCode>
                <c:ptCount val="49"/>
                <c:pt idx="25" formatCode="#,##0.00">
                  <c:v>2.1864000000000005E-2</c:v>
                </c:pt>
                <c:pt idx="26" formatCode="#,##0.00">
                  <c:v>1.6365000000000001E-2</c:v>
                </c:pt>
                <c:pt idx="27" formatCode="#,##0.00">
                  <c:v>1.6428999999999999E-2</c:v>
                </c:pt>
                <c:pt idx="28" formatCode="#,##0.00">
                  <c:v>1.2787E-2</c:v>
                </c:pt>
                <c:pt idx="29" formatCode="#,##0.00">
                  <c:v>1.1582603E-2</c:v>
                </c:pt>
                <c:pt idx="30" formatCode="#,##0.00">
                  <c:v>7.5954899999999999E-3</c:v>
                </c:pt>
                <c:pt idx="31" formatCode="#,##0.00">
                  <c:v>3.0264040000000003E-3</c:v>
                </c:pt>
                <c:pt idx="32" formatCode="#,##0.00">
                  <c:v>1.1181204E-2</c:v>
                </c:pt>
                <c:pt idx="33" formatCode="#,##0.00">
                  <c:v>7.4737339999999992E-3</c:v>
                </c:pt>
                <c:pt idx="34" formatCode="#,##0.00">
                  <c:v>6.6083080000000002E-3</c:v>
                </c:pt>
                <c:pt idx="35" formatCode="#,##0.00">
                  <c:v>6.2326740000000005E-3</c:v>
                </c:pt>
                <c:pt idx="36" formatCode="#,##0.00">
                  <c:v>5.4355999999999996E-3</c:v>
                </c:pt>
                <c:pt idx="37" formatCode="#,##0.00">
                  <c:v>6.3893419999999984E-3</c:v>
                </c:pt>
                <c:pt idx="38" formatCode="#,##0.00">
                  <c:v>7.7724155000000003E-2</c:v>
                </c:pt>
                <c:pt idx="39" formatCode="#,##0.00">
                  <c:v>9.8340018000000001E-2</c:v>
                </c:pt>
                <c:pt idx="40" formatCode="#,##0.00">
                  <c:v>0.10705151399999997</c:v>
                </c:pt>
                <c:pt idx="41" formatCode="#,##0.00">
                  <c:v>5.7814577999999991E-2</c:v>
                </c:pt>
                <c:pt idx="42" formatCode="#,##0.00">
                  <c:v>6.0597330000000003E-3</c:v>
                </c:pt>
                <c:pt idx="43" formatCode="#,##0.00">
                  <c:v>1.812522E-3</c:v>
                </c:pt>
                <c:pt idx="44" formatCode="#,##0.00">
                  <c:v>1.429488E-3</c:v>
                </c:pt>
                <c:pt idx="45" formatCode="#,##0.00">
                  <c:v>2.4284949999999997E-3</c:v>
                </c:pt>
                <c:pt idx="46" formatCode="#,##0.00">
                  <c:v>2.608403E-3</c:v>
                </c:pt>
                <c:pt idx="47" formatCode="#,##0.00">
                  <c:v>2.685139E-3</c:v>
                </c:pt>
                <c:pt idx="48" formatCode="#,##0.00">
                  <c:v>4.1862269999999998E-3</c:v>
                </c:pt>
              </c:numCache>
            </c:numRef>
          </c:val>
          <c:extLst>
            <c:ext xmlns:c16="http://schemas.microsoft.com/office/drawing/2014/chart" uri="{C3380CC4-5D6E-409C-BE32-E72D297353CC}">
              <c16:uniqueId val="{00000008-FD07-46A6-A648-9D4DDE5D3500}"/>
            </c:ext>
          </c:extLst>
        </c:ser>
        <c:ser>
          <c:idx val="14"/>
          <c:order val="9"/>
          <c:tx>
            <c:strRef>
              <c:f>' '!$A$441</c:f>
              <c:strCache>
                <c:ptCount val="1"/>
                <c:pt idx="0">
                  <c:v>Canada </c:v>
                </c:pt>
              </c:strCache>
            </c:strRef>
          </c:tx>
          <c:spPr>
            <a:pattFill prst="smGrid">
              <a:fgClr>
                <a:srgbClr val="FFC000"/>
              </a:fgClr>
              <a:bgClr>
                <a:schemeClr val="bg1"/>
              </a:bgClr>
            </a:pattFill>
            <a:ln w="12700">
              <a:noFill/>
              <a:prstDash val="solid"/>
            </a:ln>
          </c:spPr>
          <c:invertIfNegative val="0"/>
          <c:cat>
            <c:numRef>
              <c:f>' '!$B$431:$BB$431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'!$B$441:$BB$441</c:f>
              <c:numCache>
                <c:formatCode>#,##0</c:formatCode>
                <c:ptCount val="49"/>
                <c:pt idx="25" formatCode="#,##0.00">
                  <c:v>6.2830000000000004E-3</c:v>
                </c:pt>
                <c:pt idx="26" formatCode="#,##0.00">
                  <c:v>7.7270000000000004E-3</c:v>
                </c:pt>
                <c:pt idx="27" formatCode="#,##0.00">
                  <c:v>5.0610000000000004E-3</c:v>
                </c:pt>
                <c:pt idx="28" formatCode="#,##0.00">
                  <c:v>6.0610000000000004E-3</c:v>
                </c:pt>
                <c:pt idx="29" formatCode="#,##0.00">
                  <c:v>3.1030969999999995E-3</c:v>
                </c:pt>
                <c:pt idx="30" formatCode="#,##0.00">
                  <c:v>3.1065045999999999E-2</c:v>
                </c:pt>
                <c:pt idx="31" formatCode="#,##0.00">
                  <c:v>3.8409082999999997E-2</c:v>
                </c:pt>
                <c:pt idx="32" formatCode="#,##0.00">
                  <c:v>4.1685183999999993E-2</c:v>
                </c:pt>
                <c:pt idx="33" formatCode="#,##0.00">
                  <c:v>3.4105962999999996E-2</c:v>
                </c:pt>
                <c:pt idx="34" formatCode="#,##0.00">
                  <c:v>3.6044111000000004E-2</c:v>
                </c:pt>
                <c:pt idx="35" formatCode="#,##0.00">
                  <c:v>3.9911247000000004E-2</c:v>
                </c:pt>
                <c:pt idx="36" formatCode="#,##0.00">
                  <c:v>6.3490794000000003E-2</c:v>
                </c:pt>
                <c:pt idx="37" formatCode="#,##0.00">
                  <c:v>6.6606630000000014E-2</c:v>
                </c:pt>
                <c:pt idx="38" formatCode="#,##0.00">
                  <c:v>6.0998432999999998E-2</c:v>
                </c:pt>
                <c:pt idx="39" formatCode="#,##0.00">
                  <c:v>5.7374078999999994E-2</c:v>
                </c:pt>
                <c:pt idx="40" formatCode="#,##0.00">
                  <c:v>5.5179491999999997E-2</c:v>
                </c:pt>
                <c:pt idx="41" formatCode="#,##0.00">
                  <c:v>6.5459218E-2</c:v>
                </c:pt>
                <c:pt idx="42" formatCode="#,##0.00">
                  <c:v>7.3849385000000003E-2</c:v>
                </c:pt>
                <c:pt idx="43" formatCode="#,##0.00">
                  <c:v>7.2743621000000008E-2</c:v>
                </c:pt>
                <c:pt idx="44" formatCode="#,##0.00">
                  <c:v>6.1900495E-2</c:v>
                </c:pt>
                <c:pt idx="45" formatCode="#,##0.00">
                  <c:v>0.113216281</c:v>
                </c:pt>
                <c:pt idx="46" formatCode="#,##0.00">
                  <c:v>0.124352777</c:v>
                </c:pt>
                <c:pt idx="47" formatCode="#,##0.00">
                  <c:v>8.9889768000000009E-2</c:v>
                </c:pt>
                <c:pt idx="48" formatCode="#,##0.00">
                  <c:v>9.5764948999999988E-2</c:v>
                </c:pt>
              </c:numCache>
            </c:numRef>
          </c:val>
          <c:extLst>
            <c:ext xmlns:c16="http://schemas.microsoft.com/office/drawing/2014/chart" uri="{C3380CC4-5D6E-409C-BE32-E72D297353CC}">
              <c16:uniqueId val="{00000009-FD07-46A6-A648-9D4DDE5D3500}"/>
            </c:ext>
          </c:extLst>
        </c:ser>
        <c:ser>
          <c:idx val="15"/>
          <c:order val="10"/>
          <c:tx>
            <c:strRef>
              <c:f>' '!$A$442</c:f>
              <c:strCache>
                <c:ptCount val="1"/>
                <c:pt idx="0">
                  <c:v>USA </c:v>
                </c:pt>
              </c:strCache>
            </c:strRef>
          </c:tx>
          <c:spPr>
            <a:pattFill prst="smGrid">
              <a:fgClr>
                <a:schemeClr val="bg1"/>
              </a:fgClr>
              <a:bgClr>
                <a:srgbClr val="333399"/>
              </a:bgClr>
            </a:pattFill>
            <a:ln w="12700">
              <a:noFill/>
              <a:prstDash val="solid"/>
            </a:ln>
          </c:spPr>
          <c:invertIfNegative val="0"/>
          <c:cat>
            <c:numRef>
              <c:f>' '!$B$431:$BB$431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'!$B$442:$BB$442</c:f>
              <c:numCache>
                <c:formatCode>#,##0</c:formatCode>
                <c:ptCount val="49"/>
                <c:pt idx="25" formatCode="#,##0.00">
                  <c:v>0.89344600000000007</c:v>
                </c:pt>
                <c:pt idx="26" formatCode="#,##0.00">
                  <c:v>0.88787900000000008</c:v>
                </c:pt>
                <c:pt idx="27" formatCode="#,##0.00">
                  <c:v>0.7154060000000001</c:v>
                </c:pt>
                <c:pt idx="28" formatCode="#,##0.00">
                  <c:v>0.81671199999999999</c:v>
                </c:pt>
                <c:pt idx="29" formatCode="#,##0.00">
                  <c:v>0.91837482500000012</c:v>
                </c:pt>
                <c:pt idx="30" formatCode="#,##0.00">
                  <c:v>0.94449772800000009</c:v>
                </c:pt>
                <c:pt idx="31" formatCode="#,##0.00">
                  <c:v>0.69192196800000005</c:v>
                </c:pt>
                <c:pt idx="32" formatCode="#,##0.00">
                  <c:v>0.74461568200000006</c:v>
                </c:pt>
                <c:pt idx="33" formatCode="#,##0.00">
                  <c:v>0.60364961999999989</c:v>
                </c:pt>
                <c:pt idx="34" formatCode="#,##0.00">
                  <c:v>0.61433744099999987</c:v>
                </c:pt>
                <c:pt idx="35" formatCode="#,##0.00">
                  <c:v>0.632961844</c:v>
                </c:pt>
                <c:pt idx="36" formatCode="#,##0.00">
                  <c:v>0.70758463100000002</c:v>
                </c:pt>
                <c:pt idx="37" formatCode="#,##0.00">
                  <c:v>0.85614575699999995</c:v>
                </c:pt>
                <c:pt idx="38" formatCode="#,##0.00">
                  <c:v>0.81672991199999989</c:v>
                </c:pt>
                <c:pt idx="39" formatCode="#,##0.00">
                  <c:v>0.92058553199999993</c:v>
                </c:pt>
                <c:pt idx="40" formatCode="#,##0.00">
                  <c:v>0.97388605399999995</c:v>
                </c:pt>
                <c:pt idx="41" formatCode="#,##0.00">
                  <c:v>1.165315216</c:v>
                </c:pt>
                <c:pt idx="42" formatCode="#,##0.00">
                  <c:v>1.327479375</c:v>
                </c:pt>
                <c:pt idx="43" formatCode="#,##0.00">
                  <c:v>1.3655044279999999</c:v>
                </c:pt>
                <c:pt idx="44" formatCode="#,##0.00">
                  <c:v>1.444283644</c:v>
                </c:pt>
                <c:pt idx="45" formatCode="#,##0.00">
                  <c:v>2.2715703270000001</c:v>
                </c:pt>
                <c:pt idx="46" formatCode="#,##0.00">
                  <c:v>2.4814235949999999</c:v>
                </c:pt>
                <c:pt idx="47" formatCode="#,##0.00">
                  <c:v>2.0594104999999998</c:v>
                </c:pt>
                <c:pt idx="48" formatCode="#,##0.00">
                  <c:v>1.8791963999999999</c:v>
                </c:pt>
              </c:numCache>
            </c:numRef>
          </c:val>
          <c:extLst>
            <c:ext xmlns:c16="http://schemas.microsoft.com/office/drawing/2014/chart" uri="{C3380CC4-5D6E-409C-BE32-E72D297353CC}">
              <c16:uniqueId val="{0000000A-FD07-46A6-A648-9D4DDE5D3500}"/>
            </c:ext>
          </c:extLst>
        </c:ser>
        <c:ser>
          <c:idx val="9"/>
          <c:order val="11"/>
          <c:tx>
            <c:strRef>
              <c:f>' '!$A$443</c:f>
              <c:strCache>
                <c:ptCount val="1"/>
                <c:pt idx="0">
                  <c:v>Others</c:v>
                </c:pt>
              </c:strCache>
            </c:strRef>
          </c:tx>
          <c:spPr>
            <a:pattFill prst="trellis">
              <a:fgClr>
                <a:srgbClr val="993300"/>
              </a:fgClr>
              <a:bgClr>
                <a:schemeClr val="bg1"/>
              </a:bgClr>
            </a:pattFill>
            <a:ln w="12700">
              <a:noFill/>
              <a:prstDash val="solid"/>
            </a:ln>
          </c:spPr>
          <c:invertIfNegative val="0"/>
          <c:cat>
            <c:numRef>
              <c:f>' '!$B$431:$BB$431</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'!$B$443:$BB$443</c:f>
              <c:numCache>
                <c:formatCode>0.0</c:formatCode>
                <c:ptCount val="49"/>
                <c:pt idx="25" formatCode="0.00">
                  <c:v>2.3770999999999987E-2</c:v>
                </c:pt>
                <c:pt idx="26" formatCode="0.00">
                  <c:v>1.8396999999999775E-2</c:v>
                </c:pt>
                <c:pt idx="27" formatCode="0.00">
                  <c:v>1.9314999999999971E-2</c:v>
                </c:pt>
                <c:pt idx="28" formatCode="0.00">
                  <c:v>2.8835999999999973E-2</c:v>
                </c:pt>
                <c:pt idx="29" formatCode="0.00">
                  <c:v>1.931335699999992E-2</c:v>
                </c:pt>
                <c:pt idx="30" formatCode="0.00">
                  <c:v>2.0729288000000068E-2</c:v>
                </c:pt>
                <c:pt idx="31" formatCode="0.00">
                  <c:v>1.9917891999999937E-2</c:v>
                </c:pt>
                <c:pt idx="32" formatCode="0.00">
                  <c:v>4.7581954999999954E-2</c:v>
                </c:pt>
                <c:pt idx="33" formatCode="0.00">
                  <c:v>3.1468677E-2</c:v>
                </c:pt>
                <c:pt idx="34" formatCode="0.00">
                  <c:v>2.8814555999999936E-2</c:v>
                </c:pt>
                <c:pt idx="35" formatCode="0.00">
                  <c:v>3.1396124000000025E-2</c:v>
                </c:pt>
                <c:pt idx="36" formatCode="0.00">
                  <c:v>2.9506112000000084E-2</c:v>
                </c:pt>
                <c:pt idx="37" formatCode="0.00">
                  <c:v>3.1056530999999943E-2</c:v>
                </c:pt>
                <c:pt idx="38" formatCode="0.00">
                  <c:v>3.5089308000000208E-2</c:v>
                </c:pt>
                <c:pt idx="39" formatCode="0.00">
                  <c:v>3.6898690999999983E-2</c:v>
                </c:pt>
                <c:pt idx="40" formatCode="0.00">
                  <c:v>3.3665926999999929E-2</c:v>
                </c:pt>
                <c:pt idx="41" formatCode="0.00">
                  <c:v>3.3624299000000191E-2</c:v>
                </c:pt>
                <c:pt idx="42" formatCode="0.00">
                  <c:v>3.5795325999999905E-2</c:v>
                </c:pt>
                <c:pt idx="43" formatCode="0.00">
                  <c:v>7.7527029999999719E-3</c:v>
                </c:pt>
                <c:pt idx="44" formatCode="0.00">
                  <c:v>3.7280209999999148E-3</c:v>
                </c:pt>
                <c:pt idx="45" formatCode="0.00">
                  <c:v>5.5911710000002834E-3</c:v>
                </c:pt>
                <c:pt idx="46" formatCode="0.00">
                  <c:v>1.409316099999991E-2</c:v>
                </c:pt>
                <c:pt idx="47" formatCode="0.00">
                  <c:v>9.3303940000004637E-3</c:v>
                </c:pt>
                <c:pt idx="48" formatCode="0.00">
                  <c:v>1.4871607999999981E-2</c:v>
                </c:pt>
              </c:numCache>
            </c:numRef>
          </c:val>
          <c:extLst>
            <c:ext xmlns:c16="http://schemas.microsoft.com/office/drawing/2014/chart" uri="{C3380CC4-5D6E-409C-BE32-E72D297353CC}">
              <c16:uniqueId val="{0000000B-FD07-46A6-A648-9D4DDE5D3500}"/>
            </c:ext>
          </c:extLst>
        </c:ser>
        <c:dLbls>
          <c:showLegendKey val="0"/>
          <c:showVal val="0"/>
          <c:showCatName val="0"/>
          <c:showSerName val="0"/>
          <c:showPercent val="0"/>
          <c:showBubbleSize val="0"/>
        </c:dLbls>
        <c:gapWidth val="0"/>
        <c:overlap val="100"/>
        <c:axId val="3"/>
        <c:axId val="4"/>
      </c:barChart>
      <c:catAx>
        <c:axId val="163101038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00" b="0" i="0" u="none" strike="noStrike" baseline="0">
                    <a:solidFill>
                      <a:srgbClr val="000000"/>
                    </a:solidFill>
                    <a:latin typeface="Calibri"/>
                    <a:ea typeface="Calibri"/>
                    <a:cs typeface="Calibri"/>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175" b="0" i="0" u="none" strike="noStrike" baseline="0">
                    <a:solidFill>
                      <a:srgbClr val="993300"/>
                    </a:solidFill>
                    <a:latin typeface="Arial"/>
                    <a:cs typeface="Arial"/>
                  </a:rPr>
                  <a:t>(million cubic metres)</a:t>
                </a:r>
              </a:p>
            </c:rich>
          </c:tx>
          <c:layout>
            <c:manualLayout>
              <c:xMode val="edge"/>
              <c:yMode val="edge"/>
              <c:x val="1.979232283464567E-2"/>
              <c:y val="0.1600052493438320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163101038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200" b="1" i="0" u="none" strike="noStrike" baseline="0">
                    <a:solidFill>
                      <a:srgbClr val="0000FF"/>
                    </a:solidFill>
                    <a:latin typeface="Arial"/>
                    <a:cs typeface="Arial"/>
                  </a:rPr>
                  <a:t>Export value</a:t>
                </a:r>
                <a:endParaRPr lang="en-GB" sz="1200"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175" b="0" i="0" u="none" strike="noStrike" baseline="0">
                    <a:solidFill>
                      <a:srgbClr val="0000FF"/>
                    </a:solidFill>
                    <a:latin typeface="Arial"/>
                    <a:cs typeface="Arial"/>
                  </a:rPr>
                  <a:t>(US$ </a:t>
                </a:r>
                <a:r>
                  <a:rPr lang="en-GB" sz="1175" b="0" i="0" u="none" strike="noStrike" baseline="0">
                    <a:solidFill>
                      <a:srgbClr val="808000"/>
                    </a:solidFill>
                    <a:latin typeface="Arial"/>
                    <a:cs typeface="Arial"/>
                  </a:rPr>
                  <a:t>billion</a:t>
                </a:r>
                <a:r>
                  <a:rPr lang="en-GB" sz="1175" b="0" i="0" u="none" strike="noStrike" baseline="0">
                    <a:solidFill>
                      <a:srgbClr val="0000FF"/>
                    </a:solidFill>
                    <a:latin typeface="Arial"/>
                    <a:cs typeface="Arial"/>
                  </a:rPr>
                  <a:t>, fob, nominal)</a:t>
                </a:r>
              </a:p>
            </c:rich>
          </c:tx>
          <c:layout>
            <c:manualLayout>
              <c:xMode val="edge"/>
              <c:yMode val="edge"/>
              <c:x val="0.90836138451443571"/>
              <c:y val="0.1400044619422572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1250344488188976"/>
          <c:y val="0.91336325459317591"/>
          <c:w val="0.7729404527559055"/>
          <c:h val="6.1668766404199493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458840326190824"/>
          <c:y val="7.0002296523094559E-2"/>
          <c:w val="0.67606249187961043"/>
          <c:h val="0.65168804620309451"/>
        </c:manualLayout>
      </c:layout>
      <c:barChart>
        <c:barDir val="col"/>
        <c:grouping val="stacked"/>
        <c:varyColors val="0"/>
        <c:ser>
          <c:idx val="0"/>
          <c:order val="0"/>
          <c:tx>
            <c:strRef>
              <c:f>' '!$A$449</c:f>
              <c:strCache>
                <c:ptCount val="1"/>
                <c:pt idx="0">
                  <c:v>EU-28</c:v>
                </c:pt>
              </c:strCache>
            </c:strRef>
          </c:tx>
          <c:spPr>
            <a:pattFill prst="smCheck">
              <a:fgClr>
                <a:srgbClr val="00FF00"/>
              </a:fgClr>
              <a:bgClr>
                <a:schemeClr val="bg1"/>
              </a:bgClr>
            </a:pattFill>
            <a:ln w="12700">
              <a:noFill/>
              <a:prstDash val="solid"/>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'!$B$449:$BB$449</c:f>
              <c:numCache>
                <c:formatCode>0.0</c:formatCode>
                <c:ptCount val="49"/>
                <c:pt idx="0">
                  <c:v>1.6362020499999998E-2</c:v>
                </c:pt>
                <c:pt idx="1">
                  <c:v>9.666961E-3</c:v>
                </c:pt>
                <c:pt idx="2">
                  <c:v>1.1718348833333333E-2</c:v>
                </c:pt>
                <c:pt idx="3">
                  <c:v>2.1897277499999999E-2</c:v>
                </c:pt>
                <c:pt idx="4">
                  <c:v>3.4852404323333336E-2</c:v>
                </c:pt>
                <c:pt idx="5">
                  <c:v>4.8931197000000003E-2</c:v>
                </c:pt>
                <c:pt idx="6">
                  <c:v>4.2976454236799994E-2</c:v>
                </c:pt>
                <c:pt idx="7">
                  <c:v>3.9157144249999998E-2</c:v>
                </c:pt>
                <c:pt idx="8">
                  <c:v>3.0652628999999997E-2</c:v>
                </c:pt>
                <c:pt idx="9">
                  <c:v>3.0223480560000002E-2</c:v>
                </c:pt>
                <c:pt idx="10">
                  <c:v>2.4726271499999997E-2</c:v>
                </c:pt>
                <c:pt idx="11">
                  <c:v>1.3470525809999995E-2</c:v>
                </c:pt>
                <c:pt idx="12">
                  <c:v>1.908126416E-2</c:v>
                </c:pt>
                <c:pt idx="13">
                  <c:v>3.9824416100000003E-2</c:v>
                </c:pt>
                <c:pt idx="14">
                  <c:v>1.3448268925E-2</c:v>
                </c:pt>
                <c:pt idx="15">
                  <c:v>1.1517161249999998E-2</c:v>
                </c:pt>
                <c:pt idx="16">
                  <c:v>2.8193906999999997E-2</c:v>
                </c:pt>
                <c:pt idx="17">
                  <c:v>4.6188694090000003E-2</c:v>
                </c:pt>
                <c:pt idx="18">
                  <c:v>1.5300915000000001E-3</c:v>
                </c:pt>
                <c:pt idx="19">
                  <c:v>1.1876129999999999E-3</c:v>
                </c:pt>
                <c:pt idx="20">
                  <c:v>8.7467799999999994E-4</c:v>
                </c:pt>
                <c:pt idx="21">
                  <c:v>3.5695677149999997E-4</c:v>
                </c:pt>
                <c:pt idx="22">
                  <c:v>6.4165782449999997E-4</c:v>
                </c:pt>
                <c:pt idx="23">
                  <c:v>1.502191572E-3</c:v>
                </c:pt>
              </c:numCache>
            </c:numRef>
          </c:val>
          <c:extLst>
            <c:ext xmlns:c16="http://schemas.microsoft.com/office/drawing/2014/chart" uri="{C3380CC4-5D6E-409C-BE32-E72D297353CC}">
              <c16:uniqueId val="{00000000-18D7-47CC-AF4F-4E92FB836785}"/>
            </c:ext>
          </c:extLst>
        </c:ser>
        <c:ser>
          <c:idx val="1"/>
          <c:order val="1"/>
          <c:tx>
            <c:strRef>
              <c:f>' '!$A$450</c:f>
              <c:strCache>
                <c:ptCount val="1"/>
                <c:pt idx="0">
                  <c:v>Costa Rica </c:v>
                </c:pt>
              </c:strCache>
            </c:strRef>
          </c:tx>
          <c:spPr>
            <a:pattFill prst="wave">
              <a:fgClr>
                <a:srgbClr val="66FF33"/>
              </a:fgClr>
              <a:bgClr>
                <a:srgbClr val="00B050"/>
              </a:bgClr>
            </a:pattFill>
            <a:ln w="12700">
              <a:noFill/>
              <a:prstDash val="solid"/>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'!$B$450:$BB$450</c:f>
              <c:numCache>
                <c:formatCode>0.0</c:formatCode>
                <c:ptCount val="49"/>
                <c:pt idx="0">
                  <c:v>6.5828336000000001E-2</c:v>
                </c:pt>
                <c:pt idx="1">
                  <c:v>7.6076813500000007E-2</c:v>
                </c:pt>
                <c:pt idx="2">
                  <c:v>8.6330831999999996E-2</c:v>
                </c:pt>
                <c:pt idx="3">
                  <c:v>0.10275369649999999</c:v>
                </c:pt>
                <c:pt idx="4">
                  <c:v>8.6542814166666662E-2</c:v>
                </c:pt>
                <c:pt idx="5">
                  <c:v>9.0544347250000004E-2</c:v>
                </c:pt>
                <c:pt idx="6">
                  <c:v>6.7015231499999994E-2</c:v>
                </c:pt>
                <c:pt idx="7">
                  <c:v>0.1129460325</c:v>
                </c:pt>
                <c:pt idx="8">
                  <c:v>7.7452549999999995E-2</c:v>
                </c:pt>
                <c:pt idx="9">
                  <c:v>8.0843262499999999E-2</c:v>
                </c:pt>
                <c:pt idx="10">
                  <c:v>8.7303628999999994E-2</c:v>
                </c:pt>
                <c:pt idx="11">
                  <c:v>7.8951834499999998E-2</c:v>
                </c:pt>
                <c:pt idx="12">
                  <c:v>7.8240771000000001E-2</c:v>
                </c:pt>
                <c:pt idx="13">
                  <c:v>7.8360842E-2</c:v>
                </c:pt>
                <c:pt idx="14">
                  <c:v>7.5967198999999999E-2</c:v>
                </c:pt>
                <c:pt idx="15">
                  <c:v>7.2133484499999997E-2</c:v>
                </c:pt>
                <c:pt idx="16">
                  <c:v>6.9714485749999999E-2</c:v>
                </c:pt>
                <c:pt idx="17">
                  <c:v>7.9862426E-2</c:v>
                </c:pt>
                <c:pt idx="18">
                  <c:v>3.8218347999999999E-2</c:v>
                </c:pt>
                <c:pt idx="19">
                  <c:v>1.8267756499999999E-2</c:v>
                </c:pt>
                <c:pt idx="20">
                  <c:v>1.9687251499999999E-2</c:v>
                </c:pt>
                <c:pt idx="21">
                  <c:v>2.6111742202E-2</c:v>
                </c:pt>
                <c:pt idx="22">
                  <c:v>2.6948220568500002E-2</c:v>
                </c:pt>
                <c:pt idx="23">
                  <c:v>2.2201060388499998E-2</c:v>
                </c:pt>
              </c:numCache>
            </c:numRef>
          </c:val>
          <c:extLst>
            <c:ext xmlns:c16="http://schemas.microsoft.com/office/drawing/2014/chart" uri="{C3380CC4-5D6E-409C-BE32-E72D297353CC}">
              <c16:uniqueId val="{00000001-18D7-47CC-AF4F-4E92FB836785}"/>
            </c:ext>
          </c:extLst>
        </c:ser>
        <c:ser>
          <c:idx val="3"/>
          <c:order val="2"/>
          <c:tx>
            <c:strRef>
              <c:f>' '!$A$451</c:f>
              <c:strCache>
                <c:ptCount val="1"/>
                <c:pt idx="0">
                  <c:v>El Salvador </c:v>
                </c:pt>
              </c:strCache>
            </c:strRef>
          </c:tx>
          <c:spPr>
            <a:pattFill prst="weave">
              <a:fgClr>
                <a:srgbClr val="FFC000"/>
              </a:fgClr>
              <a:bgClr>
                <a:srgbClr val="FFFF00"/>
              </a:bgClr>
            </a:pattFill>
            <a:ln w="12700">
              <a:noFill/>
              <a:prstDash val="solid"/>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'!$B$451:$BB$451</c:f>
              <c:numCache>
                <c:formatCode>0.0</c:formatCode>
                <c:ptCount val="49"/>
                <c:pt idx="0">
                  <c:v>1.9505933999999999E-2</c:v>
                </c:pt>
                <c:pt idx="1">
                  <c:v>1.5109068500000001E-2</c:v>
                </c:pt>
                <c:pt idx="2">
                  <c:v>1.4789940666666668E-2</c:v>
                </c:pt>
                <c:pt idx="3">
                  <c:v>3.4913450249999999E-2</c:v>
                </c:pt>
                <c:pt idx="4">
                  <c:v>3.4681835649999999E-2</c:v>
                </c:pt>
                <c:pt idx="5">
                  <c:v>4.4955758749999998E-2</c:v>
                </c:pt>
                <c:pt idx="6">
                  <c:v>6.7471066250000003E-2</c:v>
                </c:pt>
                <c:pt idx="7">
                  <c:v>5.8868298999999999E-2</c:v>
                </c:pt>
                <c:pt idx="8">
                  <c:v>3.5058743999999996E-2</c:v>
                </c:pt>
                <c:pt idx="9">
                  <c:v>6.0858839999999997E-2</c:v>
                </c:pt>
                <c:pt idx="10">
                  <c:v>5.76357495E-2</c:v>
                </c:pt>
                <c:pt idx="11">
                  <c:v>4.2559401499999996E-2</c:v>
                </c:pt>
                <c:pt idx="12">
                  <c:v>4.5072681499999996E-2</c:v>
                </c:pt>
                <c:pt idx="13">
                  <c:v>3.62583655E-2</c:v>
                </c:pt>
                <c:pt idx="14">
                  <c:v>3.8348761500000002E-2</c:v>
                </c:pt>
                <c:pt idx="15">
                  <c:v>3.1680109999999997E-2</c:v>
                </c:pt>
                <c:pt idx="16">
                  <c:v>3.1720408999999998E-2</c:v>
                </c:pt>
                <c:pt idx="17">
                  <c:v>3.717728E-2</c:v>
                </c:pt>
                <c:pt idx="18">
                  <c:v>8.1284175000000004E-3</c:v>
                </c:pt>
                <c:pt idx="19">
                  <c:v>8.1010019999999995E-3</c:v>
                </c:pt>
                <c:pt idx="20">
                  <c:v>1.2428283E-2</c:v>
                </c:pt>
                <c:pt idx="21">
                  <c:v>1.66905933215E-2</c:v>
                </c:pt>
                <c:pt idx="22">
                  <c:v>1.8049537964500002E-2</c:v>
                </c:pt>
                <c:pt idx="23">
                  <c:v>1.2892655237000001E-2</c:v>
                </c:pt>
              </c:numCache>
            </c:numRef>
          </c:val>
          <c:extLst>
            <c:ext xmlns:c16="http://schemas.microsoft.com/office/drawing/2014/chart" uri="{C3380CC4-5D6E-409C-BE32-E72D297353CC}">
              <c16:uniqueId val="{00000002-18D7-47CC-AF4F-4E92FB836785}"/>
            </c:ext>
          </c:extLst>
        </c:ser>
        <c:ser>
          <c:idx val="4"/>
          <c:order val="3"/>
          <c:tx>
            <c:strRef>
              <c:f>' '!$A$452</c:f>
              <c:strCache>
                <c:ptCount val="1"/>
                <c:pt idx="0">
                  <c:v>Guatemala </c:v>
                </c:pt>
              </c:strCache>
            </c:strRef>
          </c:tx>
          <c:spPr>
            <a:pattFill prst="diagBrick">
              <a:fgClr>
                <a:srgbClr val="FF0000"/>
              </a:fgClr>
              <a:bgClr>
                <a:srgbClr val="CC3399"/>
              </a:bgClr>
            </a:pattFill>
            <a:ln w="12700">
              <a:noFill/>
              <a:prstDash val="solid"/>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'!$B$452:$BB$452</c:f>
              <c:numCache>
                <c:formatCode>0.0</c:formatCode>
                <c:ptCount val="49"/>
                <c:pt idx="0">
                  <c:v>3.1478415500000002E-2</c:v>
                </c:pt>
                <c:pt idx="1">
                  <c:v>3.4089500299999999E-2</c:v>
                </c:pt>
                <c:pt idx="2">
                  <c:v>3.2181276166666661E-2</c:v>
                </c:pt>
                <c:pt idx="3">
                  <c:v>5.9291858499999996E-2</c:v>
                </c:pt>
                <c:pt idx="4">
                  <c:v>4.6097650666666663E-2</c:v>
                </c:pt>
                <c:pt idx="5">
                  <c:v>6.3880416250000002E-2</c:v>
                </c:pt>
                <c:pt idx="6">
                  <c:v>6.1578907249999995E-2</c:v>
                </c:pt>
                <c:pt idx="7">
                  <c:v>6.8300252999999991E-2</c:v>
                </c:pt>
                <c:pt idx="8">
                  <c:v>5.4244207499999995E-2</c:v>
                </c:pt>
                <c:pt idx="9">
                  <c:v>7.7729715000000005E-2</c:v>
                </c:pt>
                <c:pt idx="10">
                  <c:v>8.2487912499999996E-2</c:v>
                </c:pt>
                <c:pt idx="11">
                  <c:v>6.0693951499999996E-2</c:v>
                </c:pt>
                <c:pt idx="12">
                  <c:v>0</c:v>
                </c:pt>
                <c:pt idx="13">
                  <c:v>6.6470004999999999E-2</c:v>
                </c:pt>
                <c:pt idx="14">
                  <c:v>0</c:v>
                </c:pt>
                <c:pt idx="15">
                  <c:v>6.1237305989999997E-2</c:v>
                </c:pt>
                <c:pt idx="16">
                  <c:v>7.4326371500000002E-2</c:v>
                </c:pt>
                <c:pt idx="17">
                  <c:v>8.2869349499999995E-2</c:v>
                </c:pt>
                <c:pt idx="18">
                  <c:v>5.5766938500000002E-2</c:v>
                </c:pt>
                <c:pt idx="19">
                  <c:v>2.1517853E-2</c:v>
                </c:pt>
                <c:pt idx="20">
                  <c:v>4.4834128500000001E-2</c:v>
                </c:pt>
                <c:pt idx="21">
                  <c:v>5.0797747917000001E-2</c:v>
                </c:pt>
                <c:pt idx="22">
                  <c:v>3.6954418875499995E-2</c:v>
                </c:pt>
                <c:pt idx="23">
                  <c:v>3.6900514409499999E-2</c:v>
                </c:pt>
              </c:numCache>
            </c:numRef>
          </c:val>
          <c:extLst>
            <c:ext xmlns:c16="http://schemas.microsoft.com/office/drawing/2014/chart" uri="{C3380CC4-5D6E-409C-BE32-E72D297353CC}">
              <c16:uniqueId val="{00000003-18D7-47CC-AF4F-4E92FB836785}"/>
            </c:ext>
          </c:extLst>
        </c:ser>
        <c:ser>
          <c:idx val="5"/>
          <c:order val="4"/>
          <c:tx>
            <c:strRef>
              <c:f>' '!$A$453</c:f>
              <c:strCache>
                <c:ptCount val="1"/>
                <c:pt idx="0">
                  <c:v>USA </c:v>
                </c:pt>
              </c:strCache>
            </c:strRef>
          </c:tx>
          <c:spPr>
            <a:pattFill prst="smGrid">
              <a:fgClr>
                <a:schemeClr val="bg1"/>
              </a:fgClr>
              <a:bgClr>
                <a:srgbClr val="333399"/>
              </a:bgClr>
            </a:pattFill>
            <a:ln w="12700">
              <a:noFill/>
              <a:prstDash val="solid"/>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'!$B$453:$BB$453</c:f>
              <c:numCache>
                <c:formatCode>0.0</c:formatCode>
                <c:ptCount val="49"/>
                <c:pt idx="0">
                  <c:v>1.60524562471</c:v>
                </c:pt>
                <c:pt idx="1">
                  <c:v>1.70482226552</c:v>
                </c:pt>
                <c:pt idx="2">
                  <c:v>1.6300517596533333</c:v>
                </c:pt>
                <c:pt idx="3">
                  <c:v>2.5231489640699998</c:v>
                </c:pt>
                <c:pt idx="4">
                  <c:v>2.1656054260166666</c:v>
                </c:pt>
                <c:pt idx="5">
                  <c:v>2.5027140604499998</c:v>
                </c:pt>
                <c:pt idx="6">
                  <c:v>2.36098378295</c:v>
                </c:pt>
                <c:pt idx="7">
                  <c:v>2.1409237807299997</c:v>
                </c:pt>
                <c:pt idx="8">
                  <c:v>1.5842244210799998</c:v>
                </c:pt>
                <c:pt idx="9">
                  <c:v>2.21598473866</c:v>
                </c:pt>
                <c:pt idx="10">
                  <c:v>2.0244513783200002</c:v>
                </c:pt>
                <c:pt idx="11">
                  <c:v>2.0133313104799999</c:v>
                </c:pt>
                <c:pt idx="12">
                  <c:v>2.3073958125399998</c:v>
                </c:pt>
                <c:pt idx="13">
                  <c:v>2.31350716688</c:v>
                </c:pt>
                <c:pt idx="14">
                  <c:v>2.517181758175</c:v>
                </c:pt>
                <c:pt idx="15">
                  <c:v>2.5158768611900002</c:v>
                </c:pt>
                <c:pt idx="16">
                  <c:v>2.5088649323899999</c:v>
                </c:pt>
                <c:pt idx="17">
                  <c:v>3.1663644192599998</c:v>
                </c:pt>
                <c:pt idx="18">
                  <c:v>3.21740036422</c:v>
                </c:pt>
                <c:pt idx="19">
                  <c:v>2.8190126180299999</c:v>
                </c:pt>
                <c:pt idx="20">
                  <c:v>2.7347369154000001</c:v>
                </c:pt>
                <c:pt idx="21">
                  <c:v>3.7378577209063995</c:v>
                </c:pt>
                <c:pt idx="22">
                  <c:v>2.9562467108964996</c:v>
                </c:pt>
                <c:pt idx="23">
                  <c:v>4.0888658929019996</c:v>
                </c:pt>
              </c:numCache>
            </c:numRef>
          </c:val>
          <c:extLst>
            <c:ext xmlns:c16="http://schemas.microsoft.com/office/drawing/2014/chart" uri="{C3380CC4-5D6E-409C-BE32-E72D297353CC}">
              <c16:uniqueId val="{00000004-18D7-47CC-AF4F-4E92FB836785}"/>
            </c:ext>
          </c:extLst>
        </c:ser>
        <c:ser>
          <c:idx val="10"/>
          <c:order val="5"/>
          <c:tx>
            <c:strRef>
              <c:f>' '!$A$454</c:f>
              <c:strCache>
                <c:ptCount val="1"/>
                <c:pt idx="0">
                  <c:v>Others</c:v>
                </c:pt>
              </c:strCache>
            </c:strRef>
          </c:tx>
          <c:spPr>
            <a:pattFill prst="trellis">
              <a:fgClr>
                <a:srgbClr val="993300"/>
              </a:fgClr>
              <a:bgClr>
                <a:schemeClr val="bg1"/>
              </a:bgClr>
            </a:pattFill>
            <a:ln w="12700">
              <a:noFill/>
              <a:prstDash val="solid"/>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'!$B$454:$BB$454</c:f>
              <c:numCache>
                <c:formatCode>0.0</c:formatCode>
                <c:ptCount val="49"/>
                <c:pt idx="0">
                  <c:v>0.19811112650000018</c:v>
                </c:pt>
                <c:pt idx="1">
                  <c:v>0.19730281849999964</c:v>
                </c:pt>
                <c:pt idx="2">
                  <c:v>0.13693445508166668</c:v>
                </c:pt>
                <c:pt idx="3">
                  <c:v>0.28930186599999974</c:v>
                </c:pt>
                <c:pt idx="4">
                  <c:v>0.22836930899999963</c:v>
                </c:pt>
                <c:pt idx="5">
                  <c:v>0.2552946347499998</c:v>
                </c:pt>
                <c:pt idx="6">
                  <c:v>0.28077588204600001</c:v>
                </c:pt>
                <c:pt idx="7">
                  <c:v>0.2509080670985</c:v>
                </c:pt>
                <c:pt idx="8">
                  <c:v>0.25278096550000018</c:v>
                </c:pt>
                <c:pt idx="9">
                  <c:v>0.31917884880000047</c:v>
                </c:pt>
                <c:pt idx="10">
                  <c:v>0.46837467578999981</c:v>
                </c:pt>
                <c:pt idx="11">
                  <c:v>0.3180440042499999</c:v>
                </c:pt>
                <c:pt idx="12">
                  <c:v>0.33944870917999959</c:v>
                </c:pt>
                <c:pt idx="13">
                  <c:v>0.31085265035999932</c:v>
                </c:pt>
                <c:pt idx="14">
                  <c:v>0.37830637053999983</c:v>
                </c:pt>
                <c:pt idx="15">
                  <c:v>0.34620870298000028</c:v>
                </c:pt>
                <c:pt idx="16">
                  <c:v>0.34309468301000035</c:v>
                </c:pt>
                <c:pt idx="17">
                  <c:v>0.46229563687999997</c:v>
                </c:pt>
                <c:pt idx="18">
                  <c:v>7.8641188499999792E-2</c:v>
                </c:pt>
                <c:pt idx="19">
                  <c:v>6.8959775499999765E-2</c:v>
                </c:pt>
                <c:pt idx="20">
                  <c:v>7.6996465000000125E-2</c:v>
                </c:pt>
                <c:pt idx="21">
                  <c:v>8.2748617749699882E-2</c:v>
                </c:pt>
                <c:pt idx="22">
                  <c:v>8.3640705077999922E-2</c:v>
                </c:pt>
                <c:pt idx="23">
                  <c:v>6.6461099544000035E-2</c:v>
                </c:pt>
              </c:numCache>
            </c:numRef>
          </c:val>
          <c:extLst>
            <c:ext xmlns:c16="http://schemas.microsoft.com/office/drawing/2014/chart" uri="{C3380CC4-5D6E-409C-BE32-E72D297353CC}">
              <c16:uniqueId val="{00000005-18D7-47CC-AF4F-4E92FB836785}"/>
            </c:ext>
          </c:extLst>
        </c:ser>
        <c:ser>
          <c:idx val="12"/>
          <c:order val="6"/>
          <c:tx>
            <c:strRef>
              <c:f>' '!$A$455</c:f>
              <c:strCache>
                <c:ptCount val="1"/>
              </c:strCache>
            </c:strRef>
          </c:tx>
          <c:spPr>
            <a:noFill/>
            <a:ln w="25400">
              <a:noFill/>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'!$B$455:$BB$455</c:f>
              <c:numCache>
                <c:formatCode>0.0</c:formatCode>
                <c:ptCount val="49"/>
              </c:numCache>
            </c:numRef>
          </c:val>
          <c:extLst>
            <c:ext xmlns:c16="http://schemas.microsoft.com/office/drawing/2014/chart" uri="{C3380CC4-5D6E-409C-BE32-E72D297353CC}">
              <c16:uniqueId val="{00000006-18D7-47CC-AF4F-4E92FB836785}"/>
            </c:ext>
          </c:extLst>
        </c:ser>
        <c:dLbls>
          <c:showLegendKey val="0"/>
          <c:showVal val="0"/>
          <c:showCatName val="0"/>
          <c:showSerName val="0"/>
          <c:showPercent val="0"/>
          <c:showBubbleSize val="0"/>
        </c:dLbls>
        <c:gapWidth val="0"/>
        <c:overlap val="100"/>
        <c:axId val="1631007584"/>
        <c:axId val="1"/>
      </c:barChart>
      <c:barChart>
        <c:barDir val="col"/>
        <c:grouping val="stacked"/>
        <c:varyColors val="0"/>
        <c:ser>
          <c:idx val="13"/>
          <c:order val="7"/>
          <c:tx>
            <c:strRef>
              <c:f>' '!$A$456</c:f>
              <c:strCache>
                <c:ptCount val="1"/>
              </c:strCache>
            </c:strRef>
          </c:tx>
          <c:spPr>
            <a:noFill/>
            <a:ln w="25400">
              <a:noFill/>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'!$B$456:$BB$456</c:f>
              <c:numCache>
                <c:formatCode>0.0</c:formatCode>
                <c:ptCount val="49"/>
              </c:numCache>
            </c:numRef>
          </c:val>
          <c:extLst>
            <c:ext xmlns:c16="http://schemas.microsoft.com/office/drawing/2014/chart" uri="{C3380CC4-5D6E-409C-BE32-E72D297353CC}">
              <c16:uniqueId val="{00000007-18D7-47CC-AF4F-4E92FB836785}"/>
            </c:ext>
          </c:extLst>
        </c:ser>
        <c:ser>
          <c:idx val="14"/>
          <c:order val="8"/>
          <c:tx>
            <c:strRef>
              <c:f>' '!$A$457</c:f>
              <c:strCache>
                <c:ptCount val="1"/>
              </c:strCache>
            </c:strRef>
          </c:tx>
          <c:spPr>
            <a:noFill/>
            <a:ln w="25400">
              <a:noFill/>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'!$B$457:$BB$457</c:f>
              <c:numCache>
                <c:formatCode>General</c:formatCode>
                <c:ptCount val="49"/>
              </c:numCache>
            </c:numRef>
          </c:val>
          <c:extLst>
            <c:ext xmlns:c16="http://schemas.microsoft.com/office/drawing/2014/chart" uri="{C3380CC4-5D6E-409C-BE32-E72D297353CC}">
              <c16:uniqueId val="{00000008-18D7-47CC-AF4F-4E92FB836785}"/>
            </c:ext>
          </c:extLst>
        </c:ser>
        <c:ser>
          <c:idx val="15"/>
          <c:order val="9"/>
          <c:tx>
            <c:strRef>
              <c:f>' '!$A$458</c:f>
              <c:strCache>
                <c:ptCount val="1"/>
              </c:strCache>
            </c:strRef>
          </c:tx>
          <c:spPr>
            <a:noFill/>
            <a:ln w="25400">
              <a:noFill/>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'!$B$458:$BB$458</c:f>
              <c:numCache>
                <c:formatCode>#,##0</c:formatCode>
                <c:ptCount val="49"/>
              </c:numCache>
            </c:numRef>
          </c:val>
          <c:extLst>
            <c:ext xmlns:c16="http://schemas.microsoft.com/office/drawing/2014/chart" uri="{C3380CC4-5D6E-409C-BE32-E72D297353CC}">
              <c16:uniqueId val="{00000009-18D7-47CC-AF4F-4E92FB836785}"/>
            </c:ext>
          </c:extLst>
        </c:ser>
        <c:ser>
          <c:idx val="9"/>
          <c:order val="10"/>
          <c:tx>
            <c:strRef>
              <c:f>' '!$A$459</c:f>
              <c:strCache>
                <c:ptCount val="1"/>
              </c:strCache>
            </c:strRef>
          </c:tx>
          <c:spPr>
            <a:noFill/>
            <a:ln w="25400">
              <a:noFill/>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'!$B$459:$BB$459</c:f>
              <c:numCache>
                <c:formatCode>#,##0</c:formatCode>
                <c:ptCount val="49"/>
              </c:numCache>
            </c:numRef>
          </c:val>
          <c:extLst>
            <c:ext xmlns:c16="http://schemas.microsoft.com/office/drawing/2014/chart" uri="{C3380CC4-5D6E-409C-BE32-E72D297353CC}">
              <c16:uniqueId val="{0000000A-18D7-47CC-AF4F-4E92FB836785}"/>
            </c:ext>
          </c:extLst>
        </c:ser>
        <c:ser>
          <c:idx val="8"/>
          <c:order val="11"/>
          <c:tx>
            <c:strRef>
              <c:f>' '!$A$460</c:f>
              <c:strCache>
                <c:ptCount val="1"/>
              </c:strCache>
            </c:strRef>
          </c:tx>
          <c:spPr>
            <a:noFill/>
            <a:ln w="25400">
              <a:noFill/>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'!$B$460:$BB$460</c:f>
              <c:numCache>
                <c:formatCode>#,##0</c:formatCode>
                <c:ptCount val="49"/>
              </c:numCache>
            </c:numRef>
          </c:val>
          <c:extLst>
            <c:ext xmlns:c16="http://schemas.microsoft.com/office/drawing/2014/chart" uri="{C3380CC4-5D6E-409C-BE32-E72D297353CC}">
              <c16:uniqueId val="{0000000B-18D7-47CC-AF4F-4E92FB836785}"/>
            </c:ext>
          </c:extLst>
        </c:ser>
        <c:ser>
          <c:idx val="11"/>
          <c:order val="12"/>
          <c:tx>
            <c:strRef>
              <c:f>' '!$A$461</c:f>
              <c:strCache>
                <c:ptCount val="1"/>
                <c:pt idx="0">
                  <c:v>EU-28</c:v>
                </c:pt>
              </c:strCache>
            </c:strRef>
          </c:tx>
          <c:spPr>
            <a:pattFill prst="smCheck">
              <a:fgClr>
                <a:srgbClr val="00FF00"/>
              </a:fgClr>
              <a:bgClr>
                <a:schemeClr val="bg1"/>
              </a:bgClr>
            </a:pattFill>
            <a:ln w="12700">
              <a:noFill/>
              <a:prstDash val="solid"/>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'!$B$461:$BB$461</c:f>
              <c:numCache>
                <c:formatCode>#,##0</c:formatCode>
                <c:ptCount val="49"/>
                <c:pt idx="25" formatCode="0.00">
                  <c:v>1.4352E-2</c:v>
                </c:pt>
                <c:pt idx="26" formatCode="0.00">
                  <c:v>9.777000000000001E-3</c:v>
                </c:pt>
                <c:pt idx="27" formatCode="0.00">
                  <c:v>9.6839999999999999E-3</c:v>
                </c:pt>
                <c:pt idx="28" formatCode="0.00">
                  <c:v>1.4582000000000005E-2</c:v>
                </c:pt>
                <c:pt idx="29" formatCode="0.00">
                  <c:v>4.1804949000000001E-2</c:v>
                </c:pt>
                <c:pt idx="30" formatCode="0.00">
                  <c:v>3.9388786000000009E-2</c:v>
                </c:pt>
                <c:pt idx="31" formatCode="0.00">
                  <c:v>2.509231E-2</c:v>
                </c:pt>
                <c:pt idx="32" formatCode="0.00">
                  <c:v>2.2996043999999997E-2</c:v>
                </c:pt>
                <c:pt idx="33" formatCode="0.00">
                  <c:v>2.0811009000000002E-2</c:v>
                </c:pt>
                <c:pt idx="34" formatCode="0.00">
                  <c:v>2.3164386000000002E-2</c:v>
                </c:pt>
                <c:pt idx="35" formatCode="0.00">
                  <c:v>2.2525258999999999E-2</c:v>
                </c:pt>
                <c:pt idx="36" formatCode="0.00">
                  <c:v>1.0097024E-2</c:v>
                </c:pt>
                <c:pt idx="37" formatCode="0.00">
                  <c:v>1.1476065000000002E-2</c:v>
                </c:pt>
                <c:pt idx="38" formatCode="0.00">
                  <c:v>1.7387794999999998E-2</c:v>
                </c:pt>
                <c:pt idx="39" formatCode="0.00">
                  <c:v>8.6189659999999987E-3</c:v>
                </c:pt>
                <c:pt idx="40" formatCode="0.00">
                  <c:v>7.7696239999999984E-3</c:v>
                </c:pt>
                <c:pt idx="41" formatCode="0.00">
                  <c:v>1.1492496000000001E-2</c:v>
                </c:pt>
                <c:pt idx="42" formatCode="0.00">
                  <c:v>1.5742789000000004E-2</c:v>
                </c:pt>
                <c:pt idx="43" formatCode="0.00">
                  <c:v>1.4978019999999999E-3</c:v>
                </c:pt>
                <c:pt idx="44" formatCode="0.00">
                  <c:v>1.2190030000000004E-3</c:v>
                </c:pt>
                <c:pt idx="45" formatCode="0.00">
                  <c:v>1.9311690000000002E-3</c:v>
                </c:pt>
                <c:pt idx="46" formatCode="0.00">
                  <c:v>5.4918600000000001E-4</c:v>
                </c:pt>
                <c:pt idx="47" formatCode="0.00">
                  <c:v>1.2785109999999998E-3</c:v>
                </c:pt>
                <c:pt idx="48" formatCode="0.00">
                  <c:v>1.670672E-3</c:v>
                </c:pt>
              </c:numCache>
            </c:numRef>
          </c:val>
          <c:extLst>
            <c:ext xmlns:c16="http://schemas.microsoft.com/office/drawing/2014/chart" uri="{C3380CC4-5D6E-409C-BE32-E72D297353CC}">
              <c16:uniqueId val="{0000000C-18D7-47CC-AF4F-4E92FB836785}"/>
            </c:ext>
          </c:extLst>
        </c:ser>
        <c:ser>
          <c:idx val="16"/>
          <c:order val="13"/>
          <c:tx>
            <c:strRef>
              <c:f>' '!$A$462</c:f>
              <c:strCache>
                <c:ptCount val="1"/>
                <c:pt idx="0">
                  <c:v>Costa Rica </c:v>
                </c:pt>
              </c:strCache>
            </c:strRef>
          </c:tx>
          <c:spPr>
            <a:pattFill prst="wave">
              <a:fgClr>
                <a:srgbClr val="66FF33"/>
              </a:fgClr>
              <a:bgClr>
                <a:srgbClr val="00B050"/>
              </a:bgClr>
            </a:pattFill>
            <a:ln w="12700">
              <a:noFill/>
              <a:prstDash val="solid"/>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'!$B$462:$BB$462</c:f>
              <c:numCache>
                <c:formatCode>#,##0</c:formatCode>
                <c:ptCount val="49"/>
                <c:pt idx="25" formatCode="0.00">
                  <c:v>2.7994000000000002E-2</c:v>
                </c:pt>
                <c:pt idx="26" formatCode="0.00">
                  <c:v>2.4602000000000002E-2</c:v>
                </c:pt>
                <c:pt idx="27" formatCode="0.00">
                  <c:v>3.2729000000000001E-2</c:v>
                </c:pt>
                <c:pt idx="28" formatCode="0.00">
                  <c:v>3.3417000000000002E-2</c:v>
                </c:pt>
                <c:pt idx="29" formatCode="0.00">
                  <c:v>3.7012037999999997E-2</c:v>
                </c:pt>
                <c:pt idx="30" formatCode="0.00">
                  <c:v>3.9760646000000004E-2</c:v>
                </c:pt>
                <c:pt idx="31" formatCode="0.00">
                  <c:v>3.4722358000000002E-2</c:v>
                </c:pt>
                <c:pt idx="32" formatCode="0.00">
                  <c:v>5.7783417000000004E-2</c:v>
                </c:pt>
                <c:pt idx="33" formatCode="0.00">
                  <c:v>4.5489880000000003E-2</c:v>
                </c:pt>
                <c:pt idx="34" formatCode="0.00">
                  <c:v>4.8705374999999995E-2</c:v>
                </c:pt>
                <c:pt idx="35" formatCode="0.00">
                  <c:v>5.4711726999999995E-2</c:v>
                </c:pt>
                <c:pt idx="36" formatCode="0.00">
                  <c:v>4.2657365999999995E-2</c:v>
                </c:pt>
                <c:pt idx="37" formatCode="0.00">
                  <c:v>4.3791177999999993E-2</c:v>
                </c:pt>
                <c:pt idx="38" formatCode="0.00">
                  <c:v>4.3339954999999999E-2</c:v>
                </c:pt>
                <c:pt idx="39" formatCode="0.00">
                  <c:v>4.0299827000000003E-2</c:v>
                </c:pt>
                <c:pt idx="40" formatCode="0.00">
                  <c:v>3.6999404999999999E-2</c:v>
                </c:pt>
                <c:pt idx="41" formatCode="0.00">
                  <c:v>3.7756247999999999E-2</c:v>
                </c:pt>
                <c:pt idx="42" formatCode="0.00">
                  <c:v>4.0621351999999999E-2</c:v>
                </c:pt>
                <c:pt idx="43" formatCode="0.00">
                  <c:v>2.0143106000000001E-2</c:v>
                </c:pt>
                <c:pt idx="44" formatCode="0.00">
                  <c:v>1.0006846999999999E-2</c:v>
                </c:pt>
                <c:pt idx="45" formatCode="0.00">
                  <c:v>1.1850413000000001E-2</c:v>
                </c:pt>
                <c:pt idx="46" formatCode="0.00">
                  <c:v>1.7874333999999999E-2</c:v>
                </c:pt>
                <c:pt idx="47" formatCode="0.00">
                  <c:v>2.0476302999999998E-2</c:v>
                </c:pt>
                <c:pt idx="48" formatCode="0.00">
                  <c:v>1.5802711000000001E-2</c:v>
                </c:pt>
              </c:numCache>
            </c:numRef>
          </c:val>
          <c:extLst>
            <c:ext xmlns:c16="http://schemas.microsoft.com/office/drawing/2014/chart" uri="{C3380CC4-5D6E-409C-BE32-E72D297353CC}">
              <c16:uniqueId val="{0000000D-18D7-47CC-AF4F-4E92FB836785}"/>
            </c:ext>
          </c:extLst>
        </c:ser>
        <c:ser>
          <c:idx val="17"/>
          <c:order val="14"/>
          <c:tx>
            <c:strRef>
              <c:f>' '!$A$463</c:f>
              <c:strCache>
                <c:ptCount val="1"/>
                <c:pt idx="0">
                  <c:v>El Salvador </c:v>
                </c:pt>
              </c:strCache>
            </c:strRef>
          </c:tx>
          <c:spPr>
            <a:pattFill prst="weave">
              <a:fgClr>
                <a:srgbClr val="FFC000"/>
              </a:fgClr>
              <a:bgClr>
                <a:srgbClr val="FFFF00"/>
              </a:bgClr>
            </a:pattFill>
            <a:ln w="12700">
              <a:noFill/>
              <a:prstDash val="solid"/>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'!$B$463:$BB$463</c:f>
              <c:numCache>
                <c:formatCode>#,##0</c:formatCode>
                <c:ptCount val="49"/>
                <c:pt idx="25" formatCode="0.00">
                  <c:v>7.9830000000000005E-3</c:v>
                </c:pt>
                <c:pt idx="26" formatCode="0.00">
                  <c:v>7.7629999999999999E-3</c:v>
                </c:pt>
                <c:pt idx="27" formatCode="0.00">
                  <c:v>8.0549999999999997E-3</c:v>
                </c:pt>
                <c:pt idx="28" formatCode="0.00">
                  <c:v>1.1551000000000001E-2</c:v>
                </c:pt>
                <c:pt idx="29" formatCode="0.00">
                  <c:v>1.4106713E-2</c:v>
                </c:pt>
                <c:pt idx="30" formatCode="0.00">
                  <c:v>1.8308346E-2</c:v>
                </c:pt>
                <c:pt idx="31" formatCode="0.00">
                  <c:v>2.5199236E-2</c:v>
                </c:pt>
                <c:pt idx="32" formatCode="0.00">
                  <c:v>2.7932264000000002E-2</c:v>
                </c:pt>
                <c:pt idx="33" formatCode="0.00">
                  <c:v>2.3772439999999999E-2</c:v>
                </c:pt>
                <c:pt idx="34" formatCode="0.00">
                  <c:v>3.3945197000000003E-2</c:v>
                </c:pt>
                <c:pt idx="35" formatCode="0.00">
                  <c:v>3.4244593000000004E-2</c:v>
                </c:pt>
                <c:pt idx="36" formatCode="0.00">
                  <c:v>2.5116323999999999E-2</c:v>
                </c:pt>
                <c:pt idx="37" formatCode="0.00">
                  <c:v>2.7664269999999998E-2</c:v>
                </c:pt>
                <c:pt idx="38" formatCode="0.00">
                  <c:v>2.4616500999999999E-2</c:v>
                </c:pt>
                <c:pt idx="39" formatCode="0.00">
                  <c:v>2.1532833000000001E-2</c:v>
                </c:pt>
                <c:pt idx="40" formatCode="0.00">
                  <c:v>1.8324614999999999E-2</c:v>
                </c:pt>
                <c:pt idx="41" formatCode="0.00">
                  <c:v>1.9289133999999999E-2</c:v>
                </c:pt>
                <c:pt idx="42" formatCode="0.00">
                  <c:v>2.0925971999999998E-2</c:v>
                </c:pt>
                <c:pt idx="43" formatCode="0.00">
                  <c:v>5.7785189999999993E-3</c:v>
                </c:pt>
                <c:pt idx="44" formatCode="0.00">
                  <c:v>5.2159269999999995E-3</c:v>
                </c:pt>
                <c:pt idx="45" formatCode="0.00">
                  <c:v>1.0131082E-2</c:v>
                </c:pt>
                <c:pt idx="46" formatCode="0.00">
                  <c:v>1.3147781000000001E-2</c:v>
                </c:pt>
                <c:pt idx="47" formatCode="0.00">
                  <c:v>1.4655385E-2</c:v>
                </c:pt>
                <c:pt idx="48" formatCode="0.00">
                  <c:v>1.2758649E-2</c:v>
                </c:pt>
              </c:numCache>
            </c:numRef>
          </c:val>
          <c:extLst>
            <c:ext xmlns:c16="http://schemas.microsoft.com/office/drawing/2014/chart" uri="{C3380CC4-5D6E-409C-BE32-E72D297353CC}">
              <c16:uniqueId val="{0000000E-18D7-47CC-AF4F-4E92FB836785}"/>
            </c:ext>
          </c:extLst>
        </c:ser>
        <c:ser>
          <c:idx val="18"/>
          <c:order val="15"/>
          <c:tx>
            <c:strRef>
              <c:f>' '!$A$464</c:f>
              <c:strCache>
                <c:ptCount val="1"/>
                <c:pt idx="0">
                  <c:v>Guatemala </c:v>
                </c:pt>
              </c:strCache>
            </c:strRef>
          </c:tx>
          <c:spPr>
            <a:pattFill prst="diagBrick">
              <a:fgClr>
                <a:srgbClr val="FF0000"/>
              </a:fgClr>
              <a:bgClr>
                <a:srgbClr val="CC3399"/>
              </a:bgClr>
            </a:pattFill>
            <a:ln w="12700">
              <a:noFill/>
              <a:prstDash val="solid"/>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'!$B$464:$BB$464</c:f>
              <c:numCache>
                <c:formatCode>#,##0</c:formatCode>
                <c:ptCount val="49"/>
                <c:pt idx="25" formatCode="0.00">
                  <c:v>1.566E-2</c:v>
                </c:pt>
                <c:pt idx="26" formatCode="0.00">
                  <c:v>1.7228E-2</c:v>
                </c:pt>
                <c:pt idx="27" formatCode="0.00">
                  <c:v>1.6740000000000001E-2</c:v>
                </c:pt>
                <c:pt idx="28" formatCode="0.00">
                  <c:v>2.1423999999999999E-2</c:v>
                </c:pt>
                <c:pt idx="29" formatCode="0.00">
                  <c:v>2.4441989000000001E-2</c:v>
                </c:pt>
                <c:pt idx="30" formatCode="0.00">
                  <c:v>2.9344295999999999E-2</c:v>
                </c:pt>
                <c:pt idx="31" formatCode="0.00">
                  <c:v>3.0348825999999999E-2</c:v>
                </c:pt>
                <c:pt idx="32" formatCode="0.00">
                  <c:v>3.4872599000000004E-2</c:v>
                </c:pt>
                <c:pt idx="33" formatCode="0.00">
                  <c:v>3.5389649000000002E-2</c:v>
                </c:pt>
                <c:pt idx="34" formatCode="0.00">
                  <c:v>4.7390597999999999E-2</c:v>
                </c:pt>
                <c:pt idx="35" formatCode="0.00">
                  <c:v>5.3331086E-2</c:v>
                </c:pt>
                <c:pt idx="36" formatCode="0.00">
                  <c:v>3.4363503000000004E-2</c:v>
                </c:pt>
                <c:pt idx="37" formatCode="0.00">
                  <c:v>0</c:v>
                </c:pt>
                <c:pt idx="38" formatCode="0.00">
                  <c:v>3.6406937E-2</c:v>
                </c:pt>
                <c:pt idx="39" formatCode="0.00">
                  <c:v>0</c:v>
                </c:pt>
                <c:pt idx="40" formatCode="0.00">
                  <c:v>3.3441616E-2</c:v>
                </c:pt>
                <c:pt idx="41" formatCode="0.00">
                  <c:v>3.6803221999999997E-2</c:v>
                </c:pt>
                <c:pt idx="42" formatCode="0.00">
                  <c:v>3.7613352999999995E-2</c:v>
                </c:pt>
                <c:pt idx="43" formatCode="0.00">
                  <c:v>1.6844511E-2</c:v>
                </c:pt>
                <c:pt idx="44" formatCode="0.00">
                  <c:v>1.2870583999999999E-2</c:v>
                </c:pt>
                <c:pt idx="45" formatCode="0.00">
                  <c:v>2.4329046E-2</c:v>
                </c:pt>
                <c:pt idx="46" formatCode="0.00">
                  <c:v>3.4811384000000001E-2</c:v>
                </c:pt>
                <c:pt idx="47" formatCode="0.00">
                  <c:v>2.9989303999999998E-2</c:v>
                </c:pt>
                <c:pt idx="48" formatCode="0.00">
                  <c:v>3.0836174999999997E-2</c:v>
                </c:pt>
              </c:numCache>
            </c:numRef>
          </c:val>
          <c:extLst>
            <c:ext xmlns:c16="http://schemas.microsoft.com/office/drawing/2014/chart" uri="{C3380CC4-5D6E-409C-BE32-E72D297353CC}">
              <c16:uniqueId val="{0000000F-18D7-47CC-AF4F-4E92FB836785}"/>
            </c:ext>
          </c:extLst>
        </c:ser>
        <c:ser>
          <c:idx val="20"/>
          <c:order val="16"/>
          <c:tx>
            <c:strRef>
              <c:f>' '!$A$465</c:f>
              <c:strCache>
                <c:ptCount val="1"/>
                <c:pt idx="0">
                  <c:v>USA </c:v>
                </c:pt>
              </c:strCache>
            </c:strRef>
          </c:tx>
          <c:spPr>
            <a:pattFill prst="smGrid">
              <a:fgClr>
                <a:schemeClr val="bg1"/>
              </a:fgClr>
              <a:bgClr>
                <a:srgbClr val="333399"/>
              </a:bgClr>
            </a:pattFill>
            <a:ln w="12700">
              <a:noFill/>
              <a:prstDash val="solid"/>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'!$B$465:$BB$465</c:f>
              <c:numCache>
                <c:formatCode>#,##0</c:formatCode>
                <c:ptCount val="49"/>
                <c:pt idx="25" formatCode="0.00">
                  <c:v>0.78265499999999999</c:v>
                </c:pt>
                <c:pt idx="26" formatCode="0.00">
                  <c:v>0.78631700000000004</c:v>
                </c:pt>
                <c:pt idx="27" formatCode="0.00">
                  <c:v>0.81207300000000004</c:v>
                </c:pt>
                <c:pt idx="28" formatCode="0.00">
                  <c:v>0.87396200000000002</c:v>
                </c:pt>
                <c:pt idx="29" formatCode="0.00">
                  <c:v>1.0266546139999999</c:v>
                </c:pt>
                <c:pt idx="30" formatCode="0.00">
                  <c:v>1.1038580870000001</c:v>
                </c:pt>
                <c:pt idx="31" formatCode="0.00">
                  <c:v>1.0987348369999999</c:v>
                </c:pt>
                <c:pt idx="32" formatCode="0.00">
                  <c:v>1.0178463660000001</c:v>
                </c:pt>
                <c:pt idx="33" formatCode="0.00">
                  <c:v>0.95389925099999995</c:v>
                </c:pt>
                <c:pt idx="34" formatCode="0.00">
                  <c:v>1.098459911</c:v>
                </c:pt>
                <c:pt idx="35" formatCode="0.00">
                  <c:v>1.113109291</c:v>
                </c:pt>
                <c:pt idx="36" formatCode="0.00">
                  <c:v>0.95442174099999999</c:v>
                </c:pt>
                <c:pt idx="37" formatCode="0.00">
                  <c:v>1.069290976</c:v>
                </c:pt>
                <c:pt idx="38" formatCode="0.00">
                  <c:v>1.1371030469999999</c:v>
                </c:pt>
                <c:pt idx="39" formatCode="0.00">
                  <c:v>1.1551375960000001</c:v>
                </c:pt>
                <c:pt idx="40" formatCode="0.00">
                  <c:v>1.091545422</c:v>
                </c:pt>
                <c:pt idx="41" formatCode="0.00">
                  <c:v>1.1516970420000001</c:v>
                </c:pt>
                <c:pt idx="42" formatCode="0.00">
                  <c:v>1.3273670529999999</c:v>
                </c:pt>
                <c:pt idx="43" formatCode="0.00">
                  <c:v>1.2484244139999998</c:v>
                </c:pt>
                <c:pt idx="44" formatCode="0.00">
                  <c:v>1.3869593310000001</c:v>
                </c:pt>
                <c:pt idx="45" formatCode="0.00">
                  <c:v>1.2862745870000001</c:v>
                </c:pt>
                <c:pt idx="46" formatCode="0.00">
                  <c:v>1.6990961439999999</c:v>
                </c:pt>
                <c:pt idx="47" formatCode="0.00">
                  <c:v>1.6433925829999998</c:v>
                </c:pt>
                <c:pt idx="48" formatCode="0.00">
                  <c:v>1.8135427279999998</c:v>
                </c:pt>
              </c:numCache>
            </c:numRef>
          </c:val>
          <c:extLst>
            <c:ext xmlns:c16="http://schemas.microsoft.com/office/drawing/2014/chart" uri="{C3380CC4-5D6E-409C-BE32-E72D297353CC}">
              <c16:uniqueId val="{00000010-18D7-47CC-AF4F-4E92FB836785}"/>
            </c:ext>
          </c:extLst>
        </c:ser>
        <c:ser>
          <c:idx val="2"/>
          <c:order val="17"/>
          <c:tx>
            <c:strRef>
              <c:f>' '!$A$466</c:f>
              <c:strCache>
                <c:ptCount val="1"/>
                <c:pt idx="0">
                  <c:v>Others</c:v>
                </c:pt>
              </c:strCache>
            </c:strRef>
          </c:tx>
          <c:spPr>
            <a:pattFill prst="trellis">
              <a:fgClr>
                <a:srgbClr val="993300"/>
              </a:fgClr>
              <a:bgClr>
                <a:schemeClr val="bg1"/>
              </a:bgClr>
            </a:pattFill>
            <a:ln w="12700">
              <a:noFill/>
              <a:prstDash val="solid"/>
            </a:ln>
          </c:spPr>
          <c:invertIfNegative val="0"/>
          <c:cat>
            <c:numRef>
              <c:f>' '!$B$448:$BB$448</c:f>
              <c:numCache>
                <c:formatCode>General</c:formatCode>
                <c:ptCount val="49"/>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2024</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 '!$B$466:$BB$466</c:f>
              <c:numCache>
                <c:formatCode>0.0</c:formatCode>
                <c:ptCount val="49"/>
                <c:pt idx="25" formatCode="0.00">
                  <c:v>0.11123099999999997</c:v>
                </c:pt>
                <c:pt idx="26" formatCode="0.00">
                  <c:v>9.7979999999999956E-2</c:v>
                </c:pt>
                <c:pt idx="27" formatCode="0.00">
                  <c:v>8.5151999999999783E-2</c:v>
                </c:pt>
                <c:pt idx="28" formatCode="0.00">
                  <c:v>0.11487099999999972</c:v>
                </c:pt>
                <c:pt idx="29" formatCode="0.00">
                  <c:v>0.13198973899999977</c:v>
                </c:pt>
                <c:pt idx="30" formatCode="0.00">
                  <c:v>0.14364101699999998</c:v>
                </c:pt>
                <c:pt idx="31" formatCode="0.00">
                  <c:v>0.14371342499999984</c:v>
                </c:pt>
                <c:pt idx="32" formatCode="0.00">
                  <c:v>0.13977898799999999</c:v>
                </c:pt>
                <c:pt idx="33" formatCode="0.00">
                  <c:v>0.20237302599999962</c:v>
                </c:pt>
                <c:pt idx="34" formatCode="0.00">
                  <c:v>0.21307737099999979</c:v>
                </c:pt>
                <c:pt idx="35" formatCode="0.00">
                  <c:v>0.30896057299999979</c:v>
                </c:pt>
                <c:pt idx="36" formatCode="0.00">
                  <c:v>0.18655739100000002</c:v>
                </c:pt>
                <c:pt idx="37" formatCode="0.00">
                  <c:v>0.20022823700000014</c:v>
                </c:pt>
                <c:pt idx="38" formatCode="0.00">
                  <c:v>0.18201896600000023</c:v>
                </c:pt>
                <c:pt idx="39" formatCode="0.00">
                  <c:v>0.20487035699999989</c:v>
                </c:pt>
                <c:pt idx="40" formatCode="0.00">
                  <c:v>0.16815228599999998</c:v>
                </c:pt>
                <c:pt idx="41" formatCode="0.00">
                  <c:v>0.17597114700000005</c:v>
                </c:pt>
                <c:pt idx="42" formatCode="0.00">
                  <c:v>0.21288730100000008</c:v>
                </c:pt>
                <c:pt idx="43" formatCode="0.00">
                  <c:v>5.0036875999999841E-2</c:v>
                </c:pt>
                <c:pt idx="44" formatCode="0.00">
                  <c:v>4.2095630000000162E-2</c:v>
                </c:pt>
                <c:pt idx="45" formatCode="0.00">
                  <c:v>5.1837325999999795E-2</c:v>
                </c:pt>
                <c:pt idx="46" formatCode="0.00">
                  <c:v>6.2042820000000054E-2</c:v>
                </c:pt>
                <c:pt idx="47" formatCode="0.00">
                  <c:v>6.3737232000000255E-2</c:v>
                </c:pt>
                <c:pt idx="48" formatCode="0.00">
                  <c:v>5.8153343000000302E-2</c:v>
                </c:pt>
              </c:numCache>
            </c:numRef>
          </c:val>
          <c:extLst>
            <c:ext xmlns:c16="http://schemas.microsoft.com/office/drawing/2014/chart" uri="{C3380CC4-5D6E-409C-BE32-E72D297353CC}">
              <c16:uniqueId val="{00000011-18D7-47CC-AF4F-4E92FB836785}"/>
            </c:ext>
          </c:extLst>
        </c:ser>
        <c:dLbls>
          <c:showLegendKey val="0"/>
          <c:showVal val="0"/>
          <c:showCatName val="0"/>
          <c:showSerName val="0"/>
          <c:showPercent val="0"/>
          <c:showBubbleSize val="0"/>
        </c:dLbls>
        <c:gapWidth val="0"/>
        <c:overlap val="100"/>
        <c:axId val="3"/>
        <c:axId val="4"/>
      </c:barChart>
      <c:catAx>
        <c:axId val="163100758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00" b="0" i="0" u="none" strike="noStrike" baseline="0">
                    <a:solidFill>
                      <a:srgbClr val="000000"/>
                    </a:solidFill>
                    <a:latin typeface="Calibri"/>
                    <a:ea typeface="Calibri"/>
                    <a:cs typeface="Calibri"/>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00" b="0" i="0" u="none" strike="noStrike" baseline="0">
                    <a:solidFill>
                      <a:srgbClr val="000000"/>
                    </a:solidFill>
                    <a:latin typeface="Calibri"/>
                    <a:ea typeface="Calibri"/>
                    <a:cs typeface="Calibri"/>
                  </a:defRPr>
                </a:pPr>
                <a:r>
                  <a:rPr lang="en-GB" sz="1075" b="0" i="0" u="none" strike="noStrike" baseline="0">
                    <a:solidFill>
                      <a:srgbClr val="993300"/>
                    </a:solidFill>
                    <a:latin typeface="Arial"/>
                    <a:cs typeface="Arial"/>
                  </a:rPr>
                  <a:t>(million cubic metres)</a:t>
                </a:r>
              </a:p>
            </c:rich>
          </c:tx>
          <c:layout>
            <c:manualLayout>
              <c:xMode val="edge"/>
              <c:yMode val="edge"/>
              <c:x val="2.5000820209973754E-2"/>
              <c:y val="0.1583385826771653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3100758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25" b="0" i="0" u="none" strike="noStrike" baseline="0">
                    <a:solidFill>
                      <a:srgbClr val="000000"/>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025" b="0" i="0" u="none" strike="noStrike" baseline="0">
                    <a:solidFill>
                      <a:srgbClr val="000000"/>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627788713910762"/>
              <c:y val="0.1650055118110236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1"/>
        <c:txPr>
          <a:bodyPr/>
          <a:lstStyle/>
          <a:p>
            <a:pPr>
              <a:defRPr sz="1200" b="0" i="0" u="none" strike="noStrike" baseline="0">
                <a:solidFill>
                  <a:srgbClr val="000000"/>
                </a:solidFill>
                <a:latin typeface="Arial"/>
                <a:ea typeface="Arial"/>
                <a:cs typeface="Arial"/>
              </a:defRPr>
            </a:pPr>
            <a:endParaRPr lang="en-US"/>
          </a:p>
        </c:txPr>
      </c:legendEntry>
      <c:legendEntry>
        <c:idx val="2"/>
        <c:txPr>
          <a:bodyPr/>
          <a:lstStyle/>
          <a:p>
            <a:pPr>
              <a:defRPr sz="1100" b="0" i="0" u="none" strike="noStrike" baseline="0">
                <a:solidFill>
                  <a:srgbClr val="000000"/>
                </a:solidFill>
                <a:latin typeface="Arial"/>
                <a:ea typeface="Arial"/>
                <a:cs typeface="Arial"/>
              </a:defRPr>
            </a:pPr>
            <a:endParaRPr lang="en-US"/>
          </a:p>
        </c:txPr>
      </c:legendEntry>
      <c:legendEntry>
        <c:idx val="3"/>
        <c:txPr>
          <a:bodyPr/>
          <a:lstStyle/>
          <a:p>
            <a:pPr>
              <a:defRPr sz="1200" b="0" i="0" u="none" strike="noStrike" baseline="0">
                <a:solidFill>
                  <a:srgbClr val="000000"/>
                </a:solidFill>
                <a:latin typeface="Arial"/>
                <a:ea typeface="Arial"/>
                <a:cs typeface="Arial"/>
              </a:defRPr>
            </a:pPr>
            <a:endParaRPr lang="en-US"/>
          </a:p>
        </c:txPr>
      </c:legendEntry>
      <c:legendEntry>
        <c:idx val="4"/>
        <c:txPr>
          <a:bodyPr/>
          <a:lstStyle/>
          <a:p>
            <a:pPr>
              <a:defRPr sz="1300" b="0" i="0" u="none" strike="noStrike" baseline="0">
                <a:solidFill>
                  <a:srgbClr val="000000"/>
                </a:solidFill>
                <a:latin typeface="Arial"/>
                <a:ea typeface="Arial"/>
                <a:cs typeface="Arial"/>
              </a:defRPr>
            </a:pPr>
            <a:endParaRPr lang="en-US"/>
          </a:p>
        </c:txPr>
      </c:legendEntry>
      <c:legendEntry>
        <c:idx val="5"/>
        <c:txPr>
          <a:bodyPr/>
          <a:lstStyle/>
          <a:p>
            <a:pPr>
              <a:defRPr sz="1300" b="0" i="0" u="none" strike="noStrike" baseline="0">
                <a:solidFill>
                  <a:srgbClr val="000000"/>
                </a:solidFill>
                <a:latin typeface="Arial"/>
                <a:ea typeface="Arial"/>
                <a:cs typeface="Arial"/>
              </a:defRPr>
            </a:pPr>
            <a:endParaRPr lang="en-US"/>
          </a:p>
        </c:txPr>
      </c:legendEntry>
      <c:legendEntry>
        <c:idx val="9"/>
        <c:txPr>
          <a:bodyPr/>
          <a:lstStyle/>
          <a:p>
            <a:pPr>
              <a:defRPr sz="1300" b="0" i="0" u="none" strike="noStrike" baseline="0">
                <a:solidFill>
                  <a:srgbClr val="000000"/>
                </a:solidFill>
                <a:latin typeface="Arial"/>
                <a:ea typeface="Arial"/>
                <a:cs typeface="Arial"/>
              </a:defRPr>
            </a:pPr>
            <a:endParaRPr lang="en-US"/>
          </a:p>
        </c:txPr>
      </c:legendEntry>
      <c:legendEntry>
        <c:idx val="10"/>
        <c:txPr>
          <a:bodyPr/>
          <a:lstStyle/>
          <a:p>
            <a:pPr>
              <a:defRPr sz="1300" b="0" i="0" u="none" strike="noStrike" baseline="0">
                <a:solidFill>
                  <a:srgbClr val="000000"/>
                </a:solidFill>
                <a:latin typeface="Arial"/>
                <a:ea typeface="Arial"/>
                <a:cs typeface="Arial"/>
              </a:defRPr>
            </a:pPr>
            <a:endParaRPr lang="en-US"/>
          </a:p>
        </c:txPr>
      </c:legendEntry>
      <c:legendEntry>
        <c:idx val="11"/>
        <c:txPr>
          <a:bodyPr/>
          <a:lstStyle/>
          <a:p>
            <a:pPr>
              <a:defRPr sz="1300" b="0" i="0" u="none" strike="noStrike" baseline="0">
                <a:solidFill>
                  <a:srgbClr val="000000"/>
                </a:solidFill>
                <a:latin typeface="Arial"/>
                <a:ea typeface="Arial"/>
                <a:cs typeface="Arial"/>
              </a:defRPr>
            </a:pPr>
            <a:endParaRPr lang="en-US"/>
          </a:p>
        </c:txPr>
      </c:legendEntry>
      <c:legendEntry>
        <c:idx val="12"/>
        <c:txPr>
          <a:bodyPr/>
          <a:lstStyle/>
          <a:p>
            <a:pPr>
              <a:defRPr sz="1300" b="0" i="0" u="none" strike="noStrike" baseline="0">
                <a:solidFill>
                  <a:srgbClr val="000000"/>
                </a:solidFill>
                <a:latin typeface="Arial"/>
                <a:ea typeface="Arial"/>
                <a:cs typeface="Arial"/>
              </a:defRPr>
            </a:pPr>
            <a:endParaRPr lang="en-US"/>
          </a:p>
        </c:txPr>
      </c:legendEntry>
      <c:legendEntry>
        <c:idx val="13"/>
        <c:txPr>
          <a:bodyPr/>
          <a:lstStyle/>
          <a:p>
            <a:pPr>
              <a:defRPr sz="1200" b="0" i="0" u="none" strike="noStrike" baseline="0">
                <a:solidFill>
                  <a:srgbClr val="000000"/>
                </a:solidFill>
                <a:latin typeface="Arial"/>
                <a:ea typeface="Arial"/>
                <a:cs typeface="Arial"/>
              </a:defRPr>
            </a:pPr>
            <a:endParaRPr lang="en-US"/>
          </a:p>
        </c:txPr>
      </c:legendEntry>
      <c:legendEntry>
        <c:idx val="14"/>
        <c:txPr>
          <a:bodyPr/>
          <a:lstStyle/>
          <a:p>
            <a:pPr>
              <a:defRPr sz="1100" b="0" i="0" u="none" strike="noStrike" baseline="0">
                <a:solidFill>
                  <a:srgbClr val="000000"/>
                </a:solidFill>
                <a:latin typeface="Arial"/>
                <a:ea typeface="Arial"/>
                <a:cs typeface="Arial"/>
              </a:defRPr>
            </a:pPr>
            <a:endParaRPr lang="en-US"/>
          </a:p>
        </c:txPr>
      </c:legendEntry>
      <c:legendEntry>
        <c:idx val="15"/>
        <c:txPr>
          <a:bodyPr/>
          <a:lstStyle/>
          <a:p>
            <a:pPr>
              <a:defRPr sz="1200" b="0" i="0" u="none" strike="noStrike" baseline="0">
                <a:solidFill>
                  <a:srgbClr val="000000"/>
                </a:solidFill>
                <a:latin typeface="Arial"/>
                <a:ea typeface="Arial"/>
                <a:cs typeface="Arial"/>
              </a:defRPr>
            </a:pPr>
            <a:endParaRPr lang="en-US"/>
          </a:p>
        </c:txPr>
      </c:legendEntry>
      <c:layout>
        <c:manualLayout>
          <c:xMode val="edge"/>
          <c:yMode val="edge"/>
          <c:x val="2.7084153543307087E-2"/>
          <c:y val="0.89336325459317589"/>
          <c:w val="0.94586253280839894"/>
          <c:h val="8.1668766404199469E-2"/>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8" Type="http://schemas.openxmlformats.org/officeDocument/2006/relationships/chart" Target="../charts/chart9.xml"/><Relationship Id="rId13" Type="http://schemas.openxmlformats.org/officeDocument/2006/relationships/chart" Target="../charts/chart14.xml"/><Relationship Id="rId3" Type="http://schemas.openxmlformats.org/officeDocument/2006/relationships/chart" Target="../charts/chart4.xml"/><Relationship Id="rId7" Type="http://schemas.openxmlformats.org/officeDocument/2006/relationships/chart" Target="../charts/chart8.xml"/><Relationship Id="rId12" Type="http://schemas.openxmlformats.org/officeDocument/2006/relationships/chart" Target="../charts/chart13.xml"/><Relationship Id="rId2" Type="http://schemas.openxmlformats.org/officeDocument/2006/relationships/chart" Target="../charts/chart3.xml"/><Relationship Id="rId1" Type="http://schemas.openxmlformats.org/officeDocument/2006/relationships/chart" Target="../charts/chart2.xml"/><Relationship Id="rId6" Type="http://schemas.openxmlformats.org/officeDocument/2006/relationships/chart" Target="../charts/chart7.xml"/><Relationship Id="rId11" Type="http://schemas.openxmlformats.org/officeDocument/2006/relationships/chart" Target="../charts/chart12.xml"/><Relationship Id="rId5" Type="http://schemas.openxmlformats.org/officeDocument/2006/relationships/chart" Target="../charts/chart6.xml"/><Relationship Id="rId10" Type="http://schemas.openxmlformats.org/officeDocument/2006/relationships/chart" Target="../charts/chart11.xml"/><Relationship Id="rId4" Type="http://schemas.openxmlformats.org/officeDocument/2006/relationships/chart" Target="../charts/chart5.xml"/><Relationship Id="rId9" Type="http://schemas.openxmlformats.org/officeDocument/2006/relationships/chart" Target="../charts/chart10.xml"/><Relationship Id="rId14" Type="http://schemas.openxmlformats.org/officeDocument/2006/relationships/chart" Target="../charts/chart15.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4"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1447938" name="Chart 1">
          <a:extLst>
            <a:ext uri="{FF2B5EF4-FFF2-40B4-BE49-F238E27FC236}">
              <a16:creationId xmlns:a16="http://schemas.microsoft.com/office/drawing/2014/main" id="{A7CD246F-1FC5-4AF9-8690-E382C31694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0.16541</cdr:x>
      <cdr:y>0.81683</cdr:y>
    </cdr:from>
    <cdr:to>
      <cdr:x>0.47394</cdr:x>
      <cdr:y>0.88205</cdr:y>
    </cdr:to>
    <cdr:sp macro="" textlink="">
      <cdr:nvSpPr>
        <cdr:cNvPr id="1448961" name="Text Box 1">
          <a:extLst xmlns:a="http://schemas.openxmlformats.org/drawingml/2006/main">
            <a:ext uri="{FF2B5EF4-FFF2-40B4-BE49-F238E27FC236}">
              <a16:creationId xmlns:a16="http://schemas.microsoft.com/office/drawing/2014/main" id="{8824B6DC-D5FC-4C4B-A678-C352EB15D676}"/>
            </a:ext>
          </a:extLst>
        </cdr:cNvPr>
        <cdr:cNvSpPr txBox="1">
          <a:spLocks xmlns:a="http://schemas.openxmlformats.org/drawingml/2006/main" noChangeArrowheads="1"/>
        </cdr:cNvSpPr>
      </cdr:nvSpPr>
      <cdr:spPr bwMode="auto">
        <a:xfrm xmlns:a="http://schemas.openxmlformats.org/drawingml/2006/main">
          <a:off x="1009420" y="3117326"/>
          <a:ext cx="1882735" cy="24888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0.60153</cdr:x>
      <cdr:y>0.81683</cdr:y>
    </cdr:from>
    <cdr:to>
      <cdr:x>0.78025</cdr:x>
      <cdr:y>0.88448</cdr:y>
    </cdr:to>
    <cdr:sp macro="" textlink="">
      <cdr:nvSpPr>
        <cdr:cNvPr id="1448962" name="Text Box 2">
          <a:extLst xmlns:a="http://schemas.openxmlformats.org/drawingml/2006/main">
            <a:ext uri="{FF2B5EF4-FFF2-40B4-BE49-F238E27FC236}">
              <a16:creationId xmlns:a16="http://schemas.microsoft.com/office/drawing/2014/main" id="{E95D491C-A3BE-48D7-8248-00EC4C488F67}"/>
            </a:ext>
          </a:extLst>
        </cdr:cNvPr>
        <cdr:cNvSpPr txBox="1">
          <a:spLocks xmlns:a="http://schemas.openxmlformats.org/drawingml/2006/main" noChangeArrowheads="1"/>
        </cdr:cNvSpPr>
      </cdr:nvSpPr>
      <cdr:spPr bwMode="auto">
        <a:xfrm xmlns:a="http://schemas.openxmlformats.org/drawingml/2006/main">
          <a:off x="3670752" y="3117326"/>
          <a:ext cx="1090637" cy="2581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Trade value</a:t>
          </a:r>
        </a:p>
      </cdr:txBody>
    </cdr:sp>
  </cdr:relSizeAnchor>
  <cdr:relSizeAnchor xmlns:cdr="http://schemas.openxmlformats.org/drawingml/2006/chartDrawing">
    <cdr:from>
      <cdr:x>0.16541</cdr:x>
      <cdr:y>0.76476</cdr:y>
    </cdr:from>
    <cdr:to>
      <cdr:x>0.308</cdr:x>
      <cdr:y>0.82973</cdr:y>
    </cdr:to>
    <cdr:sp macro="" textlink="">
      <cdr:nvSpPr>
        <cdr:cNvPr id="1448963" name="Text Box 3">
          <a:extLst xmlns:a="http://schemas.openxmlformats.org/drawingml/2006/main">
            <a:ext uri="{FF2B5EF4-FFF2-40B4-BE49-F238E27FC236}">
              <a16:creationId xmlns:a16="http://schemas.microsoft.com/office/drawing/2014/main" id="{C5749214-472F-49D6-90F8-7D5B1D44A53A}"/>
            </a:ext>
          </a:extLst>
        </cdr:cNvPr>
        <cdr:cNvSpPr txBox="1">
          <a:spLocks xmlns:a="http://schemas.openxmlformats.org/drawingml/2006/main" noChangeArrowheads="1"/>
        </cdr:cNvSpPr>
      </cdr:nvSpPr>
      <cdr:spPr bwMode="auto">
        <a:xfrm xmlns:a="http://schemas.openxmlformats.org/drawingml/2006/main">
          <a:off x="1009420" y="2918587"/>
          <a:ext cx="870109" cy="24796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Imports</a:t>
          </a:r>
        </a:p>
      </cdr:txBody>
    </cdr:sp>
  </cdr:relSizeAnchor>
  <cdr:relSizeAnchor xmlns:cdr="http://schemas.openxmlformats.org/drawingml/2006/chartDrawing">
    <cdr:from>
      <cdr:x>0.5375</cdr:x>
      <cdr:y>0.76</cdr:y>
    </cdr:from>
    <cdr:to>
      <cdr:x>0.68542</cdr:x>
      <cdr:y>0.82667</cdr:y>
    </cdr:to>
    <cdr:sp macro="" textlink="">
      <cdr:nvSpPr>
        <cdr:cNvPr id="1448964" name="Text Box 4">
          <a:extLst xmlns:a="http://schemas.openxmlformats.org/drawingml/2006/main">
            <a:ext uri="{FF2B5EF4-FFF2-40B4-BE49-F238E27FC236}">
              <a16:creationId xmlns:a16="http://schemas.microsoft.com/office/drawing/2014/main" id="{129AAFCE-FF43-420C-839F-E1514681041B}"/>
            </a:ext>
          </a:extLst>
        </cdr:cNvPr>
        <cdr:cNvSpPr txBox="1">
          <a:spLocks xmlns:a="http://schemas.openxmlformats.org/drawingml/2006/main" noChangeArrowheads="1"/>
        </cdr:cNvSpPr>
      </cdr:nvSpPr>
      <cdr:spPr bwMode="auto">
        <a:xfrm xmlns:a="http://schemas.openxmlformats.org/drawingml/2006/main">
          <a:off x="3276600" y="2895600"/>
          <a:ext cx="901700" cy="2540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Imports</a:t>
          </a:r>
        </a:p>
      </cdr:txBody>
    </cdr:sp>
  </cdr:relSizeAnchor>
  <cdr:relSizeAnchor xmlns:cdr="http://schemas.openxmlformats.org/drawingml/2006/chartDrawing">
    <cdr:from>
      <cdr:x>0.70938</cdr:x>
      <cdr:y>0.76167</cdr:y>
    </cdr:from>
    <cdr:to>
      <cdr:x>0.85417</cdr:x>
      <cdr:y>0.82949</cdr:y>
    </cdr:to>
    <cdr:sp macro="" textlink="">
      <cdr:nvSpPr>
        <cdr:cNvPr id="1448965" name="Text Box 5">
          <a:extLst xmlns:a="http://schemas.openxmlformats.org/drawingml/2006/main">
            <a:ext uri="{FF2B5EF4-FFF2-40B4-BE49-F238E27FC236}">
              <a16:creationId xmlns:a16="http://schemas.microsoft.com/office/drawing/2014/main" id="{9C94DCF5-4E51-4EC9-AA0C-EAC3889CC160}"/>
            </a:ext>
          </a:extLst>
        </cdr:cNvPr>
        <cdr:cNvSpPr txBox="1">
          <a:spLocks xmlns:a="http://schemas.openxmlformats.org/drawingml/2006/main" noChangeArrowheads="1"/>
        </cdr:cNvSpPr>
      </cdr:nvSpPr>
      <cdr:spPr bwMode="auto">
        <a:xfrm xmlns:a="http://schemas.openxmlformats.org/drawingml/2006/main">
          <a:off x="4324350" y="2901950"/>
          <a:ext cx="882650" cy="25840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Exports</a:t>
          </a:r>
        </a:p>
      </cdr:txBody>
    </cdr:sp>
  </cdr:relSizeAnchor>
  <cdr:relSizeAnchor xmlns:cdr="http://schemas.openxmlformats.org/drawingml/2006/chartDrawing">
    <cdr:from>
      <cdr:x>0.34094</cdr:x>
      <cdr:y>0.76476</cdr:y>
    </cdr:from>
    <cdr:to>
      <cdr:x>0.47394</cdr:x>
      <cdr:y>0.82949</cdr:y>
    </cdr:to>
    <cdr:sp macro="" textlink="">
      <cdr:nvSpPr>
        <cdr:cNvPr id="1448966" name="Text Box 6">
          <a:extLst xmlns:a="http://schemas.openxmlformats.org/drawingml/2006/main">
            <a:ext uri="{FF2B5EF4-FFF2-40B4-BE49-F238E27FC236}">
              <a16:creationId xmlns:a16="http://schemas.microsoft.com/office/drawing/2014/main" id="{B98FA453-75BF-4D33-B8FA-F1F880974CBF}"/>
            </a:ext>
          </a:extLst>
        </cdr:cNvPr>
        <cdr:cNvSpPr txBox="1">
          <a:spLocks xmlns:a="http://schemas.openxmlformats.org/drawingml/2006/main" noChangeArrowheads="1"/>
        </cdr:cNvSpPr>
      </cdr:nvSpPr>
      <cdr:spPr bwMode="auto">
        <a:xfrm xmlns:a="http://schemas.openxmlformats.org/drawingml/2006/main">
          <a:off x="2080554" y="2918587"/>
          <a:ext cx="811601" cy="2470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Exports</a:t>
          </a:r>
        </a:p>
      </cdr:txBody>
    </cdr:sp>
  </cdr:relSizeAnchor>
</c:userShapes>
</file>

<file path=xl/drawings/drawing3.xml><?xml version="1.0" encoding="utf-8"?>
<xdr:wsDr xmlns:xdr="http://schemas.openxmlformats.org/drawingml/2006/spreadsheetDrawing" xmlns:a="http://schemas.openxmlformats.org/drawingml/2006/main">
  <xdr:twoCellAnchor>
    <xdr:from>
      <xdr:col>1</xdr:col>
      <xdr:colOff>0</xdr:colOff>
      <xdr:row>210</xdr:row>
      <xdr:rowOff>0</xdr:rowOff>
    </xdr:from>
    <xdr:to>
      <xdr:col>11</xdr:col>
      <xdr:colOff>0</xdr:colOff>
      <xdr:row>234</xdr:row>
      <xdr:rowOff>0</xdr:rowOff>
    </xdr:to>
    <xdr:graphicFrame macro="">
      <xdr:nvGraphicFramePr>
        <xdr:cNvPr id="235557" name="Chart 6">
          <a:extLst>
            <a:ext uri="{FF2B5EF4-FFF2-40B4-BE49-F238E27FC236}">
              <a16:creationId xmlns:a16="http://schemas.microsoft.com/office/drawing/2014/main" id="{52C6705D-5524-46CB-8A8F-DF990F67C5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235558" name="Chart 14">
          <a:extLst>
            <a:ext uri="{FF2B5EF4-FFF2-40B4-BE49-F238E27FC236}">
              <a16:creationId xmlns:a16="http://schemas.microsoft.com/office/drawing/2014/main" id="{7D6613FA-F507-4F17-95BE-8364EB5053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105</xdr:row>
      <xdr:rowOff>158750</xdr:rowOff>
    </xdr:from>
    <xdr:to>
      <xdr:col>11</xdr:col>
      <xdr:colOff>0</xdr:colOff>
      <xdr:row>129</xdr:row>
      <xdr:rowOff>152400</xdr:rowOff>
    </xdr:to>
    <xdr:graphicFrame macro="">
      <xdr:nvGraphicFramePr>
        <xdr:cNvPr id="235559" name="Chart 17">
          <a:extLst>
            <a:ext uri="{FF2B5EF4-FFF2-40B4-BE49-F238E27FC236}">
              <a16:creationId xmlns:a16="http://schemas.microsoft.com/office/drawing/2014/main" id="{D3FAAD3A-E269-4E78-B51C-C46B1D16E2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235560" name="Chart 18">
          <a:extLst>
            <a:ext uri="{FF2B5EF4-FFF2-40B4-BE49-F238E27FC236}">
              <a16:creationId xmlns:a16="http://schemas.microsoft.com/office/drawing/2014/main" id="{C09F1F99-8377-489D-8A10-94A365CCAB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132</xdr:row>
      <xdr:rowOff>0</xdr:rowOff>
    </xdr:from>
    <xdr:to>
      <xdr:col>11</xdr:col>
      <xdr:colOff>0</xdr:colOff>
      <xdr:row>156</xdr:row>
      <xdr:rowOff>6350</xdr:rowOff>
    </xdr:to>
    <xdr:graphicFrame macro="">
      <xdr:nvGraphicFramePr>
        <xdr:cNvPr id="235561" name="Chart 19">
          <a:extLst>
            <a:ext uri="{FF2B5EF4-FFF2-40B4-BE49-F238E27FC236}">
              <a16:creationId xmlns:a16="http://schemas.microsoft.com/office/drawing/2014/main" id="{57A0A4E6-55E9-4B53-BF34-2524CA5A40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184</xdr:row>
      <xdr:rowOff>0</xdr:rowOff>
    </xdr:from>
    <xdr:to>
      <xdr:col>11</xdr:col>
      <xdr:colOff>0</xdr:colOff>
      <xdr:row>208</xdr:row>
      <xdr:rowOff>6350</xdr:rowOff>
    </xdr:to>
    <xdr:graphicFrame macro="">
      <xdr:nvGraphicFramePr>
        <xdr:cNvPr id="235562" name="Chart 20">
          <a:extLst>
            <a:ext uri="{FF2B5EF4-FFF2-40B4-BE49-F238E27FC236}">
              <a16:creationId xmlns:a16="http://schemas.microsoft.com/office/drawing/2014/main" id="{C9E6820F-961D-46E0-9E64-17DB795F85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235563" name="Chart 21">
          <a:extLst>
            <a:ext uri="{FF2B5EF4-FFF2-40B4-BE49-F238E27FC236}">
              <a16:creationId xmlns:a16="http://schemas.microsoft.com/office/drawing/2014/main" id="{17C4691F-A8F1-4754-AE11-885E623841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235564" name="Chart 23">
          <a:extLst>
            <a:ext uri="{FF2B5EF4-FFF2-40B4-BE49-F238E27FC236}">
              <a16:creationId xmlns:a16="http://schemas.microsoft.com/office/drawing/2014/main" id="{E5BB4E4E-A9F2-4C77-9FE7-E9B6E7B51E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314</xdr:row>
      <xdr:rowOff>0</xdr:rowOff>
    </xdr:from>
    <xdr:to>
      <xdr:col>11</xdr:col>
      <xdr:colOff>0</xdr:colOff>
      <xdr:row>338</xdr:row>
      <xdr:rowOff>0</xdr:rowOff>
    </xdr:to>
    <xdr:graphicFrame macro="">
      <xdr:nvGraphicFramePr>
        <xdr:cNvPr id="235565" name="Chart 24">
          <a:extLst>
            <a:ext uri="{FF2B5EF4-FFF2-40B4-BE49-F238E27FC236}">
              <a16:creationId xmlns:a16="http://schemas.microsoft.com/office/drawing/2014/main" id="{482F30B0-700B-41CF-9863-52783DDCC0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340</xdr:row>
      <xdr:rowOff>0</xdr:rowOff>
    </xdr:from>
    <xdr:to>
      <xdr:col>11</xdr:col>
      <xdr:colOff>0</xdr:colOff>
      <xdr:row>364</xdr:row>
      <xdr:rowOff>0</xdr:rowOff>
    </xdr:to>
    <xdr:graphicFrame macro="">
      <xdr:nvGraphicFramePr>
        <xdr:cNvPr id="235566" name="Chart 25">
          <a:extLst>
            <a:ext uri="{FF2B5EF4-FFF2-40B4-BE49-F238E27FC236}">
              <a16:creationId xmlns:a16="http://schemas.microsoft.com/office/drawing/2014/main" id="{35B42568-4356-46EA-8E19-33C547A8DB9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235567" name="Chart 31">
          <a:extLst>
            <a:ext uri="{FF2B5EF4-FFF2-40B4-BE49-F238E27FC236}">
              <a16:creationId xmlns:a16="http://schemas.microsoft.com/office/drawing/2014/main" id="{51FB6093-714F-42E0-A333-E2319F2C41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262</xdr:row>
      <xdr:rowOff>0</xdr:rowOff>
    </xdr:from>
    <xdr:to>
      <xdr:col>11</xdr:col>
      <xdr:colOff>0</xdr:colOff>
      <xdr:row>286</xdr:row>
      <xdr:rowOff>6350</xdr:rowOff>
    </xdr:to>
    <xdr:graphicFrame macro="">
      <xdr:nvGraphicFramePr>
        <xdr:cNvPr id="235568" name="Chart 32">
          <a:extLst>
            <a:ext uri="{FF2B5EF4-FFF2-40B4-BE49-F238E27FC236}">
              <a16:creationId xmlns:a16="http://schemas.microsoft.com/office/drawing/2014/main" id="{908CB8AC-89A8-4A86-9A03-4AE1884E0A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235569" name="Chart 34">
          <a:extLst>
            <a:ext uri="{FF2B5EF4-FFF2-40B4-BE49-F238E27FC236}">
              <a16:creationId xmlns:a16="http://schemas.microsoft.com/office/drawing/2014/main" id="{41E7F011-914C-4A9B-84A2-2F5D668B7E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235570" name="Chart 35">
          <a:extLst>
            <a:ext uri="{FF2B5EF4-FFF2-40B4-BE49-F238E27FC236}">
              <a16:creationId xmlns:a16="http://schemas.microsoft.com/office/drawing/2014/main" id="{8A9429E7-0738-4478-B64D-0E26758725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0.18533</cdr:x>
      <cdr:y>0.84555</cdr:y>
    </cdr:from>
    <cdr:to>
      <cdr:x>0.48107</cdr:x>
      <cdr:y>0.89665</cdr:y>
    </cdr:to>
    <cdr:sp macro="" textlink="">
      <cdr:nvSpPr>
        <cdr:cNvPr id="246785" name="Text Box 1025">
          <a:extLst xmlns:a="http://schemas.openxmlformats.org/drawingml/2006/main">
            <a:ext uri="{FF2B5EF4-FFF2-40B4-BE49-F238E27FC236}">
              <a16:creationId xmlns:a16="http://schemas.microsoft.com/office/drawing/2014/main" id="{AF3A16B5-E577-402D-B234-008088B66BA1}"/>
            </a:ext>
          </a:extLst>
        </cdr:cNvPr>
        <cdr:cNvSpPr txBox="1">
          <a:spLocks xmlns:a="http://schemas.openxmlformats.org/drawingml/2006/main" noChangeArrowheads="1"/>
        </cdr:cNvSpPr>
      </cdr:nvSpPr>
      <cdr:spPr bwMode="auto">
        <a:xfrm xmlns:a="http://schemas.openxmlformats.org/drawingml/2006/main">
          <a:off x="1130935" y="3226911"/>
          <a:ext cx="1804726" cy="1950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0.57424</cdr:x>
      <cdr:y>0.84555</cdr:y>
    </cdr:from>
    <cdr:to>
      <cdr:x>0.77091</cdr:x>
      <cdr:y>0.89787</cdr:y>
    </cdr:to>
    <cdr:sp macro="" textlink="">
      <cdr:nvSpPr>
        <cdr:cNvPr id="246786" name="Text Box 1026">
          <a:extLst xmlns:a="http://schemas.openxmlformats.org/drawingml/2006/main">
            <a:ext uri="{FF2B5EF4-FFF2-40B4-BE49-F238E27FC236}">
              <a16:creationId xmlns:a16="http://schemas.microsoft.com/office/drawing/2014/main" id="{99F164E5-BD33-4264-8580-721BACD51CF1}"/>
            </a:ext>
          </a:extLst>
        </cdr:cNvPr>
        <cdr:cNvSpPr txBox="1">
          <a:spLocks xmlns:a="http://schemas.openxmlformats.org/drawingml/2006/main" noChangeArrowheads="1"/>
        </cdr:cNvSpPr>
      </cdr:nvSpPr>
      <cdr:spPr bwMode="auto">
        <a:xfrm xmlns:a="http://schemas.openxmlformats.org/drawingml/2006/main">
          <a:off x="3504232" y="3226911"/>
          <a:ext cx="1200150"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5.xml><?xml version="1.0" encoding="utf-8"?>
<c:userShapes xmlns:c="http://schemas.openxmlformats.org/drawingml/2006/chart">
  <cdr:relSizeAnchor xmlns:cdr="http://schemas.openxmlformats.org/drawingml/2006/chartDrawing">
    <cdr:from>
      <cdr:x>0.16369</cdr:x>
      <cdr:y>0.81878</cdr:y>
    </cdr:from>
    <cdr:to>
      <cdr:x>0.46829</cdr:x>
      <cdr:y>0.87937</cdr:y>
    </cdr:to>
    <cdr:sp macro="" textlink="">
      <cdr:nvSpPr>
        <cdr:cNvPr id="302083" name="Text Box 8195">
          <a:extLst xmlns:a="http://schemas.openxmlformats.org/drawingml/2006/main">
            <a:ext uri="{FF2B5EF4-FFF2-40B4-BE49-F238E27FC236}">
              <a16:creationId xmlns:a16="http://schemas.microsoft.com/office/drawing/2014/main" id="{CD643DD2-2AB3-49D0-9696-28E88AC91F92}"/>
            </a:ext>
          </a:extLst>
        </cdr:cNvPr>
        <cdr:cNvSpPr txBox="1">
          <a:spLocks xmlns:a="http://schemas.openxmlformats.org/drawingml/2006/main" noChangeArrowheads="1"/>
        </cdr:cNvSpPr>
      </cdr:nvSpPr>
      <cdr:spPr bwMode="auto">
        <a:xfrm xmlns:a="http://schemas.openxmlformats.org/drawingml/2006/main">
          <a:off x="998919" y="3124756"/>
          <a:ext cx="1858732" cy="231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0.59489</cdr:x>
      <cdr:y>0.81878</cdr:y>
    </cdr:from>
    <cdr:to>
      <cdr:x>0.75444</cdr:x>
      <cdr:y>0.87937</cdr:y>
    </cdr:to>
    <cdr:sp macro="" textlink="">
      <cdr:nvSpPr>
        <cdr:cNvPr id="302084" name="Text Box 8196">
          <a:extLst xmlns:a="http://schemas.openxmlformats.org/drawingml/2006/main">
            <a:ext uri="{FF2B5EF4-FFF2-40B4-BE49-F238E27FC236}">
              <a16:creationId xmlns:a16="http://schemas.microsoft.com/office/drawing/2014/main" id="{3C31B96F-DE46-4983-BB59-D93B0D56E588}"/>
            </a:ext>
          </a:extLst>
        </cdr:cNvPr>
        <cdr:cNvSpPr txBox="1">
          <a:spLocks xmlns:a="http://schemas.openxmlformats.org/drawingml/2006/main" noChangeArrowheads="1"/>
        </cdr:cNvSpPr>
      </cdr:nvSpPr>
      <cdr:spPr bwMode="auto">
        <a:xfrm xmlns:a="http://schemas.openxmlformats.org/drawingml/2006/main">
          <a:off x="3630247" y="3124756"/>
          <a:ext cx="973622" cy="231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6.xml><?xml version="1.0" encoding="utf-8"?>
<c:userShapes xmlns:c="http://schemas.openxmlformats.org/drawingml/2006/chart">
  <cdr:relSizeAnchor xmlns:cdr="http://schemas.openxmlformats.org/drawingml/2006/chartDrawing">
    <cdr:from>
      <cdr:x>0.19541</cdr:x>
      <cdr:y>0.82608</cdr:y>
    </cdr:from>
    <cdr:to>
      <cdr:x>0.48451</cdr:x>
      <cdr:y>0.87889</cdr:y>
    </cdr:to>
    <cdr:sp macro="" textlink="">
      <cdr:nvSpPr>
        <cdr:cNvPr id="358401" name="Text Box 1025">
          <a:extLst xmlns:a="http://schemas.openxmlformats.org/drawingml/2006/main">
            <a:ext uri="{FF2B5EF4-FFF2-40B4-BE49-F238E27FC236}">
              <a16:creationId xmlns:a16="http://schemas.microsoft.com/office/drawing/2014/main" id="{F3CC9196-9F70-4991-A455-3D86BA9BCA89}"/>
            </a:ext>
          </a:extLst>
        </cdr:cNvPr>
        <cdr:cNvSpPr txBox="1">
          <a:spLocks xmlns:a="http://schemas.openxmlformats.org/drawingml/2006/main" noChangeArrowheads="1"/>
        </cdr:cNvSpPr>
      </cdr:nvSpPr>
      <cdr:spPr bwMode="auto">
        <a:xfrm xmlns:a="http://schemas.openxmlformats.org/drawingml/2006/main">
          <a:off x="1192443" y="3152616"/>
          <a:ext cx="1764220"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0.60448</cdr:x>
      <cdr:y>0.8234</cdr:y>
    </cdr:from>
    <cdr:to>
      <cdr:x>0.77091</cdr:x>
      <cdr:y>0.87986</cdr:y>
    </cdr:to>
    <cdr:sp macro="" textlink="">
      <cdr:nvSpPr>
        <cdr:cNvPr id="358402" name="Text Box 1026">
          <a:extLst xmlns:a="http://schemas.openxmlformats.org/drawingml/2006/main">
            <a:ext uri="{FF2B5EF4-FFF2-40B4-BE49-F238E27FC236}">
              <a16:creationId xmlns:a16="http://schemas.microsoft.com/office/drawing/2014/main" id="{8258D1F9-387F-4551-BB1F-35DB29AA5C29}"/>
            </a:ext>
          </a:extLst>
        </cdr:cNvPr>
        <cdr:cNvSpPr txBox="1">
          <a:spLocks xmlns:a="http://schemas.openxmlformats.org/drawingml/2006/main" noChangeArrowheads="1"/>
        </cdr:cNvSpPr>
      </cdr:nvSpPr>
      <cdr:spPr bwMode="auto">
        <a:xfrm xmlns:a="http://schemas.openxmlformats.org/drawingml/2006/main">
          <a:off x="3688755" y="3142401"/>
          <a:ext cx="1015627" cy="2154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0.17377</cdr:x>
      <cdr:y>0.78763</cdr:y>
    </cdr:from>
    <cdr:to>
      <cdr:x>0.48427</cdr:x>
      <cdr:y>0.85115</cdr:y>
    </cdr:to>
    <cdr:sp macro="" textlink="">
      <cdr:nvSpPr>
        <cdr:cNvPr id="359425" name="Text Box 1">
          <a:extLst xmlns:a="http://schemas.openxmlformats.org/drawingml/2006/main">
            <a:ext uri="{FF2B5EF4-FFF2-40B4-BE49-F238E27FC236}">
              <a16:creationId xmlns:a16="http://schemas.microsoft.com/office/drawing/2014/main" id="{038A0501-BC8A-4AF2-8D65-55AFD80DD1FC}"/>
            </a:ext>
          </a:extLst>
        </cdr:cNvPr>
        <cdr:cNvSpPr txBox="1">
          <a:spLocks xmlns:a="http://schemas.openxmlformats.org/drawingml/2006/main" noChangeArrowheads="1"/>
        </cdr:cNvSpPr>
      </cdr:nvSpPr>
      <cdr:spPr bwMode="auto">
        <a:xfrm xmlns:a="http://schemas.openxmlformats.org/drawingml/2006/main">
          <a:off x="1060426" y="3005884"/>
          <a:ext cx="1894737" cy="24238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0.57719</cdr:x>
      <cdr:y>0.78763</cdr:y>
    </cdr:from>
    <cdr:to>
      <cdr:x>0.78468</cdr:x>
      <cdr:y>0.85504</cdr:y>
    </cdr:to>
    <cdr:sp macro="" textlink="">
      <cdr:nvSpPr>
        <cdr:cNvPr id="359426" name="Text Box 2">
          <a:extLst xmlns:a="http://schemas.openxmlformats.org/drawingml/2006/main">
            <a:ext uri="{FF2B5EF4-FFF2-40B4-BE49-F238E27FC236}">
              <a16:creationId xmlns:a16="http://schemas.microsoft.com/office/drawing/2014/main" id="{AC9E92E0-C79D-4DCB-BB21-CA223CD203F6}"/>
            </a:ext>
          </a:extLst>
        </cdr:cNvPr>
        <cdr:cNvSpPr txBox="1">
          <a:spLocks xmlns:a="http://schemas.openxmlformats.org/drawingml/2006/main" noChangeArrowheads="1"/>
        </cdr:cNvSpPr>
      </cdr:nvSpPr>
      <cdr:spPr bwMode="auto">
        <a:xfrm xmlns:a="http://schemas.openxmlformats.org/drawingml/2006/main">
          <a:off x="3522234" y="3005884"/>
          <a:ext cx="1266158" cy="2572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0.18828</cdr:x>
      <cdr:y>0.84191</cdr:y>
    </cdr:from>
    <cdr:to>
      <cdr:x>0.456</cdr:x>
      <cdr:y>0.89448</cdr:y>
    </cdr:to>
    <cdr:sp macro="" textlink="">
      <cdr:nvSpPr>
        <cdr:cNvPr id="375809" name="Text Box 1">
          <a:extLst xmlns:a="http://schemas.openxmlformats.org/drawingml/2006/main">
            <a:ext uri="{FF2B5EF4-FFF2-40B4-BE49-F238E27FC236}">
              <a16:creationId xmlns:a16="http://schemas.microsoft.com/office/drawing/2014/main" id="{FFFFDFB0-CFD2-4037-9AF0-34A0CEFF31A1}"/>
            </a:ext>
          </a:extLst>
        </cdr:cNvPr>
        <cdr:cNvSpPr txBox="1">
          <a:spLocks xmlns:a="http://schemas.openxmlformats.org/drawingml/2006/main" noChangeArrowheads="1"/>
        </cdr:cNvSpPr>
      </cdr:nvSpPr>
      <cdr:spPr bwMode="auto">
        <a:xfrm xmlns:a="http://schemas.openxmlformats.org/drawingml/2006/main">
          <a:off x="1148937" y="3218386"/>
          <a:ext cx="1633704" cy="2009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0.56908</cdr:x>
      <cdr:y>0.83924</cdr:y>
    </cdr:from>
    <cdr:to>
      <cdr:x>0.76747</cdr:x>
      <cdr:y>0.89472</cdr:y>
    </cdr:to>
    <cdr:sp macro="" textlink="">
      <cdr:nvSpPr>
        <cdr:cNvPr id="375810" name="Text Box 2">
          <a:extLst xmlns:a="http://schemas.openxmlformats.org/drawingml/2006/main">
            <a:ext uri="{FF2B5EF4-FFF2-40B4-BE49-F238E27FC236}">
              <a16:creationId xmlns:a16="http://schemas.microsoft.com/office/drawing/2014/main" id="{09454448-EC64-47E0-8F11-CCE87DD3F3E3}"/>
            </a:ext>
          </a:extLst>
        </cdr:cNvPr>
        <cdr:cNvSpPr txBox="1">
          <a:spLocks xmlns:a="http://schemas.openxmlformats.org/drawingml/2006/main" noChangeArrowheads="1"/>
        </cdr:cNvSpPr>
      </cdr:nvSpPr>
      <cdr:spPr bwMode="auto">
        <a:xfrm xmlns:a="http://schemas.openxmlformats.org/drawingml/2006/main">
          <a:off x="3472728" y="3208153"/>
          <a:ext cx="1210651" cy="21210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0.18312</cdr:x>
      <cdr:y>0.80419</cdr:y>
    </cdr:from>
    <cdr:to>
      <cdr:x>0.44051</cdr:x>
      <cdr:y>0.86479</cdr:y>
    </cdr:to>
    <cdr:sp macro="" textlink="">
      <cdr:nvSpPr>
        <cdr:cNvPr id="471041" name="Text Box 1">
          <a:extLst xmlns:a="http://schemas.openxmlformats.org/drawingml/2006/main">
            <a:ext uri="{FF2B5EF4-FFF2-40B4-BE49-F238E27FC236}">
              <a16:creationId xmlns:a16="http://schemas.microsoft.com/office/drawing/2014/main" id="{5096E00B-93B8-4B0B-86CF-AA7E4C39AAFB}"/>
            </a:ext>
          </a:extLst>
        </cdr:cNvPr>
        <cdr:cNvSpPr txBox="1">
          <a:spLocks xmlns:a="http://schemas.openxmlformats.org/drawingml/2006/main" noChangeArrowheads="1"/>
        </cdr:cNvSpPr>
      </cdr:nvSpPr>
      <cdr:spPr bwMode="auto">
        <a:xfrm xmlns:a="http://schemas.openxmlformats.org/drawingml/2006/main">
          <a:off x="1117433" y="3074194"/>
          <a:ext cx="1570697" cy="23163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0.58113</cdr:x>
      <cdr:y>0.80419</cdr:y>
    </cdr:from>
    <cdr:to>
      <cdr:x>0.75198</cdr:x>
      <cdr:y>0.86479</cdr:y>
    </cdr:to>
    <cdr:sp macro="" textlink="">
      <cdr:nvSpPr>
        <cdr:cNvPr id="471042" name="Text Box 2">
          <a:extLst xmlns:a="http://schemas.openxmlformats.org/drawingml/2006/main">
            <a:ext uri="{FF2B5EF4-FFF2-40B4-BE49-F238E27FC236}">
              <a16:creationId xmlns:a16="http://schemas.microsoft.com/office/drawing/2014/main" id="{467A3C5A-423A-4B64-87C8-1B5AA8A97901}"/>
            </a:ext>
          </a:extLst>
        </cdr:cNvPr>
        <cdr:cNvSpPr txBox="1">
          <a:spLocks xmlns:a="http://schemas.openxmlformats.org/drawingml/2006/main" noChangeArrowheads="1"/>
        </cdr:cNvSpPr>
      </cdr:nvSpPr>
      <cdr:spPr bwMode="auto">
        <a:xfrm xmlns:a="http://schemas.openxmlformats.org/drawingml/2006/main">
          <a:off x="3546237" y="3074194"/>
          <a:ext cx="1042630" cy="23163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0.18115</cdr:x>
      <cdr:y>0.84652</cdr:y>
    </cdr:from>
    <cdr:to>
      <cdr:x>0.48845</cdr:x>
      <cdr:y>0.89738</cdr:y>
    </cdr:to>
    <cdr:sp macro="" textlink="">
      <cdr:nvSpPr>
        <cdr:cNvPr id="509953" name="Text Box 1">
          <a:extLst xmlns:a="http://schemas.openxmlformats.org/drawingml/2006/main">
            <a:ext uri="{FF2B5EF4-FFF2-40B4-BE49-F238E27FC236}">
              <a16:creationId xmlns:a16="http://schemas.microsoft.com/office/drawing/2014/main" id="{616CB8C8-E8E9-422E-9BF7-FC32E462086E}"/>
            </a:ext>
          </a:extLst>
        </cdr:cNvPr>
        <cdr:cNvSpPr txBox="1">
          <a:spLocks xmlns:a="http://schemas.openxmlformats.org/drawingml/2006/main" noChangeArrowheads="1"/>
        </cdr:cNvSpPr>
      </cdr:nvSpPr>
      <cdr:spPr bwMode="auto">
        <a:xfrm xmlns:a="http://schemas.openxmlformats.org/drawingml/2006/main">
          <a:off x="1105432" y="3230626"/>
          <a:ext cx="1875234" cy="1940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0.56908</cdr:x>
      <cdr:y>0.84652</cdr:y>
    </cdr:from>
    <cdr:to>
      <cdr:x>0.77214</cdr:x>
      <cdr:y>0.89811</cdr:y>
    </cdr:to>
    <cdr:sp macro="" textlink="">
      <cdr:nvSpPr>
        <cdr:cNvPr id="509954" name="Text Box 2">
          <a:extLst xmlns:a="http://schemas.openxmlformats.org/drawingml/2006/main">
            <a:ext uri="{FF2B5EF4-FFF2-40B4-BE49-F238E27FC236}">
              <a16:creationId xmlns:a16="http://schemas.microsoft.com/office/drawing/2014/main" id="{B8B35D99-9CBB-4C07-85A9-D477081256AD}"/>
            </a:ext>
          </a:extLst>
        </cdr:cNvPr>
        <cdr:cNvSpPr txBox="1">
          <a:spLocks xmlns:a="http://schemas.openxmlformats.org/drawingml/2006/main" noChangeArrowheads="1"/>
        </cdr:cNvSpPr>
      </cdr:nvSpPr>
      <cdr:spPr bwMode="auto">
        <a:xfrm xmlns:a="http://schemas.openxmlformats.org/drawingml/2006/main">
          <a:off x="3472728" y="3230626"/>
          <a:ext cx="1239155" cy="1968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0.19197</cdr:x>
      <cdr:y>0.80588</cdr:y>
    </cdr:from>
    <cdr:to>
      <cdr:x>0.47714</cdr:x>
      <cdr:y>0.87621</cdr:y>
    </cdr:to>
    <cdr:sp macro="" textlink="">
      <cdr:nvSpPr>
        <cdr:cNvPr id="586753" name="Text Box 1">
          <a:extLst xmlns:a="http://schemas.openxmlformats.org/drawingml/2006/main">
            <a:ext uri="{FF2B5EF4-FFF2-40B4-BE49-F238E27FC236}">
              <a16:creationId xmlns:a16="http://schemas.microsoft.com/office/drawing/2014/main" id="{18E180A9-7158-46F2-980F-94A1B0AA0093}"/>
            </a:ext>
          </a:extLst>
        </cdr:cNvPr>
        <cdr:cNvSpPr txBox="1">
          <a:spLocks xmlns:a="http://schemas.openxmlformats.org/drawingml/2006/main" noChangeArrowheads="1"/>
        </cdr:cNvSpPr>
      </cdr:nvSpPr>
      <cdr:spPr bwMode="auto">
        <a:xfrm xmlns:a="http://schemas.openxmlformats.org/drawingml/2006/main">
          <a:off x="1171440" y="3075535"/>
          <a:ext cx="1740218" cy="2683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0.59883</cdr:x>
      <cdr:y>0.80588</cdr:y>
    </cdr:from>
    <cdr:to>
      <cdr:x>0.76968</cdr:x>
      <cdr:y>0.8784</cdr:y>
    </cdr:to>
    <cdr:sp macro="" textlink="">
      <cdr:nvSpPr>
        <cdr:cNvPr id="586754" name="Text Box 2">
          <a:extLst xmlns:a="http://schemas.openxmlformats.org/drawingml/2006/main">
            <a:ext uri="{FF2B5EF4-FFF2-40B4-BE49-F238E27FC236}">
              <a16:creationId xmlns:a16="http://schemas.microsoft.com/office/drawing/2014/main" id="{19C157C3-BC52-4FBD-BF90-1DDC5460C98F}"/>
            </a:ext>
          </a:extLst>
        </cdr:cNvPr>
        <cdr:cNvSpPr txBox="1">
          <a:spLocks xmlns:a="http://schemas.openxmlformats.org/drawingml/2006/main" noChangeArrowheads="1"/>
        </cdr:cNvSpPr>
      </cdr:nvSpPr>
      <cdr:spPr bwMode="auto">
        <a:xfrm xmlns:a="http://schemas.openxmlformats.org/drawingml/2006/main">
          <a:off x="3654250" y="3075535"/>
          <a:ext cx="1042631" cy="2767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0.18779</cdr:x>
      <cdr:y>0.83022</cdr:y>
    </cdr:from>
    <cdr:to>
      <cdr:x>0.46263</cdr:x>
      <cdr:y>0.88351</cdr:y>
    </cdr:to>
    <cdr:sp macro="" textlink="">
      <cdr:nvSpPr>
        <cdr:cNvPr id="591873" name="Text Box 1">
          <a:extLst xmlns:a="http://schemas.openxmlformats.org/drawingml/2006/main">
            <a:ext uri="{FF2B5EF4-FFF2-40B4-BE49-F238E27FC236}">
              <a16:creationId xmlns:a16="http://schemas.microsoft.com/office/drawing/2014/main" id="{234B666C-0C1F-4CC1-AC4D-5B801CBFF340}"/>
            </a:ext>
          </a:extLst>
        </cdr:cNvPr>
        <cdr:cNvSpPr txBox="1">
          <a:spLocks xmlns:a="http://schemas.openxmlformats.org/drawingml/2006/main" noChangeArrowheads="1"/>
        </cdr:cNvSpPr>
      </cdr:nvSpPr>
      <cdr:spPr bwMode="auto">
        <a:xfrm xmlns:a="http://schemas.openxmlformats.org/drawingml/2006/main">
          <a:off x="1145937" y="3168404"/>
          <a:ext cx="1677210" cy="2033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0.58973</cdr:x>
      <cdr:y>0.82925</cdr:y>
    </cdr:from>
    <cdr:to>
      <cdr:x>0.76083</cdr:x>
      <cdr:y>0.88351</cdr:y>
    </cdr:to>
    <cdr:sp macro="" textlink="">
      <cdr:nvSpPr>
        <cdr:cNvPr id="591874" name="Text Box 2">
          <a:extLst xmlns:a="http://schemas.openxmlformats.org/drawingml/2006/main">
            <a:ext uri="{FF2B5EF4-FFF2-40B4-BE49-F238E27FC236}">
              <a16:creationId xmlns:a16="http://schemas.microsoft.com/office/drawing/2014/main" id="{4FC7774F-78C0-4E06-81E8-43AB9023C548}"/>
            </a:ext>
          </a:extLst>
        </cdr:cNvPr>
        <cdr:cNvSpPr txBox="1">
          <a:spLocks xmlns:a="http://schemas.openxmlformats.org/drawingml/2006/main" noChangeArrowheads="1"/>
        </cdr:cNvSpPr>
      </cdr:nvSpPr>
      <cdr:spPr bwMode="auto">
        <a:xfrm xmlns:a="http://schemas.openxmlformats.org/drawingml/2006/main">
          <a:off x="3598743" y="3164689"/>
          <a:ext cx="1044131" cy="2070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0.16861</cdr:x>
      <cdr:y>0.82559</cdr:y>
    </cdr:from>
    <cdr:to>
      <cdr:x>0.45649</cdr:x>
      <cdr:y>0.89203</cdr:y>
    </cdr:to>
    <cdr:sp macro="" textlink="">
      <cdr:nvSpPr>
        <cdr:cNvPr id="615425" name="Text Box 1025">
          <a:extLst xmlns:a="http://schemas.openxmlformats.org/drawingml/2006/main">
            <a:ext uri="{FF2B5EF4-FFF2-40B4-BE49-F238E27FC236}">
              <a16:creationId xmlns:a16="http://schemas.microsoft.com/office/drawing/2014/main" id="{3CD43018-228B-4F0F-85CF-80D940C17E1A}"/>
            </a:ext>
          </a:extLst>
        </cdr:cNvPr>
        <cdr:cNvSpPr txBox="1">
          <a:spLocks xmlns:a="http://schemas.openxmlformats.org/drawingml/2006/main" noChangeArrowheads="1"/>
        </cdr:cNvSpPr>
      </cdr:nvSpPr>
      <cdr:spPr bwMode="auto">
        <a:xfrm xmlns:a="http://schemas.openxmlformats.org/drawingml/2006/main">
          <a:off x="1028922" y="3150759"/>
          <a:ext cx="1756720" cy="2535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0.59637</cdr:x>
      <cdr:y>0.8234</cdr:y>
    </cdr:from>
    <cdr:to>
      <cdr:x>0.7655</cdr:x>
      <cdr:y>0.89081</cdr:y>
    </cdr:to>
    <cdr:sp macro="" textlink="">
      <cdr:nvSpPr>
        <cdr:cNvPr id="615426" name="Text Box 1026">
          <a:extLst xmlns:a="http://schemas.openxmlformats.org/drawingml/2006/main">
            <a:ext uri="{FF2B5EF4-FFF2-40B4-BE49-F238E27FC236}">
              <a16:creationId xmlns:a16="http://schemas.microsoft.com/office/drawing/2014/main" id="{16E83E6C-2EE4-4065-BE47-65A413101CC9}"/>
            </a:ext>
          </a:extLst>
        </cdr:cNvPr>
        <cdr:cNvSpPr txBox="1">
          <a:spLocks xmlns:a="http://schemas.openxmlformats.org/drawingml/2006/main" noChangeArrowheads="1"/>
        </cdr:cNvSpPr>
      </cdr:nvSpPr>
      <cdr:spPr bwMode="auto">
        <a:xfrm xmlns:a="http://schemas.openxmlformats.org/drawingml/2006/main">
          <a:off x="3639249" y="3142401"/>
          <a:ext cx="1032129" cy="2572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4.xml><?xml version="1.0" encoding="utf-8"?>
<c:userShapes xmlns:c="http://schemas.openxmlformats.org/drawingml/2006/chart">
  <cdr:relSizeAnchor xmlns:cdr="http://schemas.openxmlformats.org/drawingml/2006/chartDrawing">
    <cdr:from>
      <cdr:x>0.18312</cdr:x>
      <cdr:y>0.7869</cdr:y>
    </cdr:from>
    <cdr:to>
      <cdr:x>0.46755</cdr:x>
      <cdr:y>0.83971</cdr:y>
    </cdr:to>
    <cdr:sp macro="" textlink="">
      <cdr:nvSpPr>
        <cdr:cNvPr id="844801" name="Text Box 1025">
          <a:extLst xmlns:a="http://schemas.openxmlformats.org/drawingml/2006/main">
            <a:ext uri="{FF2B5EF4-FFF2-40B4-BE49-F238E27FC236}">
              <a16:creationId xmlns:a16="http://schemas.microsoft.com/office/drawing/2014/main" id="{D4303E18-4CCE-45C3-8AC3-ED3FA92B6101}"/>
            </a:ext>
          </a:extLst>
        </cdr:cNvPr>
        <cdr:cNvSpPr txBox="1">
          <a:spLocks xmlns:a="http://schemas.openxmlformats.org/drawingml/2006/main" noChangeArrowheads="1"/>
        </cdr:cNvSpPr>
      </cdr:nvSpPr>
      <cdr:spPr bwMode="auto">
        <a:xfrm xmlns:a="http://schemas.openxmlformats.org/drawingml/2006/main">
          <a:off x="1117433" y="3003098"/>
          <a:ext cx="1735717"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0.59293</cdr:x>
      <cdr:y>0.7869</cdr:y>
    </cdr:from>
    <cdr:to>
      <cdr:x>0.75346</cdr:x>
      <cdr:y>0.84287</cdr:y>
    </cdr:to>
    <cdr:sp macro="" textlink="">
      <cdr:nvSpPr>
        <cdr:cNvPr id="844802" name="Text Box 1026">
          <a:extLst xmlns:a="http://schemas.openxmlformats.org/drawingml/2006/main">
            <a:ext uri="{FF2B5EF4-FFF2-40B4-BE49-F238E27FC236}">
              <a16:creationId xmlns:a16="http://schemas.microsoft.com/office/drawing/2014/main" id="{11A0F8D0-B922-47B3-AF43-471E27C88117}"/>
            </a:ext>
          </a:extLst>
        </cdr:cNvPr>
        <cdr:cNvSpPr txBox="1">
          <a:spLocks xmlns:a="http://schemas.openxmlformats.org/drawingml/2006/main" noChangeArrowheads="1"/>
        </cdr:cNvSpPr>
      </cdr:nvSpPr>
      <cdr:spPr bwMode="auto">
        <a:xfrm xmlns:a="http://schemas.openxmlformats.org/drawingml/2006/main">
          <a:off x="3618246" y="3003098"/>
          <a:ext cx="979622"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5.xml><?xml version="1.0" encoding="utf-8"?>
<c:userShapes xmlns:c="http://schemas.openxmlformats.org/drawingml/2006/chart">
  <cdr:relSizeAnchor xmlns:cdr="http://schemas.openxmlformats.org/drawingml/2006/chartDrawing">
    <cdr:from>
      <cdr:x>0.17476</cdr:x>
      <cdr:y>0.8278</cdr:y>
    </cdr:from>
    <cdr:to>
      <cdr:x>0.47468</cdr:x>
      <cdr:y>0.89083</cdr:y>
    </cdr:to>
    <cdr:sp macro="" textlink="">
      <cdr:nvSpPr>
        <cdr:cNvPr id="951297" name="Text Box 1">
          <a:extLst xmlns:a="http://schemas.openxmlformats.org/drawingml/2006/main">
            <a:ext uri="{FF2B5EF4-FFF2-40B4-BE49-F238E27FC236}">
              <a16:creationId xmlns:a16="http://schemas.microsoft.com/office/drawing/2014/main" id="{C64903BC-8901-4C65-94A7-38DA80E3A058}"/>
            </a:ext>
          </a:extLst>
        </cdr:cNvPr>
        <cdr:cNvSpPr txBox="1">
          <a:spLocks xmlns:a="http://schemas.openxmlformats.org/drawingml/2006/main" noChangeArrowheads="1"/>
        </cdr:cNvSpPr>
      </cdr:nvSpPr>
      <cdr:spPr bwMode="auto">
        <a:xfrm xmlns:a="http://schemas.openxmlformats.org/drawingml/2006/main">
          <a:off x="1066427" y="3164430"/>
          <a:ext cx="1830229" cy="2409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Weight </a:t>
          </a:r>
          <a:r>
            <a:rPr lang="en-GB" sz="1075" b="0" i="0" u="none" strike="noStrike" baseline="0">
              <a:solidFill>
                <a:srgbClr val="993300"/>
              </a:solidFill>
              <a:latin typeface="Arial"/>
              <a:cs typeface="Arial"/>
            </a:rPr>
            <a:t>(</a:t>
          </a:r>
          <a:r>
            <a:rPr lang="en-GB" sz="1075" b="0" i="1" u="none" strike="noStrike" baseline="0">
              <a:solidFill>
                <a:srgbClr val="993300"/>
              </a:solidFill>
              <a:latin typeface="Arial"/>
              <a:cs typeface="Arial"/>
            </a:rPr>
            <a:t>estimated)</a:t>
          </a:r>
        </a:p>
      </cdr:txBody>
    </cdr:sp>
  </cdr:relSizeAnchor>
  <cdr:relSizeAnchor xmlns:cdr="http://schemas.openxmlformats.org/drawingml/2006/chartDrawing">
    <cdr:from>
      <cdr:x>0.57203</cdr:x>
      <cdr:y>0.8278</cdr:y>
    </cdr:from>
    <cdr:to>
      <cdr:x>0.75936</cdr:x>
      <cdr:y>0.8918</cdr:y>
    </cdr:to>
    <cdr:sp macro="" textlink="">
      <cdr:nvSpPr>
        <cdr:cNvPr id="951298" name="Text Box 2">
          <a:extLst xmlns:a="http://schemas.openxmlformats.org/drawingml/2006/main">
            <a:ext uri="{FF2B5EF4-FFF2-40B4-BE49-F238E27FC236}">
              <a16:creationId xmlns:a16="http://schemas.microsoft.com/office/drawing/2014/main" id="{903039D6-A8FA-44E4-B563-5E9418996C93}"/>
            </a:ext>
          </a:extLst>
        </cdr:cNvPr>
        <cdr:cNvSpPr txBox="1">
          <a:spLocks xmlns:a="http://schemas.openxmlformats.org/drawingml/2006/main" noChangeArrowheads="1"/>
        </cdr:cNvSpPr>
      </cdr:nvSpPr>
      <cdr:spPr bwMode="auto">
        <a:xfrm xmlns:a="http://schemas.openxmlformats.org/drawingml/2006/main">
          <a:off x="3490730" y="3164430"/>
          <a:ext cx="1143143" cy="24466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0.17918</cdr:x>
      <cdr:y>0.80296</cdr:y>
    </cdr:from>
    <cdr:to>
      <cdr:x>0.47173</cdr:x>
      <cdr:y>0.85869</cdr:y>
    </cdr:to>
    <cdr:sp macro="" textlink="">
      <cdr:nvSpPr>
        <cdr:cNvPr id="1176577" name="Text Box 1">
          <a:extLst xmlns:a="http://schemas.openxmlformats.org/drawingml/2006/main">
            <a:ext uri="{FF2B5EF4-FFF2-40B4-BE49-F238E27FC236}">
              <a16:creationId xmlns:a16="http://schemas.microsoft.com/office/drawing/2014/main" id="{A8C93E8E-D5DF-4939-B87F-77EA06CDDB1E}"/>
            </a:ext>
          </a:extLst>
        </cdr:cNvPr>
        <cdr:cNvSpPr txBox="1">
          <a:spLocks xmlns:a="http://schemas.openxmlformats.org/drawingml/2006/main" noChangeArrowheads="1"/>
        </cdr:cNvSpPr>
      </cdr:nvSpPr>
      <cdr:spPr bwMode="auto">
        <a:xfrm xmlns:a="http://schemas.openxmlformats.org/drawingml/2006/main">
          <a:off x="1093430" y="3064391"/>
          <a:ext cx="1785223"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0.58432</cdr:x>
      <cdr:y>0.80296</cdr:y>
    </cdr:from>
    <cdr:to>
      <cdr:x>0.76231</cdr:x>
      <cdr:y>0.85869</cdr:y>
    </cdr:to>
    <cdr:sp macro="" textlink="">
      <cdr:nvSpPr>
        <cdr:cNvPr id="1176578" name="Text Box 2">
          <a:extLst xmlns:a="http://schemas.openxmlformats.org/drawingml/2006/main">
            <a:ext uri="{FF2B5EF4-FFF2-40B4-BE49-F238E27FC236}">
              <a16:creationId xmlns:a16="http://schemas.microsoft.com/office/drawing/2014/main" id="{11D25C3B-C6F7-4A99-98A1-5253BAD2D466}"/>
            </a:ext>
          </a:extLst>
        </cdr:cNvPr>
        <cdr:cNvSpPr txBox="1">
          <a:spLocks xmlns:a="http://schemas.openxmlformats.org/drawingml/2006/main" noChangeArrowheads="1"/>
        </cdr:cNvSpPr>
      </cdr:nvSpPr>
      <cdr:spPr bwMode="auto">
        <a:xfrm xmlns:a="http://schemas.openxmlformats.org/drawingml/2006/main">
          <a:off x="3565739" y="3064391"/>
          <a:ext cx="1086136"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7.xml><?xml version="1.0" encoding="utf-8"?>
<c:userShapes xmlns:c="http://schemas.openxmlformats.org/drawingml/2006/chart">
  <cdr:relSizeAnchor xmlns:cdr="http://schemas.openxmlformats.org/drawingml/2006/chartDrawing">
    <cdr:from>
      <cdr:x>0.17992</cdr:x>
      <cdr:y>0.8329</cdr:y>
    </cdr:from>
    <cdr:to>
      <cdr:x>0.46583</cdr:x>
      <cdr:y>0.88813</cdr:y>
    </cdr:to>
    <cdr:sp macro="" textlink="">
      <cdr:nvSpPr>
        <cdr:cNvPr id="1278977" name="Text Box 1025">
          <a:extLst xmlns:a="http://schemas.openxmlformats.org/drawingml/2006/main">
            <a:ext uri="{FF2B5EF4-FFF2-40B4-BE49-F238E27FC236}">
              <a16:creationId xmlns:a16="http://schemas.microsoft.com/office/drawing/2014/main" id="{6D91F058-3367-4D68-BF78-0A661A123CA7}"/>
            </a:ext>
          </a:extLst>
        </cdr:cNvPr>
        <cdr:cNvSpPr txBox="1">
          <a:spLocks xmlns:a="http://schemas.openxmlformats.org/drawingml/2006/main" noChangeArrowheads="1"/>
        </cdr:cNvSpPr>
      </cdr:nvSpPr>
      <cdr:spPr bwMode="auto">
        <a:xfrm xmlns:a="http://schemas.openxmlformats.org/drawingml/2006/main">
          <a:off x="1097931" y="3178620"/>
          <a:ext cx="1744718"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0.6062</cdr:x>
      <cdr:y>0.83387</cdr:y>
    </cdr:from>
    <cdr:to>
      <cdr:x>0.77067</cdr:x>
      <cdr:y>0.89251</cdr:y>
    </cdr:to>
    <cdr:sp macro="" textlink="">
      <cdr:nvSpPr>
        <cdr:cNvPr id="1278978" name="Text Box 1026">
          <a:extLst xmlns:a="http://schemas.openxmlformats.org/drawingml/2006/main">
            <a:ext uri="{FF2B5EF4-FFF2-40B4-BE49-F238E27FC236}">
              <a16:creationId xmlns:a16="http://schemas.microsoft.com/office/drawing/2014/main" id="{A442FAD4-1C9B-4CD2-B31A-B57C8A0D952B}"/>
            </a:ext>
          </a:extLst>
        </cdr:cNvPr>
        <cdr:cNvSpPr txBox="1">
          <a:spLocks xmlns:a="http://schemas.openxmlformats.org/drawingml/2006/main" noChangeArrowheads="1"/>
        </cdr:cNvSpPr>
      </cdr:nvSpPr>
      <cdr:spPr bwMode="auto">
        <a:xfrm xmlns:a="http://schemas.openxmlformats.org/drawingml/2006/main">
          <a:off x="3699256" y="3182334"/>
          <a:ext cx="1003625" cy="2238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8.xml><?xml version="1.0" encoding="utf-8"?>
<xdr:wsDr xmlns:xdr="http://schemas.openxmlformats.org/drawingml/2006/spreadsheetDrawing" xmlns:a="http://schemas.openxmlformats.org/drawingml/2006/main">
  <xdr:twoCellAnchor>
    <xdr:from>
      <xdr:col>1</xdr:col>
      <xdr:colOff>0</xdr:colOff>
      <xdr:row>2</xdr:row>
      <xdr:rowOff>12700</xdr:rowOff>
    </xdr:from>
    <xdr:to>
      <xdr:col>11</xdr:col>
      <xdr:colOff>0</xdr:colOff>
      <xdr:row>26</xdr:row>
      <xdr:rowOff>12700</xdr:rowOff>
    </xdr:to>
    <xdr:graphicFrame macro="">
      <xdr:nvGraphicFramePr>
        <xdr:cNvPr id="1442821" name="Chart 1">
          <a:extLst>
            <a:ext uri="{FF2B5EF4-FFF2-40B4-BE49-F238E27FC236}">
              <a16:creationId xmlns:a16="http://schemas.microsoft.com/office/drawing/2014/main" id="{181092D3-25ED-4041-9A43-5F4FD95CC7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442822" name="Chart 2">
          <a:extLst>
            <a:ext uri="{FF2B5EF4-FFF2-40B4-BE49-F238E27FC236}">
              <a16:creationId xmlns:a16="http://schemas.microsoft.com/office/drawing/2014/main" id="{AD5F5312-58A3-464F-B52B-5271F07C5E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54</xdr:row>
      <xdr:rowOff>19050</xdr:rowOff>
    </xdr:from>
    <xdr:to>
      <xdr:col>11</xdr:col>
      <xdr:colOff>0</xdr:colOff>
      <xdr:row>78</xdr:row>
      <xdr:rowOff>19050</xdr:rowOff>
    </xdr:to>
    <xdr:graphicFrame macro="">
      <xdr:nvGraphicFramePr>
        <xdr:cNvPr id="1442823" name="Chart 3">
          <a:extLst>
            <a:ext uri="{FF2B5EF4-FFF2-40B4-BE49-F238E27FC236}">
              <a16:creationId xmlns:a16="http://schemas.microsoft.com/office/drawing/2014/main" id="{E35FEDDC-758D-4E51-A797-2BB1B6E56A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442824" name="Chart 4">
          <a:extLst>
            <a:ext uri="{FF2B5EF4-FFF2-40B4-BE49-F238E27FC236}">
              <a16:creationId xmlns:a16="http://schemas.microsoft.com/office/drawing/2014/main" id="{F1E7E347-2ACD-4735-A788-86C14636B8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0.16541</cdr:x>
      <cdr:y>0.79104</cdr:y>
    </cdr:from>
    <cdr:to>
      <cdr:x>0.45403</cdr:x>
      <cdr:y>0.84458</cdr:y>
    </cdr:to>
    <cdr:sp macro="" textlink="">
      <cdr:nvSpPr>
        <cdr:cNvPr id="1443841" name="Text Box 1">
          <a:extLst xmlns:a="http://schemas.openxmlformats.org/drawingml/2006/main">
            <a:ext uri="{FF2B5EF4-FFF2-40B4-BE49-F238E27FC236}">
              <a16:creationId xmlns:a16="http://schemas.microsoft.com/office/drawing/2014/main" id="{64D0B2D4-43B3-408B-B661-0CDE2289125F}"/>
            </a:ext>
          </a:extLst>
        </cdr:cNvPr>
        <cdr:cNvSpPr txBox="1">
          <a:spLocks xmlns:a="http://schemas.openxmlformats.org/drawingml/2006/main" noChangeArrowheads="1"/>
        </cdr:cNvSpPr>
      </cdr:nvSpPr>
      <cdr:spPr bwMode="auto">
        <a:xfrm xmlns:a="http://schemas.openxmlformats.org/drawingml/2006/main">
          <a:off x="1009420" y="3018885"/>
          <a:ext cx="1761220" cy="2043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0.58383</cdr:x>
      <cdr:y>0.79104</cdr:y>
    </cdr:from>
    <cdr:to>
      <cdr:x>0.75248</cdr:x>
      <cdr:y>0.84482</cdr:y>
    </cdr:to>
    <cdr:sp macro="" textlink="">
      <cdr:nvSpPr>
        <cdr:cNvPr id="1443842" name="Text Box 2">
          <a:extLst xmlns:a="http://schemas.openxmlformats.org/drawingml/2006/main">
            <a:ext uri="{FF2B5EF4-FFF2-40B4-BE49-F238E27FC236}">
              <a16:creationId xmlns:a16="http://schemas.microsoft.com/office/drawing/2014/main" id="{A2AC3836-06D6-48E1-BAB6-0E9CE6DE1AE2}"/>
            </a:ext>
          </a:extLst>
        </cdr:cNvPr>
        <cdr:cNvSpPr txBox="1">
          <a:spLocks xmlns:a="http://schemas.openxmlformats.org/drawingml/2006/main" noChangeArrowheads="1"/>
        </cdr:cNvSpPr>
      </cdr:nvSpPr>
      <cdr:spPr bwMode="auto">
        <a:xfrm xmlns:a="http://schemas.openxmlformats.org/drawingml/2006/main">
          <a:off x="3562739" y="3018885"/>
          <a:ext cx="1029129"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0.xml><?xml version="1.0" encoding="utf-8"?>
<c:userShapes xmlns:c="http://schemas.openxmlformats.org/drawingml/2006/chart">
  <cdr:relSizeAnchor xmlns:cdr="http://schemas.openxmlformats.org/drawingml/2006/chartDrawing">
    <cdr:from>
      <cdr:x>0.17156</cdr:x>
      <cdr:y>0.82851</cdr:y>
    </cdr:from>
    <cdr:to>
      <cdr:x>0.4882</cdr:x>
      <cdr:y>0.88302</cdr:y>
    </cdr:to>
    <cdr:sp macro="" textlink="">
      <cdr:nvSpPr>
        <cdr:cNvPr id="1444865" name="Text Box 1">
          <a:extLst xmlns:a="http://schemas.openxmlformats.org/drawingml/2006/main">
            <a:ext uri="{FF2B5EF4-FFF2-40B4-BE49-F238E27FC236}">
              <a16:creationId xmlns:a16="http://schemas.microsoft.com/office/drawing/2014/main" id="{61694AAF-586E-4D3F-B069-714BC4D4F16E}"/>
            </a:ext>
          </a:extLst>
        </cdr:cNvPr>
        <cdr:cNvSpPr txBox="1">
          <a:spLocks xmlns:a="http://schemas.openxmlformats.org/drawingml/2006/main" noChangeArrowheads="1"/>
        </cdr:cNvSpPr>
      </cdr:nvSpPr>
      <cdr:spPr bwMode="auto">
        <a:xfrm xmlns:a="http://schemas.openxmlformats.org/drawingml/2006/main">
          <a:off x="1046925" y="3161903"/>
          <a:ext cx="1932241"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0.56244</cdr:x>
      <cdr:y>0.82851</cdr:y>
    </cdr:from>
    <cdr:to>
      <cdr:x>0.76575</cdr:x>
      <cdr:y>0.88156</cdr:y>
    </cdr:to>
    <cdr:sp macro="" textlink="">
      <cdr:nvSpPr>
        <cdr:cNvPr id="1444866" name="Text Box 2">
          <a:extLst xmlns:a="http://schemas.openxmlformats.org/drawingml/2006/main">
            <a:ext uri="{FF2B5EF4-FFF2-40B4-BE49-F238E27FC236}">
              <a16:creationId xmlns:a16="http://schemas.microsoft.com/office/drawing/2014/main" id="{3EB54A00-8ADC-4787-840E-EC295BF27132}"/>
            </a:ext>
          </a:extLst>
        </cdr:cNvPr>
        <cdr:cNvSpPr txBox="1">
          <a:spLocks xmlns:a="http://schemas.openxmlformats.org/drawingml/2006/main" noChangeArrowheads="1"/>
        </cdr:cNvSpPr>
      </cdr:nvSpPr>
      <cdr:spPr bwMode="auto">
        <a:xfrm xmlns:a="http://schemas.openxmlformats.org/drawingml/2006/main">
          <a:off x="3432223" y="3161903"/>
          <a:ext cx="1240655"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dr:relSizeAnchor xmlns:cdr="http://schemas.openxmlformats.org/drawingml/2006/chartDrawing">
    <cdr:from>
      <cdr:x>0.49852</cdr:x>
      <cdr:y>0.4944</cdr:y>
    </cdr:from>
    <cdr:to>
      <cdr:x>0.50959</cdr:x>
      <cdr:y>0.54015</cdr:y>
    </cdr:to>
    <cdr:sp macro="" textlink="">
      <cdr:nvSpPr>
        <cdr:cNvPr id="1444867" name="Text Box 3">
          <a:extLst xmlns:a="http://schemas.openxmlformats.org/drawingml/2006/main">
            <a:ext uri="{FF2B5EF4-FFF2-40B4-BE49-F238E27FC236}">
              <a16:creationId xmlns:a16="http://schemas.microsoft.com/office/drawing/2014/main" id="{69DB4105-A290-4D4A-BC5B-4B0CEC80EF65}"/>
            </a:ext>
          </a:extLst>
        </cdr:cNvPr>
        <cdr:cNvSpPr txBox="1">
          <a:spLocks xmlns:a="http://schemas.openxmlformats.org/drawingml/2006/main" noChangeArrowheads="1"/>
        </cdr:cNvSpPr>
      </cdr:nvSpPr>
      <cdr:spPr bwMode="auto">
        <a:xfrm xmlns:a="http://schemas.openxmlformats.org/drawingml/2006/main">
          <a:off x="3042174" y="1886815"/>
          <a:ext cx="67508" cy="1745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GB" sz="1025" b="0" i="0" u="none" strike="noStrike" baseline="0">
              <a:solidFill>
                <a:srgbClr val="000000"/>
              </a:solidFill>
              <a:latin typeface="Arial"/>
              <a:cs typeface="Arial"/>
            </a:rPr>
            <a:t> </a:t>
          </a:r>
        </a:p>
      </cdr:txBody>
    </cdr:sp>
  </cdr:relSizeAnchor>
</c:userShapes>
</file>

<file path=xl/drawings/drawing21.xml><?xml version="1.0" encoding="utf-8"?>
<c:userShapes xmlns:c="http://schemas.openxmlformats.org/drawingml/2006/chart">
  <cdr:relSizeAnchor xmlns:cdr="http://schemas.openxmlformats.org/drawingml/2006/chartDrawing">
    <cdr:from>
      <cdr:x>0.19123</cdr:x>
      <cdr:y>0.84896</cdr:y>
    </cdr:from>
    <cdr:to>
      <cdr:x>0.47197</cdr:x>
      <cdr:y>0.89933</cdr:y>
    </cdr:to>
    <cdr:sp macro="" textlink="">
      <cdr:nvSpPr>
        <cdr:cNvPr id="1445889" name="Text Box 1">
          <a:extLst xmlns:a="http://schemas.openxmlformats.org/drawingml/2006/main">
            <a:ext uri="{FF2B5EF4-FFF2-40B4-BE49-F238E27FC236}">
              <a16:creationId xmlns:a16="http://schemas.microsoft.com/office/drawing/2014/main" id="{BB83EA9E-D8EF-4001-AFBB-2F85763EA9D1}"/>
            </a:ext>
          </a:extLst>
        </cdr:cNvPr>
        <cdr:cNvSpPr txBox="1">
          <a:spLocks xmlns:a="http://schemas.openxmlformats.org/drawingml/2006/main" noChangeArrowheads="1"/>
        </cdr:cNvSpPr>
      </cdr:nvSpPr>
      <cdr:spPr bwMode="auto">
        <a:xfrm xmlns:a="http://schemas.openxmlformats.org/drawingml/2006/main">
          <a:off x="1166940" y="3239913"/>
          <a:ext cx="1713214" cy="19223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0.57375</cdr:x>
      <cdr:y>0.84628</cdr:y>
    </cdr:from>
    <cdr:to>
      <cdr:x>0.74879</cdr:x>
      <cdr:y>0.89787</cdr:y>
    </cdr:to>
    <cdr:sp macro="" textlink="">
      <cdr:nvSpPr>
        <cdr:cNvPr id="1445890" name="Text Box 2">
          <a:extLst xmlns:a="http://schemas.openxmlformats.org/drawingml/2006/main">
            <a:ext uri="{FF2B5EF4-FFF2-40B4-BE49-F238E27FC236}">
              <a16:creationId xmlns:a16="http://schemas.microsoft.com/office/drawing/2014/main" id="{F25BDD41-CAE5-4D40-9617-FDE22935B9D5}"/>
            </a:ext>
          </a:extLst>
        </cdr:cNvPr>
        <cdr:cNvSpPr txBox="1">
          <a:spLocks xmlns:a="http://schemas.openxmlformats.org/drawingml/2006/main" noChangeArrowheads="1"/>
        </cdr:cNvSpPr>
      </cdr:nvSpPr>
      <cdr:spPr bwMode="auto">
        <a:xfrm xmlns:a="http://schemas.openxmlformats.org/drawingml/2006/main">
          <a:off x="3501231" y="3229697"/>
          <a:ext cx="1068134" cy="1968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0.18336</cdr:x>
      <cdr:y>0.83022</cdr:y>
    </cdr:from>
    <cdr:to>
      <cdr:x>0.47099</cdr:x>
      <cdr:y>0.88424</cdr:y>
    </cdr:to>
    <cdr:sp macro="" textlink="">
      <cdr:nvSpPr>
        <cdr:cNvPr id="1446913" name="Text Box 1">
          <a:extLst xmlns:a="http://schemas.openxmlformats.org/drawingml/2006/main">
            <a:ext uri="{FF2B5EF4-FFF2-40B4-BE49-F238E27FC236}">
              <a16:creationId xmlns:a16="http://schemas.microsoft.com/office/drawing/2014/main" id="{636745FB-904F-4D25-8AD8-5B7BBE4441DB}"/>
            </a:ext>
          </a:extLst>
        </cdr:cNvPr>
        <cdr:cNvSpPr txBox="1">
          <a:spLocks xmlns:a="http://schemas.openxmlformats.org/drawingml/2006/main" noChangeArrowheads="1"/>
        </cdr:cNvSpPr>
      </cdr:nvSpPr>
      <cdr:spPr bwMode="auto">
        <a:xfrm xmlns:a="http://schemas.openxmlformats.org/drawingml/2006/main">
          <a:off x="1118934" y="3168404"/>
          <a:ext cx="1755219"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0.58383</cdr:x>
      <cdr:y>0.82754</cdr:y>
    </cdr:from>
    <cdr:to>
      <cdr:x>0.76206</cdr:x>
      <cdr:y>0.88229</cdr:y>
    </cdr:to>
    <cdr:sp macro="" textlink="">
      <cdr:nvSpPr>
        <cdr:cNvPr id="1446914" name="Text Box 2">
          <a:extLst xmlns:a="http://schemas.openxmlformats.org/drawingml/2006/main">
            <a:ext uri="{FF2B5EF4-FFF2-40B4-BE49-F238E27FC236}">
              <a16:creationId xmlns:a16="http://schemas.microsoft.com/office/drawing/2014/main" id="{6DD73DC5-227A-4E33-9085-35AC0AEF29D7}"/>
            </a:ext>
          </a:extLst>
        </cdr:cNvPr>
        <cdr:cNvSpPr txBox="1">
          <a:spLocks xmlns:a="http://schemas.openxmlformats.org/drawingml/2006/main" noChangeArrowheads="1"/>
        </cdr:cNvSpPr>
      </cdr:nvSpPr>
      <cdr:spPr bwMode="auto">
        <a:xfrm xmlns:a="http://schemas.openxmlformats.org/drawingml/2006/main">
          <a:off x="3562739" y="3158188"/>
          <a:ext cx="1087636" cy="2089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externalLinks/_rels/externalLink1.xml.rels><?xml version="1.0" encoding="UTF-8" standalone="yes"?>
<Relationships xmlns="http://schemas.openxmlformats.org/package/2006/relationships"><Relationship Id="rId2" Type="http://schemas.openxmlformats.org/officeDocument/2006/relationships/externalLinkPath" Target="file:///C:\2010nonEU\MexicoSummary.xls" TargetMode="External"/><Relationship Id="rId1" Type="http://schemas.openxmlformats.org/officeDocument/2006/relationships/externalLinkPath" Target="MexicoSummary.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4409ExpNC"/>
      <sheetName val="440910Exp"/>
      <sheetName val="4407ExpNC"/>
      <sheetName val="440710Exp"/>
      <sheetName val="AllImp"/>
      <sheetName val="AllEx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199Imp"/>
      <sheetName val="44OtherImp"/>
      <sheetName val="94Imp"/>
      <sheetName val="PaperSectorImp"/>
      <sheetName val="PaperSectorMinusCoreVPAImp"/>
      <sheetName val="4701-5Imp"/>
      <sheetName val="48Imp"/>
      <sheetName val="PulpLogsImp"/>
      <sheetName val="440123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14Exp"/>
      <sheetName val="4415Exp"/>
      <sheetName val="442199Exp"/>
      <sheetName val="44OtherExp"/>
      <sheetName val="94Exp"/>
      <sheetName val="PaperSectorExp"/>
      <sheetName val="PaperSectorMinusCoreVPAExp"/>
      <sheetName val="4701-5Exp"/>
      <sheetName val="48Exp"/>
      <sheetName val="440123Exp"/>
      <sheetName val="PulpLogsExp"/>
      <sheetName val="Sheet1"/>
    </sheetNames>
    <sheetDataSet>
      <sheetData sheetId="0"/>
      <sheetData sheetId="1"/>
      <sheetData sheetId="2"/>
      <sheetData sheetId="3">
        <row r="247">
          <cell r="C247">
            <v>4.9497809199999993E-2</v>
          </cell>
          <cell r="D247">
            <v>0.19878662003199998</v>
          </cell>
          <cell r="E247">
            <v>0.23726448199999997</v>
          </cell>
          <cell r="F247">
            <v>0.26141699220000003</v>
          </cell>
          <cell r="G247">
            <v>0.42673885799999994</v>
          </cell>
          <cell r="H247">
            <v>0.61500280660000006</v>
          </cell>
          <cell r="I247">
            <v>0.44538603199999999</v>
          </cell>
          <cell r="J247">
            <v>0.45569942600000002</v>
          </cell>
          <cell r="K247">
            <v>0.19586112</v>
          </cell>
          <cell r="L247">
            <v>5.1702851200000004E-2</v>
          </cell>
          <cell r="M247">
            <v>4.129003390909091E-2</v>
          </cell>
          <cell r="N247">
            <v>3.2654998133333335E-2</v>
          </cell>
          <cell r="O247">
            <v>3.8817462320000003E-2</v>
          </cell>
          <cell r="P247">
            <v>1.6119030199999999E-2</v>
          </cell>
          <cell r="Q247">
            <v>2.3959972764000002E-2</v>
          </cell>
          <cell r="R247">
            <v>1.8171207599999999E-2</v>
          </cell>
          <cell r="S247">
            <v>1.386895965E-2</v>
          </cell>
          <cell r="AC247">
            <v>27.937999999999999</v>
          </cell>
          <cell r="AD247">
            <v>25.324999999999999</v>
          </cell>
          <cell r="AE247">
            <v>20.448999999999998</v>
          </cell>
          <cell r="AF247">
            <v>28.027000000000005</v>
          </cell>
          <cell r="AG247">
            <v>21.958690999999998</v>
          </cell>
          <cell r="AH247">
            <v>20.16047</v>
          </cell>
          <cell r="AI247">
            <v>17.810562000000001</v>
          </cell>
          <cell r="AJ247">
            <v>13.486286</v>
          </cell>
          <cell r="AK247">
            <v>6.1904669999999999</v>
          </cell>
          <cell r="AL247">
            <v>7.1020399999999997</v>
          </cell>
          <cell r="AM247">
            <v>4.9911029999999998</v>
          </cell>
          <cell r="AN247">
            <v>5.3826919999999996</v>
          </cell>
          <cell r="AO247">
            <v>5.3320689999999997</v>
          </cell>
          <cell r="AP247">
            <v>2.6569829999999999</v>
          </cell>
          <cell r="AQ247">
            <v>4.3142689999999995</v>
          </cell>
          <cell r="AR247">
            <v>2.9952540000000001</v>
          </cell>
          <cell r="AS247">
            <v>3.0481229999999999</v>
          </cell>
        </row>
        <row r="263">
          <cell r="B263">
            <v>0</v>
          </cell>
          <cell r="C263">
            <v>5.5425564599999991E-2</v>
          </cell>
          <cell r="D263">
            <v>0.21098851773999999</v>
          </cell>
          <cell r="E263">
            <v>0.24776588199999997</v>
          </cell>
          <cell r="F263">
            <v>0.26291667220000003</v>
          </cell>
          <cell r="G263">
            <v>0.43037703799999993</v>
          </cell>
          <cell r="H263">
            <v>0.62175482460000009</v>
          </cell>
          <cell r="I263">
            <v>0.44743962900000001</v>
          </cell>
          <cell r="J263">
            <v>0.45928078560000002</v>
          </cell>
          <cell r="K263">
            <v>0.19815431999999999</v>
          </cell>
          <cell r="L263">
            <v>5.7774007200000005E-2</v>
          </cell>
          <cell r="M263">
            <v>4.9170633909090912E-2</v>
          </cell>
          <cell r="N263">
            <v>3.8714439400000002E-2</v>
          </cell>
          <cell r="O263">
            <v>4.3817919236000001E-2</v>
          </cell>
          <cell r="P263">
            <v>2.2353292051999998E-2</v>
          </cell>
          <cell r="Q263">
            <v>2.8604533533333334E-2</v>
          </cell>
          <cell r="R263">
            <v>2.9245082654666667E-2</v>
          </cell>
          <cell r="S263">
            <v>1.770249845E-2</v>
          </cell>
          <cell r="T263">
            <v>0</v>
          </cell>
          <cell r="U263">
            <v>0</v>
          </cell>
          <cell r="V263">
            <v>0</v>
          </cell>
          <cell r="W263">
            <v>0</v>
          </cell>
          <cell r="X263">
            <v>0</v>
          </cell>
          <cell r="Y263">
            <v>0</v>
          </cell>
          <cell r="Z263">
            <v>0</v>
          </cell>
          <cell r="AA263">
            <v>0</v>
          </cell>
          <cell r="AB263">
            <v>0</v>
          </cell>
          <cell r="AC263">
            <v>29.385999999999999</v>
          </cell>
          <cell r="AD263">
            <v>26.619</v>
          </cell>
          <cell r="AE263">
            <v>21.514999999999997</v>
          </cell>
          <cell r="AF263">
            <v>28.272000000000006</v>
          </cell>
          <cell r="AG263">
            <v>22.451915999999997</v>
          </cell>
          <cell r="AH263">
            <v>21.039769999999997</v>
          </cell>
          <cell r="AI263">
            <v>18.176647000000003</v>
          </cell>
          <cell r="AJ263">
            <v>13.952026999999999</v>
          </cell>
          <cell r="AK263">
            <v>6.4872639999999997</v>
          </cell>
          <cell r="AL263">
            <v>7.7522969999999995</v>
          </cell>
          <cell r="AM263">
            <v>5.9566159999999995</v>
          </cell>
          <cell r="AN263">
            <v>6.2921339999999999</v>
          </cell>
          <cell r="AO263">
            <v>6.0207160000000002</v>
          </cell>
          <cell r="AP263">
            <v>3.574935</v>
          </cell>
          <cell r="AQ263">
            <v>5.154196999999999</v>
          </cell>
          <cell r="AR263">
            <v>4.6476489999999995</v>
          </cell>
          <cell r="AS263">
            <v>4.4900849999999997</v>
          </cell>
          <cell r="AT263">
            <v>0</v>
          </cell>
          <cell r="AU263">
            <v>0</v>
          </cell>
          <cell r="AV263">
            <v>0</v>
          </cell>
          <cell r="AW263">
            <v>0</v>
          </cell>
          <cell r="AX263">
            <v>0</v>
          </cell>
          <cell r="AY263">
            <v>0</v>
          </cell>
          <cell r="AZ263">
            <v>0</v>
          </cell>
          <cell r="BA263">
            <v>0</v>
          </cell>
        </row>
        <row r="264">
          <cell r="B264">
            <v>0</v>
          </cell>
          <cell r="C264">
            <v>1.4789599999999998E-5</v>
          </cell>
          <cell r="D264">
            <v>7.1407699999999997E-5</v>
          </cell>
          <cell r="E264">
            <v>8.0079999999999992E-5</v>
          </cell>
          <cell r="F264">
            <v>1.2921999999999999E-4</v>
          </cell>
          <cell r="G264">
            <v>0</v>
          </cell>
          <cell r="H264">
            <v>0</v>
          </cell>
          <cell r="I264">
            <v>2.1840000000000001E-5</v>
          </cell>
          <cell r="J264">
            <v>2.1840000000000001E-5</v>
          </cell>
          <cell r="K264">
            <v>2.0019999999999998E-5</v>
          </cell>
          <cell r="L264">
            <v>0</v>
          </cell>
          <cell r="M264">
            <v>1.456E-5</v>
          </cell>
          <cell r="N264">
            <v>1.2964466666666666E-5</v>
          </cell>
          <cell r="O264">
            <v>1.1575199999999999E-5</v>
          </cell>
          <cell r="P264">
            <v>2.8061851999999998E-5</v>
          </cell>
          <cell r="Q264">
            <v>1.274E-5</v>
          </cell>
          <cell r="R264">
            <v>6.0154639999999993E-6</v>
          </cell>
          <cell r="S264">
            <v>1.3195000000000001E-7</v>
          </cell>
          <cell r="T264">
            <v>0</v>
          </cell>
          <cell r="U264">
            <v>0</v>
          </cell>
          <cell r="V264">
            <v>0</v>
          </cell>
          <cell r="W264">
            <v>0</v>
          </cell>
          <cell r="X264">
            <v>0</v>
          </cell>
          <cell r="Y264">
            <v>0</v>
          </cell>
          <cell r="Z264">
            <v>0</v>
          </cell>
          <cell r="AA264">
            <v>0</v>
          </cell>
          <cell r="AB264">
            <v>0</v>
          </cell>
          <cell r="AC264">
            <v>7.0000000000000001E-3</v>
          </cell>
          <cell r="AD264">
            <v>3.0000000000000001E-3</v>
          </cell>
          <cell r="AE264">
            <v>4.8000000000000001E-2</v>
          </cell>
          <cell r="AF264">
            <v>3.5000000000000003E-2</v>
          </cell>
          <cell r="AG264">
            <v>0</v>
          </cell>
          <cell r="AH264">
            <v>0</v>
          </cell>
          <cell r="AI264">
            <v>1.9525999999999998E-2</v>
          </cell>
          <cell r="AJ264">
            <v>1.3765999999999999E-2</v>
          </cell>
          <cell r="AK264">
            <v>1.4234E-2</v>
          </cell>
          <cell r="AL264">
            <v>0</v>
          </cell>
          <cell r="AM264">
            <v>4.7590000000000002E-3</v>
          </cell>
          <cell r="AN264">
            <v>2.137E-3</v>
          </cell>
          <cell r="AO264">
            <v>4.4209999999999996E-3</v>
          </cell>
          <cell r="AP264">
            <v>7.1719999999999996E-3</v>
          </cell>
          <cell r="AQ264">
            <v>6.9699999999999992E-4</v>
          </cell>
          <cell r="AR264">
            <v>9.3599999999999998E-4</v>
          </cell>
          <cell r="AS264">
            <v>2.8999999999999997E-5</v>
          </cell>
          <cell r="AT264">
            <v>0</v>
          </cell>
          <cell r="AU264">
            <v>0</v>
          </cell>
          <cell r="AV264">
            <v>0</v>
          </cell>
          <cell r="AW264">
            <v>0</v>
          </cell>
          <cell r="AX264">
            <v>0</v>
          </cell>
          <cell r="AY264">
            <v>0</v>
          </cell>
          <cell r="AZ264">
            <v>0</v>
          </cell>
          <cell r="BA264">
            <v>0</v>
          </cell>
        </row>
        <row r="265">
          <cell r="B265">
            <v>0</v>
          </cell>
          <cell r="C265">
            <v>0</v>
          </cell>
          <cell r="D265">
            <v>0</v>
          </cell>
          <cell r="E265">
            <v>0</v>
          </cell>
          <cell r="F265">
            <v>0</v>
          </cell>
          <cell r="G265">
            <v>0</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row>
        <row r="266">
          <cell r="B266">
            <v>0</v>
          </cell>
          <cell r="C266">
            <v>0</v>
          </cell>
          <cell r="D266">
            <v>0</v>
          </cell>
          <cell r="E266">
            <v>0</v>
          </cell>
          <cell r="F266">
            <v>0</v>
          </cell>
          <cell r="G266">
            <v>1.8199999999999999E-6</v>
          </cell>
          <cell r="H266">
            <v>7.2799999999999998E-6</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1.37E-4</v>
          </cell>
          <cell r="AH266">
            <v>2.1999999999999998E-4</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v>
          </cell>
          <cell r="C267">
            <v>3.7066679999999997E-4</v>
          </cell>
          <cell r="D267">
            <v>3.4770008000000003E-5</v>
          </cell>
          <cell r="E267">
            <v>4.3680000000000002E-5</v>
          </cell>
          <cell r="F267">
            <v>1.8199999999999999E-6</v>
          </cell>
          <cell r="G267">
            <v>0</v>
          </cell>
          <cell r="H267">
            <v>3.8219999999999997E-5</v>
          </cell>
          <cell r="I267">
            <v>0</v>
          </cell>
          <cell r="J267">
            <v>7.2800000000000006E-6</v>
          </cell>
          <cell r="K267">
            <v>3.2759999999999998E-5</v>
          </cell>
          <cell r="L267">
            <v>0</v>
          </cell>
          <cell r="M267">
            <v>0</v>
          </cell>
          <cell r="N267">
            <v>0</v>
          </cell>
          <cell r="O267">
            <v>0</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0.23300000000000001</v>
          </cell>
          <cell r="AD267">
            <v>3.9E-2</v>
          </cell>
          <cell r="AE267">
            <v>5.0000000000000001E-3</v>
          </cell>
          <cell r="AF267">
            <v>3.0000000000000001E-3</v>
          </cell>
          <cell r="AG267">
            <v>0</v>
          </cell>
          <cell r="AH267">
            <v>2.9919999999999999E-3</v>
          </cell>
          <cell r="AI267">
            <v>0</v>
          </cell>
          <cell r="AJ267">
            <v>1.5689999999999999E-3</v>
          </cell>
          <cell r="AK267">
            <v>9.6099999999999994E-4</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row>
        <row r="268">
          <cell r="B268">
            <v>0</v>
          </cell>
          <cell r="C268">
            <v>4.9497809199999993E-2</v>
          </cell>
          <cell r="D268">
            <v>0.19878662003199998</v>
          </cell>
          <cell r="E268">
            <v>0.23726448199999997</v>
          </cell>
          <cell r="F268">
            <v>0.26141699220000003</v>
          </cell>
          <cell r="G268">
            <v>0.42673885799999994</v>
          </cell>
          <cell r="H268">
            <v>0.61503556660000003</v>
          </cell>
          <cell r="I268">
            <v>0.44538603199999999</v>
          </cell>
          <cell r="J268">
            <v>0.45569942600000002</v>
          </cell>
          <cell r="K268">
            <v>0.19586112</v>
          </cell>
          <cell r="L268">
            <v>5.1702851200000004E-2</v>
          </cell>
          <cell r="M268">
            <v>4.129003390909091E-2</v>
          </cell>
          <cell r="N268">
            <v>3.2654998133333335E-2</v>
          </cell>
          <cell r="O268">
            <v>3.8819544036000006E-2</v>
          </cell>
          <cell r="P268">
            <v>1.6119030199999999E-2</v>
          </cell>
          <cell r="Q268">
            <v>2.4189292764000003E-2</v>
          </cell>
          <cell r="R268">
            <v>2.5997422723999998E-2</v>
          </cell>
          <cell r="S268">
            <v>1.519391965E-2</v>
          </cell>
          <cell r="T268">
            <v>0</v>
          </cell>
          <cell r="U268">
            <v>0</v>
          </cell>
          <cell r="V268">
            <v>0</v>
          </cell>
          <cell r="W268">
            <v>0</v>
          </cell>
          <cell r="X268">
            <v>0</v>
          </cell>
          <cell r="Y268">
            <v>0</v>
          </cell>
          <cell r="Z268">
            <v>0</v>
          </cell>
          <cell r="AA268">
            <v>0</v>
          </cell>
          <cell r="AB268">
            <v>0</v>
          </cell>
          <cell r="AC268">
            <v>27.937999999999999</v>
          </cell>
          <cell r="AD268">
            <v>25.324999999999999</v>
          </cell>
          <cell r="AE268">
            <v>20.448999999999998</v>
          </cell>
          <cell r="AF268">
            <v>28.027000000000005</v>
          </cell>
          <cell r="AG268">
            <v>21.958690999999998</v>
          </cell>
          <cell r="AH268">
            <v>20.17015</v>
          </cell>
          <cell r="AI268">
            <v>17.810562000000001</v>
          </cell>
          <cell r="AJ268">
            <v>13.486286</v>
          </cell>
          <cell r="AK268">
            <v>6.1904669999999999</v>
          </cell>
          <cell r="AL268">
            <v>7.1020399999999997</v>
          </cell>
          <cell r="AM268">
            <v>4.9911029999999998</v>
          </cell>
          <cell r="AN268">
            <v>5.3826919999999996</v>
          </cell>
          <cell r="AO268">
            <v>5.3324099999999994</v>
          </cell>
          <cell r="AP268">
            <v>2.6569829999999999</v>
          </cell>
          <cell r="AQ268">
            <v>4.4446999999999992</v>
          </cell>
          <cell r="AR268">
            <v>4.1202899999999998</v>
          </cell>
          <cell r="AS268">
            <v>3.9502039999999998</v>
          </cell>
          <cell r="AT268">
            <v>0</v>
          </cell>
          <cell r="AU268">
            <v>0</v>
          </cell>
          <cell r="AV268">
            <v>0</v>
          </cell>
          <cell r="AW268">
            <v>0</v>
          </cell>
          <cell r="AX268">
            <v>0</v>
          </cell>
          <cell r="AY268">
            <v>0</v>
          </cell>
          <cell r="AZ268">
            <v>0</v>
          </cell>
          <cell r="BA268">
            <v>0</v>
          </cell>
        </row>
        <row r="269">
          <cell r="B269">
            <v>0</v>
          </cell>
          <cell r="C269">
            <v>3.1915379999999998E-3</v>
          </cell>
          <cell r="D269">
            <v>1.0509771999999999E-2</v>
          </cell>
          <cell r="E269">
            <v>6.1224799999999996E-3</v>
          </cell>
          <cell r="F269">
            <v>2.7482E-4</v>
          </cell>
          <cell r="G269">
            <v>6.7340000000000002E-5</v>
          </cell>
          <cell r="H269">
            <v>2.3112179999999999E-3</v>
          </cell>
          <cell r="I269">
            <v>1.84548E-3</v>
          </cell>
          <cell r="J269">
            <v>2.9483999999999999E-4</v>
          </cell>
          <cell r="K269">
            <v>4.8047999999999998E-4</v>
          </cell>
          <cell r="L269">
            <v>2.8719599999999998E-4</v>
          </cell>
          <cell r="M269">
            <v>0</v>
          </cell>
          <cell r="N269">
            <v>3.9311999999999997E-6</v>
          </cell>
          <cell r="O269">
            <v>0</v>
          </cell>
          <cell r="P269">
            <v>0</v>
          </cell>
          <cell r="Q269">
            <v>1.2186076933333333E-4</v>
          </cell>
          <cell r="R269">
            <v>4.8254266666666663E-5</v>
          </cell>
          <cell r="S269">
            <v>5.5086849999999992E-5</v>
          </cell>
          <cell r="T269">
            <v>0</v>
          </cell>
          <cell r="U269">
            <v>0</v>
          </cell>
          <cell r="V269">
            <v>0</v>
          </cell>
          <cell r="W269">
            <v>0</v>
          </cell>
          <cell r="X269">
            <v>0</v>
          </cell>
          <cell r="Y269">
            <v>0</v>
          </cell>
          <cell r="Z269">
            <v>0</v>
          </cell>
          <cell r="AA269">
            <v>0</v>
          </cell>
          <cell r="AB269">
            <v>0</v>
          </cell>
          <cell r="AC269">
            <v>0.62</v>
          </cell>
          <cell r="AD269">
            <v>1.018</v>
          </cell>
          <cell r="AE269">
            <v>0.51800000000000002</v>
          </cell>
          <cell r="AF269">
            <v>0.03</v>
          </cell>
          <cell r="AG269">
            <v>2.7418999999999999E-2</v>
          </cell>
          <cell r="AH269">
            <v>0.301394</v>
          </cell>
          <cell r="AI269">
            <v>0.30409900000000001</v>
          </cell>
          <cell r="AJ269">
            <v>4.9081E-2</v>
          </cell>
          <cell r="AK269">
            <v>9.6213999999999994E-2</v>
          </cell>
          <cell r="AL269">
            <v>5.0238999999999992E-2</v>
          </cell>
          <cell r="AM269">
            <v>0</v>
          </cell>
          <cell r="AN269">
            <v>2.8479999999999998E-3</v>
          </cell>
          <cell r="AO269">
            <v>0</v>
          </cell>
          <cell r="AP269">
            <v>0</v>
          </cell>
          <cell r="AQ269">
            <v>2.0098999999999999E-2</v>
          </cell>
          <cell r="AR269">
            <v>7.9539999999999993E-3</v>
          </cell>
          <cell r="AS269">
            <v>1.4534999999999999E-2</v>
          </cell>
          <cell r="AT269">
            <v>0</v>
          </cell>
          <cell r="AU269">
            <v>0</v>
          </cell>
          <cell r="AV269">
            <v>0</v>
          </cell>
          <cell r="AW269">
            <v>0</v>
          </cell>
          <cell r="AX269">
            <v>0</v>
          </cell>
          <cell r="AY269">
            <v>0</v>
          </cell>
          <cell r="AZ269">
            <v>0</v>
          </cell>
          <cell r="BA269">
            <v>0</v>
          </cell>
        </row>
        <row r="272">
          <cell r="B272">
            <v>0</v>
          </cell>
          <cell r="C272">
            <v>2.1984661999999997E-3</v>
          </cell>
          <cell r="D272">
            <v>1.5859479999999998E-3</v>
          </cell>
          <cell r="E272">
            <v>4.25516E-3</v>
          </cell>
          <cell r="F272">
            <v>1.0938199999999999E-3</v>
          </cell>
          <cell r="G272">
            <v>3.5690199999999996E-3</v>
          </cell>
          <cell r="H272">
            <v>4.3625399999999998E-3</v>
          </cell>
          <cell r="I272">
            <v>3.7036999999999998E-5</v>
          </cell>
          <cell r="J272">
            <v>3.2414200000000005E-3</v>
          </cell>
          <cell r="K272">
            <v>1.7508399999999998E-3</v>
          </cell>
          <cell r="L272">
            <v>5.7839600000000012E-3</v>
          </cell>
          <cell r="M272">
            <v>7.8660399999999995E-3</v>
          </cell>
          <cell r="N272">
            <v>6.0407255999999996E-3</v>
          </cell>
          <cell r="O272">
            <v>4.9867999999999996E-3</v>
          </cell>
          <cell r="P272">
            <v>6.2061999999999994E-3</v>
          </cell>
          <cell r="Q272">
            <v>4.2806399999999996E-3</v>
          </cell>
          <cell r="R272">
            <v>3.1933902000000004E-3</v>
          </cell>
          <cell r="S272">
            <v>2.4533599999999999E-3</v>
          </cell>
          <cell r="T272">
            <v>0</v>
          </cell>
          <cell r="U272">
            <v>0</v>
          </cell>
          <cell r="V272">
            <v>0</v>
          </cell>
          <cell r="W272">
            <v>0</v>
          </cell>
          <cell r="X272">
            <v>0</v>
          </cell>
          <cell r="Y272">
            <v>0</v>
          </cell>
          <cell r="Z272">
            <v>0</v>
          </cell>
          <cell r="AA272">
            <v>0</v>
          </cell>
          <cell r="AB272">
            <v>0</v>
          </cell>
          <cell r="AC272">
            <v>0.57000000000000006</v>
          </cell>
          <cell r="AD272">
            <v>0.23399999999999999</v>
          </cell>
          <cell r="AE272">
            <v>0.495</v>
          </cell>
          <cell r="AF272">
            <v>0.17700000000000002</v>
          </cell>
          <cell r="AG272">
            <v>0.46566899999999994</v>
          </cell>
          <cell r="AH272">
            <v>0.56489299999999998</v>
          </cell>
          <cell r="AI272">
            <v>3.6553999999999996E-2</v>
          </cell>
          <cell r="AJ272">
            <v>0.39678200000000002</v>
          </cell>
          <cell r="AK272">
            <v>0.18340799999999999</v>
          </cell>
          <cell r="AL272">
            <v>0.60001800000000005</v>
          </cell>
          <cell r="AM272">
            <v>0.960754</v>
          </cell>
          <cell r="AN272">
            <v>0.90312499999999996</v>
          </cell>
          <cell r="AO272">
            <v>0.68388499999999997</v>
          </cell>
          <cell r="AP272">
            <v>0.91077999999999992</v>
          </cell>
          <cell r="AQ272">
            <v>0.68870100000000001</v>
          </cell>
          <cell r="AR272">
            <v>0.51846899999999996</v>
          </cell>
          <cell r="AS272">
            <v>0.52531699999999992</v>
          </cell>
          <cell r="AT272">
            <v>0</v>
          </cell>
          <cell r="AU272">
            <v>0</v>
          </cell>
          <cell r="AV272">
            <v>0</v>
          </cell>
          <cell r="AW272">
            <v>0</v>
          </cell>
          <cell r="AX272">
            <v>0</v>
          </cell>
          <cell r="AY272">
            <v>0</v>
          </cell>
          <cell r="AZ272">
            <v>0</v>
          </cell>
          <cell r="BA272">
            <v>0</v>
          </cell>
        </row>
      </sheetData>
      <sheetData sheetId="4"/>
      <sheetData sheetId="5"/>
      <sheetData sheetId="6"/>
      <sheetData sheetId="7">
        <row r="28">
          <cell r="B28">
            <v>0</v>
          </cell>
          <cell r="C28">
            <v>1.5710877000000002E-2</v>
          </cell>
          <cell r="D28">
            <v>1.938846E-2</v>
          </cell>
          <cell r="E28">
            <v>1.4682302459999999E-2</v>
          </cell>
          <cell r="F28">
            <v>1.1746919939999999E-2</v>
          </cell>
          <cell r="G28">
            <v>9.5453486799999994E-3</v>
          </cell>
          <cell r="H28">
            <v>1.1506128059999997E-2</v>
          </cell>
          <cell r="I28">
            <v>1.4083825699999997E-2</v>
          </cell>
          <cell r="J28">
            <v>9.50563894E-3</v>
          </cell>
          <cell r="K28">
            <v>4.8943791399999994E-3</v>
          </cell>
          <cell r="L28">
            <v>6.70112142E-3</v>
          </cell>
          <cell r="M28">
            <v>5.9348881199999997E-3</v>
          </cell>
          <cell r="N28">
            <v>9.427967266666667E-4</v>
          </cell>
          <cell r="O28">
            <v>1.0800837250000001E-3</v>
          </cell>
          <cell r="P28">
            <v>8.6579219999999995E-4</v>
          </cell>
          <cell r="Q28">
            <v>8.9741007999999997E-4</v>
          </cell>
          <cell r="R28">
            <v>6.0062897999999996E-4</v>
          </cell>
          <cell r="S28">
            <v>9.5596172000000001E-4</v>
          </cell>
          <cell r="T28">
            <v>1.05482748E-3</v>
          </cell>
          <cell r="U28">
            <v>0</v>
          </cell>
          <cell r="V28">
            <v>0</v>
          </cell>
          <cell r="W28">
            <v>4.9772122400000009E-4</v>
          </cell>
          <cell r="X28">
            <v>0</v>
          </cell>
          <cell r="Y28">
            <v>0</v>
          </cell>
          <cell r="Z28">
            <v>2.9484000000000004E-4</v>
          </cell>
          <cell r="AA28">
            <v>0</v>
          </cell>
          <cell r="AB28">
            <v>0</v>
          </cell>
          <cell r="AC28">
            <v>4.8600000000000003</v>
          </cell>
          <cell r="AD28">
            <v>6.0229999999999997</v>
          </cell>
          <cell r="AE28">
            <v>4.2870370370370372</v>
          </cell>
          <cell r="AF28">
            <v>3.4129999999999998</v>
          </cell>
          <cell r="AG28">
            <v>2.7204039999999998</v>
          </cell>
          <cell r="AH28">
            <v>3.825135</v>
          </cell>
          <cell r="AI28">
            <v>4.695614</v>
          </cell>
          <cell r="AJ28">
            <v>3.6694569999999995</v>
          </cell>
          <cell r="AK28">
            <v>1.81212</v>
          </cell>
          <cell r="AL28">
            <v>2.2228129999999999</v>
          </cell>
          <cell r="AM28">
            <v>1.616322</v>
          </cell>
          <cell r="AN28">
            <v>0.46574399999999999</v>
          </cell>
          <cell r="AO28">
            <v>0.47319499999999998</v>
          </cell>
          <cell r="AP28">
            <v>0.43705399999999994</v>
          </cell>
          <cell r="AQ28">
            <v>0.376162</v>
          </cell>
          <cell r="AR28">
            <v>0.28897400000000001</v>
          </cell>
          <cell r="AS28">
            <v>0.99973999999999985</v>
          </cell>
          <cell r="AT28">
            <v>1.1300939999999999</v>
          </cell>
          <cell r="AU28">
            <v>0</v>
          </cell>
          <cell r="AV28">
            <v>0</v>
          </cell>
          <cell r="AW28">
            <v>0.21834799999999999</v>
          </cell>
          <cell r="AX28">
            <v>0</v>
          </cell>
          <cell r="AY28">
            <v>0</v>
          </cell>
          <cell r="AZ28">
            <v>0.16098899999999999</v>
          </cell>
          <cell r="BA28">
            <v>0</v>
          </cell>
        </row>
        <row r="31">
          <cell r="B31">
            <v>0</v>
          </cell>
          <cell r="C31">
            <v>0.29907467865999993</v>
          </cell>
          <cell r="D31">
            <v>0.37284133366</v>
          </cell>
          <cell r="E31">
            <v>0.44206413465999994</v>
          </cell>
          <cell r="F31">
            <v>0.35765444191999995</v>
          </cell>
          <cell r="G31">
            <v>0.27751743675999996</v>
          </cell>
          <cell r="H31">
            <v>0.15561015357999997</v>
          </cell>
          <cell r="I31">
            <v>0.24523208860000001</v>
          </cell>
          <cell r="J31">
            <v>0.10300421434000001</v>
          </cell>
          <cell r="K31">
            <v>6.6268290311999989E-2</v>
          </cell>
          <cell r="L31">
            <v>8.6318826580000008E-2</v>
          </cell>
          <cell r="M31">
            <v>8.8394203179999992E-2</v>
          </cell>
          <cell r="N31">
            <v>0.18407949479333335</v>
          </cell>
          <cell r="O31">
            <v>0.27448740661999999</v>
          </cell>
          <cell r="P31">
            <v>0.3291689540149999</v>
          </cell>
          <cell r="Q31">
            <v>0.51297818018533337</v>
          </cell>
          <cell r="R31">
            <v>0.82707486297999999</v>
          </cell>
          <cell r="S31">
            <v>1.1745544136999999</v>
          </cell>
          <cell r="T31">
            <v>2.1411886637399999</v>
          </cell>
          <cell r="U31">
            <v>1.50967529454</v>
          </cell>
          <cell r="V31">
            <v>1.2352340124600001</v>
          </cell>
          <cell r="W31">
            <v>1.060861578952</v>
          </cell>
          <cell r="X31">
            <v>1.2190718424506999</v>
          </cell>
          <cell r="Y31">
            <v>1.0764019189231</v>
          </cell>
          <cell r="Z31">
            <v>1.7947815150533333</v>
          </cell>
          <cell r="AA31">
            <v>0</v>
          </cell>
          <cell r="AB31">
            <v>0</v>
          </cell>
          <cell r="AC31">
            <v>21.001000000000001</v>
          </cell>
          <cell r="AD31">
            <v>28.196999999999999</v>
          </cell>
          <cell r="AE31">
            <v>34.968425925925921</v>
          </cell>
          <cell r="AF31">
            <v>56.924999999999997</v>
          </cell>
          <cell r="AG31">
            <v>45.166781</v>
          </cell>
          <cell r="AH31">
            <v>25.861445000000003</v>
          </cell>
          <cell r="AI31">
            <v>33.675749999999994</v>
          </cell>
          <cell r="AJ31">
            <v>19.569623000000004</v>
          </cell>
          <cell r="AK31">
            <v>10.949908999999998</v>
          </cell>
          <cell r="AL31">
            <v>12.304399</v>
          </cell>
          <cell r="AM31">
            <v>15.232289999999999</v>
          </cell>
          <cell r="AN31">
            <v>33.174976999999998</v>
          </cell>
          <cell r="AO31">
            <v>43.635426999999993</v>
          </cell>
          <cell r="AP31">
            <v>52.835065999999998</v>
          </cell>
          <cell r="AQ31">
            <v>90.167338000000001</v>
          </cell>
          <cell r="AR31">
            <v>115.45095999999999</v>
          </cell>
          <cell r="AS31">
            <v>168.26483399999998</v>
          </cell>
          <cell r="AT31">
            <v>209.39228299999999</v>
          </cell>
          <cell r="AU31">
            <v>177.500474</v>
          </cell>
          <cell r="AV31">
            <v>157.634184</v>
          </cell>
          <cell r="AW31">
            <v>285.74545000000001</v>
          </cell>
          <cell r="AX31">
            <v>392.28977799999996</v>
          </cell>
          <cell r="AY31">
            <v>232.41883200000001</v>
          </cell>
          <cell r="AZ31">
            <v>271.85683599999999</v>
          </cell>
          <cell r="BA31">
            <v>0</v>
          </cell>
        </row>
        <row r="39">
          <cell r="B39">
            <v>0</v>
          </cell>
          <cell r="C39">
            <v>0.357181531</v>
          </cell>
          <cell r="D39">
            <v>0.38711430276000008</v>
          </cell>
          <cell r="E39">
            <v>0.49056138935999999</v>
          </cell>
          <cell r="F39">
            <v>0.89289927284000004</v>
          </cell>
          <cell r="G39">
            <v>0.50001404183999998</v>
          </cell>
          <cell r="H39">
            <v>0.60842877537999995</v>
          </cell>
          <cell r="I39">
            <v>0.56714681768000019</v>
          </cell>
          <cell r="J39">
            <v>0.58873598455999998</v>
          </cell>
          <cell r="K39">
            <v>0.40129972544000003</v>
          </cell>
          <cell r="L39">
            <v>0.30393960610000004</v>
          </cell>
          <cell r="M39">
            <v>0.25137262548</v>
          </cell>
          <cell r="N39">
            <v>0.15886393490666664</v>
          </cell>
          <cell r="O39">
            <v>0.23783159833999998</v>
          </cell>
          <cell r="P39">
            <v>0.13350299046000003</v>
          </cell>
          <cell r="Q39">
            <v>0.16351220008666667</v>
          </cell>
          <cell r="R39">
            <v>0.19918332204000003</v>
          </cell>
          <cell r="S39">
            <v>0.22643354442666663</v>
          </cell>
          <cell r="T39">
            <v>0.29197793969999997</v>
          </cell>
          <cell r="U39">
            <v>0.39908251585999999</v>
          </cell>
          <cell r="V39">
            <v>0.15789830301999999</v>
          </cell>
          <cell r="W39">
            <v>0.251209978956</v>
          </cell>
          <cell r="X39">
            <v>0.37610791571961993</v>
          </cell>
          <cell r="Y39">
            <v>8.3900487602344004E-2</v>
          </cell>
          <cell r="Z39">
            <v>0.10635378306714001</v>
          </cell>
          <cell r="AA39">
            <v>0</v>
          </cell>
          <cell r="AB39">
            <v>0</v>
          </cell>
          <cell r="AC39">
            <v>22.731999999999999</v>
          </cell>
          <cell r="AD39">
            <v>23.226000000000006</v>
          </cell>
          <cell r="AE39">
            <v>28.415462962962959</v>
          </cell>
          <cell r="AF39">
            <v>36.753999999999998</v>
          </cell>
          <cell r="AG39">
            <v>41.319271999999991</v>
          </cell>
          <cell r="AH39">
            <v>49.417836999999999</v>
          </cell>
          <cell r="AI39">
            <v>54.145042000000018</v>
          </cell>
          <cell r="AJ39">
            <v>46.414778000000013</v>
          </cell>
          <cell r="AK39">
            <v>25.919110999999997</v>
          </cell>
          <cell r="AL39">
            <v>29.978159999999999</v>
          </cell>
          <cell r="AM39">
            <v>26.170064999999997</v>
          </cell>
          <cell r="AN39">
            <v>28.198062999999998</v>
          </cell>
          <cell r="AO39">
            <v>31.124185999999998</v>
          </cell>
          <cell r="AP39">
            <v>25.408798999999995</v>
          </cell>
          <cell r="AQ39">
            <v>31.150752999999998</v>
          </cell>
          <cell r="AR39">
            <v>36.248562999999997</v>
          </cell>
          <cell r="AS39">
            <v>42.038373999999997</v>
          </cell>
          <cell r="AT39">
            <v>46.587938000000001</v>
          </cell>
          <cell r="AU39">
            <v>46.907141999999993</v>
          </cell>
          <cell r="AV39">
            <v>22.702621000000001</v>
          </cell>
          <cell r="AW39">
            <v>70.905394000000001</v>
          </cell>
          <cell r="AX39">
            <v>84.147855000000007</v>
          </cell>
          <cell r="AY39">
            <v>20.314649999999997</v>
          </cell>
          <cell r="AZ39">
            <v>18.290998000000002</v>
          </cell>
          <cell r="BA39">
            <v>0</v>
          </cell>
        </row>
        <row r="46">
          <cell r="B46">
            <v>0</v>
          </cell>
          <cell r="C46">
            <v>0.53789695985999997</v>
          </cell>
          <cell r="D46">
            <v>0.90811621313789481</v>
          </cell>
          <cell r="E46">
            <v>0.8132535768437037</v>
          </cell>
          <cell r="F46">
            <v>1.7119761580799995</v>
          </cell>
          <cell r="G46">
            <v>2.1604900682599997</v>
          </cell>
          <cell r="H46">
            <v>2.0357427003199997</v>
          </cell>
          <cell r="I46">
            <v>2.2840560138399999</v>
          </cell>
          <cell r="J46">
            <v>1.9839143886600004</v>
          </cell>
          <cell r="K46">
            <v>1.1738617299599998</v>
          </cell>
          <cell r="L46">
            <v>1.3071499556999999</v>
          </cell>
          <cell r="M46">
            <v>1.1163261868999999</v>
          </cell>
          <cell r="N46">
            <v>0.85915209033333317</v>
          </cell>
          <cell r="O46">
            <v>0.84133527256000007</v>
          </cell>
          <cell r="P46">
            <v>0.64937504419199998</v>
          </cell>
          <cell r="Q46">
            <v>1.0028830238399999</v>
          </cell>
          <cell r="R46">
            <v>0.81314759593999986</v>
          </cell>
          <cell r="S46">
            <v>0.65410343089333334</v>
          </cell>
          <cell r="T46">
            <v>0.70721152795999997</v>
          </cell>
          <cell r="U46">
            <v>0.66730164130000003</v>
          </cell>
          <cell r="V46">
            <v>0.51749575947999993</v>
          </cell>
          <cell r="W46">
            <v>0.48914169791200002</v>
          </cell>
          <cell r="X46">
            <v>0.57306557331055197</v>
          </cell>
          <cell r="Y46">
            <v>0.31480153939717997</v>
          </cell>
          <cell r="Z46">
            <v>1.1148148299180201</v>
          </cell>
          <cell r="AA46">
            <v>0</v>
          </cell>
          <cell r="AB46">
            <v>0</v>
          </cell>
          <cell r="AC46">
            <v>72.510000000000005</v>
          </cell>
          <cell r="AD46">
            <v>113.71900000000001</v>
          </cell>
          <cell r="AE46">
            <v>137.72046296296296</v>
          </cell>
          <cell r="AF46">
            <v>191.94800000000004</v>
          </cell>
          <cell r="AG46">
            <v>258.10300000000001</v>
          </cell>
          <cell r="AH46">
            <v>262.47757100000001</v>
          </cell>
          <cell r="AI46">
            <v>257.56218699999999</v>
          </cell>
          <cell r="AJ46">
            <v>277.51002399999993</v>
          </cell>
          <cell r="AK46">
            <v>171.96942799999999</v>
          </cell>
          <cell r="AL46">
            <v>194.10329899999999</v>
          </cell>
          <cell r="AM46">
            <v>194.56449099999998</v>
          </cell>
          <cell r="AN46">
            <v>174.02046300000001</v>
          </cell>
          <cell r="AO46">
            <v>159.08027199999998</v>
          </cell>
          <cell r="AP46">
            <v>170.51270499999998</v>
          </cell>
          <cell r="AQ46">
            <v>180.26230799999996</v>
          </cell>
          <cell r="AR46">
            <v>152.876913</v>
          </cell>
          <cell r="AS46">
            <v>122.27511699999999</v>
          </cell>
          <cell r="AT46">
            <v>138.953484</v>
          </cell>
          <cell r="AU46">
            <v>83.840052999999997</v>
          </cell>
          <cell r="AV46">
            <v>84.138538999999994</v>
          </cell>
          <cell r="AW46">
            <v>135.965327</v>
          </cell>
          <cell r="AX46">
            <v>183.0016</v>
          </cell>
          <cell r="AY46">
            <v>79.176725000000005</v>
          </cell>
          <cell r="AZ46">
            <v>159.38038699999998</v>
          </cell>
          <cell r="BA46">
            <v>0</v>
          </cell>
        </row>
        <row r="47">
          <cell r="B47">
            <v>0</v>
          </cell>
          <cell r="C47">
            <v>3.8787587579999991E-2</v>
          </cell>
          <cell r="D47">
            <v>2.5949741359999993E-2</v>
          </cell>
          <cell r="E47">
            <v>3.8613835339999986E-2</v>
          </cell>
          <cell r="F47">
            <v>0.15044345141999999</v>
          </cell>
          <cell r="G47">
            <v>0.18580539865999995</v>
          </cell>
          <cell r="H47">
            <v>0.18728435843999999</v>
          </cell>
          <cell r="I47">
            <v>0.25153589628000006</v>
          </cell>
          <cell r="J47">
            <v>0.19670241320000004</v>
          </cell>
          <cell r="K47">
            <v>0.14817641071999998</v>
          </cell>
          <cell r="L47">
            <v>0.16612704863999997</v>
          </cell>
          <cell r="M47">
            <v>0.2174544596933333</v>
          </cell>
          <cell r="N47">
            <v>0.23922972506666662</v>
          </cell>
          <cell r="O47">
            <v>0.23902420097999996</v>
          </cell>
          <cell r="P47">
            <v>0.27478831258666664</v>
          </cell>
          <cell r="Q47">
            <v>0.28483294345333332</v>
          </cell>
          <cell r="R47">
            <v>0.29057609765466663</v>
          </cell>
          <cell r="S47">
            <v>0.31349421969999997</v>
          </cell>
          <cell r="T47">
            <v>0.3622823772799999</v>
          </cell>
          <cell r="U47">
            <v>0.36146098096000001</v>
          </cell>
          <cell r="V47">
            <v>0.36595464057999993</v>
          </cell>
          <cell r="W47">
            <v>0.50123032394</v>
          </cell>
          <cell r="X47">
            <v>0.77385571316099189</v>
          </cell>
          <cell r="Y47">
            <v>0.73319047536996129</v>
          </cell>
          <cell r="Z47">
            <v>0.79009317809579993</v>
          </cell>
          <cell r="AA47">
            <v>0</v>
          </cell>
          <cell r="AB47">
            <v>0</v>
          </cell>
          <cell r="AC47">
            <v>8.1240000000000006</v>
          </cell>
          <cell r="AD47">
            <v>7.2050000000000001</v>
          </cell>
          <cell r="AE47">
            <v>10.146574074074072</v>
          </cell>
          <cell r="AF47">
            <v>34.795000000000002</v>
          </cell>
          <cell r="AG47">
            <v>44.876874000000001</v>
          </cell>
          <cell r="AH47">
            <v>52.100535000000008</v>
          </cell>
          <cell r="AI47">
            <v>63.061386000000013</v>
          </cell>
          <cell r="AJ47">
            <v>54.846144000000002</v>
          </cell>
          <cell r="AK47">
            <v>40.607680999999999</v>
          </cell>
          <cell r="AL47">
            <v>58.569570999999996</v>
          </cell>
          <cell r="AM47">
            <v>73.002134999999996</v>
          </cell>
          <cell r="AN47">
            <v>81.579431</v>
          </cell>
          <cell r="AO47">
            <v>86.402199999999993</v>
          </cell>
          <cell r="AP47">
            <v>101.53966399999999</v>
          </cell>
          <cell r="AQ47">
            <v>103.35794799999999</v>
          </cell>
          <cell r="AR47">
            <v>96.660995999999997</v>
          </cell>
          <cell r="AS47">
            <v>97.369512999999998</v>
          </cell>
          <cell r="AT47">
            <v>111.10867599999999</v>
          </cell>
          <cell r="AU47">
            <v>99.509811999999997</v>
          </cell>
          <cell r="AV47">
            <v>99.789215999999996</v>
          </cell>
          <cell r="AW47">
            <v>151.00316900000001</v>
          </cell>
          <cell r="AX47">
            <v>237.12000699999999</v>
          </cell>
          <cell r="AY47">
            <v>172.62668299999999</v>
          </cell>
          <cell r="AZ47">
            <v>171.84477499999997</v>
          </cell>
          <cell r="BA47">
            <v>0</v>
          </cell>
        </row>
        <row r="74">
          <cell r="B74">
            <v>0</v>
          </cell>
          <cell r="C74">
            <v>4.0392649219999986E-2</v>
          </cell>
          <cell r="D74">
            <v>2.2457635719999994E-2</v>
          </cell>
          <cell r="E74">
            <v>6.1485948459999995E-2</v>
          </cell>
          <cell r="F74">
            <v>2.4809965679999997E-2</v>
          </cell>
          <cell r="G74">
            <v>3.8782456559999991E-2</v>
          </cell>
          <cell r="H74">
            <v>3.9560339159999992E-2</v>
          </cell>
          <cell r="I74">
            <v>4.4818118159999983E-2</v>
          </cell>
          <cell r="J74">
            <v>3.1925764959999998E-2</v>
          </cell>
          <cell r="K74">
            <v>3.1254902139999992E-2</v>
          </cell>
          <cell r="L74">
            <v>1.8596549579999996E-2</v>
          </cell>
          <cell r="M74">
            <v>1.0992111199999998E-2</v>
          </cell>
          <cell r="N74">
            <v>1.1074661219999999E-2</v>
          </cell>
          <cell r="O74">
            <v>5.5351066959999987E-3</v>
          </cell>
          <cell r="P74">
            <v>3.3274323249999995E-3</v>
          </cell>
          <cell r="Q74">
            <v>1.9856254319999996E-3</v>
          </cell>
          <cell r="R74">
            <v>1.57203886E-3</v>
          </cell>
          <cell r="S74">
            <v>4.6640985999999996E-4</v>
          </cell>
          <cell r="T74">
            <v>3.1075309999999996E-4</v>
          </cell>
          <cell r="U74">
            <v>0</v>
          </cell>
          <cell r="V74">
            <v>0</v>
          </cell>
          <cell r="W74">
            <v>0</v>
          </cell>
          <cell r="X74">
            <v>0</v>
          </cell>
          <cell r="Y74">
            <v>0</v>
          </cell>
          <cell r="Z74">
            <v>0</v>
          </cell>
          <cell r="AA74">
            <v>0</v>
          </cell>
          <cell r="AB74">
            <v>0</v>
          </cell>
          <cell r="AC74">
            <v>10.197000000000003</v>
          </cell>
          <cell r="AD74">
            <v>5.4580000000000002</v>
          </cell>
          <cell r="AE74">
            <v>6.6053703703703697</v>
          </cell>
          <cell r="AF74">
            <v>6.7350000000000003</v>
          </cell>
          <cell r="AG74">
            <v>11.054243999999999</v>
          </cell>
          <cell r="AH74">
            <v>11.111905</v>
          </cell>
          <cell r="AI74">
            <v>12.545085999999998</v>
          </cell>
          <cell r="AJ74">
            <v>10.001225999999999</v>
          </cell>
          <cell r="AK74">
            <v>9.319115</v>
          </cell>
          <cell r="AL74">
            <v>5.2590300000000001</v>
          </cell>
          <cell r="AM74">
            <v>3.4873729999999998</v>
          </cell>
          <cell r="AN74">
            <v>3.6545619999999999</v>
          </cell>
          <cell r="AO74">
            <v>1.8459669999999999</v>
          </cell>
          <cell r="AP74">
            <v>1.114527</v>
          </cell>
          <cell r="AQ74">
            <v>0.69186099999999995</v>
          </cell>
          <cell r="AR74">
            <v>0.44583099999999998</v>
          </cell>
          <cell r="AS74">
            <v>0.14438699999999999</v>
          </cell>
          <cell r="AT74">
            <v>0.12895499999999999</v>
          </cell>
          <cell r="AU74">
            <v>0</v>
          </cell>
          <cell r="AV74">
            <v>0</v>
          </cell>
          <cell r="AW74">
            <v>0</v>
          </cell>
          <cell r="AX74">
            <v>0</v>
          </cell>
          <cell r="AY74">
            <v>0</v>
          </cell>
          <cell r="AZ74">
            <v>0</v>
          </cell>
          <cell r="BA74">
            <v>0</v>
          </cell>
        </row>
        <row r="91">
          <cell r="B91">
            <v>0</v>
          </cell>
          <cell r="C91">
            <v>9.7407379999999994E-4</v>
          </cell>
          <cell r="D91">
            <v>5.0478343999999994E-4</v>
          </cell>
          <cell r="E91">
            <v>1.2706061599999999E-3</v>
          </cell>
          <cell r="F91">
            <v>2.3880450399999999E-3</v>
          </cell>
          <cell r="G91">
            <v>1.1573973579999999E-2</v>
          </cell>
          <cell r="H91">
            <v>8.4753780600000002E-3</v>
          </cell>
          <cell r="I91">
            <v>1.427427914E-2</v>
          </cell>
          <cell r="J91">
            <v>9.5396786200000021E-3</v>
          </cell>
          <cell r="K91">
            <v>7.1344713999999991E-3</v>
          </cell>
          <cell r="L91">
            <v>8.6035885879999999E-3</v>
          </cell>
          <cell r="M91">
            <v>1.5815929570000001E-2</v>
          </cell>
          <cell r="N91">
            <v>2.9130154861666663E-2</v>
          </cell>
          <cell r="O91">
            <v>0.10473077940666667</v>
          </cell>
          <cell r="P91">
            <v>5.89404018E-2</v>
          </cell>
          <cell r="Q91">
            <v>6.9925060939999978E-2</v>
          </cell>
          <cell r="R91">
            <v>7.4069613244000007E-2</v>
          </cell>
          <cell r="S91">
            <v>0.13498685819999998</v>
          </cell>
          <cell r="T91">
            <v>9.9717756880000008E-2</v>
          </cell>
          <cell r="U91">
            <v>0.19514774639999999</v>
          </cell>
          <cell r="V91">
            <v>9.2087972000000004E-2</v>
          </cell>
          <cell r="W91">
            <v>0.121604654976</v>
          </cell>
          <cell r="X91">
            <v>9.8943626600839996E-2</v>
          </cell>
          <cell r="Y91">
            <v>7.6254360666456023E-2</v>
          </cell>
          <cell r="Z91">
            <v>6.0322213307119996E-2</v>
          </cell>
          <cell r="AA91">
            <v>0</v>
          </cell>
          <cell r="AB91">
            <v>0</v>
          </cell>
          <cell r="AC91">
            <v>0.45599999999999996</v>
          </cell>
          <cell r="AD91">
            <v>0.20699999999999999</v>
          </cell>
          <cell r="AE91">
            <v>0.65120370370370362</v>
          </cell>
          <cell r="AF91">
            <v>0.68199999999999994</v>
          </cell>
          <cell r="AG91">
            <v>1.429789</v>
          </cell>
          <cell r="AH91">
            <v>2.6832729999999998</v>
          </cell>
          <cell r="AI91">
            <v>4.0792799999999998</v>
          </cell>
          <cell r="AJ91">
            <v>3.1392449999999998</v>
          </cell>
          <cell r="AK91">
            <v>2.361157</v>
          </cell>
          <cell r="AL91">
            <v>2.6113919999999999</v>
          </cell>
          <cell r="AM91">
            <v>4.0559559999999992</v>
          </cell>
          <cell r="AN91">
            <v>8.3829139999999995</v>
          </cell>
          <cell r="AO91">
            <v>12.680604999999998</v>
          </cell>
          <cell r="AP91">
            <v>16.913230999999996</v>
          </cell>
          <cell r="AQ91">
            <v>20.82103</v>
          </cell>
          <cell r="AR91">
            <v>22.054876999999998</v>
          </cell>
          <cell r="AS91">
            <v>23.654755999999999</v>
          </cell>
          <cell r="AT91">
            <v>30.412474</v>
          </cell>
          <cell r="AU91">
            <v>24.676546000000002</v>
          </cell>
          <cell r="AV91">
            <v>30.078391999999997</v>
          </cell>
          <cell r="AW91">
            <v>27.709972</v>
          </cell>
          <cell r="AX91">
            <v>41.670997999999997</v>
          </cell>
          <cell r="AY91">
            <v>19.647398999999997</v>
          </cell>
          <cell r="AZ91">
            <v>21.243262999999999</v>
          </cell>
          <cell r="BA91">
            <v>0</v>
          </cell>
        </row>
        <row r="105">
          <cell r="B105">
            <v>0</v>
          </cell>
          <cell r="C105">
            <v>1.9912479999999995E-5</v>
          </cell>
          <cell r="D105">
            <v>6.4645539999999999E-5</v>
          </cell>
          <cell r="E105">
            <v>9.1510023999999987E-4</v>
          </cell>
          <cell r="F105">
            <v>0</v>
          </cell>
          <cell r="G105">
            <v>4.5162431999999988E-4</v>
          </cell>
          <cell r="H105">
            <v>3.7150660399999989E-3</v>
          </cell>
          <cell r="I105">
            <v>1.402632E-4</v>
          </cell>
          <cell r="J105">
            <v>8.4170800000000004E-4</v>
          </cell>
          <cell r="K105">
            <v>0</v>
          </cell>
          <cell r="L105">
            <v>0</v>
          </cell>
          <cell r="M105">
            <v>1.4652537199999999E-3</v>
          </cell>
          <cell r="N105">
            <v>7.3461321333333327E-4</v>
          </cell>
          <cell r="O105">
            <v>4.2531817999999993E-4</v>
          </cell>
          <cell r="P105">
            <v>5.3825925999999996E-4</v>
          </cell>
          <cell r="Q105">
            <v>5.0518327999999994E-4</v>
          </cell>
          <cell r="R105">
            <v>5.5228179999999999E-5</v>
          </cell>
          <cell r="S105">
            <v>6.3238139999999989E-5</v>
          </cell>
          <cell r="T105">
            <v>5.0707915999999992E-4</v>
          </cell>
          <cell r="U105">
            <v>0</v>
          </cell>
          <cell r="V105">
            <v>0</v>
          </cell>
          <cell r="W105">
            <v>0</v>
          </cell>
          <cell r="X105">
            <v>0</v>
          </cell>
          <cell r="Y105">
            <v>0</v>
          </cell>
          <cell r="Z105">
            <v>0</v>
          </cell>
          <cell r="AA105">
            <v>0</v>
          </cell>
          <cell r="AB105">
            <v>0</v>
          </cell>
          <cell r="AC105">
            <v>7.0000000000000001E-3</v>
          </cell>
          <cell r="AD105">
            <v>3.5000000000000003E-2</v>
          </cell>
          <cell r="AE105">
            <v>9.6944444444444444E-2</v>
          </cell>
          <cell r="AF105">
            <v>0</v>
          </cell>
          <cell r="AG105">
            <v>0.13139299999999998</v>
          </cell>
          <cell r="AH105">
            <v>0.77304499999999998</v>
          </cell>
          <cell r="AI105">
            <v>4.9654999999999998E-2</v>
          </cell>
          <cell r="AJ105">
            <v>0.132853</v>
          </cell>
          <cell r="AK105">
            <v>0</v>
          </cell>
          <cell r="AL105">
            <v>0</v>
          </cell>
          <cell r="AM105">
            <v>0.30280399999999996</v>
          </cell>
          <cell r="AN105">
            <v>0.23798099999999997</v>
          </cell>
          <cell r="AO105">
            <v>0.12933799999999998</v>
          </cell>
          <cell r="AP105">
            <v>0.16702999999999998</v>
          </cell>
          <cell r="AQ105">
            <v>0.19140799999999997</v>
          </cell>
          <cell r="AR105">
            <v>4.6084E-2</v>
          </cell>
          <cell r="AS105">
            <v>0.100081</v>
          </cell>
          <cell r="AT105">
            <v>0.29590099999999997</v>
          </cell>
          <cell r="AU105">
            <v>0</v>
          </cell>
          <cell r="AV105">
            <v>0</v>
          </cell>
          <cell r="AW105">
            <v>0</v>
          </cell>
          <cell r="AX105">
            <v>0</v>
          </cell>
          <cell r="AY105">
            <v>0</v>
          </cell>
          <cell r="AZ105">
            <v>0</v>
          </cell>
          <cell r="BA105">
            <v>0</v>
          </cell>
        </row>
        <row r="109">
          <cell r="B109">
            <v>0</v>
          </cell>
          <cell r="C109">
            <v>0.20900229270000001</v>
          </cell>
          <cell r="D109">
            <v>0.18643359543999996</v>
          </cell>
          <cell r="E109">
            <v>0.13614947703999994</v>
          </cell>
          <cell r="F109">
            <v>7.782569173999998E-2</v>
          </cell>
          <cell r="G109">
            <v>6.9420815799999994E-2</v>
          </cell>
          <cell r="H109">
            <v>5.3516778679999988E-2</v>
          </cell>
          <cell r="I109">
            <v>2.9684497639999998E-2</v>
          </cell>
          <cell r="J109">
            <v>3.3571896239999996E-2</v>
          </cell>
          <cell r="K109">
            <v>6.1674045477160003E-2</v>
          </cell>
          <cell r="L109">
            <v>3.8440283896000002E-2</v>
          </cell>
          <cell r="M109">
            <v>3.2699046893333326E-2</v>
          </cell>
          <cell r="N109">
            <v>1.7948357499999998E-2</v>
          </cell>
          <cell r="O109">
            <v>3.0196616516666663E-2</v>
          </cell>
          <cell r="P109">
            <v>2.5448956539999994E-2</v>
          </cell>
          <cell r="Q109">
            <v>2.4154292939999995E-2</v>
          </cell>
          <cell r="R109">
            <v>4.2931601115999994E-2</v>
          </cell>
          <cell r="S109">
            <v>3.4401259409999996E-2</v>
          </cell>
          <cell r="T109">
            <v>5.1392235979999999E-2</v>
          </cell>
          <cell r="U109">
            <v>3.2220830179999993E-2</v>
          </cell>
          <cell r="V109">
            <v>3.9314515939999996E-2</v>
          </cell>
          <cell r="W109">
            <v>5.9733476179999988E-2</v>
          </cell>
          <cell r="X109">
            <v>1.8094867279999999E-2</v>
          </cell>
          <cell r="Y109">
            <v>1.04427176E-2</v>
          </cell>
          <cell r="Z109">
            <v>1.145807376E-2</v>
          </cell>
          <cell r="AA109">
            <v>0</v>
          </cell>
          <cell r="AB109">
            <v>0</v>
          </cell>
          <cell r="AC109">
            <v>42.265000000000001</v>
          </cell>
          <cell r="AD109">
            <v>35.984999999999999</v>
          </cell>
          <cell r="AE109">
            <v>26.749999999999996</v>
          </cell>
          <cell r="AF109">
            <v>18.897000000000002</v>
          </cell>
          <cell r="AG109">
            <v>19.062422000000002</v>
          </cell>
          <cell r="AH109">
            <v>15.328553000000003</v>
          </cell>
          <cell r="AI109">
            <v>10.018160999999999</v>
          </cell>
          <cell r="AJ109">
            <v>11.545513999999999</v>
          </cell>
          <cell r="AK109">
            <v>8.7522339999999978</v>
          </cell>
          <cell r="AL109">
            <v>10.996261999999998</v>
          </cell>
          <cell r="AM109">
            <v>10.205544</v>
          </cell>
          <cell r="AN109">
            <v>5.8828130000000005</v>
          </cell>
          <cell r="AO109">
            <v>9.4606680000000001</v>
          </cell>
          <cell r="AP109">
            <v>8.5610609999999987</v>
          </cell>
          <cell r="AQ109">
            <v>8.2175469999999997</v>
          </cell>
          <cell r="AR109">
            <v>13.746786999999999</v>
          </cell>
          <cell r="AS109">
            <v>11.079702999999999</v>
          </cell>
          <cell r="AT109">
            <v>16.099038999999998</v>
          </cell>
          <cell r="AU109">
            <v>10.629145999999999</v>
          </cell>
          <cell r="AV109">
            <v>12.526033</v>
          </cell>
          <cell r="AW109">
            <v>24.348272999999999</v>
          </cell>
          <cell r="AX109">
            <v>8.9920759999999991</v>
          </cell>
          <cell r="AY109">
            <v>3.683338</v>
          </cell>
          <cell r="AZ109">
            <v>4.4346489999999994</v>
          </cell>
          <cell r="BA109">
            <v>0</v>
          </cell>
        </row>
        <row r="138">
          <cell r="B138">
            <v>0</v>
          </cell>
          <cell r="C138">
            <v>0.15312897087999999</v>
          </cell>
          <cell r="D138">
            <v>0.20620142973999991</v>
          </cell>
          <cell r="E138">
            <v>0.22494740043999994</v>
          </cell>
          <cell r="F138">
            <v>0.23149101859999996</v>
          </cell>
          <cell r="G138">
            <v>0.16978100271999993</v>
          </cell>
          <cell r="H138">
            <v>0.18546953191999993</v>
          </cell>
          <cell r="I138">
            <v>0.14986587613999997</v>
          </cell>
          <cell r="J138">
            <v>0.19811033063999997</v>
          </cell>
          <cell r="K138">
            <v>0.14298869844000003</v>
          </cell>
          <cell r="L138">
            <v>0.14698682123999995</v>
          </cell>
          <cell r="M138">
            <v>0.12673819115999999</v>
          </cell>
          <cell r="N138">
            <v>0.11570394472333331</v>
          </cell>
          <cell r="O138">
            <v>0.12015807676</v>
          </cell>
          <cell r="P138">
            <v>9.9409851169999966E-2</v>
          </cell>
          <cell r="Q138">
            <v>8.5559300876E-2</v>
          </cell>
          <cell r="R138">
            <v>0.11089863937999998</v>
          </cell>
          <cell r="S138">
            <v>7.9462693284999997E-2</v>
          </cell>
          <cell r="T138">
            <v>6.1442689279999997E-2</v>
          </cell>
          <cell r="U138">
            <v>4.1621900319999988E-2</v>
          </cell>
          <cell r="V138">
            <v>3.5870638999999996E-2</v>
          </cell>
          <cell r="W138">
            <v>2.7933574059999997E-2</v>
          </cell>
          <cell r="X138">
            <v>1.8547628259999997E-2</v>
          </cell>
          <cell r="Y138">
            <v>2.7538544459999998E-2</v>
          </cell>
          <cell r="Z138">
            <v>3.5914363379999995E-2</v>
          </cell>
          <cell r="AA138">
            <v>0</v>
          </cell>
          <cell r="AB138">
            <v>0</v>
          </cell>
          <cell r="AC138">
            <v>28.706</v>
          </cell>
          <cell r="AD138">
            <v>37.975000000000001</v>
          </cell>
          <cell r="AE138">
            <v>40.779259259259263</v>
          </cell>
          <cell r="AF138">
            <v>53.82200000000001</v>
          </cell>
          <cell r="AG138">
            <v>41.551575000000007</v>
          </cell>
          <cell r="AH138">
            <v>47.480617999999993</v>
          </cell>
          <cell r="AI138">
            <v>42.205209999999994</v>
          </cell>
          <cell r="AJ138">
            <v>50.570177000000001</v>
          </cell>
          <cell r="AK138">
            <v>30.876134</v>
          </cell>
          <cell r="AL138">
            <v>38.76144</v>
          </cell>
          <cell r="AM138">
            <v>37.123367999999999</v>
          </cell>
          <cell r="AN138">
            <v>32.598439999999997</v>
          </cell>
          <cell r="AO138">
            <v>33.550989999999999</v>
          </cell>
          <cell r="AP138">
            <v>29.903753999999999</v>
          </cell>
          <cell r="AQ138">
            <v>26.752347999999998</v>
          </cell>
          <cell r="AR138">
            <v>33.120398999999999</v>
          </cell>
          <cell r="AS138">
            <v>21.982171999999998</v>
          </cell>
          <cell r="AT138">
            <v>19.569475999999998</v>
          </cell>
          <cell r="AU138">
            <v>14.256893999999999</v>
          </cell>
          <cell r="AV138">
            <v>11.645714</v>
          </cell>
          <cell r="AW138">
            <v>11.128183999999999</v>
          </cell>
          <cell r="AX138">
            <v>8.4088909999999988</v>
          </cell>
          <cell r="AY138">
            <v>9.8544970000000003</v>
          </cell>
          <cell r="AZ138">
            <v>12.492704999999999</v>
          </cell>
          <cell r="BA138">
            <v>0</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row>
        <row r="186">
          <cell r="B186">
            <v>0</v>
          </cell>
          <cell r="C186">
            <v>4.9517127679999988E-2</v>
          </cell>
          <cell r="D186">
            <v>0.14395550989999997</v>
          </cell>
          <cell r="E186">
            <v>0.14077541092000001</v>
          </cell>
          <cell r="F186">
            <v>0.21635994149999999</v>
          </cell>
          <cell r="G186">
            <v>0.27169039279999996</v>
          </cell>
          <cell r="H186">
            <v>0.25216920007999999</v>
          </cell>
          <cell r="I186">
            <v>0.24279239389999999</v>
          </cell>
          <cell r="J186">
            <v>0.21642377344000002</v>
          </cell>
          <cell r="K186">
            <v>0.10804054337999999</v>
          </cell>
          <cell r="L186">
            <v>0.12288270833999998</v>
          </cell>
          <cell r="M186">
            <v>0.13838520248</v>
          </cell>
          <cell r="N186">
            <v>0.16363990094666667</v>
          </cell>
          <cell r="O186">
            <v>9.2677813900000003E-2</v>
          </cell>
          <cell r="P186">
            <v>6.4861753599999988E-2</v>
          </cell>
          <cell r="Q186">
            <v>9.5577701240000007E-2</v>
          </cell>
          <cell r="R186">
            <v>4.3773858939999993E-2</v>
          </cell>
          <cell r="S186">
            <v>3.0158333519999997E-2</v>
          </cell>
          <cell r="T186">
            <v>3.1250289559999998E-2</v>
          </cell>
          <cell r="U186">
            <v>1.1803369899999999E-2</v>
          </cell>
          <cell r="V186">
            <v>6.0049036599999998E-3</v>
          </cell>
          <cell r="W186">
            <v>4.6143726439999994E-3</v>
          </cell>
          <cell r="X186">
            <v>1.3271824534248002E-2</v>
          </cell>
          <cell r="Y186">
            <v>1.1357779699700001E-2</v>
          </cell>
          <cell r="Z186">
            <v>9.8569295999999997E-3</v>
          </cell>
          <cell r="AA186">
            <v>0</v>
          </cell>
          <cell r="AB186">
            <v>0</v>
          </cell>
          <cell r="AC186">
            <v>24.665000000000003</v>
          </cell>
          <cell r="AD186">
            <v>27.401</v>
          </cell>
          <cell r="AE186">
            <v>32.05972222222222</v>
          </cell>
          <cell r="AF186">
            <v>48.128999999999998</v>
          </cell>
          <cell r="AG186">
            <v>62.131654999999995</v>
          </cell>
          <cell r="AH186">
            <v>63.897991999999995</v>
          </cell>
          <cell r="AI186">
            <v>74.566162000000006</v>
          </cell>
          <cell r="AJ186">
            <v>94.537030000000001</v>
          </cell>
          <cell r="AK186">
            <v>39.218969999999999</v>
          </cell>
          <cell r="AL186">
            <v>38.990994999999998</v>
          </cell>
          <cell r="AM186">
            <v>44.475345999999995</v>
          </cell>
          <cell r="AN186">
            <v>39.224407999999997</v>
          </cell>
          <cell r="AO186">
            <v>31.864387999999998</v>
          </cell>
          <cell r="AP186">
            <v>29.698003</v>
          </cell>
          <cell r="AQ186">
            <v>32.752358999999998</v>
          </cell>
          <cell r="AR186">
            <v>16.430319999999998</v>
          </cell>
          <cell r="AS186">
            <v>14.238140999999999</v>
          </cell>
          <cell r="AT186">
            <v>11.733675</v>
          </cell>
          <cell r="AU186">
            <v>4.7566600000000001</v>
          </cell>
          <cell r="AV186">
            <v>2.6838549999999999</v>
          </cell>
          <cell r="AW186">
            <v>2.1138310000000002</v>
          </cell>
          <cell r="AX186">
            <v>5.9101109999999997</v>
          </cell>
          <cell r="AY186">
            <v>5.1721190000000004</v>
          </cell>
          <cell r="AZ186">
            <v>3.7160339999999996</v>
          </cell>
          <cell r="BA186">
            <v>0</v>
          </cell>
        </row>
        <row r="194">
          <cell r="B194">
            <v>0</v>
          </cell>
          <cell r="C194">
            <v>1.3935350799999998E-2</v>
          </cell>
          <cell r="D194">
            <v>6.4253056399999975E-3</v>
          </cell>
          <cell r="E194">
            <v>7.5853037399999995E-3</v>
          </cell>
          <cell r="F194">
            <v>9.9511282399999974E-3</v>
          </cell>
          <cell r="G194">
            <v>1.0330732719999998E-2</v>
          </cell>
          <cell r="H194">
            <v>9.1334678399999994E-3</v>
          </cell>
          <cell r="I194">
            <v>6.1344807000000001E-3</v>
          </cell>
          <cell r="J194">
            <v>2.8256521799999994E-3</v>
          </cell>
          <cell r="K194">
            <v>2.4753159199999999E-3</v>
          </cell>
          <cell r="L194">
            <v>3.8812237799999995E-3</v>
          </cell>
          <cell r="M194">
            <v>3.5632143866666664E-3</v>
          </cell>
          <cell r="N194">
            <v>5.0379443799999984E-3</v>
          </cell>
          <cell r="O194">
            <v>6.3358268399999994E-3</v>
          </cell>
          <cell r="P194">
            <v>5.1441399799999994E-3</v>
          </cell>
          <cell r="Q194">
            <v>6.7067293999999982E-3</v>
          </cell>
          <cell r="R194">
            <v>1.0401779639999999E-2</v>
          </cell>
          <cell r="S194">
            <v>9.7321756133333312E-3</v>
          </cell>
          <cell r="T194">
            <v>2.2387305779999995E-2</v>
          </cell>
          <cell r="U194">
            <v>1.6946451059999999E-2</v>
          </cell>
          <cell r="V194">
            <v>2.7511700999999996E-2</v>
          </cell>
          <cell r="W194">
            <v>4.1021502339999988E-2</v>
          </cell>
          <cell r="X194">
            <v>1.006866308E-2</v>
          </cell>
          <cell r="Y194">
            <v>1.1035770759999999E-2</v>
          </cell>
          <cell r="Z194">
            <v>1.3912067959999998E-2</v>
          </cell>
          <cell r="AA194">
            <v>0</v>
          </cell>
          <cell r="AB194">
            <v>0</v>
          </cell>
          <cell r="AC194">
            <v>2.1890000000000001</v>
          </cell>
          <cell r="AD194">
            <v>1.6149999999999998</v>
          </cell>
          <cell r="AE194">
            <v>1.645833333333333</v>
          </cell>
          <cell r="AF194">
            <v>2.073</v>
          </cell>
          <cell r="AG194">
            <v>2.3842940000000001</v>
          </cell>
          <cell r="AH194">
            <v>2.405036</v>
          </cell>
          <cell r="AI194">
            <v>2.1504400000000001</v>
          </cell>
          <cell r="AJ194">
            <v>0.99985599999999986</v>
          </cell>
          <cell r="AK194">
            <v>0.59936699999999998</v>
          </cell>
          <cell r="AL194">
            <v>1.260745</v>
          </cell>
          <cell r="AM194">
            <v>1.2535189999999998</v>
          </cell>
          <cell r="AN194">
            <v>2.0397080000000001</v>
          </cell>
          <cell r="AO194">
            <v>2.6465139999999998</v>
          </cell>
          <cell r="AP194">
            <v>2.3829720000000001</v>
          </cell>
          <cell r="AQ194">
            <v>2.5331090000000001</v>
          </cell>
          <cell r="AR194">
            <v>3.661651</v>
          </cell>
          <cell r="AS194">
            <v>3.5010759999999999</v>
          </cell>
          <cell r="AT194">
            <v>8.5217059999999982</v>
          </cell>
          <cell r="AU194">
            <v>4.5532579999999996</v>
          </cell>
          <cell r="AV194">
            <v>6.7408089999999996</v>
          </cell>
          <cell r="AW194">
            <v>9.6489599999999989</v>
          </cell>
          <cell r="AX194">
            <v>5.8929999999999998</v>
          </cell>
          <cell r="AY194">
            <v>4.585483</v>
          </cell>
          <cell r="AZ194">
            <v>4.7781859999999998</v>
          </cell>
          <cell r="BA194">
            <v>0</v>
          </cell>
        </row>
        <row r="212">
          <cell r="B212">
            <v>0</v>
          </cell>
          <cell r="C212">
            <v>7.8264335000000004E-3</v>
          </cell>
          <cell r="D212">
            <v>4.3526969999999991E-3</v>
          </cell>
          <cell r="E212">
            <v>1.4102214579999999E-2</v>
          </cell>
          <cell r="F212">
            <v>1.1208563039999999E-2</v>
          </cell>
          <cell r="G212">
            <v>1.0732708561999999E-2</v>
          </cell>
          <cell r="H212">
            <v>1.2124603179999999E-2</v>
          </cell>
          <cell r="I212">
            <v>1.7667970580000001E-2</v>
          </cell>
          <cell r="J212">
            <v>7.7150373799999995E-3</v>
          </cell>
          <cell r="K212">
            <v>7.4376098199999989E-3</v>
          </cell>
          <cell r="L212">
            <v>3.4358068666666668E-3</v>
          </cell>
          <cell r="M212">
            <v>5.995391173333333E-3</v>
          </cell>
          <cell r="N212">
            <v>5.0964695733333332E-3</v>
          </cell>
          <cell r="O212">
            <v>3.9074027199999996E-3</v>
          </cell>
          <cell r="P212">
            <v>5.686197206666666E-3</v>
          </cell>
          <cell r="Q212">
            <v>7.7988022279999996E-3</v>
          </cell>
          <cell r="R212">
            <v>7.6269832199999986E-3</v>
          </cell>
          <cell r="S212">
            <v>8.3731596599999989E-3</v>
          </cell>
          <cell r="T212">
            <v>1.03168259E-2</v>
          </cell>
          <cell r="U212">
            <v>8.4207865399999991E-3</v>
          </cell>
          <cell r="V212">
            <v>4.2354289399999991E-3</v>
          </cell>
          <cell r="W212">
            <v>7.7401273599999997E-3</v>
          </cell>
          <cell r="X212">
            <v>1.6993205148460002E-2</v>
          </cell>
          <cell r="Y212">
            <v>4.9702799530839989E-2</v>
          </cell>
          <cell r="Z212">
            <v>2.1656720599999995E-2</v>
          </cell>
          <cell r="AA212">
            <v>0</v>
          </cell>
          <cell r="AB212">
            <v>0</v>
          </cell>
          <cell r="AC212">
            <v>2.23</v>
          </cell>
          <cell r="AD212">
            <v>2.4179999999999997</v>
          </cell>
          <cell r="AE212">
            <v>3.3073148148148142</v>
          </cell>
          <cell r="AF212">
            <v>3.2600000000000002</v>
          </cell>
          <cell r="AG212">
            <v>3.7744979999999999</v>
          </cell>
          <cell r="AH212">
            <v>5.5693449999999993</v>
          </cell>
          <cell r="AI212">
            <v>6.5236259999999993</v>
          </cell>
          <cell r="AJ212">
            <v>5.2355469999999995</v>
          </cell>
          <cell r="AK212">
            <v>3.1370019999999998</v>
          </cell>
          <cell r="AL212">
            <v>2.7644229999999999</v>
          </cell>
          <cell r="AM212">
            <v>4.6538109999999993</v>
          </cell>
          <cell r="AN212">
            <v>3.703195</v>
          </cell>
          <cell r="AO212">
            <v>3.5682479999999996</v>
          </cell>
          <cell r="AP212">
            <v>4.4877159999999998</v>
          </cell>
          <cell r="AQ212">
            <v>5.3970439999999993</v>
          </cell>
          <cell r="AR212">
            <v>5.1804329999999998</v>
          </cell>
          <cell r="AS212">
            <v>6.2724349999999998</v>
          </cell>
          <cell r="AT212">
            <v>8.1780270000000002</v>
          </cell>
          <cell r="AU212">
            <v>4.565124</v>
          </cell>
          <cell r="AV212">
            <v>2.2337090000000002</v>
          </cell>
          <cell r="AW212">
            <v>6.5766030000000004</v>
          </cell>
          <cell r="AX212">
            <v>6.3481860000000001</v>
          </cell>
          <cell r="AY212">
            <v>11.818789999999998</v>
          </cell>
          <cell r="AZ212">
            <v>5.6991369999999995</v>
          </cell>
          <cell r="BA212">
            <v>0</v>
          </cell>
        </row>
        <row r="247">
          <cell r="B247">
            <v>0</v>
          </cell>
          <cell r="C247">
            <v>3.3996718749600001</v>
          </cell>
          <cell r="D247">
            <v>3.1321897000800001</v>
          </cell>
          <cell r="E247">
            <v>2.8616463627999997</v>
          </cell>
          <cell r="F247">
            <v>2.8036835265600004</v>
          </cell>
          <cell r="G247">
            <v>3.0936424961799998</v>
          </cell>
          <cell r="H247">
            <v>3.4643188582999995</v>
          </cell>
          <cell r="I247">
            <v>3.3128866848200009</v>
          </cell>
          <cell r="J247">
            <v>2.7251508520400005</v>
          </cell>
          <cell r="K247">
            <v>2.3214880795320001</v>
          </cell>
          <cell r="L247">
            <v>3.1810843594200007</v>
          </cell>
          <cell r="M247">
            <v>3.2805239717133334</v>
          </cell>
          <cell r="N247">
            <v>1.6825891057233331</v>
          </cell>
          <cell r="O247">
            <v>2.578644395109333</v>
          </cell>
          <cell r="P247">
            <v>1.6719866201366667</v>
          </cell>
          <cell r="Q247">
            <v>1.8836107899493331</v>
          </cell>
          <cell r="R247">
            <v>1.6974341321413331</v>
          </cell>
          <cell r="S247">
            <v>1.7388237564400002</v>
          </cell>
          <cell r="T247">
            <v>2.5556819321599997</v>
          </cell>
          <cell r="U247">
            <v>2.2717554839000003</v>
          </cell>
          <cell r="V247">
            <v>1.84134145706</v>
          </cell>
          <cell r="W247">
            <v>1.5999545547999998</v>
          </cell>
          <cell r="X247">
            <v>2.0463539875344718</v>
          </cell>
          <cell r="Y247">
            <v>1.5138778478062511</v>
          </cell>
          <cell r="Z247">
            <v>2.9432745727583667</v>
          </cell>
          <cell r="AA247">
            <v>0</v>
          </cell>
          <cell r="AB247">
            <v>0</v>
          </cell>
          <cell r="AC247">
            <v>252.07499999999999</v>
          </cell>
          <cell r="AD247">
            <v>245.00900000000001</v>
          </cell>
          <cell r="AE247">
            <v>233.29324074074071</v>
          </cell>
          <cell r="AF247">
            <v>290.25700000000001</v>
          </cell>
          <cell r="AG247">
            <v>320.86187699999999</v>
          </cell>
          <cell r="AH247">
            <v>345.69562400000001</v>
          </cell>
          <cell r="AI247">
            <v>358.09945999999991</v>
          </cell>
          <cell r="AJ247">
            <v>337.94078399999995</v>
          </cell>
          <cell r="AK247">
            <v>242.70014799999998</v>
          </cell>
          <cell r="AL247">
            <v>303.34788499999996</v>
          </cell>
          <cell r="AM247">
            <v>333.57774900000004</v>
          </cell>
          <cell r="AN247">
            <v>381.89823200000001</v>
          </cell>
          <cell r="AO247">
            <v>382.85992199999998</v>
          </cell>
          <cell r="AP247">
            <v>396.47306699999996</v>
          </cell>
          <cell r="AQ247">
            <v>387.198666</v>
          </cell>
          <cell r="AR247">
            <v>364.23539199999993</v>
          </cell>
          <cell r="AS247">
            <v>371.09836299999995</v>
          </cell>
          <cell r="AT247">
            <v>374.77123900000004</v>
          </cell>
          <cell r="AU247">
            <v>315.51461399999999</v>
          </cell>
          <cell r="AV247">
            <v>297.47408100000001</v>
          </cell>
          <cell r="AW247">
            <v>534.52226699999994</v>
          </cell>
          <cell r="AX247">
            <v>548.46909199999993</v>
          </cell>
          <cell r="AY247">
            <v>439.44348299999996</v>
          </cell>
          <cell r="AZ247">
            <v>406.60500400000001</v>
          </cell>
          <cell r="BA247">
            <v>0</v>
          </cell>
        </row>
        <row r="248">
          <cell r="B248">
            <v>0</v>
          </cell>
          <cell r="C248">
            <v>3.6400000000000001E-4</v>
          </cell>
          <cell r="D248">
            <v>5.2233999999999994E-4</v>
          </cell>
          <cell r="E248">
            <v>1.5181319999999998E-2</v>
          </cell>
          <cell r="F248">
            <v>1.5988699999999998E-2</v>
          </cell>
          <cell r="G248">
            <v>1.4532699999999999E-2</v>
          </cell>
          <cell r="H248">
            <v>4.4359190539999996E-2</v>
          </cell>
          <cell r="I248">
            <v>7.4863173299999988E-2</v>
          </cell>
          <cell r="J248">
            <v>8.6671490219999994E-2</v>
          </cell>
          <cell r="K248">
            <v>9.3529203179999965E-2</v>
          </cell>
          <cell r="L248">
            <v>8.6914743831999985E-2</v>
          </cell>
          <cell r="M248">
            <v>7.3751025179999985E-2</v>
          </cell>
          <cell r="N248">
            <v>0.11714553172</v>
          </cell>
          <cell r="O248">
            <v>0.16276875971999999</v>
          </cell>
          <cell r="P248">
            <v>0.17301669602</v>
          </cell>
          <cell r="Q248">
            <v>0.16149920448666666</v>
          </cell>
          <cell r="R248">
            <v>0.16482555739999996</v>
          </cell>
          <cell r="S248">
            <v>0.19752359493999999</v>
          </cell>
          <cell r="T248">
            <v>0.1841643741</v>
          </cell>
          <cell r="U248">
            <v>5.0928608359999988E-2</v>
          </cell>
          <cell r="V248">
            <v>4.8170583159999995E-2</v>
          </cell>
          <cell r="W248">
            <v>6.8882601031999974E-2</v>
          </cell>
          <cell r="X248">
            <v>6.5151179215723998E-2</v>
          </cell>
          <cell r="Y248">
            <v>9.3910838217307988E-2</v>
          </cell>
          <cell r="Z248">
            <v>0.23016641409999997</v>
          </cell>
          <cell r="AA248">
            <v>0</v>
          </cell>
          <cell r="AB248">
            <v>0</v>
          </cell>
          <cell r="AC248">
            <v>4.4999999999999998E-2</v>
          </cell>
          <cell r="AD248">
            <v>4.3999999999999997E-2</v>
          </cell>
          <cell r="AE248">
            <v>1.2811111111111111</v>
          </cell>
          <cell r="AF248">
            <v>1.504</v>
          </cell>
          <cell r="AG248">
            <v>1.8521529999999999</v>
          </cell>
          <cell r="AH248">
            <v>7.2100219999999995</v>
          </cell>
          <cell r="AI248">
            <v>13.897650999999998</v>
          </cell>
          <cell r="AJ248">
            <v>18.027305999999999</v>
          </cell>
          <cell r="AK248">
            <v>15.895106</v>
          </cell>
          <cell r="AL248">
            <v>17.678872999999999</v>
          </cell>
          <cell r="AM248">
            <v>13.624021000000001</v>
          </cell>
          <cell r="AN248">
            <v>25.601255999999999</v>
          </cell>
          <cell r="AO248">
            <v>36.458543999999996</v>
          </cell>
          <cell r="AP248">
            <v>39.651718999999993</v>
          </cell>
          <cell r="AQ248">
            <v>35.111520999999996</v>
          </cell>
          <cell r="AR248">
            <v>28.557614999999998</v>
          </cell>
          <cell r="AS248">
            <v>37.717940999999996</v>
          </cell>
          <cell r="AT248">
            <v>41.515614999999997</v>
          </cell>
          <cell r="AU248">
            <v>10.827323999999999</v>
          </cell>
          <cell r="AV248">
            <v>8.9597739999999995</v>
          </cell>
          <cell r="AW248">
            <v>18.835397</v>
          </cell>
          <cell r="AX248">
            <v>23.046965999999998</v>
          </cell>
          <cell r="AY248">
            <v>21.863315</v>
          </cell>
          <cell r="AZ248">
            <v>47.728708999999995</v>
          </cell>
          <cell r="BA248">
            <v>0</v>
          </cell>
        </row>
        <row r="252">
          <cell r="B252">
            <v>0</v>
          </cell>
          <cell r="C252">
            <v>1.7948840000000001E-2</v>
          </cell>
          <cell r="D252">
            <v>6.8248768999999987E-2</v>
          </cell>
          <cell r="E252">
            <v>7.7774592419999997E-2</v>
          </cell>
          <cell r="F252">
            <v>8.4129499999999996E-2</v>
          </cell>
          <cell r="G252">
            <v>4.8233640000000001E-2</v>
          </cell>
          <cell r="H252">
            <v>2.1029553999999999E-2</v>
          </cell>
          <cell r="I252">
            <v>5.3690000000000003E-5</v>
          </cell>
          <cell r="J252">
            <v>0</v>
          </cell>
          <cell r="K252">
            <v>0</v>
          </cell>
          <cell r="L252">
            <v>0</v>
          </cell>
          <cell r="M252">
            <v>0</v>
          </cell>
          <cell r="N252">
            <v>0</v>
          </cell>
          <cell r="O252">
            <v>0</v>
          </cell>
          <cell r="P252">
            <v>0</v>
          </cell>
          <cell r="Q252">
            <v>0</v>
          </cell>
          <cell r="R252">
            <v>1.5106000000000001E-4</v>
          </cell>
          <cell r="S252">
            <v>2.0486830000000004E-3</v>
          </cell>
          <cell r="T252">
            <v>1.8982600000000001E-3</v>
          </cell>
          <cell r="U252">
            <v>0</v>
          </cell>
          <cell r="V252">
            <v>0</v>
          </cell>
          <cell r="W252">
            <v>0</v>
          </cell>
          <cell r="X252">
            <v>0</v>
          </cell>
          <cell r="Y252">
            <v>0</v>
          </cell>
          <cell r="Z252">
            <v>9.8280000000000004E-4</v>
          </cell>
          <cell r="AA252">
            <v>0</v>
          </cell>
          <cell r="AB252">
            <v>0</v>
          </cell>
          <cell r="AC252">
            <v>1.92</v>
          </cell>
          <cell r="AD252">
            <v>6.516</v>
          </cell>
          <cell r="AE252">
            <v>7.4734259259259259</v>
          </cell>
          <cell r="AF252">
            <v>8.3120000000000012</v>
          </cell>
          <cell r="AG252">
            <v>5.1431589999999998</v>
          </cell>
          <cell r="AH252">
            <v>2.269765</v>
          </cell>
          <cell r="AI252">
            <v>2.0512000000000002E-2</v>
          </cell>
          <cell r="AJ252">
            <v>0</v>
          </cell>
          <cell r="AK252">
            <v>0</v>
          </cell>
          <cell r="AL252">
            <v>0</v>
          </cell>
          <cell r="AM252">
            <v>0</v>
          </cell>
          <cell r="AN252">
            <v>0</v>
          </cell>
          <cell r="AO252">
            <v>0</v>
          </cell>
          <cell r="AP252">
            <v>0</v>
          </cell>
          <cell r="AQ252">
            <v>0</v>
          </cell>
          <cell r="AR252">
            <v>1.2346999999999999E-2</v>
          </cell>
          <cell r="AS252">
            <v>0.33769499999999997</v>
          </cell>
          <cell r="AT252">
            <v>0.23017699999999999</v>
          </cell>
          <cell r="AU252">
            <v>0</v>
          </cell>
          <cell r="AV252">
            <v>0</v>
          </cell>
          <cell r="AW252">
            <v>0</v>
          </cell>
          <cell r="AX252">
            <v>0</v>
          </cell>
          <cell r="AY252">
            <v>0</v>
          </cell>
          <cell r="AZ252">
            <v>0.325826</v>
          </cell>
          <cell r="BA252">
            <v>0</v>
          </cell>
        </row>
        <row r="263">
          <cell r="B263">
            <v>0</v>
          </cell>
          <cell r="C263">
            <v>5.2054841752199996</v>
          </cell>
          <cell r="D263">
            <v>5.581063682577895</v>
          </cell>
          <cell r="E263">
            <v>5.4388749151237041</v>
          </cell>
          <cell r="F263">
            <v>6.6659066678800007</v>
          </cell>
          <cell r="G263">
            <v>6.9252463549019998</v>
          </cell>
          <cell r="H263">
            <v>7.1405694972999987</v>
          </cell>
          <cell r="I263">
            <v>7.3020203252399991</v>
          </cell>
          <cell r="J263">
            <v>6.2332133329200001</v>
          </cell>
          <cell r="K263">
            <v>4.5932004425611606</v>
          </cell>
          <cell r="L263">
            <v>5.5048178974986657</v>
          </cell>
          <cell r="M263">
            <v>5.3925904982033339</v>
          </cell>
          <cell r="N263">
            <v>3.6234666773027779</v>
          </cell>
          <cell r="O263">
            <v>4.7345912284056659</v>
          </cell>
          <cell r="P263">
            <v>3.5477545979645235</v>
          </cell>
          <cell r="Q263">
            <v>4.3514545700337788</v>
          </cell>
          <cell r="R263">
            <v>4.3311171742640022</v>
          </cell>
          <cell r="S263">
            <v>4.6719864240580007</v>
          </cell>
          <cell r="T263">
            <v>6.5955767930977141</v>
          </cell>
          <cell r="U263">
            <v>5.6096377281200001</v>
          </cell>
          <cell r="V263">
            <v>4.4148550847800001</v>
          </cell>
          <cell r="W263">
            <v>4.3090672824519993</v>
          </cell>
          <cell r="X263">
            <v>5.3505922418890428</v>
          </cell>
          <cell r="Y263">
            <v>4.0351405952324164</v>
          </cell>
          <cell r="Z263">
            <v>7.2506587493967398</v>
          </cell>
          <cell r="AA263">
            <v>0</v>
          </cell>
          <cell r="AB263">
            <v>0</v>
          </cell>
          <cell r="AC263">
            <v>508.08600000000001</v>
          </cell>
          <cell r="AD263">
            <v>559.80300000000011</v>
          </cell>
          <cell r="AE263">
            <v>587.47046296296287</v>
          </cell>
          <cell r="AF263">
            <v>771.96500000000003</v>
          </cell>
          <cell r="AG263">
            <v>876.02777499999991</v>
          </cell>
          <cell r="AH263">
            <v>913.95089899999982</v>
          </cell>
          <cell r="AI263">
            <v>952.20270600000015</v>
          </cell>
          <cell r="AJ263">
            <v>950.85962099999972</v>
          </cell>
          <cell r="AK263">
            <v>615.07014699999979</v>
          </cell>
          <cell r="AL263">
            <v>732.2960579999999</v>
          </cell>
          <cell r="AM263">
            <v>780.2850739999999</v>
          </cell>
          <cell r="AN263">
            <v>840.33519100000001</v>
          </cell>
          <cell r="AO263">
            <v>858.01491900000008</v>
          </cell>
          <cell r="AP263">
            <v>910.95139099999983</v>
          </cell>
          <cell r="AQ263">
            <v>954.80591000000004</v>
          </cell>
          <cell r="AR263">
            <v>918.45544899999993</v>
          </cell>
          <cell r="AS263">
            <v>953.35086999999999</v>
          </cell>
          <cell r="AT263">
            <v>1056.257889</v>
          </cell>
          <cell r="AU263">
            <v>807.17580300000009</v>
          </cell>
          <cell r="AV263">
            <v>749.69903700000009</v>
          </cell>
          <cell r="AW263">
            <v>1303.8011190000002</v>
          </cell>
          <cell r="AX263">
            <v>1582.6246089999997</v>
          </cell>
          <cell r="AY263">
            <v>1032.989628</v>
          </cell>
          <cell r="AZ263">
            <v>1151.3680749999999</v>
          </cell>
          <cell r="BA263">
            <v>0</v>
          </cell>
        </row>
        <row r="264">
          <cell r="B264">
            <v>0</v>
          </cell>
          <cell r="C264">
            <v>3.8612788960000005E-2</v>
          </cell>
          <cell r="D264">
            <v>4.5704073840000005E-2</v>
          </cell>
          <cell r="E264">
            <v>5.2733480999999992E-2</v>
          </cell>
          <cell r="F264">
            <v>3.1093627119999995E-2</v>
          </cell>
          <cell r="G264">
            <v>3.1437610182000003E-2</v>
          </cell>
          <cell r="H264">
            <v>3.1975784419999993E-2</v>
          </cell>
          <cell r="I264">
            <v>5.0893381200000011E-2</v>
          </cell>
          <cell r="J264">
            <v>3.3923688960000004E-2</v>
          </cell>
          <cell r="K264">
            <v>2.2840165819999994E-2</v>
          </cell>
          <cell r="L264">
            <v>1.8214887730666665E-2</v>
          </cell>
          <cell r="M264">
            <v>2.8490029863333332E-2</v>
          </cell>
          <cell r="N264">
            <v>4.4176683001666661E-2</v>
          </cell>
          <cell r="O264">
            <v>0.12198797175999999</v>
          </cell>
          <cell r="P264">
            <v>8.6830304024190466E-2</v>
          </cell>
          <cell r="Q264">
            <v>9.736097795199998E-2</v>
          </cell>
          <cell r="R264">
            <v>0.10057599023999998</v>
          </cell>
          <cell r="S264">
            <v>0.16817460920133331</v>
          </cell>
          <cell r="T264">
            <v>0.14147508704152378</v>
          </cell>
          <cell r="U264">
            <v>0.21314557438000001</v>
          </cell>
          <cell r="V264">
            <v>0.10802411054</v>
          </cell>
          <cell r="W264">
            <v>0.16158515755199998</v>
          </cell>
          <cell r="X264">
            <v>0.18271395483062</v>
          </cell>
          <cell r="Y264">
            <v>0.13652945096611602</v>
          </cell>
          <cell r="Z264">
            <v>9.1877080717279999E-2</v>
          </cell>
          <cell r="AA264">
            <v>0</v>
          </cell>
          <cell r="AB264">
            <v>0</v>
          </cell>
          <cell r="AC264">
            <v>9.2999999999999989</v>
          </cell>
          <cell r="AD264">
            <v>11.57</v>
          </cell>
          <cell r="AE264">
            <v>11.135555555555554</v>
          </cell>
          <cell r="AF264">
            <v>7.4340000000000002</v>
          </cell>
          <cell r="AG264">
            <v>7.8604030000000007</v>
          </cell>
          <cell r="AH264">
            <v>11.984758999999999</v>
          </cell>
          <cell r="AI264">
            <v>15.599644</v>
          </cell>
          <cell r="AJ264">
            <v>14.503572999999999</v>
          </cell>
          <cell r="AK264">
            <v>9.9879069999999999</v>
          </cell>
          <cell r="AL264">
            <v>10.460804000000001</v>
          </cell>
          <cell r="AM264">
            <v>15.752386999999999</v>
          </cell>
          <cell r="AN264">
            <v>19.807178</v>
          </cell>
          <cell r="AO264">
            <v>26.823895999999994</v>
          </cell>
          <cell r="AP264">
            <v>37.643320999999993</v>
          </cell>
          <cell r="AQ264">
            <v>41.646743999999991</v>
          </cell>
          <cell r="AR264">
            <v>42.248584999999991</v>
          </cell>
          <cell r="AS264">
            <v>46.274943000000007</v>
          </cell>
          <cell r="AT264">
            <v>60.194513999999991</v>
          </cell>
          <cell r="AU264">
            <v>33.073780000000006</v>
          </cell>
          <cell r="AV264">
            <v>37.208620999999994</v>
          </cell>
          <cell r="AW264">
            <v>42.172995999999998</v>
          </cell>
          <cell r="AX264">
            <v>59.755436999999993</v>
          </cell>
          <cell r="AY264">
            <v>37.760580999999995</v>
          </cell>
          <cell r="AZ264">
            <v>29.830488999999996</v>
          </cell>
          <cell r="BA264">
            <v>0</v>
          </cell>
        </row>
        <row r="266">
          <cell r="B266">
            <v>0</v>
          </cell>
          <cell r="C266">
            <v>9.2165613999999965E-3</v>
          </cell>
          <cell r="D266">
            <v>1.7305225100000002E-2</v>
          </cell>
          <cell r="E266">
            <v>1.7273866000000002E-2</v>
          </cell>
          <cell r="F266">
            <v>5.8894440999999985E-3</v>
          </cell>
          <cell r="G266">
            <v>4.5818900999999995E-3</v>
          </cell>
          <cell r="H266">
            <v>3.0025860000000002E-3</v>
          </cell>
          <cell r="I266">
            <v>3.1868878199999996E-3</v>
          </cell>
          <cell r="J266">
            <v>2.0105062000000005E-3</v>
          </cell>
          <cell r="K266">
            <v>3.2708466000000002E-3</v>
          </cell>
          <cell r="L266">
            <v>2.6291394080000005E-3</v>
          </cell>
          <cell r="M266">
            <v>5.3560817333333319E-3</v>
          </cell>
          <cell r="N266">
            <v>9.1091631233333331E-3</v>
          </cell>
          <cell r="O266">
            <v>8.1231037826666672E-3</v>
          </cell>
          <cell r="P266">
            <v>7.3972001599999998E-3</v>
          </cell>
          <cell r="Q266">
            <v>1.1143096411999998E-2</v>
          </cell>
          <cell r="R266">
            <v>1.173297104E-2</v>
          </cell>
          <cell r="S266">
            <v>1.804113722E-2</v>
          </cell>
          <cell r="T266">
            <v>1.386816938857143E-2</v>
          </cell>
          <cell r="U266">
            <v>1.7677239999999998E-3</v>
          </cell>
          <cell r="V266">
            <v>1.4828381999999998E-3</v>
          </cell>
          <cell r="W266">
            <v>1.6587983439999999E-3</v>
          </cell>
          <cell r="X266">
            <v>1.6679709803399999E-3</v>
          </cell>
          <cell r="Y266">
            <v>1.86137869288E-3</v>
          </cell>
          <cell r="Z266">
            <v>1.4724724176400001E-3</v>
          </cell>
          <cell r="AA266">
            <v>0</v>
          </cell>
          <cell r="AB266">
            <v>0</v>
          </cell>
          <cell r="AC266">
            <v>2.1890000000000001</v>
          </cell>
          <cell r="AD266">
            <v>3.7810000000000001</v>
          </cell>
          <cell r="AE266">
            <v>2.9330555555555553</v>
          </cell>
          <cell r="AF266">
            <v>1.8840000000000001</v>
          </cell>
          <cell r="AG266">
            <v>1.906717</v>
          </cell>
          <cell r="AH266">
            <v>1.6063990000000001</v>
          </cell>
          <cell r="AI266">
            <v>1.4516740000000004</v>
          </cell>
          <cell r="AJ266">
            <v>1.4563799999999998</v>
          </cell>
          <cell r="AK266">
            <v>0.98551799999999989</v>
          </cell>
          <cell r="AL266">
            <v>1.8264799999999999</v>
          </cell>
          <cell r="AM266">
            <v>4.0069290000000004</v>
          </cell>
          <cell r="AN266">
            <v>5.0435069999999991</v>
          </cell>
          <cell r="AO266">
            <v>5.0602030000000013</v>
          </cell>
          <cell r="AP266">
            <v>5.7455769999999999</v>
          </cell>
          <cell r="AQ266">
            <v>6.7986019999999998</v>
          </cell>
          <cell r="AR266">
            <v>7.4874619999999998</v>
          </cell>
          <cell r="AS266">
            <v>7.7845250000000012</v>
          </cell>
          <cell r="AT266">
            <v>6.6727230000000004</v>
          </cell>
          <cell r="AU266">
            <v>1.0032160000000001</v>
          </cell>
          <cell r="AV266">
            <v>0.90376199999999995</v>
          </cell>
          <cell r="AW266">
            <v>1.092158</v>
          </cell>
          <cell r="AX266">
            <v>1.3082229999999999</v>
          </cell>
          <cell r="AY266">
            <v>1.267925</v>
          </cell>
          <cell r="AZ266">
            <v>1.2074100000000001</v>
          </cell>
          <cell r="BA266">
            <v>0</v>
          </cell>
        </row>
        <row r="267">
          <cell r="B267">
            <v>0</v>
          </cell>
          <cell r="C267">
            <v>0.40467553107999998</v>
          </cell>
          <cell r="D267">
            <v>0.42346969229999987</v>
          </cell>
          <cell r="E267">
            <v>0.40382196171999984</v>
          </cell>
          <cell r="F267">
            <v>0.46534957929999998</v>
          </cell>
          <cell r="G267">
            <v>0.4314551640999999</v>
          </cell>
          <cell r="H267">
            <v>0.43290805711999986</v>
          </cell>
          <cell r="I267">
            <v>0.43464088845999993</v>
          </cell>
          <cell r="J267">
            <v>0.43326689782000011</v>
          </cell>
          <cell r="K267">
            <v>0.35455781269716002</v>
          </cell>
          <cell r="L267">
            <v>0.35491323783599987</v>
          </cell>
          <cell r="M267">
            <v>0.38067217687333327</v>
          </cell>
          <cell r="N267">
            <v>0.37649420562111097</v>
          </cell>
          <cell r="O267">
            <v>0.39399142243266666</v>
          </cell>
          <cell r="P267">
            <v>0.40435799877666662</v>
          </cell>
          <cell r="Q267">
            <v>0.39763770708533325</v>
          </cell>
          <cell r="R267">
            <v>0.44831278063466662</v>
          </cell>
          <cell r="S267">
            <v>0.43049122924499988</v>
          </cell>
          <cell r="T267">
            <v>0.47980559999999994</v>
          </cell>
          <cell r="U267">
            <v>0.44078282482000003</v>
          </cell>
          <cell r="V267">
            <v>0.4582798361999999</v>
          </cell>
          <cell r="W267">
            <v>0.60770851399600001</v>
          </cell>
          <cell r="X267">
            <v>0.83225781258099185</v>
          </cell>
          <cell r="Y267">
            <v>0.77567983724996137</v>
          </cell>
          <cell r="Z267">
            <v>0.84384314079579992</v>
          </cell>
          <cell r="AA267">
            <v>0</v>
          </cell>
          <cell r="AB267">
            <v>0</v>
          </cell>
          <cell r="AC267">
            <v>79.685000000000016</v>
          </cell>
          <cell r="AD267">
            <v>82.262999999999991</v>
          </cell>
          <cell r="AE267">
            <v>78.821574074074078</v>
          </cell>
          <cell r="AF267">
            <v>109.42300000000002</v>
          </cell>
          <cell r="AG267">
            <v>107.35326500000001</v>
          </cell>
          <cell r="AH267">
            <v>116.78730400000002</v>
          </cell>
          <cell r="AI267">
            <v>116.87497300000001</v>
          </cell>
          <cell r="AJ267">
            <v>118.813756</v>
          </cell>
          <cell r="AK267">
            <v>81.200352000000009</v>
          </cell>
          <cell r="AL267">
            <v>109.46792099999999</v>
          </cell>
          <cell r="AM267">
            <v>121.7765</v>
          </cell>
          <cell r="AN267">
            <v>121.377476</v>
          </cell>
          <cell r="AO267">
            <v>130.94211399999998</v>
          </cell>
          <cell r="AP267">
            <v>141.79881799999998</v>
          </cell>
          <cell r="AQ267">
            <v>139.335047</v>
          </cell>
          <cell r="AR267">
            <v>145.43357599999996</v>
          </cell>
          <cell r="AS267">
            <v>131.58360899999997</v>
          </cell>
          <cell r="AT267">
            <v>148.33900899999998</v>
          </cell>
          <cell r="AU267">
            <v>125.65378700000001</v>
          </cell>
          <cell r="AV267">
            <v>129.229591</v>
          </cell>
          <cell r="AW267">
            <v>196.40930600000002</v>
          </cell>
          <cell r="AX267">
            <v>268.8288</v>
          </cell>
          <cell r="AY267">
            <v>187.16496899999999</v>
          </cell>
          <cell r="AZ267">
            <v>189.96500299999997</v>
          </cell>
          <cell r="BA267">
            <v>0</v>
          </cell>
        </row>
        <row r="268">
          <cell r="B268">
            <v>0</v>
          </cell>
          <cell r="C268">
            <v>3.7568534059600003</v>
          </cell>
          <cell r="D268">
            <v>3.5193040028400002</v>
          </cell>
          <cell r="E268">
            <v>3.3522077521599996</v>
          </cell>
          <cell r="F268">
            <v>3.6965827994000007</v>
          </cell>
          <cell r="G268">
            <v>3.5936565380199998</v>
          </cell>
          <cell r="H268">
            <v>4.0727476336799997</v>
          </cell>
          <cell r="I268">
            <v>3.8800335025000012</v>
          </cell>
          <cell r="J268">
            <v>3.3138868366000005</v>
          </cell>
          <cell r="K268">
            <v>2.722787804972</v>
          </cell>
          <cell r="L268">
            <v>3.4850239655200008</v>
          </cell>
          <cell r="M268">
            <v>3.5318965971933336</v>
          </cell>
          <cell r="N268">
            <v>1.8414530406299998</v>
          </cell>
          <cell r="O268">
            <v>2.8164759934493331</v>
          </cell>
          <cell r="P268">
            <v>1.8054896105966667</v>
          </cell>
          <cell r="Q268">
            <v>2.0471229900359997</v>
          </cell>
          <cell r="R268">
            <v>1.8966174541813332</v>
          </cell>
          <cell r="S268">
            <v>1.9652573008666669</v>
          </cell>
          <cell r="T268">
            <v>2.8476598718599995</v>
          </cell>
          <cell r="U268">
            <v>2.6708379997600002</v>
          </cell>
          <cell r="V268">
            <v>1.99923976008</v>
          </cell>
          <cell r="W268">
            <v>1.8511645337559999</v>
          </cell>
          <cell r="X268">
            <v>2.4224619032540917</v>
          </cell>
          <cell r="Y268">
            <v>1.597778335408595</v>
          </cell>
          <cell r="Z268">
            <v>3.0496283558255066</v>
          </cell>
          <cell r="AA268">
            <v>0</v>
          </cell>
          <cell r="AB268">
            <v>0</v>
          </cell>
          <cell r="AC268">
            <v>274.80700000000002</v>
          </cell>
          <cell r="AD268">
            <v>268.23500000000001</v>
          </cell>
          <cell r="AE268">
            <v>261.70870370370369</v>
          </cell>
          <cell r="AF268">
            <v>327.01100000000002</v>
          </cell>
          <cell r="AG268">
            <v>362.181149</v>
          </cell>
          <cell r="AH268">
            <v>395.11346100000003</v>
          </cell>
          <cell r="AI268">
            <v>412.2445019999999</v>
          </cell>
          <cell r="AJ268">
            <v>384.35556199999996</v>
          </cell>
          <cell r="AK268">
            <v>268.619259</v>
          </cell>
          <cell r="AL268">
            <v>333.32604499999997</v>
          </cell>
          <cell r="AM268">
            <v>359.74781400000006</v>
          </cell>
          <cell r="AN268">
            <v>410.096295</v>
          </cell>
          <cell r="AO268">
            <v>413.98410799999999</v>
          </cell>
          <cell r="AP268">
            <v>421.88186599999995</v>
          </cell>
          <cell r="AQ268">
            <v>418.34941900000001</v>
          </cell>
          <cell r="AR268">
            <v>400.48395499999992</v>
          </cell>
          <cell r="AS268">
            <v>413.13673699999993</v>
          </cell>
          <cell r="AT268">
            <v>421.35917700000005</v>
          </cell>
          <cell r="AU268">
            <v>362.42175599999996</v>
          </cell>
          <cell r="AV268">
            <v>320.17670200000003</v>
          </cell>
          <cell r="AW268">
            <v>605.42766099999994</v>
          </cell>
          <cell r="AX268">
            <v>632.61694699999998</v>
          </cell>
          <cell r="AY268">
            <v>459.75813299999993</v>
          </cell>
          <cell r="AZ268">
            <v>424.89600200000001</v>
          </cell>
          <cell r="BA268">
            <v>0</v>
          </cell>
        </row>
        <row r="269">
          <cell r="B269">
            <v>0</v>
          </cell>
          <cell r="C269">
            <v>0.97968939161999979</v>
          </cell>
          <cell r="D269">
            <v>1.5664598515578949</v>
          </cell>
          <cell r="E269">
            <v>1.5997184824437034</v>
          </cell>
          <cell r="F269">
            <v>2.4530144249399988</v>
          </cell>
          <cell r="G269">
            <v>2.8503081160799999</v>
          </cell>
          <cell r="H269">
            <v>2.5865872768799991</v>
          </cell>
          <cell r="I269">
            <v>2.9228781060199993</v>
          </cell>
          <cell r="J269">
            <v>2.44469470688</v>
          </cell>
          <cell r="K269">
            <v>1.4837378497119993</v>
          </cell>
          <cell r="L269">
            <v>1.638331784324</v>
          </cell>
          <cell r="M269">
            <v>1.4397975892799999</v>
          </cell>
          <cell r="N269">
            <v>1.3424538232800001</v>
          </cell>
          <cell r="O269">
            <v>1.3845656912610003</v>
          </cell>
          <cell r="P269">
            <v>1.2356666968469998</v>
          </cell>
          <cell r="Q269">
            <v>1.7867839483693335</v>
          </cell>
          <cell r="R269">
            <v>1.85926195444</v>
          </cell>
          <cell r="S269">
            <v>2.0763667622266664</v>
          </cell>
          <cell r="T269">
            <v>3.0822121726200002</v>
          </cell>
          <cell r="U269">
            <v>2.2661571541000001</v>
          </cell>
          <cell r="V269">
            <v>1.8192466787600001</v>
          </cell>
          <cell r="W269">
            <v>1.643959895564</v>
          </cell>
          <cell r="X269">
            <v>1.90131414631284</v>
          </cell>
          <cell r="Y269">
            <v>1.5109174393902358</v>
          </cell>
          <cell r="Z269">
            <v>3.2411299172713535</v>
          </cell>
          <cell r="AA269">
            <v>0</v>
          </cell>
          <cell r="AB269">
            <v>0</v>
          </cell>
          <cell r="AC269">
            <v>139.34700000000001</v>
          </cell>
          <cell r="AD269">
            <v>191.77099999999999</v>
          </cell>
          <cell r="AE269">
            <v>230.26944444444445</v>
          </cell>
          <cell r="AF269">
            <v>323.07400000000007</v>
          </cell>
          <cell r="AG269">
            <v>393.05740700000001</v>
          </cell>
          <cell r="AH269">
            <v>384.13135100000005</v>
          </cell>
          <cell r="AI269">
            <v>402.79799399999996</v>
          </cell>
          <cell r="AJ269">
            <v>428.81640799999997</v>
          </cell>
          <cell r="AK269">
            <v>252.37738100000001</v>
          </cell>
          <cell r="AL269">
            <v>274.833755</v>
          </cell>
          <cell r="AM269">
            <v>276.70066299999996</v>
          </cell>
          <cell r="AN269">
            <v>279.74386000000004</v>
          </cell>
          <cell r="AO269">
            <v>276.68114599999996</v>
          </cell>
          <cell r="AP269">
            <v>299.15221300000002</v>
          </cell>
          <cell r="AQ269">
            <v>342.71623299999993</v>
          </cell>
          <cell r="AR269">
            <v>316.39835499999992</v>
          </cell>
          <cell r="AS269">
            <v>349.14762199999996</v>
          </cell>
          <cell r="AT269">
            <v>407.47333000000015</v>
          </cell>
          <cell r="AU269">
            <v>280.47000599999996</v>
          </cell>
          <cell r="AV269">
            <v>255.00699299999999</v>
          </cell>
          <cell r="AW269">
            <v>448.38942100000003</v>
          </cell>
          <cell r="AX269">
            <v>613.63889500000005</v>
          </cell>
          <cell r="AY269">
            <v>342.12848900000006</v>
          </cell>
          <cell r="AZ269">
            <v>497.43436599999995</v>
          </cell>
          <cell r="BA269">
            <v>0</v>
          </cell>
        </row>
      </sheetData>
      <sheetData sheetId="8">
        <row r="12">
          <cell r="B12">
            <v>0</v>
          </cell>
          <cell r="C12">
            <v>1.8437087200000001E-3</v>
          </cell>
          <cell r="D12">
            <v>3.1738659539999992E-2</v>
          </cell>
          <cell r="E12">
            <v>2.3263189859999991E-2</v>
          </cell>
          <cell r="F12">
            <v>3.3141463600000003E-3</v>
          </cell>
          <cell r="G12">
            <v>1.2653723179999994E-2</v>
          </cell>
          <cell r="H12">
            <v>3.1884023274182993E-2</v>
          </cell>
          <cell r="I12">
            <v>5.2294157181568624E-3</v>
          </cell>
          <cell r="J12">
            <v>5.4988569408069869E-3</v>
          </cell>
          <cell r="K12">
            <v>1.1047721790000001E-2</v>
          </cell>
          <cell r="L12">
            <v>3.7294727890000004E-2</v>
          </cell>
          <cell r="M12">
            <v>5.8624915999999994E-3</v>
          </cell>
          <cell r="N12">
            <v>3.8366377892044452E-2</v>
          </cell>
          <cell r="O12">
            <v>8.6533605760000021E-2</v>
          </cell>
          <cell r="P12">
            <v>8.3740279000000015E-2</v>
          </cell>
          <cell r="Q12">
            <v>4.275381319999999E-2</v>
          </cell>
          <cell r="R12">
            <v>7.2252329799999994E-3</v>
          </cell>
          <cell r="S12">
            <v>5.65872018E-3</v>
          </cell>
          <cell r="T12">
            <v>4.5608163999999798E-4</v>
          </cell>
          <cell r="U12">
            <v>0</v>
          </cell>
          <cell r="V12">
            <v>0</v>
          </cell>
          <cell r="W12">
            <v>0</v>
          </cell>
          <cell r="X12">
            <v>0</v>
          </cell>
          <cell r="Y12">
            <v>0</v>
          </cell>
          <cell r="Z12">
            <v>-1.3877787807814457E-17</v>
          </cell>
          <cell r="AA12">
            <v>0</v>
          </cell>
          <cell r="AB12">
            <v>0</v>
          </cell>
          <cell r="AC12">
            <v>0.28699999999999992</v>
          </cell>
          <cell r="AD12">
            <v>3.8810000000000011</v>
          </cell>
          <cell r="AE12">
            <v>2.9104629629629635</v>
          </cell>
          <cell r="AF12">
            <v>0.505</v>
          </cell>
          <cell r="AG12">
            <v>1.895699</v>
          </cell>
          <cell r="AH12">
            <v>4.8784459999999994</v>
          </cell>
          <cell r="AI12">
            <v>3.1376809999999997</v>
          </cell>
          <cell r="AJ12">
            <v>5.855156</v>
          </cell>
          <cell r="AK12">
            <v>2.5659239999999999</v>
          </cell>
          <cell r="AL12">
            <v>7.5652200000000001</v>
          </cell>
          <cell r="AM12">
            <v>3.9159699999999997</v>
          </cell>
          <cell r="AN12">
            <v>9.023002</v>
          </cell>
          <cell r="AO12">
            <v>19.871990999999998</v>
          </cell>
          <cell r="AP12">
            <v>19.356341999999998</v>
          </cell>
          <cell r="AQ12">
            <v>9.6778030000000008</v>
          </cell>
          <cell r="AR12">
            <v>1.947646</v>
          </cell>
          <cell r="AS12">
            <v>1.346652</v>
          </cell>
          <cell r="AT12">
            <v>0.14448799999999995</v>
          </cell>
          <cell r="AU12">
            <v>0</v>
          </cell>
          <cell r="AV12">
            <v>0</v>
          </cell>
          <cell r="AW12">
            <v>0</v>
          </cell>
          <cell r="AX12">
            <v>0</v>
          </cell>
          <cell r="AY12">
            <v>0</v>
          </cell>
          <cell r="AZ12">
            <v>0</v>
          </cell>
          <cell r="BA12">
            <v>0</v>
          </cell>
        </row>
        <row r="16">
          <cell r="B16">
            <v>0</v>
          </cell>
          <cell r="C16">
            <v>1.1437730000000003E-4</v>
          </cell>
          <cell r="D16">
            <v>4.8715158800000007E-3</v>
          </cell>
          <cell r="E16">
            <v>1.5412419078039214E-2</v>
          </cell>
          <cell r="F16">
            <v>2.4731723087058826E-2</v>
          </cell>
          <cell r="G16">
            <v>3.4275985270130704E-2</v>
          </cell>
          <cell r="H16">
            <v>3.5015282397647056E-2</v>
          </cell>
          <cell r="I16">
            <v>2.6579220279411751E-2</v>
          </cell>
          <cell r="J16">
            <v>2.8846521745569693E-2</v>
          </cell>
          <cell r="K16">
            <v>2.6993422750000003E-2</v>
          </cell>
          <cell r="L16">
            <v>4.3394409209999998E-2</v>
          </cell>
          <cell r="M16">
            <v>4.3189946939999994E-2</v>
          </cell>
          <cell r="N16">
            <v>5.9140087318942235E-2</v>
          </cell>
          <cell r="O16">
            <v>5.7326644059999987E-2</v>
          </cell>
          <cell r="P16">
            <v>5.4876088959999993E-2</v>
          </cell>
          <cell r="Q16">
            <v>5.8479072120000003E-2</v>
          </cell>
          <cell r="R16">
            <v>5.4360599159999995E-2</v>
          </cell>
          <cell r="S16">
            <v>4.9170781960000007E-2</v>
          </cell>
          <cell r="T16">
            <v>4.4145828159999997E-2</v>
          </cell>
          <cell r="U16">
            <v>1.5128319999999995E-4</v>
          </cell>
          <cell r="V16">
            <v>6.1619200000000022E-5</v>
          </cell>
          <cell r="W16">
            <v>1.4165479999999958E-4</v>
          </cell>
          <cell r="X16">
            <v>1.0703350000000004E-4</v>
          </cell>
          <cell r="Y16">
            <v>0</v>
          </cell>
          <cell r="Z16">
            <v>2.6399156000000003E-4</v>
          </cell>
          <cell r="AA16">
            <v>0</v>
          </cell>
          <cell r="AB16">
            <v>0</v>
          </cell>
          <cell r="AC16">
            <v>5.8000000000000003E-2</v>
          </cell>
          <cell r="AD16">
            <v>1.5580000000000001</v>
          </cell>
          <cell r="AE16">
            <v>5.3850740740740735</v>
          </cell>
          <cell r="AF16">
            <v>8.5220000000000002</v>
          </cell>
          <cell r="AG16">
            <v>11.694314</v>
          </cell>
          <cell r="AH16">
            <v>13.340491</v>
          </cell>
          <cell r="AI16">
            <v>11.386728000000002</v>
          </cell>
          <cell r="AJ16">
            <v>12.405595999999999</v>
          </cell>
          <cell r="AK16">
            <v>10.787032999999999</v>
          </cell>
          <cell r="AL16">
            <v>14.337446999999997</v>
          </cell>
          <cell r="AM16">
            <v>14.930565999999997</v>
          </cell>
          <cell r="AN16">
            <v>18.500078999999999</v>
          </cell>
          <cell r="AO16">
            <v>18.035879000000001</v>
          </cell>
          <cell r="AP16">
            <v>17.749245000000002</v>
          </cell>
          <cell r="AQ16">
            <v>16.629892999999999</v>
          </cell>
          <cell r="AR16">
            <v>15.537254999999998</v>
          </cell>
          <cell r="AS16">
            <v>12.631384999999998</v>
          </cell>
          <cell r="AT16">
            <v>13.728020000000001</v>
          </cell>
          <cell r="AU16">
            <v>0.18910399999999997</v>
          </cell>
          <cell r="AV16">
            <v>7.7023999999999981E-2</v>
          </cell>
          <cell r="AW16">
            <v>0.27138099999999987</v>
          </cell>
          <cell r="AX16">
            <v>0.26299500000000009</v>
          </cell>
          <cell r="AY16">
            <v>0</v>
          </cell>
          <cell r="AZ16">
            <v>0.48216799999999999</v>
          </cell>
          <cell r="BA16">
            <v>0</v>
          </cell>
        </row>
        <row r="31">
          <cell r="B31">
            <v>0</v>
          </cell>
          <cell r="C31">
            <v>2.8354178850588219E-2</v>
          </cell>
          <cell r="D31">
            <v>5.2248527280261359E-2</v>
          </cell>
          <cell r="E31">
            <v>0.10169092772427024</v>
          </cell>
          <cell r="F31">
            <v>8.302725257098037E-2</v>
          </cell>
          <cell r="G31">
            <v>5.9854212336209134E-2</v>
          </cell>
          <cell r="H31">
            <v>4.1952133829673249E-2</v>
          </cell>
          <cell r="I31">
            <v>5.1968133716013165E-2</v>
          </cell>
          <cell r="J31">
            <v>2.9082108406140006E-2</v>
          </cell>
          <cell r="K31">
            <v>2.9209997809999985E-2</v>
          </cell>
          <cell r="L31">
            <v>2.3036464884999996E-2</v>
          </cell>
          <cell r="M31">
            <v>1.0288245940000024E-2</v>
          </cell>
          <cell r="N31">
            <v>5.368536725401965E-2</v>
          </cell>
          <cell r="O31">
            <v>0.17077701284000019</v>
          </cell>
          <cell r="P31">
            <v>0.19941370723428564</v>
          </cell>
          <cell r="Q31">
            <v>0.39960920229999974</v>
          </cell>
          <cell r="R31">
            <v>0.43168848717999997</v>
          </cell>
          <cell r="S31">
            <v>0.45494939084000063</v>
          </cell>
          <cell r="T31">
            <v>0.38324976142000011</v>
          </cell>
          <cell r="U31">
            <v>0.48822729087474714</v>
          </cell>
          <cell r="V31">
            <v>0.33083062228352911</v>
          </cell>
          <cell r="W31">
            <v>0.30563819117999991</v>
          </cell>
          <cell r="X31">
            <v>0.16409877914359972</v>
          </cell>
          <cell r="Y31">
            <v>0.22959955073999949</v>
          </cell>
          <cell r="Z31">
            <v>0.48060378729160069</v>
          </cell>
          <cell r="AA31">
            <v>0</v>
          </cell>
          <cell r="AB31">
            <v>0</v>
          </cell>
          <cell r="AC31">
            <v>10.106999999999999</v>
          </cell>
          <cell r="AD31">
            <v>22.319000000000006</v>
          </cell>
          <cell r="AE31">
            <v>28.417888888888868</v>
          </cell>
          <cell r="AF31">
            <v>31.939000000000007</v>
          </cell>
          <cell r="AG31">
            <v>31.080798999999999</v>
          </cell>
          <cell r="AH31">
            <v>23.707088999999996</v>
          </cell>
          <cell r="AI31">
            <v>31.152557999999999</v>
          </cell>
          <cell r="AJ31">
            <v>19.578016999999992</v>
          </cell>
          <cell r="AK31">
            <v>12.510126999999997</v>
          </cell>
          <cell r="AL31">
            <v>12.069412</v>
          </cell>
          <cell r="AM31">
            <v>7.6840830000000011</v>
          </cell>
          <cell r="AN31">
            <v>14.710110999999998</v>
          </cell>
          <cell r="AO31">
            <v>37.406866000000008</v>
          </cell>
          <cell r="AP31">
            <v>41.397969000000003</v>
          </cell>
          <cell r="AQ31">
            <v>69.733398999999991</v>
          </cell>
          <cell r="AR31">
            <v>66.120867999999987</v>
          </cell>
          <cell r="AS31">
            <v>71.438616999999994</v>
          </cell>
          <cell r="AT31">
            <v>66.718421000000006</v>
          </cell>
          <cell r="AU31">
            <v>68.322417999999999</v>
          </cell>
          <cell r="AV31">
            <v>42.329275999999993</v>
          </cell>
          <cell r="AW31">
            <v>64.669942999999989</v>
          </cell>
          <cell r="AX31">
            <v>53.008567000000028</v>
          </cell>
          <cell r="AY31">
            <v>47.43820999999997</v>
          </cell>
          <cell r="AZ31">
            <v>88.36411099999998</v>
          </cell>
          <cell r="BA31">
            <v>0</v>
          </cell>
        </row>
        <row r="39">
          <cell r="B39">
            <v>0</v>
          </cell>
          <cell r="C39">
            <v>7.0903372119607677E-2</v>
          </cell>
          <cell r="D39">
            <v>6.5337750830457564E-2</v>
          </cell>
          <cell r="E39">
            <v>5.4164144536470615E-2</v>
          </cell>
          <cell r="F39">
            <v>5.9855483737516146E-2</v>
          </cell>
          <cell r="G39">
            <v>8.5384174786143463E-2</v>
          </cell>
          <cell r="H39">
            <v>0.11633166534346373</v>
          </cell>
          <cell r="I39">
            <v>0.13563191537764718</v>
          </cell>
          <cell r="J39">
            <v>0.10253266557511365</v>
          </cell>
          <cell r="K39">
            <v>7.9750904309999981E-2</v>
          </cell>
          <cell r="L39">
            <v>7.0986046620000021E-2</v>
          </cell>
          <cell r="M39">
            <v>7.3420961319999922E-2</v>
          </cell>
          <cell r="N39">
            <v>8.0705977205900253E-2</v>
          </cell>
          <cell r="O39">
            <v>7.0618607919999937E-2</v>
          </cell>
          <cell r="P39">
            <v>8.2554208659999961E-2</v>
          </cell>
          <cell r="Q39">
            <v>0.10333008490000001</v>
          </cell>
          <cell r="R39">
            <v>7.9629021219999957E-2</v>
          </cell>
          <cell r="S39">
            <v>6.203320426000003E-2</v>
          </cell>
          <cell r="T39">
            <v>6.0865439539999955E-2</v>
          </cell>
          <cell r="U39">
            <v>4.3940949807272811E-2</v>
          </cell>
          <cell r="V39">
            <v>3.7577997057326229E-2</v>
          </cell>
          <cell r="W39">
            <v>3.6346904580000006E-2</v>
          </cell>
          <cell r="X39">
            <v>3.0333843023260032E-2</v>
          </cell>
          <cell r="Y39">
            <v>3.1412657598280005E-2</v>
          </cell>
          <cell r="Z39">
            <v>3.9028045631679983E-2</v>
          </cell>
          <cell r="AA39">
            <v>0</v>
          </cell>
          <cell r="AB39">
            <v>0</v>
          </cell>
          <cell r="AC39">
            <v>18.783000000000001</v>
          </cell>
          <cell r="AD39">
            <v>19.412999999999997</v>
          </cell>
          <cell r="AE39">
            <v>17.705148148148158</v>
          </cell>
          <cell r="AF39">
            <v>19.993000000000002</v>
          </cell>
          <cell r="AG39">
            <v>24.728303000000004</v>
          </cell>
          <cell r="AH39">
            <v>32.528771999999996</v>
          </cell>
          <cell r="AI39">
            <v>36.577538999999973</v>
          </cell>
          <cell r="AJ39">
            <v>29.414639999999977</v>
          </cell>
          <cell r="AK39">
            <v>23.352788</v>
          </cell>
          <cell r="AL39">
            <v>20.749891999999999</v>
          </cell>
          <cell r="AM39">
            <v>21.601475000000004</v>
          </cell>
          <cell r="AN39">
            <v>24.632173999999999</v>
          </cell>
          <cell r="AO39">
            <v>24.858368000000002</v>
          </cell>
          <cell r="AP39">
            <v>30.61844</v>
          </cell>
          <cell r="AQ39">
            <v>39.261540000000011</v>
          </cell>
          <cell r="AR39">
            <v>28.703490000000009</v>
          </cell>
          <cell r="AS39">
            <v>25.316031000000002</v>
          </cell>
          <cell r="AT39">
            <v>24.416974999999987</v>
          </cell>
          <cell r="AU39">
            <v>13.247957000000007</v>
          </cell>
          <cell r="AV39">
            <v>14.165168999999999</v>
          </cell>
          <cell r="AW39">
            <v>22.909875999999997</v>
          </cell>
          <cell r="AX39">
            <v>19.197761999999983</v>
          </cell>
          <cell r="AY39">
            <v>16.746533000000003</v>
          </cell>
          <cell r="AZ39">
            <v>23.037523999999991</v>
          </cell>
          <cell r="BA39">
            <v>0</v>
          </cell>
        </row>
        <row r="46">
          <cell r="B46">
            <v>0</v>
          </cell>
          <cell r="C46">
            <v>0.11342578336758191</v>
          </cell>
          <cell r="D46">
            <v>0.18703909407490205</v>
          </cell>
          <cell r="E46">
            <v>0.217937412504706</v>
          </cell>
          <cell r="F46">
            <v>0.26852366458352983</v>
          </cell>
          <cell r="G46">
            <v>0.36398862916098151</v>
          </cell>
          <cell r="H46">
            <v>0.30969621634117628</v>
          </cell>
          <cell r="I46">
            <v>0.43970957792346432</v>
          </cell>
          <cell r="J46">
            <v>0.4246172065036109</v>
          </cell>
          <cell r="K46">
            <v>0.35200001990999996</v>
          </cell>
          <cell r="L46">
            <v>0.32686636575499994</v>
          </cell>
          <cell r="M46">
            <v>0.3767908050200004</v>
          </cell>
          <cell r="N46">
            <v>0.37459999376777509</v>
          </cell>
          <cell r="O46">
            <v>0.34000191973999994</v>
          </cell>
          <cell r="P46">
            <v>0.31811310257999981</v>
          </cell>
          <cell r="Q46">
            <v>0.3775382291799998</v>
          </cell>
          <cell r="R46">
            <v>0.30300456494000017</v>
          </cell>
          <cell r="S46">
            <v>0.22842713586000007</v>
          </cell>
          <cell r="T46">
            <v>0.2177223197799999</v>
          </cell>
          <cell r="U46">
            <v>6.7801271079999892E-2</v>
          </cell>
          <cell r="V46">
            <v>6.2763058820000106E-2</v>
          </cell>
          <cell r="W46">
            <v>6.9714453199999915E-2</v>
          </cell>
          <cell r="X46">
            <v>6.3839384572179969E-2</v>
          </cell>
          <cell r="Y46">
            <v>5.513853478727998E-2</v>
          </cell>
          <cell r="Z46">
            <v>0.10663582195573995</v>
          </cell>
          <cell r="AA46">
            <v>0</v>
          </cell>
          <cell r="AB46">
            <v>0</v>
          </cell>
          <cell r="AC46">
            <v>21.156999999999996</v>
          </cell>
          <cell r="AD46">
            <v>29.072999999999993</v>
          </cell>
          <cell r="AE46">
            <v>32.160333333333369</v>
          </cell>
          <cell r="AF46">
            <v>41.091999999999985</v>
          </cell>
          <cell r="AG46">
            <v>57.786565999999993</v>
          </cell>
          <cell r="AH46">
            <v>56.551674999999932</v>
          </cell>
          <cell r="AI46">
            <v>93.893942999999979</v>
          </cell>
          <cell r="AJ46">
            <v>92.469080000000019</v>
          </cell>
          <cell r="AK46">
            <v>70.891390000000001</v>
          </cell>
          <cell r="AL46">
            <v>72.882907000000046</v>
          </cell>
          <cell r="AM46">
            <v>83.24633</v>
          </cell>
          <cell r="AN46">
            <v>86.728388999999993</v>
          </cell>
          <cell r="AO46">
            <v>83.451936000000018</v>
          </cell>
          <cell r="AP46">
            <v>77.144916999999992</v>
          </cell>
          <cell r="AQ46">
            <v>87.563505000000021</v>
          </cell>
          <cell r="AR46">
            <v>68.314139999999981</v>
          </cell>
          <cell r="AS46">
            <v>58.605658000000005</v>
          </cell>
          <cell r="AT46">
            <v>65.172097000000008</v>
          </cell>
          <cell r="AU46">
            <v>16.759308000000004</v>
          </cell>
          <cell r="AV46">
            <v>13.360713000000004</v>
          </cell>
          <cell r="AW46">
            <v>17.965178999999978</v>
          </cell>
          <cell r="AX46">
            <v>23.863880999999992</v>
          </cell>
          <cell r="AY46">
            <v>16.145853999999986</v>
          </cell>
          <cell r="AZ46">
            <v>38.55878100000001</v>
          </cell>
          <cell r="BA46">
            <v>0</v>
          </cell>
        </row>
        <row r="47">
          <cell r="B47">
            <v>0</v>
          </cell>
          <cell r="C47">
            <v>2.5420440735947694E-2</v>
          </cell>
          <cell r="D47">
            <v>6.1471220300261413E-2</v>
          </cell>
          <cell r="E47">
            <v>5.1436116733986931E-2</v>
          </cell>
          <cell r="F47">
            <v>6.6258662891895442E-2</v>
          </cell>
          <cell r="G47">
            <v>8.8161954372287576E-2</v>
          </cell>
          <cell r="H47">
            <v>0.11562546118450975</v>
          </cell>
          <cell r="I47">
            <v>0.19081451424398677</v>
          </cell>
          <cell r="J47">
            <v>0.17283706011261124</v>
          </cell>
          <cell r="K47">
            <v>9.4520108759999943E-2</v>
          </cell>
          <cell r="L47">
            <v>0.15882889535000003</v>
          </cell>
          <cell r="M47">
            <v>0.17601134011999994</v>
          </cell>
          <cell r="N47">
            <v>0.1829200123372508</v>
          </cell>
          <cell r="O47">
            <v>0.19235786934000002</v>
          </cell>
          <cell r="P47">
            <v>0.19625800767999985</v>
          </cell>
          <cell r="Q47">
            <v>0.18080256129999989</v>
          </cell>
          <cell r="R47">
            <v>0.18373872720000006</v>
          </cell>
          <cell r="S47">
            <v>0.18174396827999983</v>
          </cell>
          <cell r="T47">
            <v>0.19064274012000015</v>
          </cell>
          <cell r="U47">
            <v>0.18773480551010091</v>
          </cell>
          <cell r="V47">
            <v>0.2094049762059178</v>
          </cell>
          <cell r="W47">
            <v>0.63911928023999987</v>
          </cell>
          <cell r="X47">
            <v>0.49684776208270043</v>
          </cell>
          <cell r="Y47">
            <v>0.56138659106501942</v>
          </cell>
          <cell r="Z47">
            <v>0.75897080176763965</v>
          </cell>
          <cell r="AA47">
            <v>0</v>
          </cell>
          <cell r="AB47">
            <v>0</v>
          </cell>
          <cell r="AC47">
            <v>18.043999999999997</v>
          </cell>
          <cell r="AD47">
            <v>35.582999999999998</v>
          </cell>
          <cell r="AE47">
            <v>34.962981481481485</v>
          </cell>
          <cell r="AF47">
            <v>47.284000000000006</v>
          </cell>
          <cell r="AG47">
            <v>66.025238999999999</v>
          </cell>
          <cell r="AH47">
            <v>87.680525999999986</v>
          </cell>
          <cell r="AI47">
            <v>155.82122099999998</v>
          </cell>
          <cell r="AJ47">
            <v>154.41345199999998</v>
          </cell>
          <cell r="AK47">
            <v>101.90594799999998</v>
          </cell>
          <cell r="AL47">
            <v>126.95963799999998</v>
          </cell>
          <cell r="AM47">
            <v>151.65371999999996</v>
          </cell>
          <cell r="AN47">
            <v>165.97393599999998</v>
          </cell>
          <cell r="AO47">
            <v>178.44909100000001</v>
          </cell>
          <cell r="AP47">
            <v>184.09714299999999</v>
          </cell>
          <cell r="AQ47">
            <v>184.91550700000002</v>
          </cell>
          <cell r="AR47">
            <v>171.97328799999997</v>
          </cell>
          <cell r="AS47">
            <v>164.356448</v>
          </cell>
          <cell r="AT47">
            <v>185.55652099999998</v>
          </cell>
          <cell r="AU47">
            <v>190.21301399999993</v>
          </cell>
          <cell r="AV47">
            <v>149.12152199999997</v>
          </cell>
          <cell r="AW47">
            <v>306.79307799999998</v>
          </cell>
          <cell r="AX47">
            <v>299.87471400000004</v>
          </cell>
          <cell r="AY47">
            <v>262.065473</v>
          </cell>
          <cell r="AZ47">
            <v>381.71692200000001</v>
          </cell>
          <cell r="BA47">
            <v>0</v>
          </cell>
        </row>
        <row r="91">
          <cell r="B91">
            <v>0</v>
          </cell>
          <cell r="C91">
            <v>8.5880018199999981E-3</v>
          </cell>
          <cell r="D91">
            <v>2.9975938219999994E-2</v>
          </cell>
          <cell r="E91">
            <v>3.3411875619999983E-2</v>
          </cell>
          <cell r="F91">
            <v>3.9863359479999985E-2</v>
          </cell>
          <cell r="G91">
            <v>5.7132078019999984E-2</v>
          </cell>
          <cell r="H91">
            <v>5.8432186544575174E-2</v>
          </cell>
          <cell r="I91">
            <v>4.6307707184379106E-2</v>
          </cell>
          <cell r="J91">
            <v>5.8154887822986626E-2</v>
          </cell>
          <cell r="K91">
            <v>4.5904768209999988E-2</v>
          </cell>
          <cell r="L91">
            <v>4.8855719030000001E-2</v>
          </cell>
          <cell r="M91">
            <v>4.9148830220000009E-2</v>
          </cell>
          <cell r="N91">
            <v>3.7299907369906959E-2</v>
          </cell>
          <cell r="O91">
            <v>4.0832655780000032E-2</v>
          </cell>
          <cell r="P91">
            <v>3.8460101820000009E-2</v>
          </cell>
          <cell r="Q91">
            <v>4.2147924459999958E-2</v>
          </cell>
          <cell r="R91">
            <v>5.1832314939999971E-2</v>
          </cell>
          <cell r="S91">
            <v>4.8467937420000023E-2</v>
          </cell>
          <cell r="T91">
            <v>5.1868341280000008E-2</v>
          </cell>
          <cell r="U91">
            <v>2.2948894807878789E-2</v>
          </cell>
          <cell r="V91">
            <v>2.0643568329090894E-2</v>
          </cell>
          <cell r="W91">
            <v>1.8177252800000002E-2</v>
          </cell>
          <cell r="X91">
            <v>1.4134339594619988E-2</v>
          </cell>
          <cell r="Y91">
            <v>1.1482339007300016E-2</v>
          </cell>
          <cell r="Z91">
            <v>1.4250295272780003E-2</v>
          </cell>
          <cell r="AA91">
            <v>0</v>
          </cell>
          <cell r="AB91">
            <v>0</v>
          </cell>
          <cell r="AC91">
            <v>3.9430000000000001</v>
          </cell>
          <cell r="AD91">
            <v>10.229999999999999</v>
          </cell>
          <cell r="AE91">
            <v>13.00601851851852</v>
          </cell>
          <cell r="AF91">
            <v>14.92</v>
          </cell>
          <cell r="AG91">
            <v>19.110451999999999</v>
          </cell>
          <cell r="AH91">
            <v>25.044241</v>
          </cell>
          <cell r="AI91">
            <v>22.774062999999998</v>
          </cell>
          <cell r="AJ91">
            <v>33.107216999999999</v>
          </cell>
          <cell r="AK91">
            <v>21.136806</v>
          </cell>
          <cell r="AL91">
            <v>19.284673999999999</v>
          </cell>
          <cell r="AM91">
            <v>21.907617999999999</v>
          </cell>
          <cell r="AN91">
            <v>17.939945999999999</v>
          </cell>
          <cell r="AO91">
            <v>22.251632000000001</v>
          </cell>
          <cell r="AP91">
            <v>21.611295000000005</v>
          </cell>
          <cell r="AQ91">
            <v>22.075938999999998</v>
          </cell>
          <cell r="AR91">
            <v>24.883779000000004</v>
          </cell>
          <cell r="AS91">
            <v>22.980302000000002</v>
          </cell>
          <cell r="AT91">
            <v>25.609222999999997</v>
          </cell>
          <cell r="AU91">
            <v>14.522642999999995</v>
          </cell>
          <cell r="AV91">
            <v>10.200669999999999</v>
          </cell>
          <cell r="AW91">
            <v>12.008163999999994</v>
          </cell>
          <cell r="AX91">
            <v>10.710262999999998</v>
          </cell>
          <cell r="AY91">
            <v>10.037767000000002</v>
          </cell>
          <cell r="AZ91">
            <v>13.859837999999996</v>
          </cell>
          <cell r="BA91">
            <v>0</v>
          </cell>
        </row>
        <row r="105">
          <cell r="B105">
            <v>0</v>
          </cell>
          <cell r="C105">
            <v>7.982906241830065E-4</v>
          </cell>
          <cell r="D105">
            <v>1.2306493320261435E-3</v>
          </cell>
          <cell r="E105">
            <v>8.4772483281045743E-4</v>
          </cell>
          <cell r="F105">
            <v>4.6033009019607842E-4</v>
          </cell>
          <cell r="G105">
            <v>8.7606657176470567E-4</v>
          </cell>
          <cell r="H105">
            <v>2.8064906866013075E-3</v>
          </cell>
          <cell r="I105">
            <v>1.4440511701960782E-3</v>
          </cell>
          <cell r="J105">
            <v>3.1263227845709188E-2</v>
          </cell>
          <cell r="K105">
            <v>2.0327516999999999E-4</v>
          </cell>
          <cell r="L105">
            <v>3.4957022499999997E-4</v>
          </cell>
          <cell r="M105">
            <v>2.1861770000000018E-4</v>
          </cell>
          <cell r="N105">
            <v>6.5141434936141101E-4</v>
          </cell>
          <cell r="O105">
            <v>4.3224342000000023E-4</v>
          </cell>
          <cell r="P105">
            <v>5.4036037999999993E-4</v>
          </cell>
          <cell r="Q105">
            <v>4.1160490000000018E-4</v>
          </cell>
          <cell r="R105">
            <v>6.7879517999999998E-4</v>
          </cell>
          <cell r="S105">
            <v>5.1219714000000003E-4</v>
          </cell>
          <cell r="T105">
            <v>2.0437956000000001E-4</v>
          </cell>
          <cell r="U105">
            <v>1.0261869999999998E-4</v>
          </cell>
          <cell r="V105">
            <v>0</v>
          </cell>
          <cell r="W105">
            <v>0</v>
          </cell>
          <cell r="X105">
            <v>0</v>
          </cell>
          <cell r="Y105">
            <v>0</v>
          </cell>
          <cell r="Z105">
            <v>6.5373806399999997E-5</v>
          </cell>
          <cell r="AA105">
            <v>0</v>
          </cell>
          <cell r="AB105">
            <v>0</v>
          </cell>
          <cell r="AC105">
            <v>0.46699999999999997</v>
          </cell>
          <cell r="AD105">
            <v>0.57299999999999995</v>
          </cell>
          <cell r="AE105">
            <v>0.50701851851851854</v>
          </cell>
          <cell r="AF105">
            <v>0.41900000000000004</v>
          </cell>
          <cell r="AG105">
            <v>0.36365799999999998</v>
          </cell>
          <cell r="AH105">
            <v>1.0056599999999998</v>
          </cell>
          <cell r="AI105">
            <v>1.154312</v>
          </cell>
          <cell r="AJ105">
            <v>40.643506000000002</v>
          </cell>
          <cell r="AK105">
            <v>0.16118699999999997</v>
          </cell>
          <cell r="AL105">
            <v>0.442052</v>
          </cell>
          <cell r="AM105">
            <v>0.54873000000000005</v>
          </cell>
          <cell r="AN105">
            <v>0.45693499999999998</v>
          </cell>
          <cell r="AO105">
            <v>0.58787900000000004</v>
          </cell>
          <cell r="AP105">
            <v>0.56161700000000003</v>
          </cell>
          <cell r="AQ105">
            <v>0.55675800000000009</v>
          </cell>
          <cell r="AR105">
            <v>0.47150999999999998</v>
          </cell>
          <cell r="AS105">
            <v>0.51783699999999999</v>
          </cell>
          <cell r="AT105">
            <v>0.23167499999999996</v>
          </cell>
          <cell r="AU105">
            <v>0.124566</v>
          </cell>
          <cell r="AV105">
            <v>0</v>
          </cell>
          <cell r="AW105">
            <v>0</v>
          </cell>
          <cell r="AX105">
            <v>0</v>
          </cell>
          <cell r="AY105">
            <v>0</v>
          </cell>
          <cell r="AZ105">
            <v>0.116477</v>
          </cell>
          <cell r="BA105">
            <v>0</v>
          </cell>
        </row>
        <row r="109">
          <cell r="B109">
            <v>0</v>
          </cell>
          <cell r="C109">
            <v>4.9022038316339778E-3</v>
          </cell>
          <cell r="D109">
            <v>8.268157438039242E-3</v>
          </cell>
          <cell r="E109">
            <v>7.2417393115032369E-3</v>
          </cell>
          <cell r="F109">
            <v>7.7875313328104739E-3</v>
          </cell>
          <cell r="G109">
            <v>7.877542423660136E-3</v>
          </cell>
          <cell r="H109">
            <v>1.1140699455294112E-2</v>
          </cell>
          <cell r="I109">
            <v>1.2759373657777778E-2</v>
          </cell>
          <cell r="J109">
            <v>1.2447457566633513E-2</v>
          </cell>
          <cell r="K109">
            <v>4.6956699299999793E-3</v>
          </cell>
          <cell r="L109">
            <v>7.796984505E-3</v>
          </cell>
          <cell r="M109">
            <v>7.8407510999999944E-3</v>
          </cell>
          <cell r="N109">
            <v>6.6298619672854123E-3</v>
          </cell>
          <cell r="O109">
            <v>6.889088219999992E-3</v>
          </cell>
          <cell r="P109">
            <v>5.2424962799999981E-3</v>
          </cell>
          <cell r="Q109">
            <v>6.0033677199999996E-3</v>
          </cell>
          <cell r="R109">
            <v>7.1274806400000029E-3</v>
          </cell>
          <cell r="S109">
            <v>5.6193580799999976E-3</v>
          </cell>
          <cell r="T109">
            <v>6.3616487200000155E-3</v>
          </cell>
          <cell r="U109">
            <v>5.4469455333333444E-3</v>
          </cell>
          <cell r="V109">
            <v>4.449094694117646E-3</v>
          </cell>
          <cell r="W109">
            <v>5.5887677999999982E-3</v>
          </cell>
          <cell r="X109">
            <v>7.8403987120199969E-3</v>
          </cell>
          <cell r="Y109">
            <v>1.0656692767279997E-2</v>
          </cell>
          <cell r="Z109">
            <v>1.1758277648040001E-2</v>
          </cell>
          <cell r="AA109">
            <v>0</v>
          </cell>
          <cell r="AB109">
            <v>0</v>
          </cell>
          <cell r="AC109">
            <v>4.1980000000000004</v>
          </cell>
          <cell r="AD109">
            <v>6.5770000000000053</v>
          </cell>
          <cell r="AE109">
            <v>5.9564629629629628</v>
          </cell>
          <cell r="AF109">
            <v>7.2219999999999978</v>
          </cell>
          <cell r="AG109">
            <v>6.5265779999999971</v>
          </cell>
          <cell r="AH109">
            <v>8.2916089999999976</v>
          </cell>
          <cell r="AI109">
            <v>12.386948</v>
          </cell>
          <cell r="AJ109">
            <v>11.446572000000002</v>
          </cell>
          <cell r="AK109">
            <v>7.5261880000000012</v>
          </cell>
          <cell r="AL109">
            <v>8.0352260000000015</v>
          </cell>
          <cell r="AM109">
            <v>8.5712599999999988</v>
          </cell>
          <cell r="AN109">
            <v>6.9986929999999994</v>
          </cell>
          <cell r="AO109">
            <v>8.4880309999999977</v>
          </cell>
          <cell r="AP109">
            <v>6.9849499999999995</v>
          </cell>
          <cell r="AQ109">
            <v>8.1179780000000008</v>
          </cell>
          <cell r="AR109">
            <v>8.898670000000001</v>
          </cell>
          <cell r="AS109">
            <v>6.9686820000000012</v>
          </cell>
          <cell r="AT109">
            <v>8.6359859999999991</v>
          </cell>
          <cell r="AU109">
            <v>8.0093929999999993</v>
          </cell>
          <cell r="AV109">
            <v>6.5027990000000013</v>
          </cell>
          <cell r="AW109">
            <v>8.378038999999994</v>
          </cell>
          <cell r="AX109">
            <v>13.432302999999999</v>
          </cell>
          <cell r="AY109">
            <v>16.538708</v>
          </cell>
          <cell r="AZ109">
            <v>17.490209999999998</v>
          </cell>
          <cell r="BA109">
            <v>0</v>
          </cell>
        </row>
        <row r="114">
          <cell r="B114">
            <v>0</v>
          </cell>
          <cell r="C114">
            <v>1.5465080269673203E-2</v>
          </cell>
          <cell r="D114">
            <v>1.8949425004967317E-2</v>
          </cell>
          <cell r="E114">
            <v>1.8114246122222233E-2</v>
          </cell>
          <cell r="F114">
            <v>1.415535481973856E-2</v>
          </cell>
          <cell r="G114">
            <v>1.649076112084967E-2</v>
          </cell>
          <cell r="H114">
            <v>2.0440693882614377E-2</v>
          </cell>
          <cell r="I114">
            <v>3.0557825212614378E-2</v>
          </cell>
          <cell r="J114">
            <v>2.2993181593864612E-2</v>
          </cell>
          <cell r="K114">
            <v>9.7260449300000003E-3</v>
          </cell>
          <cell r="L114">
            <v>2.248779876E-2</v>
          </cell>
          <cell r="M114">
            <v>2.5343723299999999E-2</v>
          </cell>
          <cell r="N114">
            <v>2.6009252843210831E-2</v>
          </cell>
          <cell r="O114">
            <v>4.2288494920000003E-2</v>
          </cell>
          <cell r="P114">
            <v>3.8042306679999992E-2</v>
          </cell>
          <cell r="Q114">
            <v>3.7946769980000003E-2</v>
          </cell>
          <cell r="R114">
            <v>3.2017114499999992E-2</v>
          </cell>
          <cell r="S114">
            <v>8.0798723739999995E-2</v>
          </cell>
          <cell r="T114">
            <v>7.3932667357142837E-2</v>
          </cell>
          <cell r="U114">
            <v>3.1485913972626262E-2</v>
          </cell>
          <cell r="V114">
            <v>2.2498479933737374E-2</v>
          </cell>
          <cell r="W114">
            <v>2.9679303079999997E-2</v>
          </cell>
          <cell r="X114">
            <v>2.854445413442E-2</v>
          </cell>
          <cell r="Y114">
            <v>2.6407560310599997E-2</v>
          </cell>
          <cell r="Z114">
            <v>3.3059028158379994E-2</v>
          </cell>
          <cell r="AA114">
            <v>0</v>
          </cell>
          <cell r="AB114">
            <v>0</v>
          </cell>
          <cell r="AC114">
            <v>13.843</v>
          </cell>
          <cell r="AD114">
            <v>21.04</v>
          </cell>
          <cell r="AE114">
            <v>20.48762962962963</v>
          </cell>
          <cell r="AF114">
            <v>18.149000000000001</v>
          </cell>
          <cell r="AG114">
            <v>19.317511999999997</v>
          </cell>
          <cell r="AH114">
            <v>21.016102</v>
          </cell>
          <cell r="AI114">
            <v>32.209591000000003</v>
          </cell>
          <cell r="AJ114">
            <v>32.775968999999996</v>
          </cell>
          <cell r="AK114">
            <v>26.550118999999999</v>
          </cell>
          <cell r="AL114">
            <v>31.219242999999999</v>
          </cell>
          <cell r="AM114">
            <v>37.120044999999998</v>
          </cell>
          <cell r="AN114">
            <v>36.888870999999995</v>
          </cell>
          <cell r="AO114">
            <v>46.483893999999999</v>
          </cell>
          <cell r="AP114">
            <v>57.791494999999998</v>
          </cell>
          <cell r="AQ114">
            <v>63.189094999999995</v>
          </cell>
          <cell r="AR114">
            <v>48.426855000000003</v>
          </cell>
          <cell r="AS114">
            <v>55.838101999999992</v>
          </cell>
          <cell r="AT114">
            <v>61.257961999999999</v>
          </cell>
          <cell r="AU114">
            <v>44.756898</v>
          </cell>
          <cell r="AV114">
            <v>33.129583999999994</v>
          </cell>
          <cell r="AW114">
            <v>38.792553999999996</v>
          </cell>
          <cell r="AX114">
            <v>47.194892999999993</v>
          </cell>
          <cell r="AY114">
            <v>45.661523000000003</v>
          </cell>
          <cell r="AZ114">
            <v>52.394570000000002</v>
          </cell>
          <cell r="BA114">
            <v>0</v>
          </cell>
        </row>
        <row r="138">
          <cell r="C138">
            <v>3.2289781261438111E-3</v>
          </cell>
          <cell r="D138">
            <v>8.7714891376470816E-3</v>
          </cell>
          <cell r="E138">
            <v>5.6170315267974058E-3</v>
          </cell>
          <cell r="F138">
            <v>6.9907017107189717E-3</v>
          </cell>
          <cell r="G138">
            <v>4.6469277156209188E-3</v>
          </cell>
          <cell r="H138">
            <v>7.3261033901960426E-3</v>
          </cell>
          <cell r="I138">
            <v>1.632248724999999E-2</v>
          </cell>
          <cell r="J138">
            <v>1.4876495024389619E-2</v>
          </cell>
          <cell r="K138">
            <v>6.4078664299999089E-3</v>
          </cell>
          <cell r="L138">
            <v>1.1195701460000013E-2</v>
          </cell>
          <cell r="M138">
            <v>1.2688441500000008E-2</v>
          </cell>
          <cell r="N138">
            <v>1.4695840932934939E-2</v>
          </cell>
          <cell r="O138">
            <v>1.4791810879999992E-2</v>
          </cell>
          <cell r="P138">
            <v>1.3476996399999996E-2</v>
          </cell>
          <cell r="Q138">
            <v>1.2681564560000011E-2</v>
          </cell>
          <cell r="R138">
            <v>1.0193281319999997E-2</v>
          </cell>
          <cell r="S138">
            <v>6.4320954599999952E-3</v>
          </cell>
          <cell r="T138">
            <v>1.3420140020000006E-2</v>
          </cell>
          <cell r="U138">
            <v>5.5857174293535358E-2</v>
          </cell>
          <cell r="V138">
            <v>1.2371743820736782E-2</v>
          </cell>
          <cell r="W138">
            <v>5.3153013199999967E-3</v>
          </cell>
          <cell r="X138">
            <v>6.0907848512000012E-3</v>
          </cell>
          <cell r="Y138">
            <v>1.3293124698000175E-4</v>
          </cell>
          <cell r="Z138">
            <v>6.9566148220800011E-3</v>
          </cell>
          <cell r="AA138">
            <v>0</v>
          </cell>
          <cell r="AB138">
            <v>0</v>
          </cell>
          <cell r="AC138">
            <v>3.120000000000001</v>
          </cell>
          <cell r="AD138">
            <v>3.5479999999999947</v>
          </cell>
          <cell r="AE138">
            <v>3.7509444444444355</v>
          </cell>
          <cell r="AF138">
            <v>5.3919999999999888</v>
          </cell>
          <cell r="AG138">
            <v>4.6794869999999946</v>
          </cell>
          <cell r="AH138">
            <v>7.6176020000000051</v>
          </cell>
          <cell r="AI138">
            <v>15.717293000000005</v>
          </cell>
          <cell r="AJ138">
            <v>18.731296999999998</v>
          </cell>
          <cell r="AK138">
            <v>13.768147999999997</v>
          </cell>
          <cell r="AL138">
            <v>12.393540999999999</v>
          </cell>
          <cell r="AM138">
            <v>10.955618000000001</v>
          </cell>
          <cell r="AN138">
            <v>12.387579000000002</v>
          </cell>
          <cell r="AO138">
            <v>10.912043000000004</v>
          </cell>
          <cell r="AP138">
            <v>9.1681889999999981</v>
          </cell>
          <cell r="AQ138">
            <v>9.4285040000000038</v>
          </cell>
          <cell r="AR138">
            <v>8.6756850000000014</v>
          </cell>
          <cell r="AS138">
            <v>5.9586910000000017</v>
          </cell>
          <cell r="AT138">
            <v>9.3294090000000018</v>
          </cell>
          <cell r="AU138">
            <v>14.432192999999998</v>
          </cell>
          <cell r="AV138">
            <v>7.9002749999999988</v>
          </cell>
          <cell r="AW138">
            <v>6.6235979999999994</v>
          </cell>
          <cell r="AX138">
            <v>9.9937799999999992</v>
          </cell>
          <cell r="AY138">
            <v>0.1560669999999984</v>
          </cell>
          <cell r="AZ138">
            <v>9.8759650000000025</v>
          </cell>
          <cell r="BA138">
            <v>0</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row>
        <row r="212">
          <cell r="B212">
            <v>0</v>
          </cell>
          <cell r="C212">
            <v>1.5639500653725484E-2</v>
          </cell>
          <cell r="D212">
            <v>1.7878495696470594E-2</v>
          </cell>
          <cell r="E212">
            <v>2.1763190639999992E-2</v>
          </cell>
          <cell r="F212">
            <v>1.5030445323921561E-2</v>
          </cell>
          <cell r="G212">
            <v>1.0787008176013076E-2</v>
          </cell>
          <cell r="H212">
            <v>1.9158595137254902E-2</v>
          </cell>
          <cell r="I212">
            <v>2.966288957130719E-2</v>
          </cell>
          <cell r="J212">
            <v>3.2540066012329054E-2</v>
          </cell>
          <cell r="K212">
            <v>1.3778079700000005E-2</v>
          </cell>
          <cell r="L212">
            <v>1.3831269424999999E-2</v>
          </cell>
          <cell r="M212">
            <v>1.5708558039999997E-2</v>
          </cell>
          <cell r="N212">
            <v>2.0329592053804912E-2</v>
          </cell>
          <cell r="O212">
            <v>6.0630582319999994E-2</v>
          </cell>
          <cell r="P212">
            <v>2.6005179759999997E-2</v>
          </cell>
          <cell r="Q212">
            <v>6.545837157999998E-2</v>
          </cell>
          <cell r="R212">
            <v>3.8504012679999984E-2</v>
          </cell>
          <cell r="S212">
            <v>3.1131871960000002E-2</v>
          </cell>
          <cell r="T212">
            <v>3.8852618979999982E-2</v>
          </cell>
          <cell r="U212">
            <v>2.8619197870909083E-2</v>
          </cell>
          <cell r="V212">
            <v>1.5352447735234699E-2</v>
          </cell>
          <cell r="W212">
            <v>1.6933925400000001E-2</v>
          </cell>
          <cell r="X212">
            <v>2.3843285986799998E-2</v>
          </cell>
          <cell r="Y212">
            <v>5.9439615329359985E-2</v>
          </cell>
          <cell r="Z212">
            <v>7.9106179104820026E-2</v>
          </cell>
          <cell r="AA212">
            <v>0</v>
          </cell>
          <cell r="AB212">
            <v>0</v>
          </cell>
          <cell r="AC212">
            <v>11.5</v>
          </cell>
          <cell r="AD212">
            <v>15.434000000000001</v>
          </cell>
          <cell r="AE212">
            <v>20.96187037037037</v>
          </cell>
          <cell r="AF212">
            <v>14.489000000000003</v>
          </cell>
          <cell r="AG212">
            <v>10.201145</v>
          </cell>
          <cell r="AH212">
            <v>14.229337999999998</v>
          </cell>
          <cell r="AI212">
            <v>29.275288999999994</v>
          </cell>
          <cell r="AJ212">
            <v>26.839676999999998</v>
          </cell>
          <cell r="AK212">
            <v>11.447700000000001</v>
          </cell>
          <cell r="AL212">
            <v>12.895758999999998</v>
          </cell>
          <cell r="AM212">
            <v>19.428259000000004</v>
          </cell>
          <cell r="AN212">
            <v>23.071315999999996</v>
          </cell>
          <cell r="AO212">
            <v>35.076031</v>
          </cell>
          <cell r="AP212">
            <v>33.558694999999993</v>
          </cell>
          <cell r="AQ212">
            <v>41.178852999999997</v>
          </cell>
          <cell r="AR212">
            <v>31.988996999999998</v>
          </cell>
          <cell r="AS212">
            <v>30.293357999999998</v>
          </cell>
          <cell r="AT212">
            <v>41.301689999999994</v>
          </cell>
          <cell r="AU212">
            <v>33.427160000000001</v>
          </cell>
          <cell r="AV212">
            <v>13.159665999999998</v>
          </cell>
          <cell r="AW212">
            <v>15.476841999999996</v>
          </cell>
          <cell r="AX212">
            <v>28.519059999999996</v>
          </cell>
          <cell r="AY212">
            <v>35.627772</v>
          </cell>
          <cell r="AZ212">
            <v>40.462626999999998</v>
          </cell>
          <cell r="BA212">
            <v>0</v>
          </cell>
        </row>
        <row r="226">
          <cell r="B226">
            <v>0</v>
          </cell>
          <cell r="C226">
            <v>3.119175130718954E-4</v>
          </cell>
          <cell r="D226">
            <v>2.2434343471895422E-3</v>
          </cell>
          <cell r="E226">
            <v>3.6430039318954247E-3</v>
          </cell>
          <cell r="F226">
            <v>8.9071337239215679E-3</v>
          </cell>
          <cell r="G226">
            <v>1.537714559379085E-2</v>
          </cell>
          <cell r="H226">
            <v>1.5278710448300654E-2</v>
          </cell>
          <cell r="I226">
            <v>1.6455660320130717E-2</v>
          </cell>
          <cell r="J226">
            <v>1.9239276441615112E-2</v>
          </cell>
          <cell r="K226">
            <v>5.4160565199999986E-3</v>
          </cell>
          <cell r="L226">
            <v>4.6699056400000003E-3</v>
          </cell>
          <cell r="M226">
            <v>4.7182938599999993E-3</v>
          </cell>
          <cell r="N226">
            <v>3.7273171341637911E-3</v>
          </cell>
          <cell r="O226">
            <v>2.7408635799999995E-3</v>
          </cell>
          <cell r="P226">
            <v>1.65124918E-3</v>
          </cell>
          <cell r="Q226">
            <v>1.55681946E-3</v>
          </cell>
          <cell r="R226">
            <v>1.3690083400000001E-3</v>
          </cell>
          <cell r="S226">
            <v>3.0828894599999991E-3</v>
          </cell>
          <cell r="T226">
            <v>4.0329595599999995E-3</v>
          </cell>
          <cell r="U226">
            <v>7.7705499999999997E-5</v>
          </cell>
          <cell r="V226">
            <v>6.5463999999999995E-5</v>
          </cell>
          <cell r="W226">
            <v>2.2539999999999999E-6</v>
          </cell>
          <cell r="X226">
            <v>1.00974272E-5</v>
          </cell>
          <cell r="Y226">
            <v>6.1250000000000006E-7</v>
          </cell>
          <cell r="Z226">
            <v>1.3189787239999999E-4</v>
          </cell>
          <cell r="AA226">
            <v>0</v>
          </cell>
          <cell r="AB226">
            <v>0</v>
          </cell>
          <cell r="AC226">
            <v>0.33900000000000002</v>
          </cell>
          <cell r="AD226">
            <v>0.93199999999999994</v>
          </cell>
          <cell r="AE226">
            <v>1.5087037037037037</v>
          </cell>
          <cell r="AF226">
            <v>3.5010000000000003</v>
          </cell>
          <cell r="AG226">
            <v>5.3766989999999995</v>
          </cell>
          <cell r="AH226">
            <v>5.6073900000000005</v>
          </cell>
          <cell r="AI226">
            <v>6.2042379999999993</v>
          </cell>
          <cell r="AJ226">
            <v>8.3727389999999993</v>
          </cell>
          <cell r="AK226">
            <v>2.7120670000000002</v>
          </cell>
          <cell r="AL226">
            <v>2.1440169999999998</v>
          </cell>
          <cell r="AM226">
            <v>2.7427320000000002</v>
          </cell>
          <cell r="AN226">
            <v>2.031895</v>
          </cell>
          <cell r="AO226">
            <v>1.622242</v>
          </cell>
          <cell r="AP226">
            <v>1.221428</v>
          </cell>
          <cell r="AQ226">
            <v>1.1840469999999998</v>
          </cell>
          <cell r="AR226">
            <v>0.78120300000000009</v>
          </cell>
          <cell r="AS226">
            <v>1.2945259999999998</v>
          </cell>
          <cell r="AT226">
            <v>2.063412</v>
          </cell>
          <cell r="AU226">
            <v>0.12055299999999999</v>
          </cell>
          <cell r="AV226">
            <v>9.0398999999999993E-2</v>
          </cell>
          <cell r="AW226">
            <v>2.5012E-2</v>
          </cell>
          <cell r="AX226">
            <v>4.9834000000000003E-2</v>
          </cell>
          <cell r="AY226">
            <v>7.7819999999999999E-3</v>
          </cell>
          <cell r="AZ226">
            <v>0.29331699999999999</v>
          </cell>
          <cell r="BA226">
            <v>0</v>
          </cell>
        </row>
        <row r="247">
          <cell r="B247">
            <v>0</v>
          </cell>
          <cell r="C247">
            <v>1.0615771999859076</v>
          </cell>
          <cell r="D247">
            <v>1.1452943925811128</v>
          </cell>
          <cell r="E247">
            <v>1.0842469714374423</v>
          </cell>
          <cell r="F247">
            <v>1.0239896753613613</v>
          </cell>
          <cell r="G247">
            <v>1.1296380770317866</v>
          </cell>
          <cell r="H247">
            <v>1.1561343807178428</v>
          </cell>
          <cell r="I247">
            <v>1.0092471356176138</v>
          </cell>
          <cell r="J247">
            <v>0.9484002860881886</v>
          </cell>
          <cell r="K247">
            <v>0.75374817392000093</v>
          </cell>
          <cell r="L247">
            <v>0.99171672808999922</v>
          </cell>
          <cell r="M247">
            <v>1.0344298883800001</v>
          </cell>
          <cell r="N247">
            <v>1.0998796995176454</v>
          </cell>
          <cell r="O247">
            <v>0.96913281429999998</v>
          </cell>
          <cell r="P247">
            <v>0.93444573040000045</v>
          </cell>
          <cell r="Q247">
            <v>0.91874837505999896</v>
          </cell>
          <cell r="R247">
            <v>0.88358820816000017</v>
          </cell>
          <cell r="S247">
            <v>0.95751699638499965</v>
          </cell>
          <cell r="T247">
            <v>0.93544379090000085</v>
          </cell>
          <cell r="U247">
            <v>0.83903315957434366</v>
          </cell>
          <cell r="V247">
            <v>0.66009224687373491</v>
          </cell>
          <cell r="W247">
            <v>0.92861389306000031</v>
          </cell>
          <cell r="X247">
            <v>0.94357494874020054</v>
          </cell>
          <cell r="Y247">
            <v>0.88654290821390069</v>
          </cell>
          <cell r="Z247">
            <v>0.89809779330306094</v>
          </cell>
          <cell r="AA247">
            <v>0</v>
          </cell>
          <cell r="AB247">
            <v>0</v>
          </cell>
          <cell r="AC247">
            <v>301.14699999999999</v>
          </cell>
          <cell r="AD247">
            <v>340.39099999999996</v>
          </cell>
          <cell r="AE247">
            <v>305.78592592592582</v>
          </cell>
          <cell r="AF247">
            <v>288.75900000000007</v>
          </cell>
          <cell r="AG247">
            <v>294.17532999999997</v>
          </cell>
          <cell r="AH247">
            <v>318.91056599999996</v>
          </cell>
          <cell r="AI247">
            <v>337.10620100000006</v>
          </cell>
          <cell r="AJ247">
            <v>313.66069099999999</v>
          </cell>
          <cell r="AK247">
            <v>222.01345799999999</v>
          </cell>
          <cell r="AL247">
            <v>266.62550700000003</v>
          </cell>
          <cell r="AM247">
            <v>298.39884799999993</v>
          </cell>
          <cell r="AN247">
            <v>334.590194</v>
          </cell>
          <cell r="AO247">
            <v>338.96170600000005</v>
          </cell>
          <cell r="AP247">
            <v>364.61972600000007</v>
          </cell>
          <cell r="AQ247">
            <v>393.90342999999996</v>
          </cell>
          <cell r="AR247">
            <v>394.24873200000002</v>
          </cell>
          <cell r="AS247">
            <v>393.07154800000001</v>
          </cell>
          <cell r="AT247">
            <v>396.81489099999988</v>
          </cell>
          <cell r="AU247">
            <v>345.32480800000002</v>
          </cell>
          <cell r="AV247">
            <v>249.43571299999991</v>
          </cell>
          <cell r="AW247">
            <v>437.60461599999996</v>
          </cell>
          <cell r="AX247">
            <v>532.90073300000006</v>
          </cell>
          <cell r="AY247">
            <v>461.79862899999995</v>
          </cell>
          <cell r="AZ247">
            <v>424.94525099999998</v>
          </cell>
          <cell r="BA247">
            <v>0</v>
          </cell>
        </row>
        <row r="252">
          <cell r="B252">
            <v>0</v>
          </cell>
          <cell r="C252">
            <v>4.3712171999999924E-4</v>
          </cell>
          <cell r="D252">
            <v>1.2853756110588241E-2</v>
          </cell>
          <cell r="E252">
            <v>4.6649445264705866E-2</v>
          </cell>
          <cell r="F252">
            <v>7.758401551882349E-2</v>
          </cell>
          <cell r="G252">
            <v>3.3411957866993448E-2</v>
          </cell>
          <cell r="H252">
            <v>7.1779664450588226E-2</v>
          </cell>
          <cell r="I252">
            <v>4.0286347399999993E-3</v>
          </cell>
          <cell r="J252">
            <v>1.0124255772794701E-4</v>
          </cell>
          <cell r="K252">
            <v>4.2124390000000005E-5</v>
          </cell>
          <cell r="L252">
            <v>1.0295179999999998E-5</v>
          </cell>
          <cell r="M252">
            <v>1.19434E-6</v>
          </cell>
          <cell r="N252">
            <v>6.5326564720515679E-8</v>
          </cell>
          <cell r="O252">
            <v>3.3879999999999999E-7</v>
          </cell>
          <cell r="P252">
            <v>9.6401530400000018E-3</v>
          </cell>
          <cell r="Q252">
            <v>6.7874100000000001E-5</v>
          </cell>
          <cell r="R252">
            <v>2.59908796E-3</v>
          </cell>
          <cell r="S252">
            <v>1.6473155999999949E-4</v>
          </cell>
          <cell r="T252">
            <v>2.7229999999983136E-7</v>
          </cell>
          <cell r="U252">
            <v>0</v>
          </cell>
          <cell r="V252">
            <v>0</v>
          </cell>
          <cell r="W252">
            <v>0</v>
          </cell>
          <cell r="X252">
            <v>0</v>
          </cell>
          <cell r="Y252">
            <v>0</v>
          </cell>
          <cell r="Z252">
            <v>0</v>
          </cell>
          <cell r="AA252">
            <v>0</v>
          </cell>
          <cell r="AB252">
            <v>0</v>
          </cell>
          <cell r="AC252">
            <v>5.4000000000000048E-2</v>
          </cell>
          <cell r="AD252">
            <v>2.0329999999999995</v>
          </cell>
          <cell r="AE252">
            <v>5.8826296296296272</v>
          </cell>
          <cell r="AF252">
            <v>10.11</v>
          </cell>
          <cell r="AG252">
            <v>4.5433709999999996</v>
          </cell>
          <cell r="AH252">
            <v>10.043666</v>
          </cell>
          <cell r="AI252">
            <v>0.8033849999999999</v>
          </cell>
          <cell r="AJ252">
            <v>0.12181400000000001</v>
          </cell>
          <cell r="AK252">
            <v>4.0023999999999997E-2</v>
          </cell>
          <cell r="AL252">
            <v>8.1469999999999997E-3</v>
          </cell>
          <cell r="AM252">
            <v>8.9299999999999991E-4</v>
          </cell>
          <cell r="AN252">
            <v>8.8999999999999995E-5</v>
          </cell>
          <cell r="AO252">
            <v>3.2499999999999999E-4</v>
          </cell>
          <cell r="AP252">
            <v>1.6136359999999998</v>
          </cell>
          <cell r="AQ252">
            <v>3.0731999999999995E-2</v>
          </cell>
          <cell r="AR252">
            <v>0.34814699999999998</v>
          </cell>
          <cell r="AS252">
            <v>2.2438000000000013E-2</v>
          </cell>
          <cell r="AT252">
            <v>3.2299999999998996E-4</v>
          </cell>
          <cell r="AU252">
            <v>0</v>
          </cell>
          <cell r="AV252">
            <v>0</v>
          </cell>
          <cell r="AW252">
            <v>0</v>
          </cell>
          <cell r="AX252">
            <v>0</v>
          </cell>
          <cell r="AY252">
            <v>0</v>
          </cell>
          <cell r="AZ252">
            <v>0</v>
          </cell>
          <cell r="BA252">
            <v>0</v>
          </cell>
        </row>
        <row r="253">
          <cell r="C253">
            <v>1.9888578758169939E-4</v>
          </cell>
          <cell r="D253">
            <v>2.5903193202614382E-4</v>
          </cell>
          <cell r="E253">
            <v>5.7564977777777775E-4</v>
          </cell>
          <cell r="F253">
            <v>1.3273966111111109E-3</v>
          </cell>
          <cell r="G253">
            <v>2.3974427418300649E-3</v>
          </cell>
          <cell r="H253">
            <v>3.5074017199346404E-3</v>
          </cell>
          <cell r="I253">
            <v>1.2379889157189542E-2</v>
          </cell>
          <cell r="J253">
            <v>1.4074553388788779E-2</v>
          </cell>
          <cell r="K253">
            <v>1.0875766090000001E-2</v>
          </cell>
          <cell r="L253">
            <v>1.3507708255E-2</v>
          </cell>
          <cell r="M253">
            <v>1.5375466259999996E-2</v>
          </cell>
          <cell r="N253">
            <v>1.5882614300974787E-2</v>
          </cell>
          <cell r="O253">
            <v>1.917341006E-2</v>
          </cell>
          <cell r="P253">
            <v>2.4126955299999996E-2</v>
          </cell>
          <cell r="Q253">
            <v>2.6284590499999996E-2</v>
          </cell>
          <cell r="R253">
            <v>3.4463398200000002E-2</v>
          </cell>
          <cell r="S253">
            <v>2.7170260319999993E-2</v>
          </cell>
          <cell r="T253">
            <v>3.8626459899999993E-2</v>
          </cell>
          <cell r="U253">
            <v>3.4567386723737367E-2</v>
          </cell>
          <cell r="V253">
            <v>4.8110338133868086E-2</v>
          </cell>
          <cell r="W253">
            <v>4.1094797520000004E-2</v>
          </cell>
          <cell r="X253">
            <v>3.5005280923060003E-2</v>
          </cell>
          <cell r="Y253">
            <v>3.3753374044319995E-2</v>
          </cell>
          <cell r="Z253">
            <v>5.2945232984979995E-2</v>
          </cell>
          <cell r="AA253">
            <v>0</v>
          </cell>
          <cell r="AB253">
            <v>0</v>
          </cell>
          <cell r="AC253">
            <v>0.21300000000000002</v>
          </cell>
          <cell r="AD253">
            <v>0.26300000000000001</v>
          </cell>
          <cell r="AE253">
            <v>0.61522222222222223</v>
          </cell>
          <cell r="AF253">
            <v>1.4369999999999998</v>
          </cell>
          <cell r="AG253">
            <v>2.0950290000000003</v>
          </cell>
          <cell r="AH253">
            <v>3.4401269999999995</v>
          </cell>
          <cell r="AI253">
            <v>12.050357999999999</v>
          </cell>
          <cell r="AJ253">
            <v>14.000965999999998</v>
          </cell>
          <cell r="AK253">
            <v>12.284734</v>
          </cell>
          <cell r="AL253">
            <v>13.193117000000001</v>
          </cell>
          <cell r="AM253">
            <v>14.734121999999999</v>
          </cell>
          <cell r="AN253">
            <v>13.801130999999998</v>
          </cell>
          <cell r="AO253">
            <v>20.751638</v>
          </cell>
          <cell r="AP253">
            <v>20.403071999999998</v>
          </cell>
          <cell r="AQ253">
            <v>26.921310000000002</v>
          </cell>
          <cell r="AR253">
            <v>35.505617000000001</v>
          </cell>
          <cell r="AS253">
            <v>28.750391</v>
          </cell>
          <cell r="AT253">
            <v>38.029595</v>
          </cell>
          <cell r="AU253">
            <v>39.826749999999997</v>
          </cell>
          <cell r="AV253">
            <v>41.366388000000001</v>
          </cell>
          <cell r="AW253">
            <v>48.380334999999995</v>
          </cell>
          <cell r="AX253">
            <v>56.077055999999999</v>
          </cell>
          <cell r="AY253">
            <v>56.351064999999998</v>
          </cell>
          <cell r="AZ253">
            <v>82.266858999999982</v>
          </cell>
          <cell r="BA253">
            <v>0</v>
          </cell>
        </row>
        <row r="263">
          <cell r="B263">
            <v>0</v>
          </cell>
          <cell r="C263">
            <v>1.4366004650444697</v>
          </cell>
          <cell r="D263">
            <v>1.7367132897734663</v>
          </cell>
          <cell r="E263">
            <v>1.7853340848176606</v>
          </cell>
          <cell r="F263">
            <v>1.7945057623523415</v>
          </cell>
          <cell r="G263">
            <v>2.0184018491889115</v>
          </cell>
          <cell r="H263">
            <v>2.0987237308715025</v>
          </cell>
          <cell r="I263">
            <v>2.1401390178185755</v>
          </cell>
          <cell r="J263">
            <v>2.0199134548846347</v>
          </cell>
          <cell r="K263">
            <v>1.4876564025700003</v>
          </cell>
          <cell r="L263">
            <v>1.8359433551849995</v>
          </cell>
          <cell r="M263">
            <v>1.92881142912</v>
          </cell>
          <cell r="N263">
            <v>2.0863541283815215</v>
          </cell>
          <cell r="O263">
            <v>2.1767527057199998</v>
          </cell>
          <cell r="P263">
            <v>2.1303053797142852</v>
          </cell>
          <cell r="Q263">
            <v>2.3904554429399982</v>
          </cell>
          <cell r="R263">
            <v>2.2074715704600005</v>
          </cell>
          <cell r="S263">
            <v>2.257418119065</v>
          </cell>
          <cell r="T263">
            <v>2.1621070245671445</v>
          </cell>
          <cell r="U263">
            <v>1.8517836337864135</v>
          </cell>
          <cell r="V263">
            <v>1.4680187204609596</v>
          </cell>
          <cell r="W263">
            <v>2.1764747316199999</v>
          </cell>
          <cell r="X263">
            <v>1.9084148618190608</v>
          </cell>
          <cell r="Y263">
            <v>1.9582863603518597</v>
          </cell>
          <cell r="Z263">
            <v>2.5666606687037419</v>
          </cell>
          <cell r="AA263">
            <v>0</v>
          </cell>
          <cell r="AB263">
            <v>0</v>
          </cell>
          <cell r="AC263">
            <v>446.97700000000003</v>
          </cell>
          <cell r="AD263">
            <v>556.06200000000001</v>
          </cell>
          <cell r="AE263">
            <v>547.60062962962957</v>
          </cell>
          <cell r="AF263">
            <v>559.59399999999994</v>
          </cell>
          <cell r="AG263">
            <v>603.71868999999981</v>
          </cell>
          <cell r="AH263">
            <v>680.64630499999953</v>
          </cell>
          <cell r="AI263">
            <v>883.97553500000004</v>
          </cell>
          <cell r="AJ263">
            <v>887.73526099999981</v>
          </cell>
          <cell r="AK263">
            <v>572.63093800000001</v>
          </cell>
          <cell r="AL263">
            <v>660.01589900000022</v>
          </cell>
          <cell r="AM263">
            <v>746.1505239999999</v>
          </cell>
          <cell r="AN263">
            <v>807.14080399999989</v>
          </cell>
          <cell r="AO263">
            <v>893.67402900000002</v>
          </cell>
          <cell r="AP263">
            <v>938.71121899999991</v>
          </cell>
          <cell r="AQ263">
            <v>1029.6122420000002</v>
          </cell>
          <cell r="AR263">
            <v>956.62342500000045</v>
          </cell>
          <cell r="AS263">
            <v>941.04789500000004</v>
          </cell>
          <cell r="AT263">
            <v>999.24625699999979</v>
          </cell>
          <cell r="AU263">
            <v>819.60949399999981</v>
          </cell>
          <cell r="AV263">
            <v>604.11306000000002</v>
          </cell>
          <cell r="AW263">
            <v>1018.9976479999998</v>
          </cell>
          <cell r="AX263">
            <v>1146.4108569999999</v>
          </cell>
          <cell r="AY263">
            <v>1012.95763</v>
          </cell>
          <cell r="AZ263">
            <v>1224.7163819999998</v>
          </cell>
          <cell r="BA263">
            <v>0</v>
          </cell>
        </row>
        <row r="264">
          <cell r="B264">
            <v>0</v>
          </cell>
          <cell r="C264">
            <v>6.1043750750326781E-2</v>
          </cell>
          <cell r="D264">
            <v>9.5544396006405213E-2</v>
          </cell>
          <cell r="E264">
            <v>0.11494487882026146</v>
          </cell>
          <cell r="F264">
            <v>0.12205239431490195</v>
          </cell>
          <cell r="G264">
            <v>0.15721986177163397</v>
          </cell>
          <cell r="H264">
            <v>0.17254419598424842</v>
          </cell>
          <cell r="I264">
            <v>0.17484364419221696</v>
          </cell>
          <cell r="J264">
            <v>0.17415404494589035</v>
          </cell>
          <cell r="K264">
            <v>0.10911091487999998</v>
          </cell>
          <cell r="L264">
            <v>0.14486966729999998</v>
          </cell>
          <cell r="M264">
            <v>0.15574961998</v>
          </cell>
          <cell r="N264">
            <v>0.16447286112199702</v>
          </cell>
          <cell r="O264">
            <v>0.22554591370000002</v>
          </cell>
          <cell r="P264">
            <v>0.18694689801999995</v>
          </cell>
          <cell r="Q264">
            <v>0.27106614303999987</v>
          </cell>
          <cell r="R264">
            <v>0.20596454369999995</v>
          </cell>
          <cell r="S264">
            <v>0.27522918712</v>
          </cell>
          <cell r="T264">
            <v>0.26156075417999991</v>
          </cell>
          <cell r="U264">
            <v>9.1800617841515164E-2</v>
          </cell>
          <cell r="V264">
            <v>7.8343263896755777E-2</v>
          </cell>
          <cell r="W264">
            <v>0.10193072064</v>
          </cell>
          <cell r="X264">
            <v>9.6191177654039978E-2</v>
          </cell>
          <cell r="Y264">
            <v>0.12117677553785999</v>
          </cell>
          <cell r="Z264">
            <v>0.16262471701098005</v>
          </cell>
          <cell r="AA264">
            <v>0</v>
          </cell>
          <cell r="AB264">
            <v>0</v>
          </cell>
          <cell r="AC264">
            <v>40.924999999999997</v>
          </cell>
          <cell r="AD264">
            <v>63.289999999999992</v>
          </cell>
          <cell r="AE264">
            <v>77.29031481481482</v>
          </cell>
          <cell r="AF264">
            <v>73.476000000000013</v>
          </cell>
          <cell r="AG264">
            <v>82.501221999999984</v>
          </cell>
          <cell r="AH264">
            <v>94.980365000000006</v>
          </cell>
          <cell r="AI264">
            <v>134.70811499999999</v>
          </cell>
          <cell r="AJ264">
            <v>133.40355700000001</v>
          </cell>
          <cell r="AK264">
            <v>80.037634000000011</v>
          </cell>
          <cell r="AL264">
            <v>88.841660000000005</v>
          </cell>
          <cell r="AM264">
            <v>108.82592099999998</v>
          </cell>
          <cell r="AN264">
            <v>109.44353699999998</v>
          </cell>
          <cell r="AO264">
            <v>134.68759599999998</v>
          </cell>
          <cell r="AP264">
            <v>147.98961</v>
          </cell>
          <cell r="AQ264">
            <v>161.61201400000002</v>
          </cell>
          <cell r="AR264">
            <v>139.27291400000001</v>
          </cell>
          <cell r="AS264">
            <v>153.23576599999996</v>
          </cell>
          <cell r="AT264">
            <v>170.182244</v>
          </cell>
          <cell r="AU264">
            <v>102.053135</v>
          </cell>
          <cell r="AV264">
            <v>66.727305999999999</v>
          </cell>
          <cell r="AW264">
            <v>85.109881999999971</v>
          </cell>
          <cell r="AX264">
            <v>109.16480099999998</v>
          </cell>
          <cell r="AY264">
            <v>112.39465499999997</v>
          </cell>
          <cell r="AZ264">
            <v>127.52974199999998</v>
          </cell>
          <cell r="BA264">
            <v>0</v>
          </cell>
        </row>
        <row r="266">
          <cell r="B266">
            <v>0</v>
          </cell>
          <cell r="C266">
            <v>1.762434229411765E-3</v>
          </cell>
          <cell r="D266">
            <v>9.0853545751633984E-4</v>
          </cell>
          <cell r="E266">
            <v>5.7951260226143777E-3</v>
          </cell>
          <cell r="F266">
            <v>1.268243061660131E-2</v>
          </cell>
          <cell r="G266">
            <v>2.2853746509215688E-2</v>
          </cell>
          <cell r="H266">
            <v>8.5906421265359474E-3</v>
          </cell>
          <cell r="I266">
            <v>2.922968136006536E-2</v>
          </cell>
          <cell r="J266">
            <v>1.9777363909724396E-2</v>
          </cell>
          <cell r="K266">
            <v>1.9505287199999988E-3</v>
          </cell>
          <cell r="L266">
            <v>2.4900611299999995E-3</v>
          </cell>
          <cell r="M266">
            <v>5.6612387999999993E-4</v>
          </cell>
          <cell r="N266">
            <v>3.5573479774880993E-3</v>
          </cell>
          <cell r="O266">
            <v>5.9422019999999976E-5</v>
          </cell>
          <cell r="P266">
            <v>3.6382511199999999E-3</v>
          </cell>
          <cell r="Q266">
            <v>3.078234000000012E-4</v>
          </cell>
          <cell r="R266">
            <v>1.4910919399999999E-3</v>
          </cell>
          <cell r="S266">
            <v>1.3687212000000008E-4</v>
          </cell>
          <cell r="T266">
            <v>1.3671252000000116E-4</v>
          </cell>
          <cell r="U266">
            <v>4.7354999999999998E-6</v>
          </cell>
          <cell r="V266">
            <v>0</v>
          </cell>
          <cell r="W266">
            <v>3.1499999999999998E-8</v>
          </cell>
          <cell r="X266">
            <v>0</v>
          </cell>
          <cell r="Y266">
            <v>0</v>
          </cell>
          <cell r="Z266">
            <v>1.3300000000000001E-7</v>
          </cell>
          <cell r="AA266">
            <v>0</v>
          </cell>
          <cell r="AB266">
            <v>0</v>
          </cell>
          <cell r="AC266">
            <v>1.1430000000000002</v>
          </cell>
          <cell r="AD266">
            <v>0.49700000000000005</v>
          </cell>
          <cell r="AE266">
            <v>1.4203333333333334</v>
          </cell>
          <cell r="AF266">
            <v>1.7869999999999995</v>
          </cell>
          <cell r="AG266">
            <v>2.3601700000000001</v>
          </cell>
          <cell r="AH266">
            <v>0.60755599999999998</v>
          </cell>
          <cell r="AI266">
            <v>7.6054069999999996</v>
          </cell>
          <cell r="AJ266">
            <v>5.0724699999999991</v>
          </cell>
          <cell r="AK266">
            <v>0.37374699999999994</v>
          </cell>
          <cell r="AL266">
            <v>0.48916199999999993</v>
          </cell>
          <cell r="AM266">
            <v>0.19970699999999991</v>
          </cell>
          <cell r="AN266">
            <v>0.77484399999999998</v>
          </cell>
          <cell r="AO266">
            <v>0.15788899999999978</v>
          </cell>
          <cell r="AP266">
            <v>0.9064399999999998</v>
          </cell>
          <cell r="AQ266">
            <v>0.13748299999999999</v>
          </cell>
          <cell r="AR266">
            <v>0.48039299999999996</v>
          </cell>
          <cell r="AS266">
            <v>0.19719500000000004</v>
          </cell>
          <cell r="AT266">
            <v>0.19516199999999947</v>
          </cell>
          <cell r="AU266">
            <v>1.4256999999999999E-2</v>
          </cell>
          <cell r="AV266">
            <v>0</v>
          </cell>
          <cell r="AW266">
            <v>9.8499999999999998E-4</v>
          </cell>
          <cell r="AX266">
            <v>0</v>
          </cell>
          <cell r="AY266">
            <v>0</v>
          </cell>
          <cell r="AZ266">
            <v>2.4169999999999999E-3</v>
          </cell>
          <cell r="BA266">
            <v>0</v>
          </cell>
        </row>
        <row r="267">
          <cell r="B267">
            <v>0</v>
          </cell>
          <cell r="C267">
            <v>6.386507225803921E-2</v>
          </cell>
          <cell r="D267">
            <v>0.11813355211346406</v>
          </cell>
          <cell r="E267">
            <v>0.10381986218810457</v>
          </cell>
          <cell r="F267">
            <v>0.1021656377525491</v>
          </cell>
          <cell r="G267">
            <v>0.11452272206509805</v>
          </cell>
          <cell r="H267">
            <v>0.1545541296483659</v>
          </cell>
          <cell r="I267">
            <v>0.24944097399013052</v>
          </cell>
          <cell r="J267">
            <v>0.25407287280847257</v>
          </cell>
          <cell r="K267">
            <v>0.12068612338999983</v>
          </cell>
          <cell r="L267">
            <v>0.19580286697000004</v>
          </cell>
          <cell r="M267">
            <v>0.22950270865999992</v>
          </cell>
          <cell r="N267">
            <v>0.22967792833506415</v>
          </cell>
          <cell r="O267">
            <v>0.25943010379999998</v>
          </cell>
          <cell r="P267">
            <v>0.2533819800399999</v>
          </cell>
          <cell r="Q267">
            <v>0.24214216773999991</v>
          </cell>
          <cell r="R267">
            <v>0.25030509704000004</v>
          </cell>
          <cell r="S267">
            <v>0.22887664799999977</v>
          </cell>
          <cell r="T267">
            <v>0.25636526010571448</v>
          </cell>
          <cell r="U267">
            <v>0.29562381352919187</v>
          </cell>
          <cell r="V267">
            <v>0.2849296456796433</v>
          </cell>
          <cell r="W267">
            <v>0.70768766025999996</v>
          </cell>
          <cell r="X267">
            <v>0.58864380520498027</v>
          </cell>
          <cell r="Y267">
            <v>0.60804681809969929</v>
          </cell>
          <cell r="Z267">
            <v>0.83251632288593969</v>
          </cell>
          <cell r="AA267">
            <v>0</v>
          </cell>
          <cell r="AB267">
            <v>0</v>
          </cell>
          <cell r="AC267">
            <v>42.752999999999993</v>
          </cell>
          <cell r="AD267">
            <v>64.090999999999994</v>
          </cell>
          <cell r="AE267">
            <v>62.155592592592591</v>
          </cell>
          <cell r="AF267">
            <v>74.553999999999988</v>
          </cell>
          <cell r="AG267">
            <v>89.013278999999983</v>
          </cell>
          <cell r="AH267">
            <v>120.01120999999999</v>
          </cell>
          <cell r="AI267">
            <v>211.70448999999996</v>
          </cell>
          <cell r="AJ267">
            <v>251.49326999999997</v>
          </cell>
          <cell r="AK267">
            <v>144.12760600000001</v>
          </cell>
          <cell r="AL267">
            <v>166.18516099999997</v>
          </cell>
          <cell r="AM267">
            <v>195.26957799999991</v>
          </cell>
          <cell r="AN267">
            <v>205.75977099999994</v>
          </cell>
          <cell r="AO267">
            <v>230.04565200000002</v>
          </cell>
          <cell r="AP267">
            <v>228.67883699999999</v>
          </cell>
          <cell r="AQ267">
            <v>244.55778800000002</v>
          </cell>
          <cell r="AR267">
            <v>232.60782099999992</v>
          </cell>
          <cell r="AS267">
            <v>211.68306399999997</v>
          </cell>
          <cell r="AT267">
            <v>246.99033599999996</v>
          </cell>
          <cell r="AU267">
            <v>257.39213499999988</v>
          </cell>
          <cell r="AV267">
            <v>208.89509199999995</v>
          </cell>
          <cell r="AW267">
            <v>376.63723800000002</v>
          </cell>
          <cell r="AX267">
            <v>391.17720100000008</v>
          </cell>
          <cell r="AY267">
            <v>339.24726900000007</v>
          </cell>
          <cell r="AZ267">
            <v>495.240408</v>
          </cell>
          <cell r="BA267">
            <v>0</v>
          </cell>
        </row>
        <row r="268">
          <cell r="B268">
            <v>0</v>
          </cell>
          <cell r="C268">
            <v>1.1324805721055153</v>
          </cell>
          <cell r="D268">
            <v>1.2106321434115703</v>
          </cell>
          <cell r="E268">
            <v>1.138411115973913</v>
          </cell>
          <cell r="F268">
            <v>1.0838451590988774</v>
          </cell>
          <cell r="G268">
            <v>1.2150222518179301</v>
          </cell>
          <cell r="H268">
            <v>1.2724660460613064</v>
          </cell>
          <cell r="I268">
            <v>1.1448790509952609</v>
          </cell>
          <cell r="J268">
            <v>1.0509329516633024</v>
          </cell>
          <cell r="K268">
            <v>0.83349907823000091</v>
          </cell>
          <cell r="L268">
            <v>1.0627027747099993</v>
          </cell>
          <cell r="M268">
            <v>1.1078508496999999</v>
          </cell>
          <cell r="N268">
            <v>1.1805856767235456</v>
          </cell>
          <cell r="O268">
            <v>1.0397514222199999</v>
          </cell>
          <cell r="P268">
            <v>1.0169999390600004</v>
          </cell>
          <cell r="Q268">
            <v>1.022078459959999</v>
          </cell>
          <cell r="R268">
            <v>0.9632172293800001</v>
          </cell>
          <cell r="S268">
            <v>1.0195502006449997</v>
          </cell>
          <cell r="T268">
            <v>0.99630923044000075</v>
          </cell>
          <cell r="U268">
            <v>0.88297410938161647</v>
          </cell>
          <cell r="V268">
            <v>0.69767024393106114</v>
          </cell>
          <cell r="W268">
            <v>0.96496079764000031</v>
          </cell>
          <cell r="X268">
            <v>0.97390879176346057</v>
          </cell>
          <cell r="Y268">
            <v>0.91795556581218074</v>
          </cell>
          <cell r="Z268">
            <v>0.93712583893474088</v>
          </cell>
          <cell r="AA268">
            <v>0</v>
          </cell>
          <cell r="AB268">
            <v>0</v>
          </cell>
          <cell r="AC268">
            <v>319.93</v>
          </cell>
          <cell r="AD268">
            <v>359.80399999999997</v>
          </cell>
          <cell r="AE268">
            <v>323.49107407407399</v>
          </cell>
          <cell r="AF268">
            <v>308.75200000000007</v>
          </cell>
          <cell r="AG268">
            <v>318.90363299999996</v>
          </cell>
          <cell r="AH268">
            <v>351.43933799999996</v>
          </cell>
          <cell r="AI268">
            <v>373.68374000000006</v>
          </cell>
          <cell r="AJ268">
            <v>343.07533099999995</v>
          </cell>
          <cell r="AK268">
            <v>245.36624599999999</v>
          </cell>
          <cell r="AL268">
            <v>287.37539900000002</v>
          </cell>
          <cell r="AM268">
            <v>320.00032299999992</v>
          </cell>
          <cell r="AN268">
            <v>359.22236800000002</v>
          </cell>
          <cell r="AO268">
            <v>363.82007400000003</v>
          </cell>
          <cell r="AP268">
            <v>395.23816600000009</v>
          </cell>
          <cell r="AQ268">
            <v>433.16496999999998</v>
          </cell>
          <cell r="AR268">
            <v>422.95222200000001</v>
          </cell>
          <cell r="AS268">
            <v>418.38757900000002</v>
          </cell>
          <cell r="AT268">
            <v>421.23186599999985</v>
          </cell>
          <cell r="AU268">
            <v>358.572765</v>
          </cell>
          <cell r="AV268">
            <v>263.6008819999999</v>
          </cell>
          <cell r="AW268">
            <v>460.51449199999996</v>
          </cell>
          <cell r="AX268">
            <v>552.09849500000007</v>
          </cell>
          <cell r="AY268">
            <v>478.54516199999995</v>
          </cell>
          <cell r="AZ268">
            <v>447.98277499999995</v>
          </cell>
          <cell r="BA268">
            <v>0</v>
          </cell>
        </row>
        <row r="269">
          <cell r="B269">
            <v>0</v>
          </cell>
          <cell r="C269">
            <v>0.16925529845490217</v>
          </cell>
          <cell r="D269">
            <v>0.30211945106928118</v>
          </cell>
          <cell r="E269">
            <v>0.41014263295067555</v>
          </cell>
          <cell r="F269">
            <v>0.45640100396457561</v>
          </cell>
          <cell r="G269">
            <v>0.48944033945941295</v>
          </cell>
          <cell r="H269">
            <v>0.46848359671712403</v>
          </cell>
          <cell r="I269">
            <v>0.51976930434671953</v>
          </cell>
          <cell r="J269">
            <v>0.48173928042241487</v>
          </cell>
          <cell r="K269">
            <v>0.41033807429999991</v>
          </cell>
          <cell r="L269">
            <v>0.41788421659499991</v>
          </cell>
          <cell r="M269">
            <v>0.42031704330000047</v>
          </cell>
          <cell r="N269">
            <v>0.49762147808843199</v>
          </cell>
          <cell r="O269">
            <v>0.64263837974000038</v>
          </cell>
          <cell r="P269">
            <v>0.65851927359428553</v>
          </cell>
          <cell r="Q269">
            <v>0.84276723817999954</v>
          </cell>
          <cell r="R269">
            <v>0.76760679038000013</v>
          </cell>
          <cell r="S269">
            <v>0.71112534470000044</v>
          </cell>
          <cell r="T269">
            <v>0.62422115041714288</v>
          </cell>
          <cell r="U269">
            <v>0.57304607061474699</v>
          </cell>
          <cell r="V269">
            <v>0.40125119823882333</v>
          </cell>
          <cell r="W269">
            <v>0.3844015659399998</v>
          </cell>
          <cell r="X269">
            <v>0.2377477153221797</v>
          </cell>
          <cell r="Y269">
            <v>0.29862486137371952</v>
          </cell>
          <cell r="Z269">
            <v>0.61711096807178079</v>
          </cell>
          <cell r="AA269">
            <v>0</v>
          </cell>
          <cell r="AB269">
            <v>0</v>
          </cell>
          <cell r="AC269">
            <v>37.649000000000001</v>
          </cell>
          <cell r="AD269">
            <v>62.056000000000004</v>
          </cell>
          <cell r="AE269">
            <v>75.434759259259266</v>
          </cell>
          <cell r="AF269">
            <v>92.298000000000016</v>
          </cell>
          <cell r="AG269">
            <v>101.98917099999997</v>
          </cell>
          <cell r="AH269">
            <v>103.1213229999999</v>
          </cell>
          <cell r="AI269">
            <v>144.58412499999997</v>
          </cell>
          <cell r="AJ269">
            <v>132.35187900000003</v>
          </cell>
          <cell r="AK269">
            <v>96.126129999999989</v>
          </cell>
          <cell r="AL269">
            <v>106.59335500000006</v>
          </cell>
          <cell r="AM269">
            <v>109.05989099999998</v>
          </cell>
          <cell r="AN269">
            <v>123.65165400000001</v>
          </cell>
          <cell r="AO269">
            <v>157.01479700000002</v>
          </cell>
          <cell r="AP269">
            <v>157.84325300000003</v>
          </cell>
          <cell r="AQ269">
            <v>180.83996299999998</v>
          </cell>
          <cell r="AR269">
            <v>149.70691499999998</v>
          </cell>
          <cell r="AS269">
            <v>146.31986899999998</v>
          </cell>
          <cell r="AT269">
            <v>147.76544700000002</v>
          </cell>
          <cell r="AU269">
            <v>94.398929000000024</v>
          </cell>
          <cell r="AV269">
            <v>59.719129000000002</v>
          </cell>
          <cell r="AW269">
            <v>86.089919999999978</v>
          </cell>
          <cell r="AX269">
            <v>80.959674000000021</v>
          </cell>
          <cell r="AY269">
            <v>71.997763999999947</v>
          </cell>
          <cell r="AZ269">
            <v>140.76237899999998</v>
          </cell>
          <cell r="BA269">
            <v>0</v>
          </cell>
        </row>
      </sheetData>
      <sheetData sheetId="9"/>
      <sheetData sheetId="10">
        <row r="39">
          <cell r="C39">
            <v>0.12179</v>
          </cell>
          <cell r="D39">
            <v>1.0812750000000001E-2</v>
          </cell>
          <cell r="E39">
            <v>2.3767999999999997E-2</v>
          </cell>
          <cell r="F39">
            <v>1.4504E-2</v>
          </cell>
          <cell r="G39">
            <v>1.8079999999999999E-3</v>
          </cell>
          <cell r="H39">
            <v>2.43E-4</v>
          </cell>
          <cell r="I39">
            <v>8.7925399999999997E-5</v>
          </cell>
          <cell r="J39">
            <v>4.8149999999999998E-3</v>
          </cell>
          <cell r="K39">
            <v>2.5999999999999998E-5</v>
          </cell>
          <cell r="L39">
            <v>4.0999999999999999E-4</v>
          </cell>
          <cell r="M39">
            <v>8.7784500000000004E-4</v>
          </cell>
          <cell r="N39">
            <v>1.6446666666666666E-5</v>
          </cell>
          <cell r="O39">
            <v>0</v>
          </cell>
          <cell r="P39">
            <v>0</v>
          </cell>
          <cell r="Q39">
            <v>1.12E-4</v>
          </cell>
          <cell r="R39">
            <v>2.5398699999999996E-3</v>
          </cell>
          <cell r="S39">
            <v>4.4160919999999999E-3</v>
          </cell>
          <cell r="T39">
            <v>1.5039999999999999E-3</v>
          </cell>
          <cell r="U39">
            <v>0</v>
          </cell>
          <cell r="V39">
            <v>0</v>
          </cell>
          <cell r="W39">
            <v>0</v>
          </cell>
          <cell r="X39">
            <v>0</v>
          </cell>
          <cell r="Y39">
            <v>0</v>
          </cell>
          <cell r="Z39">
            <v>0</v>
          </cell>
          <cell r="AC39">
            <v>6.7460000000000004</v>
          </cell>
          <cell r="AD39">
            <v>2.306</v>
          </cell>
          <cell r="AE39">
            <v>3.3047222222222223</v>
          </cell>
          <cell r="AF39">
            <v>2.3360000000000003</v>
          </cell>
          <cell r="AG39">
            <v>0.31434999999999996</v>
          </cell>
          <cell r="AH39">
            <v>6.1852999999999998E-2</v>
          </cell>
          <cell r="AI39">
            <v>0.13470799999999999</v>
          </cell>
          <cell r="AJ39">
            <v>0.46268199999999998</v>
          </cell>
          <cell r="AK39">
            <v>7.6289999999999995E-3</v>
          </cell>
          <cell r="AL39">
            <v>8.329099999999999E-2</v>
          </cell>
          <cell r="AM39">
            <v>0.17382499999999998</v>
          </cell>
          <cell r="AN39">
            <v>1.9545E-2</v>
          </cell>
          <cell r="AO39">
            <v>0</v>
          </cell>
          <cell r="AP39">
            <v>0</v>
          </cell>
          <cell r="AQ39">
            <v>5.2748999999999997E-2</v>
          </cell>
          <cell r="AR39">
            <v>0.50797399999999993</v>
          </cell>
          <cell r="AS39">
            <v>1.0579190000000001</v>
          </cell>
          <cell r="AT39">
            <v>0.25004699999999996</v>
          </cell>
          <cell r="AU39">
            <v>0</v>
          </cell>
          <cell r="AV39">
            <v>0</v>
          </cell>
          <cell r="AW39">
            <v>0</v>
          </cell>
          <cell r="AX39">
            <v>0</v>
          </cell>
          <cell r="AY39">
            <v>0</v>
          </cell>
          <cell r="AZ39">
            <v>0</v>
          </cell>
        </row>
        <row r="46">
          <cell r="C46">
            <v>2.2571999999999998E-2</v>
          </cell>
          <cell r="D46">
            <v>2.8732999999999995E-2</v>
          </cell>
          <cell r="E46">
            <v>3.7159999999999999E-2</v>
          </cell>
          <cell r="F46">
            <v>9.1897000000000006E-2</v>
          </cell>
          <cell r="G46">
            <v>8.4650960999999997E-2</v>
          </cell>
          <cell r="H46">
            <v>2.4066000000000001E-2</v>
          </cell>
          <cell r="I46">
            <v>3.6616660000000001E-4</v>
          </cell>
          <cell r="J46">
            <v>3.7449999999999996E-3</v>
          </cell>
          <cell r="K46">
            <v>1.0444999999999999E-2</v>
          </cell>
          <cell r="L46">
            <v>1.0466E-2</v>
          </cell>
          <cell r="M46">
            <v>1.4378999999999999E-2</v>
          </cell>
          <cell r="N46">
            <v>1.4511999999999999E-2</v>
          </cell>
          <cell r="O46">
            <v>3.3869999999999998E-3</v>
          </cell>
          <cell r="P46">
            <v>0</v>
          </cell>
          <cell r="Q46">
            <v>4.9999999999999996E-6</v>
          </cell>
          <cell r="R46">
            <v>0</v>
          </cell>
          <cell r="S46">
            <v>0</v>
          </cell>
          <cell r="T46">
            <v>0</v>
          </cell>
          <cell r="U46">
            <v>0</v>
          </cell>
          <cell r="V46">
            <v>0</v>
          </cell>
          <cell r="W46">
            <v>0</v>
          </cell>
          <cell r="X46">
            <v>0</v>
          </cell>
          <cell r="Y46">
            <v>6.6609999999999994E-3</v>
          </cell>
          <cell r="Z46">
            <v>0</v>
          </cell>
          <cell r="AC46">
            <v>5.7770000000000001</v>
          </cell>
          <cell r="AD46">
            <v>7.2560000000000002</v>
          </cell>
          <cell r="AE46">
            <v>8.9244444444444433</v>
          </cell>
          <cell r="AF46">
            <v>22.626000000000001</v>
          </cell>
          <cell r="AG46">
            <v>22.157291999999998</v>
          </cell>
          <cell r="AH46">
            <v>6.0580749999999997</v>
          </cell>
          <cell r="AI46">
            <v>0.10890999999999999</v>
          </cell>
          <cell r="AJ46">
            <v>1.0892329999999999</v>
          </cell>
          <cell r="AK46">
            <v>2.9165239999999999</v>
          </cell>
          <cell r="AL46">
            <v>3.0412539999999999</v>
          </cell>
          <cell r="AM46">
            <v>4.3292619999999999</v>
          </cell>
          <cell r="AN46">
            <v>4.9694690000000001</v>
          </cell>
          <cell r="AO46">
            <v>1.2088989999999999</v>
          </cell>
          <cell r="AP46">
            <v>0</v>
          </cell>
          <cell r="AQ46">
            <v>2.6930000000000001E-3</v>
          </cell>
          <cell r="AR46">
            <v>0</v>
          </cell>
          <cell r="AS46">
            <v>0</v>
          </cell>
          <cell r="AT46">
            <v>0</v>
          </cell>
          <cell r="AU46">
            <v>0</v>
          </cell>
          <cell r="AV46">
            <v>0</v>
          </cell>
          <cell r="AW46">
            <v>0</v>
          </cell>
          <cell r="AX46">
            <v>0</v>
          </cell>
          <cell r="AY46">
            <v>3.234416</v>
          </cell>
          <cell r="AZ46">
            <v>0</v>
          </cell>
        </row>
        <row r="247">
          <cell r="C247">
            <v>3.0246700000000001E-2</v>
          </cell>
          <cell r="D247">
            <v>1.03547E-2</v>
          </cell>
          <cell r="E247">
            <v>1.4219000000000001E-2</v>
          </cell>
          <cell r="F247">
            <v>2.8248800000000001E-2</v>
          </cell>
          <cell r="G247">
            <v>5.6988999999999998E-2</v>
          </cell>
          <cell r="H247">
            <v>5.2650999999999996E-2</v>
          </cell>
          <cell r="I247">
            <v>1.6212158799999994E-2</v>
          </cell>
          <cell r="J247">
            <v>3.0847200000000002E-2</v>
          </cell>
          <cell r="K247">
            <v>2.3460999999999999E-2</v>
          </cell>
          <cell r="L247">
            <v>2.495E-2</v>
          </cell>
          <cell r="M247">
            <v>1.728813333333333E-2</v>
          </cell>
          <cell r="N247">
            <v>3.8036956666666663E-2</v>
          </cell>
          <cell r="O247">
            <v>0.126718</v>
          </cell>
          <cell r="P247">
            <v>4.013157333333333E-2</v>
          </cell>
          <cell r="Q247">
            <v>5.0936999999999996E-2</v>
          </cell>
          <cell r="R247">
            <v>7.4456999999999995E-2</v>
          </cell>
          <cell r="S247">
            <v>4.0362999999999996E-2</v>
          </cell>
          <cell r="T247">
            <v>3.3599999999999998E-2</v>
          </cell>
          <cell r="U247">
            <v>1.1110999999999999E-2</v>
          </cell>
          <cell r="V247">
            <v>2.307E-3</v>
          </cell>
          <cell r="W247">
            <v>3.7584651999999995E-3</v>
          </cell>
          <cell r="X247">
            <v>2.6025907418E-3</v>
          </cell>
          <cell r="Y247">
            <v>2.8760000000000001E-3</v>
          </cell>
          <cell r="Z247">
            <v>2.3799999999999997E-3</v>
          </cell>
          <cell r="AC247">
            <v>6.468</v>
          </cell>
          <cell r="AD247">
            <v>3.2340000000000004</v>
          </cell>
          <cell r="AE247">
            <v>3.61</v>
          </cell>
          <cell r="AF247">
            <v>6.2529999999999992</v>
          </cell>
          <cell r="AG247">
            <v>10.100299999999999</v>
          </cell>
          <cell r="AH247">
            <v>9.0248930000000005</v>
          </cell>
          <cell r="AI247">
            <v>6.2550529999999993</v>
          </cell>
          <cell r="AJ247">
            <v>6.0767029999999993</v>
          </cell>
          <cell r="AK247">
            <v>4.8232919999999995</v>
          </cell>
          <cell r="AL247">
            <v>4.412477</v>
          </cell>
          <cell r="AM247">
            <v>3.6238039999999998</v>
          </cell>
          <cell r="AN247">
            <v>11.474216999999999</v>
          </cell>
          <cell r="AO247">
            <v>7.1513979999999995</v>
          </cell>
          <cell r="AP247">
            <v>11.799989999999999</v>
          </cell>
          <cell r="AQ247">
            <v>12.325415</v>
          </cell>
          <cell r="AR247">
            <v>11.389433</v>
          </cell>
          <cell r="AS247">
            <v>8.9675239999999992</v>
          </cell>
          <cell r="AT247">
            <v>10.186057</v>
          </cell>
          <cell r="AU247">
            <v>4.4203890000000001</v>
          </cell>
          <cell r="AV247">
            <v>0.91643999999999992</v>
          </cell>
          <cell r="AW247">
            <v>0.95148999999999995</v>
          </cell>
          <cell r="AX247">
            <v>0.996641</v>
          </cell>
          <cell r="AY247">
            <v>2.0335929999999998</v>
          </cell>
          <cell r="AZ247">
            <v>1.4230419999999999</v>
          </cell>
        </row>
        <row r="263">
          <cell r="B263">
            <v>0</v>
          </cell>
          <cell r="C263">
            <v>0.17791269999999998</v>
          </cell>
          <cell r="D263">
            <v>5.2842049999999995E-2</v>
          </cell>
          <cell r="E263">
            <v>7.6221000000000011E-2</v>
          </cell>
          <cell r="F263">
            <v>0.13642766000000001</v>
          </cell>
          <cell r="G263">
            <v>0.14650996099999997</v>
          </cell>
          <cell r="H263">
            <v>7.8642000000000004E-2</v>
          </cell>
          <cell r="I263">
            <v>1.9894681999999993E-2</v>
          </cell>
          <cell r="J263">
            <v>4.0019200000000005E-2</v>
          </cell>
          <cell r="K263">
            <v>3.4412162499999996E-2</v>
          </cell>
          <cell r="L263">
            <v>3.6396146666666671E-2</v>
          </cell>
          <cell r="M263">
            <v>3.2667978333333333E-2</v>
          </cell>
          <cell r="N263">
            <v>5.2689403333333329E-2</v>
          </cell>
          <cell r="O263">
            <v>0.13018303333333334</v>
          </cell>
          <cell r="P263">
            <v>4.0249233333333329E-2</v>
          </cell>
          <cell r="Q263">
            <v>5.10581206E-2</v>
          </cell>
          <cell r="R263">
            <v>7.7083114999999994E-2</v>
          </cell>
          <cell r="S263">
            <v>4.4793639999999996E-2</v>
          </cell>
          <cell r="T263">
            <v>3.5136552199999997E-2</v>
          </cell>
          <cell r="U263">
            <v>1.1110999999999999E-2</v>
          </cell>
          <cell r="V263">
            <v>2.307E-3</v>
          </cell>
          <cell r="W263">
            <v>3.7584651999999995E-3</v>
          </cell>
          <cell r="X263">
            <v>2.6025907418E-3</v>
          </cell>
          <cell r="Y263">
            <v>9.5370000000000003E-3</v>
          </cell>
          <cell r="Z263">
            <v>2.3799999999999997E-3</v>
          </cell>
          <cell r="AA263">
            <v>0</v>
          </cell>
          <cell r="AB263">
            <v>0</v>
          </cell>
          <cell r="AC263">
            <v>19.93</v>
          </cell>
          <cell r="AD263">
            <v>13.692999999999998</v>
          </cell>
          <cell r="AE263">
            <v>16.21638888888889</v>
          </cell>
          <cell r="AF263">
            <v>32.042000000000002</v>
          </cell>
          <cell r="AG263">
            <v>33.527207999999995</v>
          </cell>
          <cell r="AH263">
            <v>16.114204999999998</v>
          </cell>
          <cell r="AI263">
            <v>7.2234839999999991</v>
          </cell>
          <cell r="AJ263">
            <v>7.8980829999999989</v>
          </cell>
          <cell r="AK263">
            <v>7.9596089999999995</v>
          </cell>
          <cell r="AL263">
            <v>7.818619</v>
          </cell>
          <cell r="AM263">
            <v>8.1897269999999995</v>
          </cell>
          <cell r="AN263">
            <v>16.510607</v>
          </cell>
          <cell r="AO263">
            <v>8.3807079999999985</v>
          </cell>
          <cell r="AP263">
            <v>11.831415999999999</v>
          </cell>
          <cell r="AQ263">
            <v>12.382596999999999</v>
          </cell>
          <cell r="AR263">
            <v>11.955274000000001</v>
          </cell>
          <cell r="AS263">
            <v>10.02984</v>
          </cell>
          <cell r="AT263">
            <v>10.447659999999999</v>
          </cell>
          <cell r="AU263">
            <v>4.4203890000000001</v>
          </cell>
          <cell r="AV263">
            <v>0.91643999999999992</v>
          </cell>
          <cell r="AW263">
            <v>0.95148999999999995</v>
          </cell>
          <cell r="AX263">
            <v>0.996641</v>
          </cell>
          <cell r="AY263">
            <v>5.2680089999999993</v>
          </cell>
          <cell r="AZ263">
            <v>1.4230419999999999</v>
          </cell>
          <cell r="BA263">
            <v>0</v>
          </cell>
        </row>
        <row r="264">
          <cell r="B264">
            <v>0</v>
          </cell>
          <cell r="C264">
            <v>0</v>
          </cell>
          <cell r="D264">
            <v>3.0599999999999996E-4</v>
          </cell>
          <cell r="E264">
            <v>2.0999999999999999E-5</v>
          </cell>
          <cell r="F264">
            <v>0</v>
          </cell>
          <cell r="G264">
            <v>9.9999999999999991E-6</v>
          </cell>
          <cell r="H264">
            <v>9.9999999999999995E-7</v>
          </cell>
          <cell r="I264">
            <v>6.9999999999999994E-5</v>
          </cell>
          <cell r="J264">
            <v>0</v>
          </cell>
          <cell r="K264">
            <v>0</v>
          </cell>
          <cell r="L264">
            <v>1.4666666666666666E-7</v>
          </cell>
          <cell r="M264">
            <v>0</v>
          </cell>
          <cell r="N264">
            <v>0</v>
          </cell>
          <cell r="O264">
            <v>1.7033333333333332E-5</v>
          </cell>
          <cell r="P264">
            <v>0</v>
          </cell>
          <cell r="Q264">
            <v>3.1205999999999998E-6</v>
          </cell>
          <cell r="R264">
            <v>2.4499999999999998E-7</v>
          </cell>
          <cell r="S264">
            <v>1.7399999999999999E-6</v>
          </cell>
          <cell r="T264">
            <v>5.5522E-6</v>
          </cell>
          <cell r="U264">
            <v>0</v>
          </cell>
          <cell r="V264">
            <v>0</v>
          </cell>
          <cell r="W264">
            <v>0</v>
          </cell>
          <cell r="X264">
            <v>0</v>
          </cell>
          <cell r="Y264">
            <v>0</v>
          </cell>
          <cell r="Z264">
            <v>0</v>
          </cell>
          <cell r="AA264">
            <v>0</v>
          </cell>
          <cell r="AB264">
            <v>0</v>
          </cell>
          <cell r="AC264">
            <v>0</v>
          </cell>
          <cell r="AD264">
            <v>9.4E-2</v>
          </cell>
          <cell r="AE264">
            <v>7.222222222222221E-3</v>
          </cell>
          <cell r="AF264">
            <v>0</v>
          </cell>
          <cell r="AG264">
            <v>4.0000000000000001E-3</v>
          </cell>
          <cell r="AH264">
            <v>6.0000000000000002E-6</v>
          </cell>
          <cell r="AI264">
            <v>5.1050999999999999E-2</v>
          </cell>
          <cell r="AJ264">
            <v>0</v>
          </cell>
          <cell r="AK264">
            <v>0</v>
          </cell>
          <cell r="AL264">
            <v>4.3999999999999999E-5</v>
          </cell>
          <cell r="AM264">
            <v>0</v>
          </cell>
          <cell r="AN264">
            <v>0</v>
          </cell>
          <cell r="AO264">
            <v>5.4009999999999996E-3</v>
          </cell>
          <cell r="AP264">
            <v>0</v>
          </cell>
          <cell r="AQ264">
            <v>1.4319999999999999E-3</v>
          </cell>
          <cell r="AR264">
            <v>9.7E-5</v>
          </cell>
          <cell r="AS264">
            <v>4.35E-4</v>
          </cell>
          <cell r="AT264">
            <v>5.8199999999999994E-4</v>
          </cell>
          <cell r="AU264">
            <v>0</v>
          </cell>
          <cell r="AV264">
            <v>0</v>
          </cell>
          <cell r="AW264">
            <v>0</v>
          </cell>
          <cell r="AX264">
            <v>0</v>
          </cell>
          <cell r="AY264">
            <v>0</v>
          </cell>
          <cell r="AZ264">
            <v>0</v>
          </cell>
          <cell r="BA264">
            <v>0</v>
          </cell>
        </row>
        <row r="266">
          <cell r="B266">
            <v>0</v>
          </cell>
          <cell r="C266">
            <v>3.3039999999999996E-3</v>
          </cell>
          <cell r="D266">
            <v>2.4789999999999999E-3</v>
          </cell>
          <cell r="E266">
            <v>8.8699999999999998E-4</v>
          </cell>
          <cell r="F266">
            <v>1.1309999999999998E-3</v>
          </cell>
          <cell r="G266">
            <v>0</v>
          </cell>
          <cell r="H266">
            <v>0</v>
          </cell>
          <cell r="I266">
            <v>0</v>
          </cell>
          <cell r="J266">
            <v>0</v>
          </cell>
          <cell r="K266">
            <v>0</v>
          </cell>
          <cell r="L266">
            <v>0</v>
          </cell>
          <cell r="M266">
            <v>0</v>
          </cell>
          <cell r="N266">
            <v>0</v>
          </cell>
          <cell r="O266">
            <v>0</v>
          </cell>
          <cell r="P266">
            <v>0</v>
          </cell>
          <cell r="Q266">
            <v>0</v>
          </cell>
          <cell r="R266">
            <v>0</v>
          </cell>
          <cell r="S266">
            <v>4.8079999999999995E-6</v>
          </cell>
          <cell r="T266">
            <v>0</v>
          </cell>
          <cell r="U266">
            <v>0</v>
          </cell>
          <cell r="V266">
            <v>0</v>
          </cell>
          <cell r="W266">
            <v>0</v>
          </cell>
          <cell r="X266">
            <v>0</v>
          </cell>
          <cell r="Y266">
            <v>0</v>
          </cell>
          <cell r="Z266">
            <v>0</v>
          </cell>
          <cell r="AA266">
            <v>0</v>
          </cell>
          <cell r="AB266">
            <v>0</v>
          </cell>
          <cell r="AC266">
            <v>0.93900000000000006</v>
          </cell>
          <cell r="AD266">
            <v>0.76100000000000001</v>
          </cell>
          <cell r="AE266">
            <v>0.28666666666666663</v>
          </cell>
          <cell r="AF266">
            <v>0.47500000000000003</v>
          </cell>
          <cell r="AG266">
            <v>0</v>
          </cell>
          <cell r="AH266">
            <v>0</v>
          </cell>
          <cell r="AI266">
            <v>0</v>
          </cell>
          <cell r="AJ266">
            <v>0</v>
          </cell>
          <cell r="AK266">
            <v>0</v>
          </cell>
          <cell r="AL266">
            <v>0</v>
          </cell>
          <cell r="AM266">
            <v>0</v>
          </cell>
          <cell r="AN266">
            <v>0</v>
          </cell>
          <cell r="AO266">
            <v>0</v>
          </cell>
          <cell r="AP266">
            <v>0</v>
          </cell>
          <cell r="AQ266">
            <v>0</v>
          </cell>
          <cell r="AR266">
            <v>0</v>
          </cell>
          <cell r="AS266">
            <v>1.8889999999999998E-3</v>
          </cell>
          <cell r="AT266">
            <v>0</v>
          </cell>
          <cell r="AU266">
            <v>0</v>
          </cell>
          <cell r="AV266">
            <v>0</v>
          </cell>
          <cell r="AW266">
            <v>0</v>
          </cell>
          <cell r="AX266">
            <v>0</v>
          </cell>
          <cell r="AY266">
            <v>0</v>
          </cell>
          <cell r="AZ266">
            <v>0</v>
          </cell>
          <cell r="BA266">
            <v>0</v>
          </cell>
        </row>
        <row r="267">
          <cell r="B267">
            <v>0</v>
          </cell>
          <cell r="C267">
            <v>0</v>
          </cell>
          <cell r="D267">
            <v>7.4999999999999993E-5</v>
          </cell>
          <cell r="E267">
            <v>4.1999999999999998E-5</v>
          </cell>
          <cell r="F267">
            <v>2.9999999999999997E-5</v>
          </cell>
          <cell r="G267">
            <v>0</v>
          </cell>
          <cell r="H267">
            <v>4.9999999999999996E-5</v>
          </cell>
          <cell r="I267">
            <v>1.008E-7</v>
          </cell>
          <cell r="J267">
            <v>2.9999999999999997E-5</v>
          </cell>
          <cell r="K267">
            <v>1.1625000000000001E-6</v>
          </cell>
          <cell r="L267">
            <v>0</v>
          </cell>
          <cell r="M267">
            <v>0</v>
          </cell>
          <cell r="N267">
            <v>4.9999999999999996E-5</v>
          </cell>
          <cell r="O267">
            <v>6.0999999999999999E-5</v>
          </cell>
          <cell r="P267">
            <v>0</v>
          </cell>
          <cell r="Q267">
            <v>9.9999999999999995E-7</v>
          </cell>
          <cell r="R267">
            <v>3.0000000000000001E-6</v>
          </cell>
          <cell r="S267">
            <v>7.9999999999999996E-6</v>
          </cell>
          <cell r="T267">
            <v>2.6999999999999999E-5</v>
          </cell>
          <cell r="U267">
            <v>0</v>
          </cell>
          <cell r="V267">
            <v>0</v>
          </cell>
          <cell r="W267">
            <v>0</v>
          </cell>
          <cell r="X267">
            <v>0</v>
          </cell>
          <cell r="Y267">
            <v>0</v>
          </cell>
          <cell r="Z267">
            <v>0</v>
          </cell>
          <cell r="AA267">
            <v>0</v>
          </cell>
          <cell r="AB267">
            <v>0</v>
          </cell>
          <cell r="AC267">
            <v>0</v>
          </cell>
          <cell r="AD267">
            <v>2.3E-2</v>
          </cell>
          <cell r="AE267">
            <v>5.6759259259259259E-2</v>
          </cell>
          <cell r="AF267">
            <v>1.3000000000000001E-2</v>
          </cell>
          <cell r="AG267">
            <v>0</v>
          </cell>
          <cell r="AH267">
            <v>1.9868999999999998E-2</v>
          </cell>
          <cell r="AI267">
            <v>3.4676999999999999E-2</v>
          </cell>
          <cell r="AJ267">
            <v>3.124E-3</v>
          </cell>
          <cell r="AK267">
            <v>4.6499999999999997E-4</v>
          </cell>
          <cell r="AL267">
            <v>0</v>
          </cell>
          <cell r="AM267">
            <v>0</v>
          </cell>
          <cell r="AN267">
            <v>2.4336999999999998E-2</v>
          </cell>
          <cell r="AO267">
            <v>1.5010000000000001E-2</v>
          </cell>
          <cell r="AP267">
            <v>0</v>
          </cell>
          <cell r="AQ267">
            <v>3.0800000000000001E-4</v>
          </cell>
          <cell r="AR267">
            <v>2.4359999999999998E-3</v>
          </cell>
          <cell r="AS267">
            <v>2.0729999999999998E-3</v>
          </cell>
          <cell r="AT267">
            <v>1.0973999999999999E-2</v>
          </cell>
          <cell r="AU267">
            <v>0</v>
          </cell>
          <cell r="AV267">
            <v>0</v>
          </cell>
          <cell r="AW267">
            <v>0</v>
          </cell>
          <cell r="AX267">
            <v>0</v>
          </cell>
          <cell r="AY267">
            <v>0</v>
          </cell>
          <cell r="AZ267">
            <v>0</v>
          </cell>
          <cell r="BA267">
            <v>0</v>
          </cell>
        </row>
        <row r="268">
          <cell r="B268">
            <v>0</v>
          </cell>
          <cell r="C268">
            <v>0.1520367</v>
          </cell>
          <cell r="D268">
            <v>2.1167450000000001E-2</v>
          </cell>
          <cell r="E268">
            <v>3.7987E-2</v>
          </cell>
          <cell r="F268">
            <v>4.2752800000000001E-2</v>
          </cell>
          <cell r="G268">
            <v>5.8796999999999995E-2</v>
          </cell>
          <cell r="H268">
            <v>5.2893999999999997E-2</v>
          </cell>
          <cell r="I268">
            <v>1.6300084199999995E-2</v>
          </cell>
          <cell r="J268">
            <v>3.5662200000000005E-2</v>
          </cell>
          <cell r="K268">
            <v>2.3487000000000001E-2</v>
          </cell>
          <cell r="L268">
            <v>2.5360000000000001E-2</v>
          </cell>
          <cell r="M268">
            <v>1.8165978333333329E-2</v>
          </cell>
          <cell r="N268">
            <v>3.8053403333333333E-2</v>
          </cell>
          <cell r="O268">
            <v>0.126718</v>
          </cell>
          <cell r="P268">
            <v>4.013157333333333E-2</v>
          </cell>
          <cell r="Q268">
            <v>5.1048999999999997E-2</v>
          </cell>
          <cell r="R268">
            <v>7.6996869999999995E-2</v>
          </cell>
          <cell r="S268">
            <v>4.4779091999999993E-2</v>
          </cell>
          <cell r="T268">
            <v>3.5103999999999996E-2</v>
          </cell>
          <cell r="U268">
            <v>1.1110999999999999E-2</v>
          </cell>
          <cell r="V268">
            <v>2.307E-3</v>
          </cell>
          <cell r="W268">
            <v>3.7584651999999995E-3</v>
          </cell>
          <cell r="X268">
            <v>2.6025907418E-3</v>
          </cell>
          <cell r="Y268">
            <v>2.8760000000000001E-3</v>
          </cell>
          <cell r="Z268">
            <v>2.3799999999999997E-3</v>
          </cell>
          <cell r="AA268">
            <v>0</v>
          </cell>
          <cell r="AB268">
            <v>0</v>
          </cell>
          <cell r="AC268">
            <v>13.214</v>
          </cell>
          <cell r="AD268">
            <v>5.5400000000000009</v>
          </cell>
          <cell r="AE268">
            <v>6.9147222222222222</v>
          </cell>
          <cell r="AF268">
            <v>8.5889999999999986</v>
          </cell>
          <cell r="AG268">
            <v>10.414649999999998</v>
          </cell>
          <cell r="AH268">
            <v>9.0867459999999998</v>
          </cell>
          <cell r="AI268">
            <v>6.3897609999999991</v>
          </cell>
          <cell r="AJ268">
            <v>6.5393849999999993</v>
          </cell>
          <cell r="AK268">
            <v>4.8309209999999991</v>
          </cell>
          <cell r="AL268">
            <v>4.495768</v>
          </cell>
          <cell r="AM268">
            <v>3.7976289999999997</v>
          </cell>
          <cell r="AN268">
            <v>11.493762</v>
          </cell>
          <cell r="AO268">
            <v>7.1513979999999995</v>
          </cell>
          <cell r="AP268">
            <v>11.799989999999999</v>
          </cell>
          <cell r="AQ268">
            <v>12.378164</v>
          </cell>
          <cell r="AR268">
            <v>11.897407000000001</v>
          </cell>
          <cell r="AS268">
            <v>10.025442999999999</v>
          </cell>
          <cell r="AT268">
            <v>10.436104</v>
          </cell>
          <cell r="AU268">
            <v>4.4203890000000001</v>
          </cell>
          <cell r="AV268">
            <v>0.91643999999999992</v>
          </cell>
          <cell r="AW268">
            <v>0.95148999999999995</v>
          </cell>
          <cell r="AX268">
            <v>0.996641</v>
          </cell>
          <cell r="AY268">
            <v>2.0335929999999998</v>
          </cell>
          <cell r="AZ268">
            <v>1.4230419999999999</v>
          </cell>
          <cell r="BA268">
            <v>0</v>
          </cell>
        </row>
        <row r="269">
          <cell r="B269">
            <v>0</v>
          </cell>
          <cell r="C269">
            <v>2.2571999999999998E-2</v>
          </cell>
          <cell r="D269">
            <v>2.8814599999999992E-2</v>
          </cell>
          <cell r="E269">
            <v>3.7284000000000005E-2</v>
          </cell>
          <cell r="F269">
            <v>9.2513860000000003E-2</v>
          </cell>
          <cell r="G269">
            <v>8.7702960999999982E-2</v>
          </cell>
          <cell r="H269">
            <v>2.5697000000000001E-2</v>
          </cell>
          <cell r="I269">
            <v>3.5244970000000001E-3</v>
          </cell>
          <cell r="J269">
            <v>4.3270000000000001E-3</v>
          </cell>
          <cell r="K269">
            <v>1.0924E-2</v>
          </cell>
          <cell r="L269">
            <v>1.1035999999999999E-2</v>
          </cell>
          <cell r="M269">
            <v>1.4501999999999999E-2</v>
          </cell>
          <cell r="N269">
            <v>1.4585999999999998E-2</v>
          </cell>
          <cell r="O269">
            <v>3.3869999999999998E-3</v>
          </cell>
          <cell r="P269">
            <v>1.1665999999999998E-4</v>
          </cell>
          <cell r="Q269">
            <v>4.9999999999999996E-6</v>
          </cell>
          <cell r="R269">
            <v>8.2999999999999998E-5</v>
          </cell>
          <cell r="S269">
            <v>0</v>
          </cell>
          <cell r="T269">
            <v>0</v>
          </cell>
          <cell r="U269">
            <v>0</v>
          </cell>
          <cell r="V269">
            <v>0</v>
          </cell>
          <cell r="W269">
            <v>0</v>
          </cell>
          <cell r="X269">
            <v>0</v>
          </cell>
          <cell r="Y269">
            <v>6.6609999999999994E-3</v>
          </cell>
          <cell r="Z269">
            <v>0</v>
          </cell>
          <cell r="AA269">
            <v>0</v>
          </cell>
          <cell r="AB269">
            <v>0</v>
          </cell>
          <cell r="AC269">
            <v>5.7770000000000001</v>
          </cell>
          <cell r="AD269">
            <v>7.2749999999999995</v>
          </cell>
          <cell r="AE269">
            <v>8.9510185185185183</v>
          </cell>
          <cell r="AF269">
            <v>22.965</v>
          </cell>
          <cell r="AG269">
            <v>23.108557999999999</v>
          </cell>
          <cell r="AH269">
            <v>7.0075839999999996</v>
          </cell>
          <cell r="AI269">
            <v>0.74799499999999997</v>
          </cell>
          <cell r="AJ269">
            <v>1.3555739999999998</v>
          </cell>
          <cell r="AK269">
            <v>3.1282229999999998</v>
          </cell>
          <cell r="AL269">
            <v>3.3228069999999996</v>
          </cell>
          <cell r="AM269">
            <v>4.3920979999999998</v>
          </cell>
          <cell r="AN269">
            <v>4.9925079999999999</v>
          </cell>
          <cell r="AO269">
            <v>1.2088989999999999</v>
          </cell>
          <cell r="AP269">
            <v>3.1108E-2</v>
          </cell>
          <cell r="AQ269">
            <v>2.6930000000000001E-3</v>
          </cell>
          <cell r="AR269">
            <v>5.5333999999999994E-2</v>
          </cell>
          <cell r="AS269">
            <v>0</v>
          </cell>
          <cell r="AT269">
            <v>0</v>
          </cell>
          <cell r="AU269">
            <v>0</v>
          </cell>
          <cell r="AV269">
            <v>0</v>
          </cell>
          <cell r="AW269">
            <v>0</v>
          </cell>
          <cell r="AX269">
            <v>0</v>
          </cell>
          <cell r="AY269">
            <v>3.234416</v>
          </cell>
          <cell r="AZ269">
            <v>0</v>
          </cell>
          <cell r="BA269">
            <v>0</v>
          </cell>
        </row>
      </sheetData>
      <sheetData sheetId="11">
        <row r="12">
          <cell r="C12">
            <v>3.7728599999999994E-3</v>
          </cell>
          <cell r="D12">
            <v>1.7710420000000004E-2</v>
          </cell>
          <cell r="E12">
            <v>7.2617999999999988E-3</v>
          </cell>
          <cell r="F12">
            <v>1.3832E-3</v>
          </cell>
          <cell r="G12">
            <v>1.1047399999999999E-3</v>
          </cell>
          <cell r="H12">
            <v>1.71262E-3</v>
          </cell>
          <cell r="I12">
            <v>1.8928E-4</v>
          </cell>
          <cell r="J12">
            <v>1.2376000000000002E-4</v>
          </cell>
          <cell r="K12">
            <v>8.6559199999999996E-5</v>
          </cell>
          <cell r="L12">
            <v>4.1996106880000002E-3</v>
          </cell>
          <cell r="M12">
            <v>1.5469999999999999E-4</v>
          </cell>
          <cell r="N12">
            <v>5.4964E-4</v>
          </cell>
          <cell r="O12">
            <v>1.4978600000000002E-3</v>
          </cell>
          <cell r="P12">
            <v>1.138046E-2</v>
          </cell>
          <cell r="Q12">
            <v>8.7542000000000002E-3</v>
          </cell>
          <cell r="R12">
            <v>6.2007399999999997E-3</v>
          </cell>
          <cell r="S12">
            <v>1.2002639133333333E-2</v>
          </cell>
          <cell r="T12">
            <v>1.221948E-2</v>
          </cell>
          <cell r="U12">
            <v>2.6448240000000001E-2</v>
          </cell>
          <cell r="V12">
            <v>1.2341419999999999E-2</v>
          </cell>
          <cell r="W12">
            <v>1.9341529116000001E-2</v>
          </cell>
          <cell r="X12">
            <v>3.0753726801616005E-2</v>
          </cell>
          <cell r="Y12">
            <v>1.4445363152947999E-2</v>
          </cell>
          <cell r="Z12">
            <v>7.7131600000000008E-2</v>
          </cell>
          <cell r="AC12">
            <v>0.43400000000000005</v>
          </cell>
          <cell r="AD12">
            <v>1.5319999999999996</v>
          </cell>
          <cell r="AE12">
            <v>0.64370370370370367</v>
          </cell>
          <cell r="AF12">
            <v>0.161</v>
          </cell>
          <cell r="AG12">
            <v>0.20211499999999999</v>
          </cell>
          <cell r="AH12">
            <v>0.42533899999999997</v>
          </cell>
          <cell r="AI12">
            <v>6.2604999999999994E-2</v>
          </cell>
          <cell r="AJ12">
            <v>4.3314999999999999E-2</v>
          </cell>
          <cell r="AK12">
            <v>2.6782999999999998E-2</v>
          </cell>
          <cell r="AL12">
            <v>0.60114999999999996</v>
          </cell>
          <cell r="AM12">
            <v>4.6925999999999995E-2</v>
          </cell>
          <cell r="AN12">
            <v>8.4536E-2</v>
          </cell>
          <cell r="AO12">
            <v>0.22086899999999998</v>
          </cell>
          <cell r="AP12">
            <v>1.6311549999999999</v>
          </cell>
          <cell r="AQ12">
            <v>1.243773</v>
          </cell>
          <cell r="AR12">
            <v>0.76163899999999995</v>
          </cell>
          <cell r="AS12">
            <v>1.9784569999999999</v>
          </cell>
          <cell r="AT12">
            <v>1.90283</v>
          </cell>
          <cell r="AU12">
            <v>3.5454949999999998</v>
          </cell>
          <cell r="AV12">
            <v>1.590641</v>
          </cell>
          <cell r="AW12">
            <v>5.1699599999999997</v>
          </cell>
          <cell r="AX12">
            <v>9.3904399999999999</v>
          </cell>
          <cell r="AY12">
            <v>3.4974979999999998</v>
          </cell>
          <cell r="AZ12">
            <v>11.860906999999999</v>
          </cell>
        </row>
        <row r="31">
          <cell r="C31">
            <v>0.27356158899999994</v>
          </cell>
          <cell r="D31">
            <v>0.32783177699999999</v>
          </cell>
          <cell r="E31">
            <v>0.347797996</v>
          </cell>
          <cell r="F31">
            <v>0.22179675699999998</v>
          </cell>
          <cell r="G31">
            <v>0.12262977999999998</v>
          </cell>
          <cell r="H31">
            <v>8.0667859999999994E-2</v>
          </cell>
          <cell r="I31">
            <v>0.17244136000000002</v>
          </cell>
          <cell r="J31">
            <v>7.2117500000000001E-2</v>
          </cell>
          <cell r="K31">
            <v>5.0729154111999991E-2</v>
          </cell>
          <cell r="L31">
            <v>7.4939810400000001E-2</v>
          </cell>
          <cell r="M31">
            <v>8.5130516379999993E-2</v>
          </cell>
          <cell r="N31">
            <v>0.16227446872000004</v>
          </cell>
          <cell r="O31">
            <v>0.25320386</v>
          </cell>
          <cell r="P31">
            <v>0.30027124627499996</v>
          </cell>
          <cell r="Q31">
            <v>0.41548705792533336</v>
          </cell>
          <cell r="R31">
            <v>0.67415530000000001</v>
          </cell>
          <cell r="S31">
            <v>0.88582900769999995</v>
          </cell>
          <cell r="T31">
            <v>1.795737125</v>
          </cell>
          <cell r="U31">
            <v>1.23290805456</v>
          </cell>
          <cell r="V31">
            <v>0.9771834800000001</v>
          </cell>
          <cell r="W31">
            <v>0.78108569011200002</v>
          </cell>
          <cell r="X31">
            <v>1.0207242152106999</v>
          </cell>
          <cell r="Y31">
            <v>0.80380511755361994</v>
          </cell>
          <cell r="Z31">
            <v>1.4154893237333332</v>
          </cell>
          <cell r="AC31">
            <v>16.751999999999999</v>
          </cell>
          <cell r="AD31">
            <v>20.818999999999999</v>
          </cell>
          <cell r="AE31">
            <v>20.176759259259256</v>
          </cell>
          <cell r="AF31">
            <v>33.254999999999995</v>
          </cell>
          <cell r="AG31">
            <v>17.330909999999999</v>
          </cell>
          <cell r="AH31">
            <v>12.382043000000001</v>
          </cell>
          <cell r="AI31">
            <v>19.931764999999995</v>
          </cell>
          <cell r="AJ31">
            <v>11.614114000000001</v>
          </cell>
          <cell r="AK31">
            <v>7.4015169999999992</v>
          </cell>
          <cell r="AL31">
            <v>9.2269939999999995</v>
          </cell>
          <cell r="AM31">
            <v>14.023016999999999</v>
          </cell>
          <cell r="AN31">
            <v>27.505900999999998</v>
          </cell>
          <cell r="AO31">
            <v>38.439723999999998</v>
          </cell>
          <cell r="AP31">
            <v>45.899473</v>
          </cell>
          <cell r="AQ31">
            <v>69.960189</v>
          </cell>
          <cell r="AR31">
            <v>90.203493999999992</v>
          </cell>
          <cell r="AS31">
            <v>117.135211</v>
          </cell>
          <cell r="AT31">
            <v>138.641605</v>
          </cell>
          <cell r="AU31">
            <v>133.55261400000001</v>
          </cell>
          <cell r="AV31">
            <v>118.141053</v>
          </cell>
          <cell r="AW31">
            <v>210.31948699999998</v>
          </cell>
          <cell r="AX31">
            <v>332.30287999999996</v>
          </cell>
          <cell r="AY31">
            <v>195.281699</v>
          </cell>
          <cell r="AZ31">
            <v>195.01899399999999</v>
          </cell>
        </row>
        <row r="39">
          <cell r="C39">
            <v>0.23383733099999998</v>
          </cell>
          <cell r="D39">
            <v>0.37138920000000009</v>
          </cell>
          <cell r="E39">
            <v>0.45846709999999996</v>
          </cell>
          <cell r="F39">
            <v>0.85833202000000008</v>
          </cell>
          <cell r="G39">
            <v>0.48604555999999999</v>
          </cell>
          <cell r="H39">
            <v>0.58450937999999997</v>
          </cell>
          <cell r="I39">
            <v>0.53958632000000017</v>
          </cell>
          <cell r="J39">
            <v>0.55761341999999992</v>
          </cell>
          <cell r="K39">
            <v>0.39034814000000001</v>
          </cell>
          <cell r="L39">
            <v>0.28946736000000001</v>
          </cell>
          <cell r="M39">
            <v>0.23868026000000003</v>
          </cell>
          <cell r="N39">
            <v>0.13807931756666664</v>
          </cell>
          <cell r="O39">
            <v>0.21781351409999999</v>
          </cell>
          <cell r="P39">
            <v>0.11551474480000003</v>
          </cell>
          <cell r="Q39">
            <v>0.14284350140666668</v>
          </cell>
          <cell r="R39">
            <v>0.17893569876000001</v>
          </cell>
          <cell r="S39">
            <v>0.20485128360666663</v>
          </cell>
          <cell r="T39">
            <v>0.26835377659999998</v>
          </cell>
          <cell r="U39">
            <v>0.37679176807999998</v>
          </cell>
          <cell r="V39">
            <v>0.1471015</v>
          </cell>
          <cell r="W39">
            <v>0.23678718663600001</v>
          </cell>
          <cell r="X39">
            <v>0.35752805773957996</v>
          </cell>
          <cell r="Y39">
            <v>7.1805304642344012E-2</v>
          </cell>
          <cell r="Z39">
            <v>9.4953040000000002E-2</v>
          </cell>
          <cell r="AC39">
            <v>14.547000000000001</v>
          </cell>
          <cell r="AD39">
            <v>17.722000000000005</v>
          </cell>
          <cell r="AE39">
            <v>21.179722222222221</v>
          </cell>
          <cell r="AF39">
            <v>29.741</v>
          </cell>
          <cell r="AG39">
            <v>35.707371999999992</v>
          </cell>
          <cell r="AH39">
            <v>40.840246</v>
          </cell>
          <cell r="AI39">
            <v>45.977551000000012</v>
          </cell>
          <cell r="AJ39">
            <v>37.715863000000006</v>
          </cell>
          <cell r="AK39">
            <v>21.120263999999999</v>
          </cell>
          <cell r="AL39">
            <v>25.417756999999998</v>
          </cell>
          <cell r="AM39">
            <v>22.294891999999997</v>
          </cell>
          <cell r="AN39">
            <v>23.020077999999998</v>
          </cell>
          <cell r="AO39">
            <v>24.769926999999999</v>
          </cell>
          <cell r="AP39">
            <v>19.444105999999998</v>
          </cell>
          <cell r="AQ39">
            <v>24.178604999999997</v>
          </cell>
          <cell r="AR39">
            <v>29.997166999999997</v>
          </cell>
          <cell r="AS39">
            <v>34.812184999999999</v>
          </cell>
          <cell r="AT39">
            <v>39.455666000000001</v>
          </cell>
          <cell r="AU39">
            <v>41.042935999999997</v>
          </cell>
          <cell r="AV39">
            <v>19.904602000000001</v>
          </cell>
          <cell r="AW39">
            <v>64.586970999999991</v>
          </cell>
          <cell r="AX39">
            <v>77.068235000000001</v>
          </cell>
          <cell r="AY39">
            <v>16.778475999999998</v>
          </cell>
          <cell r="AZ39">
            <v>14.262824</v>
          </cell>
        </row>
        <row r="46">
          <cell r="C46">
            <v>0.40363814400000003</v>
          </cell>
          <cell r="D46">
            <v>0.7089067631578948</v>
          </cell>
          <cell r="E46">
            <v>0.58602802170370372</v>
          </cell>
          <cell r="F46">
            <v>1.4198704155999997</v>
          </cell>
          <cell r="G46">
            <v>1.8013231599999999</v>
          </cell>
          <cell r="H46">
            <v>1.6610464779999996</v>
          </cell>
          <cell r="I46">
            <v>1.9855188079999999</v>
          </cell>
          <cell r="J46">
            <v>1.5795692603600002</v>
          </cell>
          <cell r="K46">
            <v>0.82253443999999987</v>
          </cell>
          <cell r="L46">
            <v>0.94887565500000004</v>
          </cell>
          <cell r="M46">
            <v>0.73579661064000002</v>
          </cell>
          <cell r="N46">
            <v>0.60867107513333329</v>
          </cell>
          <cell r="O46">
            <v>0.63658139999999996</v>
          </cell>
          <cell r="P46">
            <v>0.384363376852</v>
          </cell>
          <cell r="Q46">
            <v>0.65022411999999996</v>
          </cell>
          <cell r="R46">
            <v>0.49785912539999994</v>
          </cell>
          <cell r="S46">
            <v>0.45828503933333337</v>
          </cell>
          <cell r="T46">
            <v>0.47473243999999998</v>
          </cell>
          <cell r="U46">
            <v>0.57867151160000008</v>
          </cell>
          <cell r="V46">
            <v>0.41544048</v>
          </cell>
          <cell r="W46">
            <v>0.39677330893200002</v>
          </cell>
          <cell r="X46">
            <v>0.41659019207187198</v>
          </cell>
          <cell r="Y46">
            <v>0.20042955521497999</v>
          </cell>
          <cell r="Z46">
            <v>0.9336818400000001</v>
          </cell>
          <cell r="AC46">
            <v>45.386000000000003</v>
          </cell>
          <cell r="AD46">
            <v>74.358000000000004</v>
          </cell>
          <cell r="AE46">
            <v>95.052314814814807</v>
          </cell>
          <cell r="AF46">
            <v>127.50000000000001</v>
          </cell>
          <cell r="AG46">
            <v>175.00851900000001</v>
          </cell>
          <cell r="AH46">
            <v>173.21824999999998</v>
          </cell>
          <cell r="AI46">
            <v>191.57565299999999</v>
          </cell>
          <cell r="AJ46">
            <v>180.27134399999997</v>
          </cell>
          <cell r="AK46">
            <v>97.184810999999996</v>
          </cell>
          <cell r="AL46">
            <v>104.27204999999999</v>
          </cell>
          <cell r="AM46">
            <v>101.07096299999999</v>
          </cell>
          <cell r="AN46">
            <v>100.33039699999999</v>
          </cell>
          <cell r="AO46">
            <v>97.627873999999991</v>
          </cell>
          <cell r="AP46">
            <v>92.307656999999992</v>
          </cell>
          <cell r="AQ46">
            <v>91.513331999999991</v>
          </cell>
          <cell r="AR46">
            <v>82.064690999999996</v>
          </cell>
          <cell r="AS46">
            <v>75.541489999999996</v>
          </cell>
          <cell r="AT46">
            <v>75.647768999999997</v>
          </cell>
          <cell r="AU46">
            <v>63.590275999999996</v>
          </cell>
          <cell r="AV46">
            <v>59.665827999999998</v>
          </cell>
          <cell r="AW46">
            <v>106.05686399999999</v>
          </cell>
          <cell r="AX46">
            <v>127.20296399999999</v>
          </cell>
          <cell r="AY46">
            <v>48.527819000000001</v>
          </cell>
          <cell r="AZ46">
            <v>106.07942799999999</v>
          </cell>
        </row>
        <row r="186">
          <cell r="C186">
            <v>2.0812173199999999E-2</v>
          </cell>
          <cell r="D186">
            <v>0.11949137199999998</v>
          </cell>
          <cell r="E186">
            <v>0.10776038000000002</v>
          </cell>
          <cell r="F186">
            <v>0.16277154400000002</v>
          </cell>
          <cell r="G186">
            <v>0.1954745832</v>
          </cell>
          <cell r="H186">
            <v>0.18507828794000003</v>
          </cell>
          <cell r="I186">
            <v>0.18064570159999999</v>
          </cell>
          <cell r="J186">
            <v>0.1500593731</v>
          </cell>
          <cell r="K186">
            <v>7.6658035999999985E-2</v>
          </cell>
          <cell r="L186">
            <v>8.3251231699999997E-2</v>
          </cell>
          <cell r="M186">
            <v>0.10156873999999999</v>
          </cell>
          <cell r="N186">
            <v>0.12675292690666667</v>
          </cell>
          <cell r="O186">
            <v>6.4400700000000005E-2</v>
          </cell>
          <cell r="P186">
            <v>3.8056927999999997E-2</v>
          </cell>
          <cell r="Q186">
            <v>7.0060900000000009E-2</v>
          </cell>
          <cell r="R186">
            <v>2.8433859999999998E-2</v>
          </cell>
          <cell r="S186">
            <v>1.4495229839999998E-2</v>
          </cell>
          <cell r="T186">
            <v>1.7908799999999999E-2</v>
          </cell>
          <cell r="U186">
            <v>8.6886800000000007E-3</v>
          </cell>
          <cell r="V186">
            <v>2.9211000000000003E-3</v>
          </cell>
          <cell r="W186">
            <v>4.51131044E-4</v>
          </cell>
          <cell r="X186">
            <v>1.1188436234248001E-2</v>
          </cell>
          <cell r="Y186">
            <v>1.01621808197E-2</v>
          </cell>
          <cell r="Z186">
            <v>5.2598000000000002E-3</v>
          </cell>
          <cell r="AC186">
            <v>15.779000000000002</v>
          </cell>
          <cell r="AD186">
            <v>20.318999999999999</v>
          </cell>
          <cell r="AE186">
            <v>23.021018518518517</v>
          </cell>
          <cell r="AF186">
            <v>32.954000000000001</v>
          </cell>
          <cell r="AG186">
            <v>39.241011999999998</v>
          </cell>
          <cell r="AH186">
            <v>42.926642999999999</v>
          </cell>
          <cell r="AI186">
            <v>52.493314000000005</v>
          </cell>
          <cell r="AJ186">
            <v>66.01828900000001</v>
          </cell>
          <cell r="AK186">
            <v>25.485447999999998</v>
          </cell>
          <cell r="AL186">
            <v>22.720813</v>
          </cell>
          <cell r="AM186">
            <v>28.717464999999997</v>
          </cell>
          <cell r="AN186">
            <v>23.879117999999998</v>
          </cell>
          <cell r="AO186">
            <v>19.109351999999998</v>
          </cell>
          <cell r="AP186">
            <v>17.538954</v>
          </cell>
          <cell r="AQ186">
            <v>21.017716</v>
          </cell>
          <cell r="AR186">
            <v>8.960032</v>
          </cell>
          <cell r="AS186">
            <v>6.8217539999999994</v>
          </cell>
          <cell r="AT186">
            <v>5.6858610000000001</v>
          </cell>
          <cell r="AU186">
            <v>3.1014329999999997</v>
          </cell>
          <cell r="AV186">
            <v>0.95057499999999995</v>
          </cell>
          <cell r="AW186">
            <v>0.197909</v>
          </cell>
          <cell r="AX186">
            <v>4.5647799999999998</v>
          </cell>
          <cell r="AY186">
            <v>4.333564</v>
          </cell>
          <cell r="AZ186">
            <v>2.290219</v>
          </cell>
        </row>
        <row r="247">
          <cell r="C247">
            <v>3.0336950988</v>
          </cell>
          <cell r="D247">
            <v>2.7692287167999998</v>
          </cell>
          <cell r="E247">
            <v>2.5085900839999997</v>
          </cell>
          <cell r="F247">
            <v>2.4836184720000007</v>
          </cell>
          <cell r="G247">
            <v>2.7351360399999995</v>
          </cell>
          <cell r="H247">
            <v>3.0942471377999996</v>
          </cell>
          <cell r="I247">
            <v>2.9617826966000012</v>
          </cell>
          <cell r="J247">
            <v>2.37082523132</v>
          </cell>
          <cell r="K247">
            <v>2.064456074772</v>
          </cell>
          <cell r="L247">
            <v>2.8739648519400003</v>
          </cell>
          <cell r="M247">
            <v>2.9729245</v>
          </cell>
          <cell r="N247">
            <v>1.329542865863333</v>
          </cell>
          <cell r="O247">
            <v>2.2276057011693329</v>
          </cell>
          <cell r="P247">
            <v>1.4068796089833333</v>
          </cell>
          <cell r="Q247">
            <v>1.6092056079493331</v>
          </cell>
          <cell r="R247">
            <v>1.4093494307013332</v>
          </cell>
          <cell r="S247">
            <v>1.5073620198000004</v>
          </cell>
          <cell r="T247">
            <v>2.3500754185999999</v>
          </cell>
          <cell r="U247">
            <v>2.0941264162</v>
          </cell>
          <cell r="V247">
            <v>1.65283766466</v>
          </cell>
          <cell r="W247">
            <v>1.3740832232399998</v>
          </cell>
          <cell r="X247">
            <v>1.7103099656690319</v>
          </cell>
          <cell r="Y247">
            <v>1.2461317861199481</v>
          </cell>
          <cell r="Z247">
            <v>2.6745299459666669</v>
          </cell>
          <cell r="AC247">
            <v>170.21799999999999</v>
          </cell>
          <cell r="AD247">
            <v>169.68400000000003</v>
          </cell>
          <cell r="AE247">
            <v>163.74592592592592</v>
          </cell>
          <cell r="AF247">
            <v>201.71299999999999</v>
          </cell>
          <cell r="AG247">
            <v>232.32668999999999</v>
          </cell>
          <cell r="AH247">
            <v>255.83641399999999</v>
          </cell>
          <cell r="AI247">
            <v>266.90133399999996</v>
          </cell>
          <cell r="AJ247">
            <v>246.38344299999997</v>
          </cell>
          <cell r="AK247">
            <v>175.99776599999998</v>
          </cell>
          <cell r="AL247">
            <v>217.644744</v>
          </cell>
          <cell r="AM247">
            <v>247.10315</v>
          </cell>
          <cell r="AN247">
            <v>274.127364</v>
          </cell>
          <cell r="AO247">
            <v>292.71855299999999</v>
          </cell>
          <cell r="AP247">
            <v>307.75890099999998</v>
          </cell>
          <cell r="AQ247">
            <v>296.77553899999998</v>
          </cell>
          <cell r="AR247">
            <v>283.76680199999998</v>
          </cell>
          <cell r="AS247">
            <v>296.20671899999996</v>
          </cell>
          <cell r="AT247">
            <v>293.49605400000002</v>
          </cell>
          <cell r="AU247">
            <v>250.884119</v>
          </cell>
          <cell r="AV247">
            <v>235.819874</v>
          </cell>
          <cell r="AW247">
            <v>426.77582699999999</v>
          </cell>
          <cell r="AX247">
            <v>445.54769599999997</v>
          </cell>
          <cell r="AY247">
            <v>360.53889199999998</v>
          </cell>
          <cell r="AZ247">
            <v>333.33884599999999</v>
          </cell>
        </row>
        <row r="252">
          <cell r="C252">
            <v>1.7948840000000001E-2</v>
          </cell>
          <cell r="D252">
            <v>6.8146168999999993E-2</v>
          </cell>
          <cell r="E252">
            <v>7.7768599999999993E-2</v>
          </cell>
          <cell r="F252">
            <v>8.4129499999999996E-2</v>
          </cell>
          <cell r="G252">
            <v>4.8233640000000001E-2</v>
          </cell>
          <cell r="H252">
            <v>2.1029553999999999E-2</v>
          </cell>
          <cell r="I252">
            <v>5.3690000000000003E-5</v>
          </cell>
          <cell r="J252">
            <v>0</v>
          </cell>
          <cell r="K252">
            <v>0</v>
          </cell>
          <cell r="L252">
            <v>0</v>
          </cell>
          <cell r="M252">
            <v>0</v>
          </cell>
          <cell r="P252">
            <v>0</v>
          </cell>
          <cell r="Q252">
            <v>0</v>
          </cell>
          <cell r="R252">
            <v>1.5106000000000001E-4</v>
          </cell>
          <cell r="S252">
            <v>2.0486830000000004E-3</v>
          </cell>
          <cell r="T252">
            <v>1.8982600000000001E-3</v>
          </cell>
          <cell r="Z252">
            <v>9.8280000000000004E-4</v>
          </cell>
          <cell r="AC252">
            <v>1.92</v>
          </cell>
          <cell r="AD252">
            <v>6.4690000000000003</v>
          </cell>
          <cell r="AE252">
            <v>7.4720370370370368</v>
          </cell>
          <cell r="AF252">
            <v>8.3120000000000012</v>
          </cell>
          <cell r="AG252">
            <v>5.1431589999999998</v>
          </cell>
          <cell r="AH252">
            <v>2.269765</v>
          </cell>
          <cell r="AI252">
            <v>2.0512000000000002E-2</v>
          </cell>
          <cell r="AJ252">
            <v>0</v>
          </cell>
          <cell r="AK252">
            <v>0</v>
          </cell>
          <cell r="AL252">
            <v>0</v>
          </cell>
          <cell r="AM252">
            <v>0</v>
          </cell>
          <cell r="AP252">
            <v>0</v>
          </cell>
          <cell r="AQ252">
            <v>0</v>
          </cell>
          <cell r="AR252">
            <v>1.2346999999999999E-2</v>
          </cell>
          <cell r="AS252">
            <v>0.33769499999999997</v>
          </cell>
          <cell r="AT252">
            <v>0.23017699999999999</v>
          </cell>
          <cell r="AZ252">
            <v>0.325826</v>
          </cell>
        </row>
        <row r="263">
          <cell r="B263">
            <v>0</v>
          </cell>
          <cell r="C263">
            <v>4.0434452773</v>
          </cell>
          <cell r="D263">
            <v>4.4426907461778953</v>
          </cell>
          <cell r="E263">
            <v>4.1676307737037019</v>
          </cell>
          <cell r="F263">
            <v>5.2915972352000011</v>
          </cell>
          <cell r="G263">
            <v>5.4347968531999999</v>
          </cell>
          <cell r="H263">
            <v>5.6836106545399998</v>
          </cell>
          <cell r="I263">
            <v>5.8871797930400005</v>
          </cell>
          <cell r="J263">
            <v>4.7592139431199998</v>
          </cell>
          <cell r="K263">
            <v>3.4375946080839985</v>
          </cell>
          <cell r="L263">
            <v>4.3196599475120001</v>
          </cell>
          <cell r="M263">
            <v>4.2037412298700012</v>
          </cell>
          <cell r="N263">
            <v>2.4349950238033338</v>
          </cell>
          <cell r="O263">
            <v>3.5540349665989996</v>
          </cell>
          <cell r="P263">
            <v>2.3690982677483339</v>
          </cell>
          <cell r="Q263">
            <v>3.0239751954937768</v>
          </cell>
          <cell r="R263">
            <v>2.9347166579640001</v>
          </cell>
          <cell r="S263">
            <v>3.292989352718001</v>
          </cell>
          <cell r="T263">
            <v>5.0923848695719984</v>
          </cell>
          <cell r="U263">
            <v>4.5111264780399996</v>
          </cell>
          <cell r="V263">
            <v>3.3034229646600006</v>
          </cell>
          <cell r="W263">
            <v>2.9707552776719997</v>
          </cell>
          <cell r="X263">
            <v>3.739452301456144</v>
          </cell>
          <cell r="Y263">
            <v>2.4404657023765206</v>
          </cell>
          <cell r="Z263">
            <v>5.3351277889000013</v>
          </cell>
          <cell r="AA263">
            <v>0</v>
          </cell>
          <cell r="AB263">
            <v>0</v>
          </cell>
          <cell r="AC263">
            <v>278.03100000000006</v>
          </cell>
          <cell r="AD263">
            <v>325.34800000000001</v>
          </cell>
          <cell r="AE263">
            <v>344.44851851851848</v>
          </cell>
          <cell r="AF263">
            <v>444.50300000000004</v>
          </cell>
          <cell r="AG263">
            <v>514.92166199999997</v>
          </cell>
          <cell r="AH263">
            <v>541.428583</v>
          </cell>
          <cell r="AI263">
            <v>589.95050999999989</v>
          </cell>
          <cell r="AJ263">
            <v>552.34021399999995</v>
          </cell>
          <cell r="AK263">
            <v>335.41874899999993</v>
          </cell>
          <cell r="AL263">
            <v>390.99768599999999</v>
          </cell>
          <cell r="AM263">
            <v>430.97524199999998</v>
          </cell>
          <cell r="AN263">
            <v>469.19389899999993</v>
          </cell>
          <cell r="AO263">
            <v>499.76114799999993</v>
          </cell>
          <cell r="AP263">
            <v>517.23994800000003</v>
          </cell>
          <cell r="AQ263">
            <v>542.16048199999989</v>
          </cell>
          <cell r="AR263">
            <v>534.66124500000001</v>
          </cell>
          <cell r="AS263">
            <v>574.84023200000001</v>
          </cell>
          <cell r="AT263">
            <v>605.21920800000021</v>
          </cell>
          <cell r="AU263">
            <v>517.72112799999991</v>
          </cell>
          <cell r="AV263">
            <v>466.07163499999996</v>
          </cell>
          <cell r="AW263">
            <v>850.25728000000004</v>
          </cell>
          <cell r="AX263">
            <v>1058.434763</v>
          </cell>
          <cell r="AY263">
            <v>656.99485000000004</v>
          </cell>
          <cell r="AZ263">
            <v>698.34896099999992</v>
          </cell>
          <cell r="BA263">
            <v>0</v>
          </cell>
        </row>
        <row r="264">
          <cell r="B264">
            <v>0</v>
          </cell>
          <cell r="C264">
            <v>1.7060680000000002E-2</v>
          </cell>
          <cell r="D264">
            <v>2.5595515400000001E-2</v>
          </cell>
          <cell r="E264">
            <v>2.1302827E-2</v>
          </cell>
          <cell r="F264">
            <v>1.1544260000000001E-2</v>
          </cell>
          <cell r="G264">
            <v>6.0278400000000005E-3</v>
          </cell>
          <cell r="H264">
            <v>1.0805631200000001E-2</v>
          </cell>
          <cell r="I264">
            <v>1.9912601799999999E-2</v>
          </cell>
          <cell r="J264">
            <v>1.1542327160000003E-2</v>
          </cell>
          <cell r="K264">
            <v>7.8296399999999988E-3</v>
          </cell>
          <cell r="L264">
            <v>8.9779402439999993E-3</v>
          </cell>
          <cell r="M264">
            <v>1.6620811783333331E-2</v>
          </cell>
          <cell r="N264">
            <v>3.031807991333333E-2</v>
          </cell>
          <cell r="O264">
            <v>0.10785576619999999</v>
          </cell>
          <cell r="P264">
            <v>6.7671276521333326E-2</v>
          </cell>
          <cell r="Q264">
            <v>7.6805711891999986E-2</v>
          </cell>
          <cell r="R264">
            <v>7.9699277839999999E-2</v>
          </cell>
          <cell r="S264">
            <v>0.14580461024133329</v>
          </cell>
          <cell r="T264">
            <v>0.11544108381866668</v>
          </cell>
          <cell r="U264">
            <v>0.19250718759999999</v>
          </cell>
          <cell r="V264">
            <v>9.2785419999999993E-2</v>
          </cell>
          <cell r="W264">
            <v>0.15118452003199997</v>
          </cell>
          <cell r="X264">
            <v>0.16443877200659998</v>
          </cell>
          <cell r="Y264">
            <v>8.4467716163376033E-2</v>
          </cell>
          <cell r="Z264">
            <v>6.0660900299999994E-2</v>
          </cell>
          <cell r="AA264">
            <v>0</v>
          </cell>
          <cell r="AB264">
            <v>0</v>
          </cell>
          <cell r="AC264">
            <v>3.27</v>
          </cell>
          <cell r="AD264">
            <v>5.0490000000000004</v>
          </cell>
          <cell r="AE264">
            <v>3.4242592592592596</v>
          </cell>
          <cell r="AF264">
            <v>2.0989999999999998</v>
          </cell>
          <cell r="AG264">
            <v>1.8495239999999997</v>
          </cell>
          <cell r="AH264">
            <v>3.6858490000000002</v>
          </cell>
          <cell r="AI264">
            <v>5.4946549999999998</v>
          </cell>
          <cell r="AJ264">
            <v>3.7908800000000005</v>
          </cell>
          <cell r="AK264">
            <v>2.4885389999999998</v>
          </cell>
          <cell r="AL264">
            <v>2.5291450000000002</v>
          </cell>
          <cell r="AM264">
            <v>3.9795689999999992</v>
          </cell>
          <cell r="AN264">
            <v>8.4476569999999995</v>
          </cell>
          <cell r="AO264">
            <v>12.936452999999998</v>
          </cell>
          <cell r="AP264">
            <v>18.659927</v>
          </cell>
          <cell r="AQ264">
            <v>21.493408000000002</v>
          </cell>
          <cell r="AR264">
            <v>21.725795999999995</v>
          </cell>
          <cell r="AS264">
            <v>24.649678999999999</v>
          </cell>
          <cell r="AT264">
            <v>32.137800000000006</v>
          </cell>
          <cell r="AU264">
            <v>21.413198999999999</v>
          </cell>
          <cell r="AV264">
            <v>28.641134000000001</v>
          </cell>
          <cell r="AW264">
            <v>33.141911999999998</v>
          </cell>
          <cell r="AX264">
            <v>52.380745999999995</v>
          </cell>
          <cell r="AY264">
            <v>24.268336999999999</v>
          </cell>
          <cell r="AZ264">
            <v>21.311344999999999</v>
          </cell>
          <cell r="BA264">
            <v>0</v>
          </cell>
        </row>
        <row r="266">
          <cell r="B266">
            <v>0</v>
          </cell>
          <cell r="C266">
            <v>1.1867673999999999E-3</v>
          </cell>
          <cell r="D266">
            <v>9.6236321999999992E-4</v>
          </cell>
          <cell r="E266">
            <v>1.232595E-3</v>
          </cell>
          <cell r="F266">
            <v>1.1884599999999999E-3</v>
          </cell>
          <cell r="G266">
            <v>1.6671199999999998E-3</v>
          </cell>
          <cell r="H266">
            <v>1.5215200000000002E-3</v>
          </cell>
          <cell r="I266">
            <v>1.8445699999999998E-3</v>
          </cell>
          <cell r="J266">
            <v>1.6428375600000002E-3</v>
          </cell>
          <cell r="K266">
            <v>3.0714320000000002E-3</v>
          </cell>
          <cell r="L266">
            <v>2.0613982480000002E-3</v>
          </cell>
          <cell r="M266">
            <v>4.7655401733333333E-3</v>
          </cell>
          <cell r="N266">
            <v>8.0962715166666664E-3</v>
          </cell>
          <cell r="O266">
            <v>8.009734876000001E-3</v>
          </cell>
          <cell r="P266">
            <v>6.6338999999999999E-3</v>
          </cell>
          <cell r="Q266">
            <v>1.0636976532000001E-2</v>
          </cell>
          <cell r="R266">
            <v>1.0687504099999998E-2</v>
          </cell>
          <cell r="S266">
            <v>1.4518806119999998E-2</v>
          </cell>
          <cell r="T266">
            <v>1.2797544759999998E-2</v>
          </cell>
          <cell r="U266">
            <v>9.8461999999999985E-4</v>
          </cell>
          <cell r="V266">
            <v>7.7532000000000002E-4</v>
          </cell>
          <cell r="W266">
            <v>1.4363840399999998E-4</v>
          </cell>
          <cell r="X266">
            <v>5.2052000000000001E-4</v>
          </cell>
          <cell r="Y266">
            <v>1.61798E-3</v>
          </cell>
          <cell r="Z266">
            <v>1.12476E-3</v>
          </cell>
          <cell r="AA266">
            <v>0</v>
          </cell>
          <cell r="AB266">
            <v>0</v>
          </cell>
          <cell r="AC266">
            <v>0.48300000000000004</v>
          </cell>
          <cell r="AD266">
            <v>0.36500000000000005</v>
          </cell>
          <cell r="AE266">
            <v>0.45981481481481479</v>
          </cell>
          <cell r="AF266">
            <v>0.6080000000000001</v>
          </cell>
          <cell r="AG266">
            <v>1.0761099999999999</v>
          </cell>
          <cell r="AH266">
            <v>1.042341</v>
          </cell>
          <cell r="AI266">
            <v>1.0992189999999999</v>
          </cell>
          <cell r="AJ266">
            <v>1.1955309999999999</v>
          </cell>
          <cell r="AK266">
            <v>0.79359200000000008</v>
          </cell>
          <cell r="AL266">
            <v>1.1733459999999998</v>
          </cell>
          <cell r="AM266">
            <v>3.3185879999999996</v>
          </cell>
          <cell r="AN266">
            <v>4.2442869999999999</v>
          </cell>
          <cell r="AO266">
            <v>4.9234019999999994</v>
          </cell>
          <cell r="AP266">
            <v>5.0156229999999997</v>
          </cell>
          <cell r="AQ266">
            <v>6.2816289999999997</v>
          </cell>
          <cell r="AR266">
            <v>6.8813680000000002</v>
          </cell>
          <cell r="AS266">
            <v>7.0734290000000009</v>
          </cell>
          <cell r="AT266">
            <v>5.9169289999999988</v>
          </cell>
          <cell r="AU266">
            <v>0.59105600000000003</v>
          </cell>
          <cell r="AV266">
            <v>0.53138399999999997</v>
          </cell>
          <cell r="AW266">
            <v>7.6815999999999995E-2</v>
          </cell>
          <cell r="AX266">
            <v>0.43704199999999999</v>
          </cell>
          <cell r="AY266">
            <v>1.1002129999999999</v>
          </cell>
          <cell r="AZ266">
            <v>0.97314900000000004</v>
          </cell>
          <cell r="BA266">
            <v>0</v>
          </cell>
        </row>
        <row r="267">
          <cell r="B267">
            <v>0</v>
          </cell>
          <cell r="C267">
            <v>6.8058353999999998E-3</v>
          </cell>
          <cell r="D267">
            <v>4.0809495999999997E-3</v>
          </cell>
          <cell r="E267">
            <v>4.0858999999999991E-3</v>
          </cell>
          <cell r="F267">
            <v>4.5820865999999993E-3</v>
          </cell>
          <cell r="G267">
            <v>1.6152499999999999E-3</v>
          </cell>
          <cell r="H267">
            <v>1.5014999999999998E-3</v>
          </cell>
          <cell r="I267">
            <v>2.0876892400000001E-3</v>
          </cell>
          <cell r="J267">
            <v>2.0175664600000005E-3</v>
          </cell>
          <cell r="K267">
            <v>3.756662E-3</v>
          </cell>
          <cell r="L267">
            <v>2.0531352295999995E-2</v>
          </cell>
          <cell r="M267">
            <v>2.0644687093333332E-2</v>
          </cell>
          <cell r="N267">
            <v>8.9952605166666675E-3</v>
          </cell>
          <cell r="O267">
            <v>1.0703840792666668E-2</v>
          </cell>
          <cell r="P267">
            <v>1.0701128316666668E-2</v>
          </cell>
          <cell r="Q267">
            <v>8.3023509053333326E-3</v>
          </cell>
          <cell r="R267">
            <v>1.5025291614666663E-2</v>
          </cell>
          <cell r="S267">
            <v>1.1947992744999998E-2</v>
          </cell>
          <cell r="T267">
            <v>8.5168683599999989E-3</v>
          </cell>
          <cell r="U267">
            <v>0</v>
          </cell>
          <cell r="V267">
            <v>0</v>
          </cell>
          <cell r="W267">
            <v>1.9445240360000001E-3</v>
          </cell>
          <cell r="X267">
            <v>1.5301706867719999E-3</v>
          </cell>
          <cell r="Y267">
            <v>1.1098793476679999E-3</v>
          </cell>
          <cell r="Z267">
            <v>0</v>
          </cell>
          <cell r="AA267">
            <v>0</v>
          </cell>
          <cell r="AB267">
            <v>0</v>
          </cell>
          <cell r="AC267">
            <v>1.145</v>
          </cell>
          <cell r="AD267">
            <v>1.0040000000000002</v>
          </cell>
          <cell r="AE267">
            <v>0.80453703703703694</v>
          </cell>
          <cell r="AF267">
            <v>1.0780000000000001</v>
          </cell>
          <cell r="AG267">
            <v>0.69399300000000008</v>
          </cell>
          <cell r="AH267">
            <v>0.86917999999999995</v>
          </cell>
          <cell r="AI267">
            <v>1.182504</v>
          </cell>
          <cell r="AJ267">
            <v>1.090068</v>
          </cell>
          <cell r="AK267">
            <v>1.1990400000000001</v>
          </cell>
          <cell r="AL267">
            <v>3.3784899999999998</v>
          </cell>
          <cell r="AM267">
            <v>4.3641589999999999</v>
          </cell>
          <cell r="AN267">
            <v>2.1657449999999998</v>
          </cell>
          <cell r="AO267">
            <v>3.4248610000000004</v>
          </cell>
          <cell r="AP267">
            <v>2.9001519999999998</v>
          </cell>
          <cell r="AQ267">
            <v>2.7110530000000002</v>
          </cell>
          <cell r="AR267">
            <v>4.2904729999999995</v>
          </cell>
          <cell r="AS267">
            <v>3.3603350000000005</v>
          </cell>
          <cell r="AT267">
            <v>3.1758120000000001</v>
          </cell>
          <cell r="AU267">
            <v>0</v>
          </cell>
          <cell r="AV267">
            <v>0</v>
          </cell>
          <cell r="AW267">
            <v>0.85543199999999997</v>
          </cell>
          <cell r="AX267">
            <v>0.79344199999999998</v>
          </cell>
          <cell r="AY267">
            <v>0.52872799999999998</v>
          </cell>
          <cell r="AZ267">
            <v>0</v>
          </cell>
          <cell r="BA267">
            <v>0</v>
          </cell>
        </row>
        <row r="268">
          <cell r="B268">
            <v>0</v>
          </cell>
          <cell r="C268">
            <v>3.2675324298000001</v>
          </cell>
          <cell r="D268">
            <v>3.1406179168000001</v>
          </cell>
          <cell r="E268">
            <v>2.9670571839999997</v>
          </cell>
          <cell r="F268">
            <v>3.3419504920000009</v>
          </cell>
          <cell r="G268">
            <v>3.2211815999999995</v>
          </cell>
          <cell r="H268">
            <v>3.6787565177999997</v>
          </cell>
          <cell r="I268">
            <v>3.5013690166000013</v>
          </cell>
          <cell r="J268">
            <v>2.92843865132</v>
          </cell>
          <cell r="K268">
            <v>2.4548042147719999</v>
          </cell>
          <cell r="L268">
            <v>3.1634322119400005</v>
          </cell>
          <cell r="M268">
            <v>3.2116047600000002</v>
          </cell>
          <cell r="N268">
            <v>1.4676221834299996</v>
          </cell>
          <cell r="O268">
            <v>2.4454192152693328</v>
          </cell>
          <cell r="P268">
            <v>1.5223943537833333</v>
          </cell>
          <cell r="Q268">
            <v>1.7520491093559998</v>
          </cell>
          <cell r="R268">
            <v>1.5882851294613332</v>
          </cell>
          <cell r="S268">
            <v>1.7122133034066671</v>
          </cell>
          <cell r="T268">
            <v>2.6184291952000001</v>
          </cell>
          <cell r="U268">
            <v>2.4709181842799999</v>
          </cell>
          <cell r="V268">
            <v>1.79993916466</v>
          </cell>
          <cell r="W268">
            <v>1.6108704098759998</v>
          </cell>
          <cell r="X268">
            <v>2.067838023408612</v>
          </cell>
          <cell r="Y268">
            <v>1.317937090762292</v>
          </cell>
          <cell r="Z268">
            <v>2.769482985966667</v>
          </cell>
          <cell r="AA268">
            <v>0</v>
          </cell>
          <cell r="AB268">
            <v>0</v>
          </cell>
          <cell r="AC268">
            <v>184.76499999999999</v>
          </cell>
          <cell r="AD268">
            <v>187.40600000000003</v>
          </cell>
          <cell r="AE268">
            <v>184.92564814814813</v>
          </cell>
          <cell r="AF268">
            <v>231.45400000000001</v>
          </cell>
          <cell r="AG268">
            <v>268.03406199999995</v>
          </cell>
          <cell r="AH268">
            <v>296.67665999999997</v>
          </cell>
          <cell r="AI268">
            <v>312.87888499999997</v>
          </cell>
          <cell r="AJ268">
            <v>284.09930599999996</v>
          </cell>
          <cell r="AK268">
            <v>197.11802999999998</v>
          </cell>
          <cell r="AL268">
            <v>243.062501</v>
          </cell>
          <cell r="AM268">
            <v>269.39804199999998</v>
          </cell>
          <cell r="AN268">
            <v>297.14744200000001</v>
          </cell>
          <cell r="AO268">
            <v>317.48847999999998</v>
          </cell>
          <cell r="AP268">
            <v>327.20300699999996</v>
          </cell>
          <cell r="AQ268">
            <v>320.95414399999999</v>
          </cell>
          <cell r="AR268">
            <v>313.76396899999997</v>
          </cell>
          <cell r="AS268">
            <v>331.01890399999996</v>
          </cell>
          <cell r="AT268">
            <v>332.95172000000002</v>
          </cell>
          <cell r="AU268">
            <v>291.927055</v>
          </cell>
          <cell r="AV268">
            <v>255.72447600000001</v>
          </cell>
          <cell r="AW268">
            <v>491.362798</v>
          </cell>
          <cell r="AX268">
            <v>522.61593099999993</v>
          </cell>
          <cell r="AY268">
            <v>377.31736799999999</v>
          </cell>
          <cell r="AZ268">
            <v>347.60167000000001</v>
          </cell>
          <cell r="BA268">
            <v>0</v>
          </cell>
        </row>
        <row r="269">
          <cell r="B269">
            <v>0</v>
          </cell>
          <cell r="C269">
            <v>0.74322770409999994</v>
          </cell>
          <cell r="D269">
            <v>1.2704912411578946</v>
          </cell>
          <cell r="E269">
            <v>1.1694004477037037</v>
          </cell>
          <cell r="F269">
            <v>1.9306557165999996</v>
          </cell>
          <cell r="G269">
            <v>2.2019244831999996</v>
          </cell>
          <cell r="H269">
            <v>1.9909155575399997</v>
          </cell>
          <cell r="I269">
            <v>2.3588664553999998</v>
          </cell>
          <cell r="J269">
            <v>1.8149440054200001</v>
          </cell>
          <cell r="K269">
            <v>0.96606331931199996</v>
          </cell>
          <cell r="L269">
            <v>1.1233802347040003</v>
          </cell>
          <cell r="M269">
            <v>0.9480793431200002</v>
          </cell>
          <cell r="N269">
            <v>0.91846063157333346</v>
          </cell>
          <cell r="O269">
            <v>0.98010446946099972</v>
          </cell>
          <cell r="P269">
            <v>0.76058740912699996</v>
          </cell>
          <cell r="Q269">
            <v>1.1750339991693335</v>
          </cell>
          <cell r="R269">
            <v>1.2403244854000002</v>
          </cell>
          <cell r="S269">
            <v>1.4073437238466666</v>
          </cell>
          <cell r="T269">
            <v>2.3309572649999999</v>
          </cell>
          <cell r="U269">
            <v>1.8467164861599998</v>
          </cell>
          <cell r="V269">
            <v>1.4088529000000001</v>
          </cell>
          <cell r="W269">
            <v>1.2049443154840001</v>
          </cell>
          <cell r="X269">
            <v>1.5051248153541599</v>
          </cell>
          <cell r="Y269">
            <v>1.033994653338556</v>
          </cell>
          <cell r="Z269">
            <v>2.4954598426333332</v>
          </cell>
          <cell r="AA269">
            <v>0</v>
          </cell>
          <cell r="AB269">
            <v>0</v>
          </cell>
          <cell r="AC269">
            <v>87.503999999999991</v>
          </cell>
          <cell r="AD269">
            <v>131.345</v>
          </cell>
          <cell r="AE269">
            <v>154.23648148148146</v>
          </cell>
          <cell r="AF269">
            <v>208.98200000000003</v>
          </cell>
          <cell r="AG269">
            <v>242.478532</v>
          </cell>
          <cell r="AH269">
            <v>239.04183900000001</v>
          </cell>
          <cell r="AI269">
            <v>268.569818</v>
          </cell>
          <cell r="AJ269">
            <v>261.45828599999993</v>
          </cell>
          <cell r="AK269">
            <v>133.31875600000001</v>
          </cell>
          <cell r="AL269">
            <v>140.09361200000001</v>
          </cell>
          <cell r="AM269">
            <v>149.10445200000001</v>
          </cell>
          <cell r="AN269">
            <v>156.57357599999997</v>
          </cell>
          <cell r="AO269">
            <v>160.068412</v>
          </cell>
          <cell r="AP269">
            <v>162.75370199999998</v>
          </cell>
          <cell r="AQ269">
            <v>189.97317300000003</v>
          </cell>
          <cell r="AR269">
            <v>187.48643000000004</v>
          </cell>
          <cell r="AS269">
            <v>208.049339</v>
          </cell>
          <cell r="AT269">
            <v>228.53155399999994</v>
          </cell>
          <cell r="AU269">
            <v>203.78981799999997</v>
          </cell>
          <cell r="AV269">
            <v>180.74208199999998</v>
          </cell>
          <cell r="AW269">
            <v>324.37450299999995</v>
          </cell>
          <cell r="AX269">
            <v>482.20760199999995</v>
          </cell>
          <cell r="AY269">
            <v>253.45615599999999</v>
          </cell>
          <cell r="AZ269">
            <v>325.47351399999997</v>
          </cell>
          <cell r="BA269">
            <v>0</v>
          </cell>
        </row>
      </sheetData>
      <sheetData sheetId="12">
        <row r="31">
          <cell r="C31">
            <v>8.1890000000000001E-4</v>
          </cell>
          <cell r="D31">
            <v>6.6309999999999997E-3</v>
          </cell>
          <cell r="E31">
            <v>1.2044555999999998E-2</v>
          </cell>
          <cell r="F31">
            <v>8.3086999999999987E-3</v>
          </cell>
          <cell r="G31">
            <v>2.9818599999999997E-2</v>
          </cell>
          <cell r="H31">
            <v>8.7247999999999996E-3</v>
          </cell>
          <cell r="I31">
            <v>2.0689099999999998E-2</v>
          </cell>
          <cell r="J31">
            <v>2.7626E-3</v>
          </cell>
          <cell r="K31">
            <v>1.5171575999999999E-4</v>
          </cell>
          <cell r="L31">
            <v>2.3531423999999997E-4</v>
          </cell>
          <cell r="M31">
            <v>1.2405707999999999E-4</v>
          </cell>
          <cell r="N31">
            <v>3.2428693333333327E-4</v>
          </cell>
          <cell r="O31">
            <v>2.2437631999999995E-4</v>
          </cell>
          <cell r="P31">
            <v>3.1614897999999997E-4</v>
          </cell>
          <cell r="Q31">
            <v>2.7056083599999994E-3</v>
          </cell>
          <cell r="R31">
            <v>1.5532781199999999E-3</v>
          </cell>
          <cell r="S31">
            <v>2.37920698E-3</v>
          </cell>
          <cell r="T31">
            <v>1.7803752399999997E-3</v>
          </cell>
          <cell r="U31">
            <v>0</v>
          </cell>
          <cell r="V31">
            <v>2.7264999999999999E-4</v>
          </cell>
          <cell r="W31">
            <v>0</v>
          </cell>
          <cell r="X31">
            <v>0</v>
          </cell>
          <cell r="Y31">
            <v>4.9948888894799995E-3</v>
          </cell>
          <cell r="Z31">
            <v>0</v>
          </cell>
          <cell r="AC31">
            <v>0.16999999999999998</v>
          </cell>
          <cell r="AD31">
            <v>1.0489999999999999</v>
          </cell>
          <cell r="AE31">
            <v>1.2607407407407407</v>
          </cell>
          <cell r="AF31">
            <v>1.3679999999999999</v>
          </cell>
          <cell r="AG31">
            <v>3.6574719999999998</v>
          </cell>
          <cell r="AH31">
            <v>1.255871</v>
          </cell>
          <cell r="AI31">
            <v>2.8861829999999999</v>
          </cell>
          <cell r="AJ31">
            <v>0.7169049999999999</v>
          </cell>
          <cell r="AK31">
            <v>0.18274799999999999</v>
          </cell>
          <cell r="AL31">
            <v>0.26695199999999997</v>
          </cell>
          <cell r="AM31">
            <v>0.13657900000000001</v>
          </cell>
          <cell r="AN31">
            <v>0.25601599999999997</v>
          </cell>
          <cell r="AO31">
            <v>0.22462699999999999</v>
          </cell>
          <cell r="AP31">
            <v>0.28534399999999999</v>
          </cell>
          <cell r="AQ31">
            <v>1.9163619999999999</v>
          </cell>
          <cell r="AR31">
            <v>0.93471399999999993</v>
          </cell>
          <cell r="AS31">
            <v>1.3064519999999999</v>
          </cell>
          <cell r="AT31">
            <v>1.06176</v>
          </cell>
          <cell r="AU31">
            <v>0</v>
          </cell>
          <cell r="AV31">
            <v>0.14349999999999999</v>
          </cell>
          <cell r="AW31">
            <v>0</v>
          </cell>
          <cell r="AX31">
            <v>0</v>
          </cell>
          <cell r="AY31">
            <v>0.68325599999999997</v>
          </cell>
          <cell r="AZ31">
            <v>0</v>
          </cell>
        </row>
        <row r="39">
          <cell r="C39">
            <v>1.5541999999999999E-3</v>
          </cell>
          <cell r="D39">
            <v>2.9791999999999996E-3</v>
          </cell>
          <cell r="E39">
            <v>4.8071899999999994E-3</v>
          </cell>
          <cell r="F39">
            <v>1.7156809999999998E-2</v>
          </cell>
          <cell r="G39">
            <v>5.6638999999999995E-3</v>
          </cell>
          <cell r="H39">
            <v>4.7971199999999993E-3</v>
          </cell>
          <cell r="I39">
            <v>1.01175E-2</v>
          </cell>
          <cell r="J39">
            <v>9.8837999999999999E-3</v>
          </cell>
          <cell r="K39">
            <v>2.4518656399999997E-3</v>
          </cell>
          <cell r="L39">
            <v>1.9870013799999997E-3</v>
          </cell>
          <cell r="M39">
            <v>1.7343040399999999E-3</v>
          </cell>
          <cell r="N39">
            <v>2.4912027333333329E-3</v>
          </cell>
          <cell r="O39">
            <v>2.0599864600000001E-3</v>
          </cell>
          <cell r="P39">
            <v>2.0066321799999997E-3</v>
          </cell>
          <cell r="Q39">
            <v>2.7418747999999995E-3</v>
          </cell>
          <cell r="R39">
            <v>2.4555470799999999E-3</v>
          </cell>
          <cell r="S39">
            <v>2.7013781999999996E-3</v>
          </cell>
          <cell r="T39">
            <v>2.17273322E-3</v>
          </cell>
          <cell r="U39">
            <v>1.990744E-3</v>
          </cell>
          <cell r="V39">
            <v>1.8389529999999999E-3</v>
          </cell>
          <cell r="W39">
            <v>1.66812438E-3</v>
          </cell>
          <cell r="X39">
            <v>4.5554377800399995E-3</v>
          </cell>
          <cell r="Y39">
            <v>0</v>
          </cell>
          <cell r="Z39">
            <v>9.5447058713999983E-4</v>
          </cell>
          <cell r="AC39">
            <v>1.4390000000000001</v>
          </cell>
          <cell r="AD39">
            <v>2.625</v>
          </cell>
          <cell r="AE39">
            <v>3.1090740740740737</v>
          </cell>
          <cell r="AF39">
            <v>3.3640000000000003</v>
          </cell>
          <cell r="AG39">
            <v>3.4531899999999998</v>
          </cell>
          <cell r="AH39">
            <v>3.5368599999999999</v>
          </cell>
          <cell r="AI39">
            <v>3.2522969999999995</v>
          </cell>
          <cell r="AJ39">
            <v>4.1010549999999997</v>
          </cell>
          <cell r="AK39">
            <v>3.342622</v>
          </cell>
          <cell r="AL39">
            <v>2.4165709999999998</v>
          </cell>
          <cell r="AM39">
            <v>2.0028159999999997</v>
          </cell>
          <cell r="AN39">
            <v>1.966739</v>
          </cell>
          <cell r="AO39">
            <v>2.4911789999999998</v>
          </cell>
          <cell r="AP39">
            <v>2.5380400000000001</v>
          </cell>
          <cell r="AQ39">
            <v>3.306311</v>
          </cell>
          <cell r="AR39">
            <v>2.7232599999999998</v>
          </cell>
          <cell r="AS39">
            <v>3.078579</v>
          </cell>
          <cell r="AT39">
            <v>2.4251860000000001</v>
          </cell>
          <cell r="AU39">
            <v>1.04776</v>
          </cell>
          <cell r="AV39">
            <v>0.96787000000000001</v>
          </cell>
          <cell r="AW39">
            <v>2.0406089999999999</v>
          </cell>
          <cell r="AX39">
            <v>2.604241</v>
          </cell>
          <cell r="AY39">
            <v>0</v>
          </cell>
          <cell r="AZ39">
            <v>0.52978000000000003</v>
          </cell>
        </row>
        <row r="46">
          <cell r="C46">
            <v>1.4696670999999998E-2</v>
          </cell>
          <cell r="D46">
            <v>1.52304E-2</v>
          </cell>
          <cell r="E46">
            <v>2.0890499999999999E-2</v>
          </cell>
          <cell r="F46">
            <v>2.6126899999999998E-2</v>
          </cell>
          <cell r="G46">
            <v>3.0491199999999996E-2</v>
          </cell>
          <cell r="H46">
            <v>2.023196E-2</v>
          </cell>
          <cell r="I46">
            <v>3.8837899999999995E-2</v>
          </cell>
          <cell r="J46">
            <v>3.0098508E-2</v>
          </cell>
          <cell r="K46">
            <v>1.8421449999999999E-2</v>
          </cell>
          <cell r="L46">
            <v>4.8723565799999981E-3</v>
          </cell>
          <cell r="M46">
            <v>4.9874228599999992E-3</v>
          </cell>
          <cell r="N46">
            <v>5.2405914000000003E-3</v>
          </cell>
          <cell r="O46">
            <v>5.7634033799999996E-3</v>
          </cell>
          <cell r="P46">
            <v>7.9723498400000002E-3</v>
          </cell>
          <cell r="Q46">
            <v>8.1955823600000002E-3</v>
          </cell>
          <cell r="R46">
            <v>9.0424267999999995E-3</v>
          </cell>
          <cell r="S46">
            <v>8.3844359000000007E-3</v>
          </cell>
          <cell r="T46">
            <v>7.2783930799999999E-3</v>
          </cell>
          <cell r="V46">
            <v>5.119967999999999E-3</v>
          </cell>
          <cell r="W46">
            <v>8.6406641999999985E-3</v>
          </cell>
          <cell r="X46">
            <v>2.4954932038679999E-2</v>
          </cell>
          <cell r="Y46">
            <v>1.0677446602199998E-2</v>
          </cell>
          <cell r="Z46">
            <v>6.8423980580199989E-3</v>
          </cell>
          <cell r="AC46">
            <v>1.9650000000000001</v>
          </cell>
          <cell r="AD46">
            <v>1.6929999999999998</v>
          </cell>
          <cell r="AE46">
            <v>2.375648148148148</v>
          </cell>
          <cell r="AF46">
            <v>3.36</v>
          </cell>
          <cell r="AG46">
            <v>3.9444520000000001</v>
          </cell>
          <cell r="AH46">
            <v>4.4455559999999998</v>
          </cell>
          <cell r="AI46">
            <v>5.2284239999999995</v>
          </cell>
          <cell r="AJ46">
            <v>4.0479329999999996</v>
          </cell>
          <cell r="AK46">
            <v>4.3561439999999996</v>
          </cell>
          <cell r="AL46">
            <v>4.0652729999999995</v>
          </cell>
          <cell r="AM46">
            <v>4.201638</v>
          </cell>
          <cell r="AN46">
            <v>4.1373090000000001</v>
          </cell>
          <cell r="AO46">
            <v>4.3332280000000001</v>
          </cell>
          <cell r="AP46">
            <v>4.7518310000000001</v>
          </cell>
          <cell r="AQ46">
            <v>5.0635430000000001</v>
          </cell>
          <cell r="AR46">
            <v>4.7849889999999995</v>
          </cell>
          <cell r="AS46">
            <v>4.4129059999999996</v>
          </cell>
          <cell r="AT46">
            <v>4.111383</v>
          </cell>
          <cell r="AV46">
            <v>2.6947199999999998</v>
          </cell>
          <cell r="AW46">
            <v>4.5477179999999997</v>
          </cell>
          <cell r="AX46">
            <v>5.681292</v>
          </cell>
          <cell r="AY46">
            <v>2.163087</v>
          </cell>
          <cell r="AZ46">
            <v>1.3832929999999999</v>
          </cell>
        </row>
        <row r="47">
          <cell r="C47">
            <v>1.7864559999999998E-2</v>
          </cell>
          <cell r="D47">
            <v>1.0149799999999997E-2</v>
          </cell>
          <cell r="E47">
            <v>1.3554599999999998E-2</v>
          </cell>
          <cell r="F47">
            <v>2.4799939999999999E-2</v>
          </cell>
          <cell r="G47">
            <v>2.7068159999999994E-2</v>
          </cell>
          <cell r="H47">
            <v>2.6812039999999999E-2</v>
          </cell>
          <cell r="I47">
            <v>4.5161518000000005E-2</v>
          </cell>
          <cell r="J47">
            <v>3.9505179999999994E-2</v>
          </cell>
          <cell r="K47">
            <v>3.7243476999999997E-2</v>
          </cell>
          <cell r="L47">
            <v>1.5186362939999998E-2</v>
          </cell>
          <cell r="M47">
            <v>1.5512223579999998E-2</v>
          </cell>
          <cell r="N47">
            <v>1.9210842999999995E-2</v>
          </cell>
          <cell r="O47">
            <v>1.6745165499999999E-2</v>
          </cell>
          <cell r="P47">
            <v>1.962877042E-2</v>
          </cell>
          <cell r="Q47">
            <v>2.1472230219999999E-2</v>
          </cell>
          <cell r="R47">
            <v>1.5611117819999999E-2</v>
          </cell>
          <cell r="S47">
            <v>1.5916718379999997E-2</v>
          </cell>
          <cell r="T47">
            <v>9.1368472999999988E-3</v>
          </cell>
          <cell r="U47">
            <v>1.2449900099999998E-2</v>
          </cell>
          <cell r="V47">
            <v>9.1655866999999988E-3</v>
          </cell>
          <cell r="W47">
            <v>3.7605662599999993E-3</v>
          </cell>
          <cell r="X47">
            <v>1.5603037754219999E-2</v>
          </cell>
          <cell r="Y47">
            <v>4.3024720262293328E-2</v>
          </cell>
          <cell r="Z47">
            <v>6.8484197135799993E-2</v>
          </cell>
          <cell r="AC47">
            <v>3.8080000000000003</v>
          </cell>
          <cell r="AD47">
            <v>3.758</v>
          </cell>
          <cell r="AE47">
            <v>5.1628703703703698</v>
          </cell>
          <cell r="AF47">
            <v>9.004999999999999</v>
          </cell>
          <cell r="AG47">
            <v>10.191715</v>
          </cell>
          <cell r="AH47">
            <v>14.640473999999999</v>
          </cell>
          <cell r="AI47">
            <v>11.666249000000001</v>
          </cell>
          <cell r="AJ47">
            <v>13.513161999999998</v>
          </cell>
          <cell r="AK47">
            <v>11.936083</v>
          </cell>
          <cell r="AL47">
            <v>16.680557999999998</v>
          </cell>
          <cell r="AM47">
            <v>16.546229999999998</v>
          </cell>
          <cell r="AN47">
            <v>15.166454999999999</v>
          </cell>
          <cell r="AO47">
            <v>17.157823</v>
          </cell>
          <cell r="AP47">
            <v>17.332917999999999</v>
          </cell>
          <cell r="AQ47">
            <v>20.927242</v>
          </cell>
          <cell r="AR47">
            <v>14.775119999999999</v>
          </cell>
          <cell r="AS47">
            <v>13.241040999999999</v>
          </cell>
          <cell r="AT47">
            <v>8.1225719999999999</v>
          </cell>
          <cell r="AU47">
            <v>6.5525789999999997</v>
          </cell>
          <cell r="AV47">
            <v>4.8239929999999998</v>
          </cell>
          <cell r="AW47">
            <v>3.3355479999999997</v>
          </cell>
          <cell r="AX47">
            <v>8.3554279999999999</v>
          </cell>
          <cell r="AY47">
            <v>8.1266420000000004</v>
          </cell>
          <cell r="AZ47">
            <v>8.6590589999999992</v>
          </cell>
        </row>
        <row r="105">
          <cell r="C105">
            <v>0</v>
          </cell>
          <cell r="D105">
            <v>3.7999999999999996E-6</v>
          </cell>
          <cell r="E105">
            <v>6.3079999999999994E-4</v>
          </cell>
          <cell r="F105">
            <v>0</v>
          </cell>
          <cell r="G105">
            <v>0</v>
          </cell>
          <cell r="H105">
            <v>0</v>
          </cell>
          <cell r="I105">
            <v>0</v>
          </cell>
          <cell r="J105">
            <v>0</v>
          </cell>
          <cell r="K105">
            <v>0</v>
          </cell>
          <cell r="L105">
            <v>0</v>
          </cell>
          <cell r="M105">
            <v>3.4579999999999996E-8</v>
          </cell>
          <cell r="N105">
            <v>6.5548733333333325E-5</v>
          </cell>
          <cell r="O105">
            <v>1.01878E-6</v>
          </cell>
          <cell r="P105">
            <v>5.3492599999999987E-6</v>
          </cell>
          <cell r="Q105">
            <v>1.4583450000000002E-4</v>
          </cell>
          <cell r="R105">
            <v>1.2563179999999999E-5</v>
          </cell>
          <cell r="S105">
            <v>2.1998199999999998E-6</v>
          </cell>
          <cell r="T105">
            <v>0</v>
          </cell>
          <cell r="U105">
            <v>0</v>
          </cell>
          <cell r="AC105">
            <v>0</v>
          </cell>
          <cell r="AD105">
            <v>0</v>
          </cell>
          <cell r="AE105">
            <v>6.851851851851852E-3</v>
          </cell>
          <cell r="AF105">
            <v>0</v>
          </cell>
          <cell r="AG105">
            <v>0</v>
          </cell>
          <cell r="AH105">
            <v>2.3500000000000001E-3</v>
          </cell>
          <cell r="AI105">
            <v>0</v>
          </cell>
          <cell r="AJ105">
            <v>0</v>
          </cell>
          <cell r="AK105">
            <v>0</v>
          </cell>
          <cell r="AL105">
            <v>0</v>
          </cell>
          <cell r="AM105">
            <v>3.9999999999999996E-5</v>
          </cell>
          <cell r="AN105">
            <v>5.1748999999999996E-2</v>
          </cell>
          <cell r="AO105">
            <v>1.3009999999999999E-3</v>
          </cell>
          <cell r="AP105">
            <v>6.816E-3</v>
          </cell>
          <cell r="AQ105">
            <v>8.8439999999999991E-2</v>
          </cell>
          <cell r="AR105">
            <v>1.4164E-2</v>
          </cell>
          <cell r="AS105">
            <v>2.1389999999999998E-3</v>
          </cell>
          <cell r="AT105">
            <v>0</v>
          </cell>
          <cell r="AU105">
            <v>0</v>
          </cell>
        </row>
        <row r="212">
          <cell r="C212">
            <v>7.6168149999999999E-3</v>
          </cell>
          <cell r="D212">
            <v>3.8338009999999995E-3</v>
          </cell>
          <cell r="E212">
            <v>1.3589958999999999E-2</v>
          </cell>
          <cell r="F212">
            <v>1.098124E-2</v>
          </cell>
          <cell r="G212">
            <v>1.0050429999999999E-2</v>
          </cell>
          <cell r="H212">
            <v>1.085071E-2</v>
          </cell>
          <cell r="I212">
            <v>1.6607520000000001E-2</v>
          </cell>
          <cell r="J212">
            <v>7.1192999999999994E-3</v>
          </cell>
          <cell r="K212">
            <v>6.4557702199999996E-3</v>
          </cell>
          <cell r="L212">
            <v>1.45280422E-3</v>
          </cell>
          <cell r="M212">
            <v>2.4419890599999996E-3</v>
          </cell>
          <cell r="N212">
            <v>3.3740795333333335E-3</v>
          </cell>
          <cell r="O212">
            <v>1.6770342399999999E-3</v>
          </cell>
          <cell r="P212">
            <v>1.5100101799999997E-3</v>
          </cell>
          <cell r="Q212">
            <v>2.6586460599999995E-3</v>
          </cell>
          <cell r="R212">
            <v>2.4600975799999995E-3</v>
          </cell>
          <cell r="S212">
            <v>2.6187217399999997E-3</v>
          </cell>
          <cell r="T212">
            <v>3.3828922399999997E-3</v>
          </cell>
          <cell r="U212">
            <v>8.0953186E-3</v>
          </cell>
          <cell r="V212">
            <v>3.9376207999999996E-3</v>
          </cell>
          <cell r="W212">
            <v>7.2248339799999995E-3</v>
          </cell>
          <cell r="X212">
            <v>1.6993205148460002E-2</v>
          </cell>
          <cell r="Y212">
            <v>4.928176521083999E-2</v>
          </cell>
          <cell r="Z212">
            <v>2.1656720599999995E-2</v>
          </cell>
          <cell r="AC212">
            <v>2.1539999999999999</v>
          </cell>
          <cell r="AD212">
            <v>2.298</v>
          </cell>
          <cell r="AE212">
            <v>3.1873148148148145</v>
          </cell>
          <cell r="AF212">
            <v>3.18</v>
          </cell>
          <cell r="AG212">
            <v>3.3049039999999996</v>
          </cell>
          <cell r="AH212">
            <v>4.8586019999999994</v>
          </cell>
          <cell r="AI212">
            <v>5.4216599999999993</v>
          </cell>
          <cell r="AJ212">
            <v>4.6294469999999999</v>
          </cell>
          <cell r="AK212">
            <v>2.5652909999999998</v>
          </cell>
          <cell r="AL212">
            <v>1.703722</v>
          </cell>
          <cell r="AM212">
            <v>2.8453789999999999</v>
          </cell>
          <cell r="AN212">
            <v>2.6637469999999999</v>
          </cell>
          <cell r="AO212">
            <v>1.9939019999999998</v>
          </cell>
          <cell r="AP212">
            <v>1.7459669999999998</v>
          </cell>
          <cell r="AQ212">
            <v>2.998135</v>
          </cell>
          <cell r="AR212">
            <v>2.4384769999999998</v>
          </cell>
          <cell r="AS212">
            <v>2.4603299999999999</v>
          </cell>
          <cell r="AT212">
            <v>3.684218</v>
          </cell>
          <cell r="AU212">
            <v>4.260694</v>
          </cell>
          <cell r="AV212">
            <v>2.0724320000000001</v>
          </cell>
          <cell r="AW212">
            <v>6.0590060000000001</v>
          </cell>
          <cell r="AX212">
            <v>6.3481860000000001</v>
          </cell>
          <cell r="AY212">
            <v>11.358310999999999</v>
          </cell>
          <cell r="AZ212">
            <v>5.6991369999999995</v>
          </cell>
        </row>
        <row r="247">
          <cell r="C247">
            <v>2.9932942000000001E-2</v>
          </cell>
          <cell r="D247">
            <v>3.9103785999999995E-2</v>
          </cell>
          <cell r="E247">
            <v>5.7572564999999999E-2</v>
          </cell>
          <cell r="F247">
            <v>6.5866767999999992E-2</v>
          </cell>
          <cell r="G247">
            <v>8.1361647999999981E-2</v>
          </cell>
          <cell r="H247">
            <v>7.8748122000000004E-2</v>
          </cell>
          <cell r="I247">
            <v>8.9097440999999999E-2</v>
          </cell>
          <cell r="J247">
            <v>6.7844629999999989E-2</v>
          </cell>
          <cell r="K247">
            <v>4.3334344999999989E-2</v>
          </cell>
          <cell r="L247">
            <v>2.3779445059999998E-2</v>
          </cell>
          <cell r="M247">
            <v>2.5690189559999996E-2</v>
          </cell>
          <cell r="N247">
            <v>4.0410893533333332E-2</v>
          </cell>
          <cell r="O247">
            <v>3.0877809339999996E-2</v>
          </cell>
          <cell r="P247">
            <v>2.8031308759999998E-2</v>
          </cell>
          <cell r="Q247">
            <v>2.8944066479999996E-2</v>
          </cell>
          <cell r="R247">
            <v>3.1963319239999996E-2</v>
          </cell>
          <cell r="S247">
            <v>3.1370569019999996E-2</v>
          </cell>
          <cell r="T247">
            <v>3.5475316099999994E-2</v>
          </cell>
          <cell r="U247">
            <v>6.2869956899999996E-2</v>
          </cell>
          <cell r="V247">
            <v>5.9933073699999992E-2</v>
          </cell>
          <cell r="W247">
            <v>5.6488579279999986E-2</v>
          </cell>
          <cell r="X247">
            <v>0.18972782746582001</v>
          </cell>
          <cell r="Y247">
            <v>0.11929846718258</v>
          </cell>
          <cell r="Z247">
            <v>9.6838330831700001E-2</v>
          </cell>
          <cell r="AC247">
            <v>18.577000000000002</v>
          </cell>
          <cell r="AD247">
            <v>16.956</v>
          </cell>
          <cell r="AE247">
            <v>16.045185185185186</v>
          </cell>
          <cell r="AF247">
            <v>28.721</v>
          </cell>
          <cell r="AG247">
            <v>25.465978999999997</v>
          </cell>
          <cell r="AH247">
            <v>29.480039999999999</v>
          </cell>
          <cell r="AI247">
            <v>35.069845999999998</v>
          </cell>
          <cell r="AJ247">
            <v>29.042549999999999</v>
          </cell>
          <cell r="AK247">
            <v>23.887338</v>
          </cell>
          <cell r="AL247">
            <v>27.795628999999998</v>
          </cell>
          <cell r="AM247">
            <v>28.548272999999998</v>
          </cell>
          <cell r="AN247">
            <v>31.903336999999997</v>
          </cell>
          <cell r="AO247">
            <v>35.648747999999998</v>
          </cell>
          <cell r="AP247">
            <v>29.794671999999998</v>
          </cell>
          <cell r="AQ247">
            <v>31.081816</v>
          </cell>
          <cell r="AR247">
            <v>30.300981</v>
          </cell>
          <cell r="AS247">
            <v>29.570384999999998</v>
          </cell>
          <cell r="AT247">
            <v>36.117660999999998</v>
          </cell>
          <cell r="AU247">
            <v>33.089450999999997</v>
          </cell>
          <cell r="AV247">
            <v>31.543723</v>
          </cell>
          <cell r="AW247">
            <v>51.092971999999996</v>
          </cell>
          <cell r="AX247">
            <v>45.220414999999996</v>
          </cell>
          <cell r="AY247">
            <v>31.988543999999997</v>
          </cell>
          <cell r="AZ247">
            <v>27.659666999999999</v>
          </cell>
        </row>
        <row r="263">
          <cell r="B263">
            <v>0</v>
          </cell>
          <cell r="C263">
            <v>9.0358318999999979E-2</v>
          </cell>
          <cell r="D263">
            <v>9.8291540999999996E-2</v>
          </cell>
          <cell r="E263">
            <v>0.18486450899999998</v>
          </cell>
          <cell r="F263">
            <v>0.17079713699999999</v>
          </cell>
          <cell r="G263">
            <v>0.20740167819999997</v>
          </cell>
          <cell r="H263">
            <v>0.16764059290000002</v>
          </cell>
          <cell r="I263">
            <v>0.23857008000000005</v>
          </cell>
          <cell r="J263">
            <v>0.17195161499999997</v>
          </cell>
          <cell r="K263">
            <v>0.11355722248</v>
          </cell>
          <cell r="L263">
            <v>5.0738579639999996E-2</v>
          </cell>
          <cell r="M263">
            <v>5.3314063459999998E-2</v>
          </cell>
          <cell r="N263">
            <v>7.7415013599999999E-2</v>
          </cell>
          <cell r="O263">
            <v>6.2197143213333327E-2</v>
          </cell>
          <cell r="P263">
            <v>6.8677986720000014E-2</v>
          </cell>
          <cell r="Q263">
            <v>7.705353137999997E-2</v>
          </cell>
          <cell r="R263">
            <v>7.419827331999998E-2</v>
          </cell>
          <cell r="S263">
            <v>7.426216955999998E-2</v>
          </cell>
          <cell r="T263">
            <v>7.4891611060000002E-2</v>
          </cell>
          <cell r="U263">
            <v>9.7411846699999985E-2</v>
          </cell>
          <cell r="V263">
            <v>9.1853765299999987E-2</v>
          </cell>
          <cell r="W263">
            <v>8.2017222099999981E-2</v>
          </cell>
          <cell r="X263">
            <v>0.25437165969328002</v>
          </cell>
          <cell r="Y263">
            <v>0.22965379385217333</v>
          </cell>
          <cell r="Z263">
            <v>0.20476322937673999</v>
          </cell>
          <cell r="AA263">
            <v>0</v>
          </cell>
          <cell r="AB263">
            <v>0</v>
          </cell>
          <cell r="AC263">
            <v>33.378</v>
          </cell>
          <cell r="AD263">
            <v>34.209000000000003</v>
          </cell>
          <cell r="AE263">
            <v>37.228796296296295</v>
          </cell>
          <cell r="AF263">
            <v>53.558999999999997</v>
          </cell>
          <cell r="AG263">
            <v>54.842235000000002</v>
          </cell>
          <cell r="AH263">
            <v>64.425094000000001</v>
          </cell>
          <cell r="AI263">
            <v>67.862523999999993</v>
          </cell>
          <cell r="AJ263">
            <v>60.255771999999993</v>
          </cell>
          <cell r="AK263">
            <v>48.961530999999994</v>
          </cell>
          <cell r="AL263">
            <v>56.695896999999988</v>
          </cell>
          <cell r="AM263">
            <v>57.567747999999987</v>
          </cell>
          <cell r="AN263">
            <v>61.117115999999996</v>
          </cell>
          <cell r="AO263">
            <v>67.660324000000003</v>
          </cell>
          <cell r="AP263">
            <v>67.048102999999998</v>
          </cell>
          <cell r="AQ263">
            <v>75.908336999999989</v>
          </cell>
          <cell r="AR263">
            <v>67.572925999999995</v>
          </cell>
          <cell r="AS263">
            <v>65.547486000000006</v>
          </cell>
          <cell r="AT263">
            <v>73.799085999999988</v>
          </cell>
          <cell r="AU263">
            <v>51.269392999999994</v>
          </cell>
          <cell r="AV263">
            <v>48.344087000000002</v>
          </cell>
          <cell r="AW263">
            <v>70.476918999999995</v>
          </cell>
          <cell r="AX263">
            <v>70.690554999999989</v>
          </cell>
          <cell r="AY263">
            <v>55.977341999999993</v>
          </cell>
          <cell r="AZ263">
            <v>46.852473000000003</v>
          </cell>
          <cell r="BA263">
            <v>0</v>
          </cell>
        </row>
        <row r="264">
          <cell r="B264">
            <v>0</v>
          </cell>
          <cell r="C264">
            <v>1.4009193999999999E-2</v>
          </cell>
          <cell r="D264">
            <v>5.6704549999999996E-3</v>
          </cell>
          <cell r="E264">
            <v>1.5666107999999998E-2</v>
          </cell>
          <cell r="F264">
            <v>1.6188987999999998E-2</v>
          </cell>
          <cell r="G264">
            <v>2.4021889999999997E-2</v>
          </cell>
          <cell r="H264">
            <v>1.8834150899999999E-2</v>
          </cell>
          <cell r="I264">
            <v>2.8168240999999997E-2</v>
          </cell>
          <cell r="J264">
            <v>1.8877647599999998E-2</v>
          </cell>
          <cell r="K264">
            <v>1.140515622E-2</v>
          </cell>
          <cell r="L264">
            <v>3.1002379800000005E-3</v>
          </cell>
          <cell r="M264">
            <v>4.5765087199999997E-3</v>
          </cell>
          <cell r="N264">
            <v>6.9581825333333335E-3</v>
          </cell>
          <cell r="O264">
            <v>5.059276426666667E-3</v>
          </cell>
          <cell r="P264">
            <v>7.9408554399999984E-3</v>
          </cell>
          <cell r="Q264">
            <v>8.3536262599999984E-3</v>
          </cell>
          <cell r="R264">
            <v>9.4212594399999995E-3</v>
          </cell>
          <cell r="S264">
            <v>9.2231080599999987E-3</v>
          </cell>
          <cell r="T264">
            <v>1.3916460319999999E-2</v>
          </cell>
          <cell r="U264">
            <v>1.9318141699999999E-2</v>
          </cell>
          <cell r="V264">
            <v>1.4293179399999996E-2</v>
          </cell>
          <cell r="W264">
            <v>9.6332245799999987E-3</v>
          </cell>
          <cell r="X264">
            <v>1.8275182824020002E-2</v>
          </cell>
          <cell r="Y264">
            <v>5.1414872222739987E-2</v>
          </cell>
          <cell r="Z264">
            <v>3.1038813157279993E-2</v>
          </cell>
          <cell r="AA264">
            <v>0</v>
          </cell>
          <cell r="AB264">
            <v>0</v>
          </cell>
          <cell r="AC264">
            <v>4.1289999999999996</v>
          </cell>
          <cell r="AD264">
            <v>3.6739999999999999</v>
          </cell>
          <cell r="AE264">
            <v>4.3024074074074079</v>
          </cell>
          <cell r="AF264">
            <v>4.1210000000000004</v>
          </cell>
          <cell r="AG264">
            <v>4.9347269999999996</v>
          </cell>
          <cell r="AH264">
            <v>7.0151379999999994</v>
          </cell>
          <cell r="AI264">
            <v>7.5893739999999985</v>
          </cell>
          <cell r="AJ264">
            <v>7.2967490000000002</v>
          </cell>
          <cell r="AK264">
            <v>4.5579989999999997</v>
          </cell>
          <cell r="AL264">
            <v>3.6791640000000001</v>
          </cell>
          <cell r="AM264">
            <v>5.3301660000000002</v>
          </cell>
          <cell r="AN264">
            <v>5.4933019999999999</v>
          </cell>
          <cell r="AO264">
            <v>6.1914849999999984</v>
          </cell>
          <cell r="AP264">
            <v>9.5671579999999992</v>
          </cell>
          <cell r="AQ264">
            <v>9.920144999999998</v>
          </cell>
          <cell r="AR264">
            <v>10.067650000000002</v>
          </cell>
          <cell r="AS264">
            <v>9.7393099999999997</v>
          </cell>
          <cell r="AT264">
            <v>16.602579000000002</v>
          </cell>
          <cell r="AU264">
            <v>10.167442999999999</v>
          </cell>
          <cell r="AV264">
            <v>7.5227259999999996</v>
          </cell>
          <cell r="AW264">
            <v>8.2363850000000003</v>
          </cell>
          <cell r="AX264">
            <v>7.3746910000000003</v>
          </cell>
          <cell r="AY264">
            <v>12.848100999999998</v>
          </cell>
          <cell r="AZ264">
            <v>8.1881299999999992</v>
          </cell>
          <cell r="BA264">
            <v>0</v>
          </cell>
        </row>
        <row r="266">
          <cell r="B266">
            <v>0</v>
          </cell>
          <cell r="C266">
            <v>4.7257939999999993E-3</v>
          </cell>
          <cell r="D266">
            <v>1.3862399999999999E-2</v>
          </cell>
          <cell r="E266">
            <v>1.5152499999999998E-2</v>
          </cell>
          <cell r="F266">
            <v>3.5397000000000002E-3</v>
          </cell>
          <cell r="G266">
            <v>2.9056091999999996E-3</v>
          </cell>
          <cell r="H266">
            <v>1.4800999999999998E-3</v>
          </cell>
          <cell r="I266">
            <v>2.4130000000000001E-4</v>
          </cell>
          <cell r="J266">
            <v>2.4127719999999996E-4</v>
          </cell>
          <cell r="K266">
            <v>1.2156465999999998E-4</v>
          </cell>
          <cell r="L266">
            <v>5.0878617999999983E-4</v>
          </cell>
          <cell r="M266">
            <v>5.8420782000000008E-4</v>
          </cell>
          <cell r="N266">
            <v>9.928728666666665E-4</v>
          </cell>
          <cell r="O266">
            <v>9.8795186666666653E-5</v>
          </cell>
          <cell r="P266">
            <v>7.5756533999999992E-4</v>
          </cell>
          <cell r="Q266">
            <v>5.0433599999999998E-4</v>
          </cell>
          <cell r="R266">
            <v>5.7631293999999998E-4</v>
          </cell>
          <cell r="S266">
            <v>4.2698319999999999E-4</v>
          </cell>
          <cell r="T266">
            <v>7.6610659999999989E-4</v>
          </cell>
          <cell r="U266">
            <v>7.8310399999999996E-4</v>
          </cell>
          <cell r="V266">
            <v>7.0751819999999993E-4</v>
          </cell>
          <cell r="W266">
            <v>1.5151599399999998E-3</v>
          </cell>
          <cell r="X266">
            <v>1.1474509803399999E-3</v>
          </cell>
          <cell r="Y266">
            <v>2.4339869287999999E-4</v>
          </cell>
          <cell r="Z266">
            <v>3.4771241763999997E-4</v>
          </cell>
          <cell r="AA266">
            <v>0</v>
          </cell>
          <cell r="AB266">
            <v>0</v>
          </cell>
          <cell r="AC266">
            <v>0.76700000000000013</v>
          </cell>
          <cell r="AD266">
            <v>2.6240000000000001</v>
          </cell>
          <cell r="AE266">
            <v>2.1857407407407408</v>
          </cell>
          <cell r="AF266">
            <v>0.78100000000000014</v>
          </cell>
          <cell r="AG266">
            <v>0.82810799999999984</v>
          </cell>
          <cell r="AH266">
            <v>0.56369799999999992</v>
          </cell>
          <cell r="AI266">
            <v>0.10656299999999999</v>
          </cell>
          <cell r="AJ266">
            <v>0.224583</v>
          </cell>
          <cell r="AK266">
            <v>0.15276000000000001</v>
          </cell>
          <cell r="AL266">
            <v>0.59991199999999989</v>
          </cell>
          <cell r="AM266">
            <v>0.67940899999999993</v>
          </cell>
          <cell r="AN266">
            <v>0.78384700000000007</v>
          </cell>
          <cell r="AO266">
            <v>0.117553</v>
          </cell>
          <cell r="AP266">
            <v>0.7275839999999999</v>
          </cell>
          <cell r="AQ266">
            <v>0.50951000000000002</v>
          </cell>
          <cell r="AR266">
            <v>0.54138699999999995</v>
          </cell>
          <cell r="AS266">
            <v>0.28996899999999992</v>
          </cell>
          <cell r="AT266">
            <v>0.64731499999999997</v>
          </cell>
          <cell r="AU266">
            <v>0.41215999999999997</v>
          </cell>
          <cell r="AV266">
            <v>0.37237799999999999</v>
          </cell>
          <cell r="AW266">
            <v>1.015342</v>
          </cell>
          <cell r="AX266">
            <v>0.87118099999999998</v>
          </cell>
          <cell r="AY266">
            <v>0.167712</v>
          </cell>
          <cell r="AZ266">
            <v>0.234261</v>
          </cell>
          <cell r="BA266">
            <v>0</v>
          </cell>
        </row>
        <row r="267">
          <cell r="B267">
            <v>0</v>
          </cell>
          <cell r="C267">
            <v>2.3471459999999996E-2</v>
          </cell>
          <cell r="D267">
            <v>1.2976999999999997E-2</v>
          </cell>
          <cell r="E267">
            <v>1.6729556999999999E-2</v>
          </cell>
          <cell r="F267">
            <v>2.8719640000000001E-2</v>
          </cell>
          <cell r="G267">
            <v>2.7820160999999993E-2</v>
          </cell>
          <cell r="H267">
            <v>3.070324E-2</v>
          </cell>
          <cell r="I267">
            <v>4.8992298000000004E-2</v>
          </cell>
          <cell r="J267">
            <v>4.1021379999999989E-2</v>
          </cell>
          <cell r="K267">
            <v>3.7279953579999997E-2</v>
          </cell>
          <cell r="L267">
            <v>1.598720914E-2</v>
          </cell>
          <cell r="M267">
            <v>1.5559994519999997E-2</v>
          </cell>
          <cell r="N267">
            <v>1.9855868933333326E-2</v>
          </cell>
          <cell r="O267">
            <v>1.7195061939999999E-2</v>
          </cell>
          <cell r="P267">
            <v>1.9938264079999997E-2</v>
          </cell>
          <cell r="Q267">
            <v>2.228228002E-2</v>
          </cell>
          <cell r="R267">
            <v>1.5803674080000003E-2</v>
          </cell>
          <cell r="S267">
            <v>1.615359404E-2</v>
          </cell>
          <cell r="T267">
            <v>9.4547412399999999E-3</v>
          </cell>
          <cell r="U267">
            <v>1.2449900099999998E-2</v>
          </cell>
          <cell r="V267">
            <v>9.1655866999999988E-3</v>
          </cell>
          <cell r="W267">
            <v>3.7605662599999993E-3</v>
          </cell>
          <cell r="X267">
            <v>1.5603037754219999E-2</v>
          </cell>
          <cell r="Y267">
            <v>4.3024720262293328E-2</v>
          </cell>
          <cell r="Z267">
            <v>6.8484197135799993E-2</v>
          </cell>
          <cell r="AA267">
            <v>0</v>
          </cell>
          <cell r="AB267">
            <v>0</v>
          </cell>
          <cell r="AC267">
            <v>6.0480000000000009</v>
          </cell>
          <cell r="AD267">
            <v>4.9779999999999998</v>
          </cell>
          <cell r="AE267">
            <v>6.2649999999999997</v>
          </cell>
          <cell r="AF267">
            <v>10.400999999999998</v>
          </cell>
          <cell r="AG267">
            <v>10.645282</v>
          </cell>
          <cell r="AH267">
            <v>16.739675999999999</v>
          </cell>
          <cell r="AI267">
            <v>12.995927000000002</v>
          </cell>
          <cell r="AJ267">
            <v>13.843456999999999</v>
          </cell>
          <cell r="AK267">
            <v>11.981535000000001</v>
          </cell>
          <cell r="AL267">
            <v>17.558485999999995</v>
          </cell>
          <cell r="AM267">
            <v>16.602093999999997</v>
          </cell>
          <cell r="AN267">
            <v>15.675685999999999</v>
          </cell>
          <cell r="AO267">
            <v>17.661826999999999</v>
          </cell>
          <cell r="AP267">
            <v>17.705895999999999</v>
          </cell>
          <cell r="AQ267">
            <v>21.480028000000001</v>
          </cell>
          <cell r="AR267">
            <v>14.942523999999999</v>
          </cell>
          <cell r="AS267">
            <v>13.401264999999999</v>
          </cell>
          <cell r="AT267">
            <v>8.3516750000000002</v>
          </cell>
          <cell r="AU267">
            <v>6.5525789999999997</v>
          </cell>
          <cell r="AV267">
            <v>4.8239929999999998</v>
          </cell>
          <cell r="AW267">
            <v>3.3355479999999997</v>
          </cell>
          <cell r="AX267">
            <v>8.3554279999999999</v>
          </cell>
          <cell r="AY267">
            <v>8.1266420000000004</v>
          </cell>
          <cell r="AZ267">
            <v>8.6590589999999992</v>
          </cell>
          <cell r="BA267">
            <v>0</v>
          </cell>
        </row>
        <row r="268">
          <cell r="B268">
            <v>0</v>
          </cell>
          <cell r="C268">
            <v>3.1487142000000003E-2</v>
          </cell>
          <cell r="D268">
            <v>4.2082985999999996E-2</v>
          </cell>
          <cell r="E268">
            <v>6.2379754999999995E-2</v>
          </cell>
          <cell r="F268">
            <v>8.3023577999999987E-2</v>
          </cell>
          <cell r="G268">
            <v>8.702554799999998E-2</v>
          </cell>
          <cell r="H268">
            <v>8.3545242000000006E-2</v>
          </cell>
          <cell r="I268">
            <v>9.9214941000000001E-2</v>
          </cell>
          <cell r="J268">
            <v>7.7728429999999987E-2</v>
          </cell>
          <cell r="K268">
            <v>4.5786210639999991E-2</v>
          </cell>
          <cell r="L268">
            <v>2.5766446439999997E-2</v>
          </cell>
          <cell r="M268">
            <v>2.7424493599999995E-2</v>
          </cell>
          <cell r="N268">
            <v>4.2902096266666662E-2</v>
          </cell>
          <cell r="O268">
            <v>3.2937795799999996E-2</v>
          </cell>
          <cell r="P268">
            <v>3.0037940939999997E-2</v>
          </cell>
          <cell r="Q268">
            <v>3.1685941279999998E-2</v>
          </cell>
          <cell r="R268">
            <v>3.4418866319999998E-2</v>
          </cell>
          <cell r="S268">
            <v>3.4071947219999996E-2</v>
          </cell>
          <cell r="T268">
            <v>3.7648049319999995E-2</v>
          </cell>
          <cell r="U268">
            <v>6.4860700899999998E-2</v>
          </cell>
          <cell r="V268">
            <v>6.1772026699999989E-2</v>
          </cell>
          <cell r="W268">
            <v>5.8156703659999982E-2</v>
          </cell>
          <cell r="X268">
            <v>0.19428326524586001</v>
          </cell>
          <cell r="Y268">
            <v>0.11929846718258</v>
          </cell>
          <cell r="Z268">
            <v>9.7792801418840003E-2</v>
          </cell>
          <cell r="AA268">
            <v>0</v>
          </cell>
          <cell r="AB268">
            <v>0</v>
          </cell>
          <cell r="AC268">
            <v>20.016000000000002</v>
          </cell>
          <cell r="AD268">
            <v>19.581</v>
          </cell>
          <cell r="AE268">
            <v>19.154259259259259</v>
          </cell>
          <cell r="AF268">
            <v>32.085000000000001</v>
          </cell>
          <cell r="AG268">
            <v>28.919168999999997</v>
          </cell>
          <cell r="AH268">
            <v>33.0169</v>
          </cell>
          <cell r="AI268">
            <v>38.322142999999997</v>
          </cell>
          <cell r="AJ268">
            <v>33.143605000000001</v>
          </cell>
          <cell r="AK268">
            <v>27.229959999999998</v>
          </cell>
          <cell r="AL268">
            <v>30.212199999999999</v>
          </cell>
          <cell r="AM268">
            <v>30.551088999999997</v>
          </cell>
          <cell r="AN268">
            <v>33.870075999999997</v>
          </cell>
          <cell r="AO268">
            <v>38.139927</v>
          </cell>
          <cell r="AP268">
            <v>32.332712000000001</v>
          </cell>
          <cell r="AQ268">
            <v>34.388126999999997</v>
          </cell>
          <cell r="AR268">
            <v>33.024241000000004</v>
          </cell>
          <cell r="AS268">
            <v>32.648963999999999</v>
          </cell>
          <cell r="AT268">
            <v>38.542846999999995</v>
          </cell>
          <cell r="AU268">
            <v>34.137210999999994</v>
          </cell>
          <cell r="AV268">
            <v>32.511592999999998</v>
          </cell>
          <cell r="AW268">
            <v>53.133580999999992</v>
          </cell>
          <cell r="AX268">
            <v>47.824655999999997</v>
          </cell>
          <cell r="AY268">
            <v>31.988543999999997</v>
          </cell>
          <cell r="AZ268">
            <v>28.189446999999998</v>
          </cell>
          <cell r="BA268">
            <v>0</v>
          </cell>
        </row>
        <row r="269">
          <cell r="B269">
            <v>0</v>
          </cell>
          <cell r="C269">
            <v>1.6203371000000001E-2</v>
          </cell>
          <cell r="D269">
            <v>2.3369999999999998E-2</v>
          </cell>
          <cell r="E269">
            <v>7.4619289000000019E-2</v>
          </cell>
          <cell r="F269">
            <v>3.9241630999999992E-2</v>
          </cell>
          <cell r="G269">
            <v>6.5562349999999991E-2</v>
          </cell>
          <cell r="H269">
            <v>3.301896E-2</v>
          </cell>
          <cell r="I269">
            <v>6.1865899999999995E-2</v>
          </cell>
          <cell r="J269">
            <v>3.3079608000000003E-2</v>
          </cell>
          <cell r="K269">
            <v>1.8613770659999997E-2</v>
          </cell>
          <cell r="L269">
            <v>5.175960999999998E-3</v>
          </cell>
          <cell r="M269">
            <v>5.1126157599999996E-3</v>
          </cell>
          <cell r="N269">
            <v>5.5898924666666671E-3</v>
          </cell>
          <cell r="O269">
            <v>6.1333907599999994E-3</v>
          </cell>
          <cell r="P269">
            <v>8.3849690400000006E-3</v>
          </cell>
          <cell r="Q269">
            <v>1.0950432639999999E-2</v>
          </cell>
          <cell r="R269">
            <v>1.1144744879999998E-2</v>
          </cell>
          <cell r="S269">
            <v>1.276764432E-2</v>
          </cell>
          <cell r="T269">
            <v>1.002971886E-2</v>
          </cell>
          <cell r="U269">
            <v>0</v>
          </cell>
          <cell r="V269">
            <v>5.3926179999999992E-3</v>
          </cell>
          <cell r="W269">
            <v>8.7316361999999984E-3</v>
          </cell>
          <cell r="X269">
            <v>2.4954932038679999E-2</v>
          </cell>
          <cell r="Y269">
            <v>1.5672335491679998E-2</v>
          </cell>
          <cell r="Z269">
            <v>6.8423980580199989E-3</v>
          </cell>
          <cell r="AA269">
            <v>0</v>
          </cell>
          <cell r="AB269">
            <v>0</v>
          </cell>
          <cell r="AC269">
            <v>2.2960000000000003</v>
          </cell>
          <cell r="AD269">
            <v>3.21</v>
          </cell>
          <cell r="AE269">
            <v>5.1068518518518511</v>
          </cell>
          <cell r="AF269">
            <v>6.1630000000000003</v>
          </cell>
          <cell r="AG269">
            <v>9.4567569999999996</v>
          </cell>
          <cell r="AH269">
            <v>7.0198409999999996</v>
          </cell>
          <cell r="AI269">
            <v>8.7721320000000009</v>
          </cell>
          <cell r="AJ269">
            <v>4.9194749999999994</v>
          </cell>
          <cell r="AK269">
            <v>4.5898139999999987</v>
          </cell>
          <cell r="AL269">
            <v>4.4108279999999995</v>
          </cell>
          <cell r="AM269">
            <v>4.3395390000000003</v>
          </cell>
          <cell r="AN269">
            <v>4.4130729999999998</v>
          </cell>
          <cell r="AO269">
            <v>4.7223649999999999</v>
          </cell>
          <cell r="AP269">
            <v>5.1440720000000004</v>
          </cell>
          <cell r="AQ269">
            <v>7.0314830000000006</v>
          </cell>
          <cell r="AR269">
            <v>6.3024959999999988</v>
          </cell>
          <cell r="AS269">
            <v>7.9471879999999988</v>
          </cell>
          <cell r="AT269">
            <v>6.3256129999999997</v>
          </cell>
          <cell r="AU269">
            <v>0</v>
          </cell>
          <cell r="AV269">
            <v>2.8382199999999997</v>
          </cell>
          <cell r="AW269">
            <v>4.6086809999999998</v>
          </cell>
          <cell r="AX269">
            <v>5.681292</v>
          </cell>
          <cell r="AY269">
            <v>2.8463430000000001</v>
          </cell>
          <cell r="AZ269">
            <v>1.3832929999999999</v>
          </cell>
          <cell r="BA269">
            <v>0</v>
          </cell>
        </row>
      </sheetData>
      <sheetData sheetId="13">
        <row r="31">
          <cell r="C31">
            <v>2.4694189659999994E-2</v>
          </cell>
          <cell r="D31">
            <v>3.8354556659999997E-2</v>
          </cell>
          <cell r="E31">
            <v>8.2221582659999987E-2</v>
          </cell>
          <cell r="F31">
            <v>0.12754898491999994</v>
          </cell>
          <cell r="G31">
            <v>0.12504405675999997</v>
          </cell>
          <cell r="H31">
            <v>6.6217493579999981E-2</v>
          </cell>
          <cell r="I31">
            <v>5.2101628599999991E-2</v>
          </cell>
          <cell r="J31">
            <v>2.8124114339999999E-2</v>
          </cell>
          <cell r="K31">
            <v>1.5387420439999997E-2</v>
          </cell>
          <cell r="L31">
            <v>1.1143701939999997E-2</v>
          </cell>
          <cell r="M31">
            <v>3.1396297199999998E-3</v>
          </cell>
          <cell r="N31">
            <v>2.1480739139999996E-2</v>
          </cell>
          <cell r="O31">
            <v>2.1059170299999996E-2</v>
          </cell>
          <cell r="P31">
            <v>2.8495898759999999E-2</v>
          </cell>
          <cell r="Q31">
            <v>9.4785513899999993E-2</v>
          </cell>
          <cell r="R31">
            <v>0.15136628485999998</v>
          </cell>
          <cell r="S31">
            <v>0.28634619901999997</v>
          </cell>
          <cell r="T31">
            <v>0.34367116349999993</v>
          </cell>
          <cell r="U31">
            <v>0.27676723997999997</v>
          </cell>
          <cell r="V31">
            <v>0.25777788245999994</v>
          </cell>
          <cell r="W31">
            <v>0.27977588883999988</v>
          </cell>
          <cell r="X31">
            <v>0.19834762723999996</v>
          </cell>
          <cell r="Y31">
            <v>0.26760191247999998</v>
          </cell>
          <cell r="Z31">
            <v>0.37929219131999997</v>
          </cell>
          <cell r="AC31">
            <v>4.0789999999999997</v>
          </cell>
          <cell r="AD31">
            <v>6.3199999999999994</v>
          </cell>
          <cell r="AE31">
            <v>13.530925925925926</v>
          </cell>
          <cell r="AF31">
            <v>22.302</v>
          </cell>
          <cell r="AG31">
            <v>24.164359999999999</v>
          </cell>
          <cell r="AH31">
            <v>12.223531000000001</v>
          </cell>
          <cell r="AI31">
            <v>10.857802</v>
          </cell>
          <cell r="AJ31">
            <v>7.2386040000000014</v>
          </cell>
          <cell r="AK31">
            <v>3.3656439999999996</v>
          </cell>
          <cell r="AL31">
            <v>2.8104529999999999</v>
          </cell>
          <cell r="AM31">
            <v>1.072694</v>
          </cell>
          <cell r="AN31">
            <v>5.4130599999999998</v>
          </cell>
          <cell r="AO31">
            <v>4.9710760000000001</v>
          </cell>
          <cell r="AP31">
            <v>6.6245509999999994</v>
          </cell>
          <cell r="AQ31">
            <v>18.290786999999998</v>
          </cell>
          <cell r="AR31">
            <v>24.312752</v>
          </cell>
          <cell r="AS31">
            <v>49.823170999999995</v>
          </cell>
          <cell r="AT31">
            <v>69.688918000000001</v>
          </cell>
          <cell r="AU31">
            <v>43.947859999999999</v>
          </cell>
          <cell r="AV31">
            <v>39.349630999999995</v>
          </cell>
          <cell r="AW31">
            <v>75.425962999999996</v>
          </cell>
          <cell r="AX31">
            <v>59.986897999999997</v>
          </cell>
          <cell r="AY31">
            <v>36.453876999999999</v>
          </cell>
          <cell r="AZ31">
            <v>76.837841999999995</v>
          </cell>
        </row>
        <row r="39">
          <cell r="C39">
            <v>0</v>
          </cell>
          <cell r="D39">
            <v>1.9331527599999996E-3</v>
          </cell>
          <cell r="E39">
            <v>3.5190993599999994E-3</v>
          </cell>
          <cell r="F39">
            <v>2.9064428399999992E-3</v>
          </cell>
          <cell r="G39">
            <v>6.4965818399999979E-3</v>
          </cell>
          <cell r="H39">
            <v>1.8879275379999991E-2</v>
          </cell>
          <cell r="I39">
            <v>1.7355072279999998E-2</v>
          </cell>
          <cell r="J39">
            <v>1.6423764559999998E-2</v>
          </cell>
          <cell r="K39">
            <v>8.4737197999999979E-3</v>
          </cell>
          <cell r="L39">
            <v>1.2075244719999996E-2</v>
          </cell>
          <cell r="M39">
            <v>1.0080216439999998E-2</v>
          </cell>
          <cell r="N39">
            <v>1.8276967939999993E-2</v>
          </cell>
          <cell r="O39">
            <v>1.7958097779999994E-2</v>
          </cell>
          <cell r="P39">
            <v>1.5981613479999997E-2</v>
          </cell>
          <cell r="Q39">
            <v>1.781482388E-2</v>
          </cell>
          <cell r="R39">
            <v>1.5252206199999998E-2</v>
          </cell>
          <cell r="S39">
            <v>1.4464790619999997E-2</v>
          </cell>
          <cell r="T39">
            <v>1.9947429879999996E-2</v>
          </cell>
          <cell r="U39">
            <v>2.0300003779999999E-2</v>
          </cell>
          <cell r="V39">
            <v>8.9578500199999998E-3</v>
          </cell>
          <cell r="W39">
            <v>1.2754667939999997E-2</v>
          </cell>
          <cell r="X39">
            <v>1.40244202E-2</v>
          </cell>
          <cell r="Y39">
            <v>1.2095182959999999E-2</v>
          </cell>
          <cell r="Z39">
            <v>1.0446272479999999E-2</v>
          </cell>
          <cell r="AC39">
            <v>0</v>
          </cell>
          <cell r="AD39">
            <v>0.57300000000000006</v>
          </cell>
          <cell r="AE39">
            <v>0.82194444444444437</v>
          </cell>
          <cell r="AF39">
            <v>1.3129999999999999</v>
          </cell>
          <cell r="AG39">
            <v>1.84436</v>
          </cell>
          <cell r="AH39">
            <v>4.9788780000000008</v>
          </cell>
          <cell r="AI39">
            <v>4.7804859999999998</v>
          </cell>
          <cell r="AJ39">
            <v>4.1351779999999998</v>
          </cell>
          <cell r="AK39">
            <v>1.448596</v>
          </cell>
          <cell r="AL39">
            <v>2.0605409999999997</v>
          </cell>
          <cell r="AM39">
            <v>1.6985319999999999</v>
          </cell>
          <cell r="AN39">
            <v>3.1917009999999997</v>
          </cell>
          <cell r="AO39">
            <v>3.8630799999999996</v>
          </cell>
          <cell r="AP39">
            <v>3.4266529999999999</v>
          </cell>
          <cell r="AQ39">
            <v>3.6130879999999999</v>
          </cell>
          <cell r="AR39">
            <v>3.020162</v>
          </cell>
          <cell r="AS39">
            <v>3.0896909999999997</v>
          </cell>
          <cell r="AT39">
            <v>4.457039</v>
          </cell>
          <cell r="AU39">
            <v>4.816446</v>
          </cell>
          <cell r="AV39">
            <v>1.830149</v>
          </cell>
          <cell r="AW39">
            <v>4.2778140000000002</v>
          </cell>
          <cell r="AX39">
            <v>4.4753790000000002</v>
          </cell>
          <cell r="AY39">
            <v>3.5361739999999999</v>
          </cell>
          <cell r="AZ39">
            <v>3.4983939999999998</v>
          </cell>
        </row>
        <row r="46">
          <cell r="C46">
            <v>9.699014485999996E-2</v>
          </cell>
          <cell r="D46">
            <v>0.15524604997999997</v>
          </cell>
          <cell r="E46">
            <v>0.16917505513999997</v>
          </cell>
          <cell r="F46">
            <v>0.17408184247999992</v>
          </cell>
          <cell r="G46">
            <v>0.24402474725999992</v>
          </cell>
          <cell r="H46">
            <v>0.33039826231999997</v>
          </cell>
          <cell r="I46">
            <v>0.25933313923999995</v>
          </cell>
          <cell r="J46">
            <v>0.3705016203</v>
          </cell>
          <cell r="K46">
            <v>0.32246083996000002</v>
          </cell>
          <cell r="L46">
            <v>0.34293594412</v>
          </cell>
          <cell r="M46">
            <v>0.36116315339999994</v>
          </cell>
          <cell r="N46">
            <v>0.23072842379999997</v>
          </cell>
          <cell r="O46">
            <v>0.19560346917999999</v>
          </cell>
          <cell r="P46">
            <v>0.25703931749999998</v>
          </cell>
          <cell r="Q46">
            <v>0.34445832148</v>
          </cell>
          <cell r="R46">
            <v>0.30624604373999992</v>
          </cell>
          <cell r="S46">
            <v>0.18743395565999996</v>
          </cell>
          <cell r="T46">
            <v>0.22520069488</v>
          </cell>
          <cell r="U46">
            <v>8.863012969999999E-2</v>
          </cell>
          <cell r="V46">
            <v>9.693531147999998E-2</v>
          </cell>
          <cell r="W46">
            <v>8.3727724779999985E-2</v>
          </cell>
          <cell r="X46">
            <v>0.13152044919999997</v>
          </cell>
          <cell r="Y46">
            <v>9.7033537579999982E-2</v>
          </cell>
          <cell r="Z46">
            <v>0.17429059185999998</v>
          </cell>
          <cell r="AC46">
            <v>19.382000000000001</v>
          </cell>
          <cell r="AD46">
            <v>30.412000000000003</v>
          </cell>
          <cell r="AE46">
            <v>31.36805555555555</v>
          </cell>
          <cell r="AF46">
            <v>38.462000000000003</v>
          </cell>
          <cell r="AG46">
            <v>56.992736999999998</v>
          </cell>
          <cell r="AH46">
            <v>78.755690000000001</v>
          </cell>
          <cell r="AI46">
            <v>60.6492</v>
          </cell>
          <cell r="AJ46">
            <v>92.10151399999998</v>
          </cell>
          <cell r="AK46">
            <v>67.511949000000001</v>
          </cell>
          <cell r="AL46">
            <v>82.724722</v>
          </cell>
          <cell r="AM46">
            <v>84.962627999999995</v>
          </cell>
          <cell r="AN46">
            <v>64.583287999999996</v>
          </cell>
          <cell r="AO46">
            <v>55.910270999999995</v>
          </cell>
          <cell r="AP46">
            <v>73.453216999999995</v>
          </cell>
          <cell r="AQ46">
            <v>83.682739999999995</v>
          </cell>
          <cell r="AR46">
            <v>66.027232999999995</v>
          </cell>
          <cell r="AS46">
            <v>42.320720999999999</v>
          </cell>
          <cell r="AT46">
            <v>59.194331999999996</v>
          </cell>
          <cell r="AU46">
            <v>20.249776999999998</v>
          </cell>
          <cell r="AV46">
            <v>21.777991</v>
          </cell>
          <cell r="AW46">
            <v>25.360744999999998</v>
          </cell>
          <cell r="AX46">
            <v>50.117343999999996</v>
          </cell>
          <cell r="AY46">
            <v>25.251403</v>
          </cell>
          <cell r="AZ46">
            <v>51.917665999999997</v>
          </cell>
        </row>
        <row r="47">
          <cell r="C47">
            <v>1.9996647579999992E-2</v>
          </cell>
          <cell r="D47">
            <v>1.4242021359999997E-2</v>
          </cell>
          <cell r="E47">
            <v>2.322987533999999E-2</v>
          </cell>
          <cell r="F47">
            <v>0.12339945141999997</v>
          </cell>
          <cell r="G47">
            <v>0.15830953865999997</v>
          </cell>
          <cell r="H47">
            <v>0.15995543843999999</v>
          </cell>
          <cell r="I47">
            <v>0.20559162904000003</v>
          </cell>
          <cell r="J47">
            <v>0.15630078674000003</v>
          </cell>
          <cell r="K47">
            <v>0.10950423371999998</v>
          </cell>
          <cell r="L47">
            <v>0.14204001209999997</v>
          </cell>
          <cell r="M47">
            <v>0.19045884297999996</v>
          </cell>
          <cell r="N47">
            <v>0.21520515799999995</v>
          </cell>
          <cell r="O47">
            <v>0.21850048667999997</v>
          </cell>
          <cell r="P47">
            <v>0.24867160009999997</v>
          </cell>
          <cell r="Q47">
            <v>0.2591788143</v>
          </cell>
          <cell r="R47">
            <v>0.26535905689999995</v>
          </cell>
          <cell r="S47">
            <v>0.29031082079999998</v>
          </cell>
          <cell r="T47">
            <v>0.35109932997999993</v>
          </cell>
          <cell r="U47">
            <v>0.34901108085999999</v>
          </cell>
          <cell r="V47">
            <v>0.35678905387999993</v>
          </cell>
          <cell r="W47">
            <v>0.49556236309999996</v>
          </cell>
          <cell r="X47">
            <v>0.75707979255999991</v>
          </cell>
          <cell r="Y47">
            <v>0.68905587575999994</v>
          </cell>
          <cell r="Z47">
            <v>0.72160898095999992</v>
          </cell>
          <cell r="AC47">
            <v>4.0340000000000007</v>
          </cell>
          <cell r="AD47">
            <v>2.8980000000000001</v>
          </cell>
          <cell r="AE47">
            <v>4.6001851851851843</v>
          </cell>
          <cell r="AF47">
            <v>25.385000000000002</v>
          </cell>
          <cell r="AG47">
            <v>34.482976000000001</v>
          </cell>
          <cell r="AH47">
            <v>37.114416000000006</v>
          </cell>
          <cell r="AI47">
            <v>51.017116000000009</v>
          </cell>
          <cell r="AJ47">
            <v>40.865798000000005</v>
          </cell>
          <cell r="AK47">
            <v>28.373099</v>
          </cell>
          <cell r="AL47">
            <v>40.412366999999996</v>
          </cell>
          <cell r="AM47">
            <v>54.504583999999994</v>
          </cell>
          <cell r="AN47">
            <v>65.530940999999999</v>
          </cell>
          <cell r="AO47">
            <v>67.806832999999997</v>
          </cell>
          <cell r="AP47">
            <v>83.077490999999995</v>
          </cell>
          <cell r="AQ47">
            <v>81.494450000000001</v>
          </cell>
          <cell r="AR47">
            <v>80.275944999999993</v>
          </cell>
          <cell r="AS47">
            <v>82.900030000000001</v>
          </cell>
          <cell r="AT47">
            <v>101.76647299999999</v>
          </cell>
          <cell r="AU47">
            <v>92.957233000000002</v>
          </cell>
          <cell r="AV47">
            <v>94.965222999999995</v>
          </cell>
          <cell r="AW47">
            <v>146.83085800000001</v>
          </cell>
          <cell r="AX47">
            <v>228.16744899999998</v>
          </cell>
          <cell r="AY47">
            <v>163.97131299999998</v>
          </cell>
          <cell r="AZ47">
            <v>163.18571599999999</v>
          </cell>
        </row>
        <row r="74">
          <cell r="C74">
            <v>3.9866887619999986E-2</v>
          </cell>
          <cell r="D74">
            <v>2.1405355719999995E-2</v>
          </cell>
          <cell r="E74">
            <v>2.6149114459999994E-2</v>
          </cell>
          <cell r="F74">
            <v>2.4200534679999997E-2</v>
          </cell>
          <cell r="G74">
            <v>3.7600416559999988E-2</v>
          </cell>
          <cell r="H74">
            <v>3.7427599159999991E-2</v>
          </cell>
          <cell r="I74">
            <v>4.0612018159999985E-2</v>
          </cell>
          <cell r="J74">
            <v>2.9400699440000001E-2</v>
          </cell>
          <cell r="K74">
            <v>3.0778972139999992E-2</v>
          </cell>
          <cell r="L74">
            <v>1.8458247499999997E-2</v>
          </cell>
          <cell r="M74">
            <v>1.0989892199999999E-2</v>
          </cell>
          <cell r="N74">
            <v>1.1034621219999999E-2</v>
          </cell>
          <cell r="O74">
            <v>5.5210152199999989E-3</v>
          </cell>
          <cell r="P74">
            <v>3.2596929399999995E-3</v>
          </cell>
          <cell r="Q74">
            <v>1.9569099199999995E-3</v>
          </cell>
          <cell r="R74">
            <v>1.3462980999999999E-3</v>
          </cell>
          <cell r="S74">
            <v>4.1631701999999995E-4</v>
          </cell>
          <cell r="T74">
            <v>1.6425219999999997E-4</v>
          </cell>
          <cell r="Z74">
            <v>0</v>
          </cell>
          <cell r="AC74">
            <v>9.9230000000000018</v>
          </cell>
          <cell r="AD74">
            <v>5.1110000000000007</v>
          </cell>
          <cell r="AE74">
            <v>6.356481481481481</v>
          </cell>
          <cell r="AF74">
            <v>6.3780000000000001</v>
          </cell>
          <cell r="AG74">
            <v>10.530510999999999</v>
          </cell>
          <cell r="AH74">
            <v>10.181062000000001</v>
          </cell>
          <cell r="AI74">
            <v>11.719134999999998</v>
          </cell>
          <cell r="AJ74">
            <v>9.5283929999999994</v>
          </cell>
          <cell r="AK74">
            <v>9.1624499999999998</v>
          </cell>
          <cell r="AL74">
            <v>5.1398239999999999</v>
          </cell>
          <cell r="AM74">
            <v>3.484197</v>
          </cell>
          <cell r="AN74">
            <v>3.6342339999999997</v>
          </cell>
          <cell r="AO74">
            <v>1.8340889999999999</v>
          </cell>
          <cell r="AP74">
            <v>1.07656</v>
          </cell>
          <cell r="AQ74">
            <v>0.65776999999999997</v>
          </cell>
          <cell r="AR74">
            <v>0.35435299999999997</v>
          </cell>
          <cell r="AS74">
            <v>0.108484</v>
          </cell>
          <cell r="AT74">
            <v>4.1266999999999998E-2</v>
          </cell>
          <cell r="AZ74">
            <v>0</v>
          </cell>
        </row>
        <row r="105">
          <cell r="C105">
            <v>1.9912479999999995E-5</v>
          </cell>
          <cell r="D105">
            <v>1.1195939999999998E-5</v>
          </cell>
          <cell r="E105">
            <v>2.8430023999999993E-4</v>
          </cell>
          <cell r="F105">
            <v>0</v>
          </cell>
          <cell r="G105">
            <v>4.5162431999999988E-4</v>
          </cell>
          <cell r="H105">
            <v>3.7132460399999989E-3</v>
          </cell>
          <cell r="I105">
            <v>1.402632E-4</v>
          </cell>
          <cell r="J105">
            <v>8.4170800000000004E-4</v>
          </cell>
          <cell r="K105">
            <v>0</v>
          </cell>
          <cell r="L105">
            <v>0</v>
          </cell>
          <cell r="M105">
            <v>1.4652191399999999E-3</v>
          </cell>
          <cell r="N105">
            <v>6.6906447999999996E-4</v>
          </cell>
          <cell r="O105">
            <v>4.2429939999999992E-4</v>
          </cell>
          <cell r="P105">
            <v>5.3290999999999994E-4</v>
          </cell>
          <cell r="Q105">
            <v>3.5934877999999998E-4</v>
          </cell>
          <cell r="R105">
            <v>4.2664999999999999E-5</v>
          </cell>
          <cell r="S105">
            <v>6.1038319999999989E-5</v>
          </cell>
          <cell r="T105">
            <v>5.0707915999999992E-4</v>
          </cell>
          <cell r="U105">
            <v>0</v>
          </cell>
          <cell r="AC105">
            <v>7.0000000000000001E-3</v>
          </cell>
          <cell r="AD105">
            <v>7.0000000000000001E-3</v>
          </cell>
          <cell r="AE105">
            <v>9.0092592592592585E-2</v>
          </cell>
          <cell r="AF105">
            <v>0</v>
          </cell>
          <cell r="AG105">
            <v>0.13139299999999998</v>
          </cell>
          <cell r="AH105">
            <v>0.76887499999999998</v>
          </cell>
          <cell r="AI105">
            <v>4.9654999999999998E-2</v>
          </cell>
          <cell r="AJ105">
            <v>0.132853</v>
          </cell>
          <cell r="AK105">
            <v>0</v>
          </cell>
          <cell r="AL105">
            <v>0</v>
          </cell>
          <cell r="AM105">
            <v>0.30276399999999998</v>
          </cell>
          <cell r="AN105">
            <v>0.18623199999999998</v>
          </cell>
          <cell r="AO105">
            <v>0.12803699999999998</v>
          </cell>
          <cell r="AP105">
            <v>0.160214</v>
          </cell>
          <cell r="AQ105">
            <v>0.10296799999999999</v>
          </cell>
          <cell r="AR105">
            <v>3.1919999999999997E-2</v>
          </cell>
          <cell r="AS105">
            <v>9.7942000000000001E-2</v>
          </cell>
          <cell r="AT105">
            <v>0.29590099999999997</v>
          </cell>
          <cell r="AU105">
            <v>0</v>
          </cell>
        </row>
        <row r="109">
          <cell r="C109">
            <v>0.2016263053</v>
          </cell>
          <cell r="D109">
            <v>0.18300049543999997</v>
          </cell>
          <cell r="E109">
            <v>0.13325932003999993</v>
          </cell>
          <cell r="F109">
            <v>7.3893645139999978E-2</v>
          </cell>
          <cell r="G109">
            <v>6.8590475799999995E-2</v>
          </cell>
          <cell r="H109">
            <v>4.9629518679999991E-2</v>
          </cell>
          <cell r="I109">
            <v>2.7646797639999998E-2</v>
          </cell>
          <cell r="J109">
            <v>3.2847516239999999E-2</v>
          </cell>
          <cell r="K109">
            <v>5.9828799057160001E-2</v>
          </cell>
          <cell r="L109">
            <v>2.8510176240000001E-2</v>
          </cell>
          <cell r="M109">
            <v>2.5001780159999994E-2</v>
          </cell>
          <cell r="N109">
            <v>1.4824155499999997E-2</v>
          </cell>
          <cell r="O109">
            <v>2.5122327299999997E-2</v>
          </cell>
          <cell r="P109">
            <v>2.3658054839999994E-2</v>
          </cell>
          <cell r="Q109">
            <v>2.1892998959999996E-2</v>
          </cell>
          <cell r="R109">
            <v>4.0570264419999995E-2</v>
          </cell>
          <cell r="S109">
            <v>3.2950395239999999E-2</v>
          </cell>
          <cell r="T109">
            <v>4.5296876659999999E-2</v>
          </cell>
          <cell r="U109">
            <v>3.2220830179999993E-2</v>
          </cell>
          <cell r="V109">
            <v>3.9314515939999996E-2</v>
          </cell>
          <cell r="W109">
            <v>5.9733476179999988E-2</v>
          </cell>
          <cell r="X109">
            <v>1.8094867279999999E-2</v>
          </cell>
          <cell r="Y109">
            <v>1.04427176E-2</v>
          </cell>
          <cell r="Z109">
            <v>1.145807376E-2</v>
          </cell>
          <cell r="AC109">
            <v>39.727000000000004</v>
          </cell>
          <cell r="AD109">
            <v>34.71</v>
          </cell>
          <cell r="AE109">
            <v>25.695277777777775</v>
          </cell>
          <cell r="AF109">
            <v>17.647000000000002</v>
          </cell>
          <cell r="AG109">
            <v>18.556097000000001</v>
          </cell>
          <cell r="AH109">
            <v>13.151365000000002</v>
          </cell>
          <cell r="AI109">
            <v>8.7629179999999991</v>
          </cell>
          <cell r="AJ109">
            <v>11.377479999999998</v>
          </cell>
          <cell r="AK109">
            <v>8.3583939999999988</v>
          </cell>
          <cell r="AL109">
            <v>9.1238479999999988</v>
          </cell>
          <cell r="AM109">
            <v>8.9285870000000003</v>
          </cell>
          <cell r="AN109">
            <v>5.0143810000000002</v>
          </cell>
          <cell r="AO109">
            <v>8.0126480000000004</v>
          </cell>
          <cell r="AP109">
            <v>7.8907979999999993</v>
          </cell>
          <cell r="AQ109">
            <v>7.4494759999999998</v>
          </cell>
          <cell r="AR109">
            <v>13.259518999999999</v>
          </cell>
          <cell r="AS109">
            <v>10.404138999999999</v>
          </cell>
          <cell r="AT109">
            <v>14.387955999999999</v>
          </cell>
          <cell r="AU109">
            <v>10.629145999999999</v>
          </cell>
          <cell r="AV109">
            <v>12.526033</v>
          </cell>
          <cell r="AW109">
            <v>24.348272999999999</v>
          </cell>
          <cell r="AX109">
            <v>8.9920759999999991</v>
          </cell>
          <cell r="AY109">
            <v>3.683338</v>
          </cell>
          <cell r="AZ109">
            <v>4.4346489999999994</v>
          </cell>
        </row>
        <row r="138">
          <cell r="C138">
            <v>0.15223163088</v>
          </cell>
          <cell r="D138">
            <v>0.20585706973999993</v>
          </cell>
          <cell r="E138">
            <v>0.22449422043999995</v>
          </cell>
          <cell r="F138">
            <v>0.23111591859999997</v>
          </cell>
          <cell r="G138">
            <v>0.16971002271999994</v>
          </cell>
          <cell r="H138">
            <v>0.18525573191999994</v>
          </cell>
          <cell r="I138">
            <v>0.14787607533999997</v>
          </cell>
          <cell r="J138">
            <v>0.19703699063999996</v>
          </cell>
          <cell r="K138">
            <v>0.14281215844000003</v>
          </cell>
          <cell r="L138">
            <v>0.14686852123999997</v>
          </cell>
          <cell r="M138">
            <v>0.12614967595999999</v>
          </cell>
          <cell r="N138">
            <v>0.11444516593999998</v>
          </cell>
          <cell r="O138">
            <v>0.11809867775999999</v>
          </cell>
          <cell r="P138">
            <v>9.6897418519999973E-2</v>
          </cell>
          <cell r="Q138">
            <v>8.3280669639999999E-2</v>
          </cell>
          <cell r="R138">
            <v>0.10825205621999999</v>
          </cell>
          <cell r="S138">
            <v>7.6925468339999997E-2</v>
          </cell>
          <cell r="T138">
            <v>6.1167223039999996E-2</v>
          </cell>
          <cell r="U138">
            <v>4.1621900319999988E-2</v>
          </cell>
          <cell r="V138">
            <v>3.5870638999999996E-2</v>
          </cell>
          <cell r="W138">
            <v>2.7933574059999997E-2</v>
          </cell>
          <cell r="X138">
            <v>1.8547628259999997E-2</v>
          </cell>
          <cell r="Y138">
            <v>2.7538544459999998E-2</v>
          </cell>
          <cell r="Z138">
            <v>3.5914363379999995E-2</v>
          </cell>
          <cell r="AC138">
            <v>28.526</v>
          </cell>
          <cell r="AD138">
            <v>37.925000000000004</v>
          </cell>
          <cell r="AE138">
            <v>40.738425925925931</v>
          </cell>
          <cell r="AF138">
            <v>53.738000000000007</v>
          </cell>
          <cell r="AG138">
            <v>41.495262000000004</v>
          </cell>
          <cell r="AH138">
            <v>47.377067999999994</v>
          </cell>
          <cell r="AI138">
            <v>41.938080999999997</v>
          </cell>
          <cell r="AJ138">
            <v>50.431860999999998</v>
          </cell>
          <cell r="AK138">
            <v>30.798579</v>
          </cell>
          <cell r="AL138">
            <v>38.702748</v>
          </cell>
          <cell r="AM138">
            <v>36.459139</v>
          </cell>
          <cell r="AN138">
            <v>31.942958999999998</v>
          </cell>
          <cell r="AO138">
            <v>32.739148</v>
          </cell>
          <cell r="AP138">
            <v>28.794072</v>
          </cell>
          <cell r="AQ138">
            <v>25.467103999999999</v>
          </cell>
          <cell r="AR138">
            <v>31.702698999999999</v>
          </cell>
          <cell r="AS138">
            <v>20.80049</v>
          </cell>
          <cell r="AT138">
            <v>19.341275</v>
          </cell>
          <cell r="AU138">
            <v>14.256893999999999</v>
          </cell>
          <cell r="AV138">
            <v>11.645714</v>
          </cell>
          <cell r="AW138">
            <v>11.128183999999999</v>
          </cell>
          <cell r="AX138">
            <v>8.4088909999999988</v>
          </cell>
          <cell r="AY138">
            <v>9.8544970000000003</v>
          </cell>
          <cell r="AZ138">
            <v>12.492704999999999</v>
          </cell>
        </row>
        <row r="186">
          <cell r="C186">
            <v>2.8150154479999988E-2</v>
          </cell>
          <cell r="D186">
            <v>2.4055637899999992E-2</v>
          </cell>
          <cell r="E186">
            <v>3.1813071919999991E-2</v>
          </cell>
          <cell r="F186">
            <v>5.3145697499999985E-2</v>
          </cell>
          <cell r="G186">
            <v>7.6029609599999992E-2</v>
          </cell>
          <cell r="H186">
            <v>6.7090912139999986E-2</v>
          </cell>
          <cell r="I186">
            <v>6.21466923E-2</v>
          </cell>
          <cell r="J186">
            <v>6.6204800339999995E-2</v>
          </cell>
          <cell r="K186">
            <v>3.134676762E-2</v>
          </cell>
          <cell r="L186">
            <v>3.9631476639999989E-2</v>
          </cell>
          <cell r="M186">
            <v>3.6816462479999999E-2</v>
          </cell>
          <cell r="N186">
            <v>3.6886974039999992E-2</v>
          </cell>
          <cell r="O186">
            <v>2.8209592459999999E-2</v>
          </cell>
          <cell r="P186">
            <v>2.6804825599999995E-2</v>
          </cell>
          <cell r="Q186">
            <v>2.5501910559999997E-2</v>
          </cell>
          <cell r="R186">
            <v>1.4885184159999999E-2</v>
          </cell>
          <cell r="S186">
            <v>1.5253043399999998E-2</v>
          </cell>
          <cell r="T186">
            <v>1.3070244039999996E-2</v>
          </cell>
          <cell r="U186">
            <v>3.1146898999999994E-3</v>
          </cell>
          <cell r="V186">
            <v>3.0838036599999999E-3</v>
          </cell>
          <cell r="W186">
            <v>4.0722695999999992E-3</v>
          </cell>
          <cell r="X186">
            <v>2.0833882999999999E-3</v>
          </cell>
          <cell r="Y186">
            <v>1.1955988799999999E-3</v>
          </cell>
          <cell r="Z186">
            <v>4.5971295999999995E-3</v>
          </cell>
          <cell r="AC186">
            <v>8.7800000000000011</v>
          </cell>
          <cell r="AD186">
            <v>6.9820000000000002</v>
          </cell>
          <cell r="AE186">
            <v>8.8368518518518506</v>
          </cell>
          <cell r="AF186">
            <v>15.049000000000001</v>
          </cell>
          <cell r="AG186">
            <v>22.852627000000002</v>
          </cell>
          <cell r="AH186">
            <v>20.971348999999996</v>
          </cell>
          <cell r="AI186">
            <v>22.072848</v>
          </cell>
          <cell r="AJ186">
            <v>28.407179999999997</v>
          </cell>
          <cell r="AK186">
            <v>13.688905</v>
          </cell>
          <cell r="AL186">
            <v>16.270181999999998</v>
          </cell>
          <cell r="AM186">
            <v>15.757880999999999</v>
          </cell>
          <cell r="AN186">
            <v>15.345289999999999</v>
          </cell>
          <cell r="AO186">
            <v>12.682566</v>
          </cell>
          <cell r="AP186">
            <v>12.159049</v>
          </cell>
          <cell r="AQ186">
            <v>11.717810999999999</v>
          </cell>
          <cell r="AR186">
            <v>6.9846189999999995</v>
          </cell>
          <cell r="AS186">
            <v>7.0485319999999998</v>
          </cell>
          <cell r="AT186">
            <v>5.7747649999999995</v>
          </cell>
          <cell r="AU186">
            <v>1.655227</v>
          </cell>
          <cell r="AV186">
            <v>1.7332799999999999</v>
          </cell>
          <cell r="AW186">
            <v>1.854959</v>
          </cell>
          <cell r="AX186">
            <v>1.3453309999999998</v>
          </cell>
          <cell r="AY186">
            <v>0.83855499999999994</v>
          </cell>
          <cell r="AZ186">
            <v>1.4258149999999998</v>
          </cell>
        </row>
        <row r="247">
          <cell r="C247">
            <v>0.30579713415999998</v>
          </cell>
          <cell r="D247">
            <v>0.31350249727999996</v>
          </cell>
          <cell r="E247">
            <v>0.2812647137999999</v>
          </cell>
          <cell r="F247">
            <v>0.22594948655999994</v>
          </cell>
          <cell r="G247">
            <v>0.22015580817999994</v>
          </cell>
          <cell r="H247">
            <v>0.23867259849999994</v>
          </cell>
          <cell r="I247">
            <v>0.24579438841999998</v>
          </cell>
          <cell r="J247">
            <v>0.25563379071999998</v>
          </cell>
          <cell r="K247">
            <v>0.19023665975999998</v>
          </cell>
          <cell r="L247">
            <v>0.25839006241999996</v>
          </cell>
          <cell r="M247">
            <v>0.26462114881999999</v>
          </cell>
          <cell r="N247">
            <v>0.27459838966</v>
          </cell>
          <cell r="O247">
            <v>0.19344288459999995</v>
          </cell>
          <cell r="P247">
            <v>0.19694412906</v>
          </cell>
          <cell r="Q247">
            <v>0.19452411551999998</v>
          </cell>
          <cell r="R247">
            <v>0.18166438219999997</v>
          </cell>
          <cell r="S247">
            <v>0.15972816761999994</v>
          </cell>
          <cell r="T247">
            <v>0.13653119746</v>
          </cell>
          <cell r="U247">
            <v>0.10364811079999997</v>
          </cell>
          <cell r="V247">
            <v>0.12626371869999997</v>
          </cell>
          <cell r="W247">
            <v>0.16562428707999996</v>
          </cell>
          <cell r="X247">
            <v>0.14371360365781996</v>
          </cell>
          <cell r="Y247">
            <v>0.14557159450372284</v>
          </cell>
          <cell r="Z247">
            <v>0.16952629595999999</v>
          </cell>
          <cell r="AC247">
            <v>56.811999999999998</v>
          </cell>
          <cell r="AD247">
            <v>55.134999999999998</v>
          </cell>
          <cell r="AE247">
            <v>49.892129629629622</v>
          </cell>
          <cell r="AF247">
            <v>53.57</v>
          </cell>
          <cell r="AG247">
            <v>52.968907999999992</v>
          </cell>
          <cell r="AH247">
            <v>51.35427700000001</v>
          </cell>
          <cell r="AI247">
            <v>49.873227000000014</v>
          </cell>
          <cell r="AJ247">
            <v>56.438088</v>
          </cell>
          <cell r="AK247">
            <v>37.991751999999998</v>
          </cell>
          <cell r="AL247">
            <v>53.495034999999994</v>
          </cell>
          <cell r="AM247">
            <v>54.302521999999996</v>
          </cell>
          <cell r="AN247">
            <v>64.393314000000004</v>
          </cell>
          <cell r="AO247">
            <v>47.341222999999999</v>
          </cell>
          <cell r="AP247">
            <v>47.119503999999999</v>
          </cell>
          <cell r="AQ247">
            <v>47.015895999999998</v>
          </cell>
          <cell r="AR247">
            <v>38.778175999999995</v>
          </cell>
          <cell r="AS247">
            <v>36.353735</v>
          </cell>
          <cell r="AT247">
            <v>34.971466999999997</v>
          </cell>
          <cell r="AU247">
            <v>27.120654999999999</v>
          </cell>
          <cell r="AV247">
            <v>29.194043999999998</v>
          </cell>
          <cell r="AW247">
            <v>55.701977999999997</v>
          </cell>
          <cell r="AX247">
            <v>56.704339999999995</v>
          </cell>
          <cell r="AY247">
            <v>44.882453999999996</v>
          </cell>
          <cell r="AZ247">
            <v>44.183448999999996</v>
          </cell>
        </row>
        <row r="248">
          <cell r="C248">
            <v>0</v>
          </cell>
          <cell r="D248">
            <v>0</v>
          </cell>
          <cell r="E248">
            <v>0</v>
          </cell>
          <cell r="F248">
            <v>0</v>
          </cell>
          <cell r="G248">
            <v>0</v>
          </cell>
          <cell r="H248">
            <v>2.2641130539999995E-2</v>
          </cell>
          <cell r="I248">
            <v>6.709599329999999E-2</v>
          </cell>
          <cell r="J248">
            <v>8.4780510219999994E-2</v>
          </cell>
          <cell r="K248">
            <v>8.2206983179999971E-2</v>
          </cell>
          <cell r="L248">
            <v>7.9100063139999982E-2</v>
          </cell>
          <cell r="M248">
            <v>5.6386389219999992E-2</v>
          </cell>
          <cell r="N248">
            <v>0.10154064241999999</v>
          </cell>
          <cell r="O248">
            <v>0.14273237972</v>
          </cell>
          <cell r="P248">
            <v>0.14857025582</v>
          </cell>
          <cell r="Q248">
            <v>0.13282497101999999</v>
          </cell>
          <cell r="R248">
            <v>0.13304289739999997</v>
          </cell>
          <cell r="S248">
            <v>0.16554801493999999</v>
          </cell>
          <cell r="T248">
            <v>0.15800187409999999</v>
          </cell>
          <cell r="U248">
            <v>5.0928608359999988E-2</v>
          </cell>
          <cell r="V248">
            <v>4.7204163159999993E-2</v>
          </cell>
          <cell r="W248">
            <v>6.2708060659999981E-2</v>
          </cell>
          <cell r="X248">
            <v>3.9282934179999993E-2</v>
          </cell>
          <cell r="Y248">
            <v>8.8758401619999983E-2</v>
          </cell>
          <cell r="Z248">
            <v>0.16754677519999997</v>
          </cell>
          <cell r="AC248">
            <v>0</v>
          </cell>
          <cell r="AD248">
            <v>0</v>
          </cell>
          <cell r="AE248">
            <v>0</v>
          </cell>
          <cell r="AF248">
            <v>0</v>
          </cell>
          <cell r="AG248">
            <v>0</v>
          </cell>
          <cell r="AH248">
            <v>4.7450679999999998</v>
          </cell>
          <cell r="AI248">
            <v>13.002876999999998</v>
          </cell>
          <cell r="AJ248">
            <v>17.707597</v>
          </cell>
          <cell r="AK248">
            <v>14.533398</v>
          </cell>
          <cell r="AL248">
            <v>16.109095</v>
          </cell>
          <cell r="AM248">
            <v>10.838701</v>
          </cell>
          <cell r="AN248">
            <v>22.785382999999999</v>
          </cell>
          <cell r="AO248">
            <v>33.254152999999995</v>
          </cell>
          <cell r="AP248">
            <v>35.303163999999995</v>
          </cell>
          <cell r="AQ248">
            <v>29.960732</v>
          </cell>
          <cell r="AR248">
            <v>24.102961999999998</v>
          </cell>
          <cell r="AS248">
            <v>32.989914999999996</v>
          </cell>
          <cell r="AT248">
            <v>37.271080999999995</v>
          </cell>
          <cell r="AU248">
            <v>10.827323999999999</v>
          </cell>
          <cell r="AV248">
            <v>8.5657889999999988</v>
          </cell>
          <cell r="AW248">
            <v>16.764569999999999</v>
          </cell>
          <cell r="AX248">
            <v>14.300428</v>
          </cell>
          <cell r="AY248">
            <v>20.047739</v>
          </cell>
          <cell r="AZ248">
            <v>37.991557999999998</v>
          </cell>
        </row>
        <row r="263">
          <cell r="B263">
            <v>0</v>
          </cell>
          <cell r="C263">
            <v>0.89376787891999998</v>
          </cell>
          <cell r="D263">
            <v>0.98723934539999991</v>
          </cell>
          <cell r="E263">
            <v>1.0101586324199994</v>
          </cell>
          <cell r="F263">
            <v>1.0670846356799997</v>
          </cell>
          <cell r="G263">
            <v>1.1365378625019997</v>
          </cell>
          <cell r="H263">
            <v>1.2106762498599999</v>
          </cell>
          <cell r="I263">
            <v>1.1563757701999999</v>
          </cell>
          <cell r="J263">
            <v>1.2620285748000002</v>
          </cell>
          <cell r="K263">
            <v>1.0076364494971601</v>
          </cell>
          <cell r="L263">
            <v>1.0980232236799998</v>
          </cell>
          <cell r="M263">
            <v>1.1028672265400001</v>
          </cell>
          <cell r="N263">
            <v>1.0583672365661112</v>
          </cell>
          <cell r="O263">
            <v>0.98817608525999978</v>
          </cell>
          <cell r="P263">
            <v>1.0697291101628568</v>
          </cell>
          <cell r="Q263">
            <v>1.1993677225599997</v>
          </cell>
          <cell r="R263">
            <v>1.2451191279799998</v>
          </cell>
          <cell r="S263">
            <v>1.2599412617799994</v>
          </cell>
          <cell r="T263">
            <v>1.3931637602657139</v>
          </cell>
          <cell r="U263">
            <v>0.98998840337999994</v>
          </cell>
          <cell r="V263">
            <v>1.0172713548199999</v>
          </cell>
          <cell r="W263">
            <v>1.2525363174799997</v>
          </cell>
          <cell r="X263">
            <v>1.3541656899978198</v>
          </cell>
          <cell r="Y263">
            <v>1.3554840990037229</v>
          </cell>
          <cell r="Z263">
            <v>1.70838773112</v>
          </cell>
          <cell r="AA263">
            <v>0</v>
          </cell>
          <cell r="AB263">
            <v>0</v>
          </cell>
          <cell r="AC263">
            <v>176.74700000000001</v>
          </cell>
          <cell r="AD263">
            <v>186.55300000000003</v>
          </cell>
          <cell r="AE263">
            <v>189.57675925925926</v>
          </cell>
          <cell r="AF263">
            <v>241.86100000000005</v>
          </cell>
          <cell r="AG263">
            <v>272.73667</v>
          </cell>
          <cell r="AH263">
            <v>291.98301699999996</v>
          </cell>
          <cell r="AI263">
            <v>287.16618799999992</v>
          </cell>
          <cell r="AJ263">
            <v>330.36555200000004</v>
          </cell>
          <cell r="AK263">
            <v>222.73025800000008</v>
          </cell>
          <cell r="AL263">
            <v>276.78385600000007</v>
          </cell>
          <cell r="AM263">
            <v>283.55235699999997</v>
          </cell>
          <cell r="AN263">
            <v>293.51356900000002</v>
          </cell>
          <cell r="AO263">
            <v>282.212739</v>
          </cell>
          <cell r="AP263">
            <v>314.83192400000007</v>
          </cell>
          <cell r="AQ263">
            <v>324.35449399999999</v>
          </cell>
          <cell r="AR263">
            <v>304.26600400000001</v>
          </cell>
          <cell r="AS263">
            <v>302.933312</v>
          </cell>
          <cell r="AT263">
            <v>366.79193499999997</v>
          </cell>
          <cell r="AU263">
            <v>233.76489299999997</v>
          </cell>
          <cell r="AV263">
            <v>234.36687500000002</v>
          </cell>
          <cell r="AW263">
            <v>382.11542999999995</v>
          </cell>
          <cell r="AX263">
            <v>452.50264999999996</v>
          </cell>
          <cell r="AY263">
            <v>314.74942699999997</v>
          </cell>
          <cell r="AZ263">
            <v>404.74359899999996</v>
          </cell>
          <cell r="BA263">
            <v>0</v>
          </cell>
        </row>
        <row r="264">
          <cell r="B264">
            <v>0</v>
          </cell>
          <cell r="C264">
            <v>7.5429149599999974E-3</v>
          </cell>
          <cell r="D264">
            <v>1.4132103439999998E-2</v>
          </cell>
          <cell r="E264">
            <v>1.5743545999999997E-2</v>
          </cell>
          <cell r="F264">
            <v>3.3603791199999992E-3</v>
          </cell>
          <cell r="G264">
            <v>1.3778801820000001E-3</v>
          </cell>
          <cell r="H264">
            <v>2.3350023199999997E-3</v>
          </cell>
          <cell r="I264">
            <v>2.7425383999999989E-3</v>
          </cell>
          <cell r="J264">
            <v>3.5037142000000003E-3</v>
          </cell>
          <cell r="K264">
            <v>3.6053695999999995E-3</v>
          </cell>
          <cell r="L264">
            <v>6.1365628399999992E-3</v>
          </cell>
          <cell r="M264">
            <v>7.2927093599999991E-3</v>
          </cell>
          <cell r="N264">
            <v>6.9004205549999991E-3</v>
          </cell>
          <cell r="O264">
            <v>9.0558957999999998E-3</v>
          </cell>
          <cell r="P264">
            <v>1.1218172062857142E-2</v>
          </cell>
          <cell r="Q264">
            <v>1.2198519199999999E-2</v>
          </cell>
          <cell r="R264">
            <v>1.1455207959999998E-2</v>
          </cell>
          <cell r="S264">
            <v>1.3145150899999998E-2</v>
          </cell>
          <cell r="T264">
            <v>1.211199070285714E-2</v>
          </cell>
          <cell r="U264">
            <v>1.3202450799999997E-3</v>
          </cell>
          <cell r="V264">
            <v>9.4551113999999988E-4</v>
          </cell>
          <cell r="W264">
            <v>7.674129399999998E-4</v>
          </cell>
          <cell r="X264">
            <v>0</v>
          </cell>
          <cell r="Y264">
            <v>6.4686257999999985E-4</v>
          </cell>
          <cell r="Z264">
            <v>1.7736725999999999E-4</v>
          </cell>
          <cell r="AA264">
            <v>0</v>
          </cell>
          <cell r="AB264">
            <v>0</v>
          </cell>
          <cell r="AC264">
            <v>1.901</v>
          </cell>
          <cell r="AD264">
            <v>2.7529999999999992</v>
          </cell>
          <cell r="AE264">
            <v>3.401666666666666</v>
          </cell>
          <cell r="AF264">
            <v>1.214</v>
          </cell>
          <cell r="AG264">
            <v>1.072152</v>
          </cell>
          <cell r="AH264">
            <v>1.283766</v>
          </cell>
          <cell r="AI264">
            <v>2.4645639999999998</v>
          </cell>
          <cell r="AJ264">
            <v>3.4159439999999992</v>
          </cell>
          <cell r="AK264">
            <v>2.9413689999999999</v>
          </cell>
          <cell r="AL264">
            <v>4.2524510000000006</v>
          </cell>
          <cell r="AM264">
            <v>6.4426519999999998</v>
          </cell>
          <cell r="AN264">
            <v>5.866219000000001</v>
          </cell>
          <cell r="AO264">
            <v>7.6905569999999992</v>
          </cell>
          <cell r="AP264">
            <v>9.4162359999999996</v>
          </cell>
          <cell r="AQ264">
            <v>10.231758999999998</v>
          </cell>
          <cell r="AR264">
            <v>10.455042000000001</v>
          </cell>
          <cell r="AS264">
            <v>11.885518999999999</v>
          </cell>
          <cell r="AT264">
            <v>11.453552999999999</v>
          </cell>
          <cell r="AU264">
            <v>1.4931380000000001</v>
          </cell>
          <cell r="AV264">
            <v>1.0447609999999998</v>
          </cell>
          <cell r="AW264">
            <v>0.79469900000000004</v>
          </cell>
          <cell r="AX264">
            <v>0</v>
          </cell>
          <cell r="AY264">
            <v>0.64414299999999991</v>
          </cell>
          <cell r="AZ264">
            <v>0.33101399999999997</v>
          </cell>
          <cell r="BA264">
            <v>0</v>
          </cell>
        </row>
        <row r="266">
          <cell r="B266">
            <v>0</v>
          </cell>
          <cell r="C266">
            <v>0</v>
          </cell>
          <cell r="D266">
            <v>1.4618799999999996E-6</v>
          </cell>
          <cell r="E266">
            <v>1.7709999999999996E-6</v>
          </cell>
          <cell r="F266">
            <v>3.028409999999999E-5</v>
          </cell>
          <cell r="G266">
            <v>9.1608999999999973E-6</v>
          </cell>
          <cell r="H266">
            <v>9.6599999999999973E-7</v>
          </cell>
          <cell r="I266">
            <v>1.1010178199999997E-3</v>
          </cell>
          <cell r="J266">
            <v>1.2639143999999998E-4</v>
          </cell>
          <cell r="K266">
            <v>7.7849940000000004E-5</v>
          </cell>
          <cell r="L266">
            <v>5.8954979999999999E-5</v>
          </cell>
          <cell r="M266">
            <v>6.3337399999999994E-6</v>
          </cell>
          <cell r="N266">
            <v>2.0018739999999995E-5</v>
          </cell>
          <cell r="O266">
            <v>1.4573719999999999E-5</v>
          </cell>
          <cell r="P266">
            <v>5.7348199999999994E-6</v>
          </cell>
          <cell r="Q266">
            <v>1.7838799999999996E-6</v>
          </cell>
          <cell r="R266">
            <v>4.6915399999999989E-4</v>
          </cell>
          <cell r="S266">
            <v>3.0905398999999997E-3</v>
          </cell>
          <cell r="T266">
            <v>3.0451802857142858E-4</v>
          </cell>
          <cell r="U266">
            <v>0</v>
          </cell>
          <cell r="V266">
            <v>0</v>
          </cell>
          <cell r="W266">
            <v>0</v>
          </cell>
          <cell r="X266">
            <v>0</v>
          </cell>
          <cell r="Y266">
            <v>0</v>
          </cell>
          <cell r="Z266">
            <v>0</v>
          </cell>
          <cell r="AA266">
            <v>0</v>
          </cell>
          <cell r="AB266">
            <v>0</v>
          </cell>
          <cell r="AC266">
            <v>0</v>
          </cell>
          <cell r="AD266">
            <v>3.1E-2</v>
          </cell>
          <cell r="AE266">
            <v>8.3333333333333328E-4</v>
          </cell>
          <cell r="AF266">
            <v>1.9999999999999997E-2</v>
          </cell>
          <cell r="AG266">
            <v>2.4989999999999999E-3</v>
          </cell>
          <cell r="AH266">
            <v>3.5999999999999997E-4</v>
          </cell>
          <cell r="AI266">
            <v>0.245892</v>
          </cell>
          <cell r="AJ266">
            <v>3.6265999999999993E-2</v>
          </cell>
          <cell r="AK266">
            <v>3.9165999999999999E-2</v>
          </cell>
          <cell r="AL266">
            <v>5.3221999999999998E-2</v>
          </cell>
          <cell r="AM266">
            <v>8.9320000000000007E-3</v>
          </cell>
          <cell r="AN266">
            <v>1.5373E-2</v>
          </cell>
          <cell r="AO266">
            <v>1.9248000000000001E-2</v>
          </cell>
          <cell r="AP266">
            <v>2.3699999999999997E-3</v>
          </cell>
          <cell r="AQ266">
            <v>7.4629999999999991E-3</v>
          </cell>
          <cell r="AR266">
            <v>6.4707000000000001E-2</v>
          </cell>
          <cell r="AS266">
            <v>0.419238</v>
          </cell>
          <cell r="AT266">
            <v>0.10847899999999999</v>
          </cell>
          <cell r="AU266">
            <v>0</v>
          </cell>
          <cell r="AV266">
            <v>0</v>
          </cell>
          <cell r="AW266">
            <v>0</v>
          </cell>
          <cell r="AX266">
            <v>0</v>
          </cell>
          <cell r="AY266">
            <v>0</v>
          </cell>
          <cell r="AZ266">
            <v>0</v>
          </cell>
          <cell r="BA266">
            <v>0</v>
          </cell>
        </row>
        <row r="267">
          <cell r="B267">
            <v>0</v>
          </cell>
          <cell r="C267">
            <v>0.37439823568000008</v>
          </cell>
          <cell r="D267">
            <v>0.40633674269999986</v>
          </cell>
          <cell r="E267">
            <v>0.38296450471999988</v>
          </cell>
          <cell r="F267">
            <v>0.43201785269999987</v>
          </cell>
          <cell r="G267">
            <v>0.40201975309999993</v>
          </cell>
          <cell r="H267">
            <v>0.40065331711999996</v>
          </cell>
          <cell r="I267">
            <v>0.38356080042000001</v>
          </cell>
          <cell r="J267">
            <v>0.39019795135999996</v>
          </cell>
          <cell r="K267">
            <v>0.31352003461716005</v>
          </cell>
          <cell r="L267">
            <v>0.31839467639999997</v>
          </cell>
          <cell r="M267">
            <v>0.34446749525999987</v>
          </cell>
          <cell r="N267">
            <v>0.34759307617111102</v>
          </cell>
          <cell r="O267">
            <v>0.36603151969999997</v>
          </cell>
          <cell r="P267">
            <v>0.37371860637999993</v>
          </cell>
          <cell r="Q267">
            <v>0.36705207615999996</v>
          </cell>
          <cell r="R267">
            <v>0.41748081493999994</v>
          </cell>
          <cell r="S267">
            <v>0.40238164245999991</v>
          </cell>
          <cell r="T267">
            <v>0.46180699039999995</v>
          </cell>
          <cell r="U267">
            <v>0.42833292472000001</v>
          </cell>
          <cell r="V267">
            <v>0.4491142494999999</v>
          </cell>
          <cell r="W267">
            <v>0.60200342369999993</v>
          </cell>
          <cell r="X267">
            <v>0.81512460413999988</v>
          </cell>
          <cell r="Y267">
            <v>0.73154523764000001</v>
          </cell>
          <cell r="Z267">
            <v>0.77535894365999991</v>
          </cell>
          <cell r="AA267">
            <v>0</v>
          </cell>
          <cell r="AB267">
            <v>0</v>
          </cell>
          <cell r="AC267">
            <v>72.492000000000004</v>
          </cell>
          <cell r="AD267">
            <v>76.25800000000001</v>
          </cell>
          <cell r="AE267">
            <v>71.695277777777775</v>
          </cell>
          <cell r="AF267">
            <v>97.930999999999997</v>
          </cell>
          <cell r="AG267">
            <v>96.013990000000007</v>
          </cell>
          <cell r="AH267">
            <v>99.158579000000003</v>
          </cell>
          <cell r="AI267">
            <v>102.66186500000001</v>
          </cell>
          <cell r="AJ267">
            <v>103.87710700000002</v>
          </cell>
          <cell r="AK267">
            <v>68.019311999999985</v>
          </cell>
          <cell r="AL267">
            <v>88.530945000000003</v>
          </cell>
          <cell r="AM267">
            <v>100.810247</v>
          </cell>
          <cell r="AN267">
            <v>103.511708</v>
          </cell>
          <cell r="AO267">
            <v>109.840416</v>
          </cell>
          <cell r="AP267">
            <v>121.19277000000001</v>
          </cell>
          <cell r="AQ267">
            <v>115.143658</v>
          </cell>
          <cell r="AR267">
            <v>126.19814299999997</v>
          </cell>
          <cell r="AS267">
            <v>114.819936</v>
          </cell>
          <cell r="AT267">
            <v>136.80054799999999</v>
          </cell>
          <cell r="AU267">
            <v>119.101208</v>
          </cell>
          <cell r="AV267">
            <v>124.405598</v>
          </cell>
          <cell r="AW267">
            <v>192.21832600000002</v>
          </cell>
          <cell r="AX267">
            <v>259.67993000000001</v>
          </cell>
          <cell r="AY267">
            <v>178.50959899999998</v>
          </cell>
          <cell r="AZ267">
            <v>181.30594399999998</v>
          </cell>
          <cell r="BA267">
            <v>0</v>
          </cell>
        </row>
        <row r="268">
          <cell r="B268">
            <v>0</v>
          </cell>
          <cell r="C268">
            <v>0.30579713415999998</v>
          </cell>
          <cell r="D268">
            <v>0.31543565003999996</v>
          </cell>
          <cell r="E268">
            <v>0.2847838131599999</v>
          </cell>
          <cell r="F268">
            <v>0.22885592939999994</v>
          </cell>
          <cell r="G268">
            <v>0.22665239001999993</v>
          </cell>
          <cell r="H268">
            <v>0.25755187387999995</v>
          </cell>
          <cell r="I268">
            <v>0.2631494607</v>
          </cell>
          <cell r="J268">
            <v>0.27205755527999997</v>
          </cell>
          <cell r="K268">
            <v>0.19871037955999998</v>
          </cell>
          <cell r="L268">
            <v>0.27046530713999994</v>
          </cell>
          <cell r="M268">
            <v>0.27470136526</v>
          </cell>
          <cell r="N268">
            <v>0.2928753576</v>
          </cell>
          <cell r="O268">
            <v>0.21140098237999994</v>
          </cell>
          <cell r="P268">
            <v>0.21292574253999999</v>
          </cell>
          <cell r="Q268">
            <v>0.21233893939999998</v>
          </cell>
          <cell r="R268">
            <v>0.19691658839999998</v>
          </cell>
          <cell r="S268">
            <v>0.17419295823999995</v>
          </cell>
          <cell r="T268">
            <v>0.15647862734000001</v>
          </cell>
          <cell r="U268">
            <v>0.12394811457999996</v>
          </cell>
          <cell r="V268">
            <v>0.13522156871999996</v>
          </cell>
          <cell r="W268">
            <v>0.17837895501999995</v>
          </cell>
          <cell r="X268">
            <v>0.15773802385781996</v>
          </cell>
          <cell r="Y268">
            <v>0.15766677746372285</v>
          </cell>
          <cell r="Z268">
            <v>0.17997256843999998</v>
          </cell>
          <cell r="AA268">
            <v>0</v>
          </cell>
          <cell r="AB268">
            <v>0</v>
          </cell>
          <cell r="AC268">
            <v>56.811999999999998</v>
          </cell>
          <cell r="AD268">
            <v>55.707999999999998</v>
          </cell>
          <cell r="AE268">
            <v>50.71407407407407</v>
          </cell>
          <cell r="AF268">
            <v>54.883000000000003</v>
          </cell>
          <cell r="AG268">
            <v>54.813267999999994</v>
          </cell>
          <cell r="AH268">
            <v>56.333155000000012</v>
          </cell>
          <cell r="AI268">
            <v>54.65371300000001</v>
          </cell>
          <cell r="AJ268">
            <v>60.573266000000004</v>
          </cell>
          <cell r="AK268">
            <v>39.440348</v>
          </cell>
          <cell r="AL268">
            <v>55.555575999999995</v>
          </cell>
          <cell r="AM268">
            <v>56.001053999999996</v>
          </cell>
          <cell r="AN268">
            <v>67.585014999999999</v>
          </cell>
          <cell r="AO268">
            <v>51.204302999999996</v>
          </cell>
          <cell r="AP268">
            <v>50.546157000000001</v>
          </cell>
          <cell r="AQ268">
            <v>50.628983999999996</v>
          </cell>
          <cell r="AR268">
            <v>41.798337999999994</v>
          </cell>
          <cell r="AS268">
            <v>39.443426000000002</v>
          </cell>
          <cell r="AT268">
            <v>39.428505999999999</v>
          </cell>
          <cell r="AU268">
            <v>31.937100999999998</v>
          </cell>
          <cell r="AV268">
            <v>31.024192999999997</v>
          </cell>
          <cell r="AW268">
            <v>59.979791999999996</v>
          </cell>
          <cell r="AX268">
            <v>61.179718999999992</v>
          </cell>
          <cell r="AY268">
            <v>48.418627999999998</v>
          </cell>
          <cell r="AZ268">
            <v>47.681842999999994</v>
          </cell>
          <cell r="BA268">
            <v>0</v>
          </cell>
        </row>
        <row r="269">
          <cell r="B269">
            <v>0</v>
          </cell>
          <cell r="C269">
            <v>0.19768631651999991</v>
          </cell>
          <cell r="D269">
            <v>0.24378401039999995</v>
          </cell>
          <cell r="E269">
            <v>0.31841474573999995</v>
          </cell>
          <cell r="F269">
            <v>0.39060321733999981</v>
          </cell>
          <cell r="G269">
            <v>0.49511832187999988</v>
          </cell>
          <cell r="H269">
            <v>0.53695575933999984</v>
          </cell>
          <cell r="I269">
            <v>0.49862125361999993</v>
          </cell>
          <cell r="J269">
            <v>0.59234409346000005</v>
          </cell>
          <cell r="K269">
            <v>0.48813675973999998</v>
          </cell>
          <cell r="L269">
            <v>0.49873958862000001</v>
          </cell>
          <cell r="M269">
            <v>0.47210363039999992</v>
          </cell>
          <cell r="N269">
            <v>0.40381729923999993</v>
          </cell>
          <cell r="O269">
            <v>0.39494083104</v>
          </cell>
          <cell r="P269">
            <v>0.46657765867999995</v>
          </cell>
          <cell r="Q269">
            <v>0.60079451656000005</v>
          </cell>
          <cell r="R269">
            <v>0.6077097241599998</v>
          </cell>
          <cell r="S269">
            <v>0.65625539405999989</v>
          </cell>
          <cell r="T269">
            <v>0.74122518875999999</v>
          </cell>
          <cell r="U269">
            <v>0.41944066794000001</v>
          </cell>
          <cell r="V269">
            <v>0.40500116075999987</v>
          </cell>
          <cell r="W269">
            <v>0.4302839438799998</v>
          </cell>
          <cell r="X269">
            <v>0.37123439891999993</v>
          </cell>
          <cell r="Y269">
            <v>0.45458945055999994</v>
          </cell>
          <cell r="Z269">
            <v>0.73882767657999993</v>
          </cell>
          <cell r="AA269">
            <v>0</v>
          </cell>
          <cell r="AB269">
            <v>0</v>
          </cell>
          <cell r="AC269">
            <v>43.77</v>
          </cell>
          <cell r="AD269">
            <v>49.941000000000003</v>
          </cell>
          <cell r="AE269">
            <v>61.975092592592596</v>
          </cell>
          <cell r="AF269">
            <v>84.964000000000027</v>
          </cell>
          <cell r="AG269">
            <v>118.01355999999998</v>
          </cell>
          <cell r="AH269">
            <v>131.06208699999999</v>
          </cell>
          <cell r="AI269">
            <v>124.708049</v>
          </cell>
          <cell r="AJ269">
            <v>161.08307299999998</v>
          </cell>
          <cell r="AK269">
            <v>111.34058800000001</v>
          </cell>
          <cell r="AL269">
            <v>127.006508</v>
          </cell>
          <cell r="AM269">
            <v>118.86457399999999</v>
          </cell>
          <cell r="AN269">
            <v>113.764703</v>
          </cell>
          <cell r="AO269">
            <v>110.68146999999999</v>
          </cell>
          <cell r="AP269">
            <v>131.22333099999997</v>
          </cell>
          <cell r="AQ269">
            <v>145.70888399999998</v>
          </cell>
          <cell r="AR269">
            <v>122.55409499999999</v>
          </cell>
          <cell r="AS269">
            <v>133.15109499999997</v>
          </cell>
          <cell r="AT269">
            <v>172.61616300000003</v>
          </cell>
          <cell r="AU269">
            <v>76.680188000000001</v>
          </cell>
          <cell r="AV269">
            <v>71.426690999999991</v>
          </cell>
          <cell r="AW269">
            <v>119.40623699999998</v>
          </cell>
          <cell r="AX269">
            <v>125.750001</v>
          </cell>
          <cell r="AY269">
            <v>82.591574000000008</v>
          </cell>
          <cell r="AZ269">
            <v>170.57755900000001</v>
          </cell>
          <cell r="BA269">
            <v>0</v>
          </cell>
        </row>
      </sheetData>
      <sheetData sheetId="14"/>
      <sheetData sheetId="15"/>
      <sheetData sheetId="16">
        <row r="12">
          <cell r="B12">
            <v>0</v>
          </cell>
          <cell r="C12">
            <v>1.8284137199999998E-3</v>
          </cell>
          <cell r="D12">
            <v>3.156185143999999E-2</v>
          </cell>
          <cell r="E12">
            <v>2.3084807759999992E-2</v>
          </cell>
          <cell r="F12">
            <v>3.2307483599999997E-3</v>
          </cell>
          <cell r="G12">
            <v>1.2467771679999996E-2</v>
          </cell>
          <cell r="H12">
            <v>3.1082312799999994E-2</v>
          </cell>
          <cell r="I12">
            <v>1.6452475759999999E-3</v>
          </cell>
          <cell r="J12">
            <v>1.2395964000000001E-3</v>
          </cell>
          <cell r="K12">
            <v>1.0626061039999999E-2</v>
          </cell>
          <cell r="L12">
            <v>3.6563030280000006E-2</v>
          </cell>
          <cell r="M12">
            <v>3.2520599999999998E-3</v>
          </cell>
          <cell r="N12">
            <v>3.8004758120000003E-2</v>
          </cell>
          <cell r="O12">
            <v>8.6388673560000004E-2</v>
          </cell>
          <cell r="P12">
            <v>8.3627421359999995E-2</v>
          </cell>
          <cell r="Q12">
            <v>4.2744003400000001E-2</v>
          </cell>
          <cell r="R12">
            <v>7.1795726799999994E-3</v>
          </cell>
          <cell r="S12">
            <v>5.6562536799999999E-3</v>
          </cell>
          <cell r="T12">
            <v>4.3028244000000002E-4</v>
          </cell>
          <cell r="U12">
            <v>0</v>
          </cell>
          <cell r="V12">
            <v>0</v>
          </cell>
          <cell r="W12">
            <v>0</v>
          </cell>
          <cell r="X12">
            <v>0</v>
          </cell>
          <cell r="Y12">
            <v>0</v>
          </cell>
          <cell r="Z12">
            <v>0</v>
          </cell>
          <cell r="AA12">
            <v>0</v>
          </cell>
          <cell r="AB12">
            <v>0</v>
          </cell>
          <cell r="AC12">
            <v>0.252</v>
          </cell>
          <cell r="AD12">
            <v>3.8469999999999995</v>
          </cell>
          <cell r="AE12">
            <v>2.8557407407407402</v>
          </cell>
          <cell r="AF12">
            <v>0.45300000000000001</v>
          </cell>
          <cell r="AG12">
            <v>1.72102</v>
          </cell>
          <cell r="AH12">
            <v>4.2070689999999988</v>
          </cell>
          <cell r="AI12">
            <v>0.30461700000000003</v>
          </cell>
          <cell r="AJ12">
            <v>0.189913</v>
          </cell>
          <cell r="AK12">
            <v>1.7678320000000001</v>
          </cell>
          <cell r="AL12">
            <v>6.5789409999999995</v>
          </cell>
          <cell r="AM12">
            <v>0.68596000000000001</v>
          </cell>
          <cell r="AN12">
            <v>8.5334269999999997</v>
          </cell>
          <cell r="AO12">
            <v>19.658376000000001</v>
          </cell>
          <cell r="AP12">
            <v>19.237876999999997</v>
          </cell>
          <cell r="AQ12">
            <v>9.6603349999999999</v>
          </cell>
          <cell r="AR12">
            <v>1.8987259999999999</v>
          </cell>
          <cell r="AS12">
            <v>1.3404499999999999</v>
          </cell>
          <cell r="AT12">
            <v>9.3867999999999993E-2</v>
          </cell>
          <cell r="AU12">
            <v>0</v>
          </cell>
          <cell r="AV12">
            <v>0</v>
          </cell>
          <cell r="AW12">
            <v>0</v>
          </cell>
          <cell r="AX12">
            <v>0</v>
          </cell>
          <cell r="AY12">
            <v>0</v>
          </cell>
          <cell r="AZ12">
            <v>0</v>
          </cell>
          <cell r="BA12">
            <v>0</v>
          </cell>
        </row>
        <row r="16">
          <cell r="B16">
            <v>0</v>
          </cell>
          <cell r="C16">
            <v>1.031688E-4</v>
          </cell>
          <cell r="D16">
            <v>4.8599308800000001E-3</v>
          </cell>
          <cell r="E16">
            <v>1.5136320079999998E-2</v>
          </cell>
          <cell r="F16">
            <v>2.4146597440000001E-2</v>
          </cell>
          <cell r="G16">
            <v>3.3799398360000003E-2</v>
          </cell>
          <cell r="H16">
            <v>3.385682327999999E-2</v>
          </cell>
          <cell r="I16">
            <v>2.5388962199999997E-2</v>
          </cell>
          <cell r="J16">
            <v>2.8355312160000003E-2</v>
          </cell>
          <cell r="K16">
            <v>2.6045495280000001E-2</v>
          </cell>
          <cell r="L16">
            <v>1.6150826159999999E-2</v>
          </cell>
          <cell r="M16">
            <v>1.1939717999999999E-3</v>
          </cell>
          <cell r="N16">
            <v>1.2746252199999997E-3</v>
          </cell>
          <cell r="O16">
            <v>1.16854696E-3</v>
          </cell>
          <cell r="P16">
            <v>1.4764920799999997E-3</v>
          </cell>
          <cell r="Q16">
            <v>2.13078012E-3</v>
          </cell>
          <cell r="R16">
            <v>2.6828897199999997E-3</v>
          </cell>
          <cell r="S16">
            <v>1.5431155599999998E-3</v>
          </cell>
          <cell r="T16">
            <v>3.0171761199999998E-3</v>
          </cell>
          <cell r="U16">
            <v>0</v>
          </cell>
          <cell r="V16">
            <v>0</v>
          </cell>
          <cell r="W16">
            <v>0</v>
          </cell>
          <cell r="X16">
            <v>0</v>
          </cell>
          <cell r="Y16">
            <v>0</v>
          </cell>
          <cell r="Z16">
            <v>1.0439856E-4</v>
          </cell>
          <cell r="AA16">
            <v>0</v>
          </cell>
          <cell r="AB16">
            <v>0</v>
          </cell>
          <cell r="AC16">
            <v>4.3999999999999997E-2</v>
          </cell>
          <cell r="AD16">
            <v>1.5349999999999999</v>
          </cell>
          <cell r="AE16">
            <v>5.1558333333333337</v>
          </cell>
          <cell r="AF16">
            <v>8.2490000000000006</v>
          </cell>
          <cell r="AG16">
            <v>11.071883999999999</v>
          </cell>
          <cell r="AH16">
            <v>11.817257999999999</v>
          </cell>
          <cell r="AI16">
            <v>9.5400210000000012</v>
          </cell>
          <cell r="AJ16">
            <v>11.787687999999999</v>
          </cell>
          <cell r="AK16">
            <v>9.6774539999999991</v>
          </cell>
          <cell r="AL16">
            <v>6.4209999999999994</v>
          </cell>
          <cell r="AM16">
            <v>1.07439</v>
          </cell>
          <cell r="AN16">
            <v>1.1055579999999998</v>
          </cell>
          <cell r="AO16">
            <v>0.9527159999999999</v>
          </cell>
          <cell r="AP16">
            <v>1.1261890000000001</v>
          </cell>
          <cell r="AQ16">
            <v>1.383489</v>
          </cell>
          <cell r="AR16">
            <v>1.6237089999999998</v>
          </cell>
          <cell r="AS16">
            <v>1.2799259999999999</v>
          </cell>
          <cell r="AT16">
            <v>1.7438849999999999</v>
          </cell>
          <cell r="AU16">
            <v>0</v>
          </cell>
          <cell r="AV16">
            <v>0</v>
          </cell>
          <cell r="AW16">
            <v>0</v>
          </cell>
          <cell r="AX16">
            <v>0</v>
          </cell>
          <cell r="AY16">
            <v>0</v>
          </cell>
          <cell r="AZ16">
            <v>5.3126E-2</v>
          </cell>
          <cell r="BA16">
            <v>0</v>
          </cell>
        </row>
        <row r="31">
          <cell r="B31">
            <v>0</v>
          </cell>
          <cell r="C31">
            <v>1.7871597519999994E-2</v>
          </cell>
          <cell r="D31">
            <v>2.9453252359999994E-2</v>
          </cell>
          <cell r="E31">
            <v>5.7307981359999989E-2</v>
          </cell>
          <cell r="F31">
            <v>4.7883877719999995E-2</v>
          </cell>
          <cell r="G31">
            <v>2.2663284279999994E-2</v>
          </cell>
          <cell r="H31">
            <v>1.186821328E-2</v>
          </cell>
          <cell r="I31">
            <v>8.9494748000000009E-3</v>
          </cell>
          <cell r="J31">
            <v>2.7320972000000002E-3</v>
          </cell>
          <cell r="K31">
            <v>1.8713828000000002E-2</v>
          </cell>
          <cell r="L31">
            <v>1.2444839119999999E-2</v>
          </cell>
          <cell r="M31">
            <v>3.9075624E-3</v>
          </cell>
          <cell r="N31">
            <v>4.9088145960000003E-2</v>
          </cell>
          <cell r="O31">
            <v>0.16617609036</v>
          </cell>
          <cell r="P31">
            <v>0.19076056019999998</v>
          </cell>
          <cell r="Q31">
            <v>0.38942482655999994</v>
          </cell>
          <cell r="R31">
            <v>0.42160626396000001</v>
          </cell>
          <cell r="S31">
            <v>0.44068931955999996</v>
          </cell>
          <cell r="T31">
            <v>0.37222076415999994</v>
          </cell>
          <cell r="U31">
            <v>0.48181371839999998</v>
          </cell>
          <cell r="V31">
            <v>0.32642691256</v>
          </cell>
          <cell r="W31">
            <v>0.29888342147999997</v>
          </cell>
          <cell r="X31">
            <v>0.15528418416000001</v>
          </cell>
          <cell r="Y31">
            <v>0.22151542252</v>
          </cell>
          <cell r="Z31">
            <v>0.46141670316</v>
          </cell>
          <cell r="AA31">
            <v>0</v>
          </cell>
          <cell r="AB31">
            <v>0</v>
          </cell>
          <cell r="AC31">
            <v>3.1140000000000003</v>
          </cell>
          <cell r="AD31">
            <v>8.2710000000000008</v>
          </cell>
          <cell r="AE31">
            <v>7.9635185185185176</v>
          </cell>
          <cell r="AF31">
            <v>7.524</v>
          </cell>
          <cell r="AG31">
            <v>4.1236199999999998</v>
          </cell>
          <cell r="AH31">
            <v>2.395705</v>
          </cell>
          <cell r="AI31">
            <v>2.2762479999999994</v>
          </cell>
          <cell r="AJ31">
            <v>0.90816000000000008</v>
          </cell>
          <cell r="AK31">
            <v>2.6923049999999997</v>
          </cell>
          <cell r="AL31">
            <v>2.292888</v>
          </cell>
          <cell r="AM31">
            <v>0.82659799999999994</v>
          </cell>
          <cell r="AN31">
            <v>9.5106000000000002</v>
          </cell>
          <cell r="AO31">
            <v>32.721581999999998</v>
          </cell>
          <cell r="AP31">
            <v>35.755246</v>
          </cell>
          <cell r="AQ31">
            <v>63.432013999999995</v>
          </cell>
          <cell r="AR31">
            <v>59.935082000000001</v>
          </cell>
          <cell r="AS31">
            <v>61.977912999999994</v>
          </cell>
          <cell r="AT31">
            <v>56.401004</v>
          </cell>
          <cell r="AU31">
            <v>62.696047999999998</v>
          </cell>
          <cell r="AV31">
            <v>37.462508</v>
          </cell>
          <cell r="AW31">
            <v>57.482703999999998</v>
          </cell>
          <cell r="AX31">
            <v>42.369104999999998</v>
          </cell>
          <cell r="AY31">
            <v>37.101705999999993</v>
          </cell>
          <cell r="AZ31">
            <v>67.704896000000005</v>
          </cell>
          <cell r="BA31">
            <v>0</v>
          </cell>
        </row>
        <row r="39">
          <cell r="B39">
            <v>0</v>
          </cell>
          <cell r="C39">
            <v>3.9548100200000005E-2</v>
          </cell>
          <cell r="D39">
            <v>3.7560045319999999E-2</v>
          </cell>
          <cell r="E39">
            <v>2.1679525559999996E-2</v>
          </cell>
          <cell r="F39">
            <v>3.2290634879999995E-2</v>
          </cell>
          <cell r="G39">
            <v>5.407751915999999E-2</v>
          </cell>
          <cell r="H39">
            <v>7.7210221479999994E-2</v>
          </cell>
          <cell r="I39">
            <v>0.10205324331999999</v>
          </cell>
          <cell r="J39">
            <v>7.4751389720000005E-2</v>
          </cell>
          <cell r="K39">
            <v>6.0813583879999994E-2</v>
          </cell>
          <cell r="L39">
            <v>5.2578047199999992E-2</v>
          </cell>
          <cell r="M39">
            <v>5.5290964119999994E-2</v>
          </cell>
          <cell r="N39">
            <v>6.504433543999999E-2</v>
          </cell>
          <cell r="O39">
            <v>5.4727874039999999E-2</v>
          </cell>
          <cell r="P39">
            <v>6.4968534679999995E-2</v>
          </cell>
          <cell r="Q39">
            <v>8.0199275239999993E-2</v>
          </cell>
          <cell r="R39">
            <v>5.4055861439999991E-2</v>
          </cell>
          <cell r="S39">
            <v>3.8120537839999996E-2</v>
          </cell>
          <cell r="T39">
            <v>4.0146640519999992E-2</v>
          </cell>
          <cell r="U39">
            <v>3.5126042279999992E-2</v>
          </cell>
          <cell r="V39">
            <v>2.5334337559999996E-2</v>
          </cell>
          <cell r="W39">
            <v>1.7861159120000001E-2</v>
          </cell>
          <cell r="X39">
            <v>1.9882799999999996E-2</v>
          </cell>
          <cell r="Y39">
            <v>1.9613864759999999E-2</v>
          </cell>
          <cell r="Z39">
            <v>2.0537569360000001E-2</v>
          </cell>
          <cell r="AA39">
            <v>0</v>
          </cell>
          <cell r="AB39">
            <v>0</v>
          </cell>
          <cell r="AC39">
            <v>5.4159999999999995</v>
          </cell>
          <cell r="AD39">
            <v>5.4969999999999999</v>
          </cell>
          <cell r="AE39">
            <v>3.6907407407407407</v>
          </cell>
          <cell r="AF39">
            <v>5.7560000000000002</v>
          </cell>
          <cell r="AG39">
            <v>8.96265</v>
          </cell>
          <cell r="AH39">
            <v>14.623846</v>
          </cell>
          <cell r="AI39">
            <v>18.382729999999995</v>
          </cell>
          <cell r="AJ39">
            <v>14.134424999999998</v>
          </cell>
          <cell r="AK39">
            <v>12.115728000000001</v>
          </cell>
          <cell r="AL39">
            <v>10.363623</v>
          </cell>
          <cell r="AM39">
            <v>9.4917060000000006</v>
          </cell>
          <cell r="AN39">
            <v>13.562842999999999</v>
          </cell>
          <cell r="AO39">
            <v>12.6754</v>
          </cell>
          <cell r="AP39">
            <v>15.328305</v>
          </cell>
          <cell r="AQ39">
            <v>17.576466</v>
          </cell>
          <cell r="AR39">
            <v>12.046446</v>
          </cell>
          <cell r="AS39">
            <v>10.021614</v>
          </cell>
          <cell r="AT39">
            <v>10.217217</v>
          </cell>
          <cell r="AU39">
            <v>7.2889949999999999</v>
          </cell>
          <cell r="AV39">
            <v>7.0172699999999999</v>
          </cell>
          <cell r="AW39">
            <v>6.7412780000000003</v>
          </cell>
          <cell r="AX39">
            <v>8.9451309999999999</v>
          </cell>
          <cell r="AY39">
            <v>7.2983129999999994</v>
          </cell>
          <cell r="AZ39">
            <v>7.2317129999999992</v>
          </cell>
          <cell r="BA39">
            <v>0</v>
          </cell>
        </row>
        <row r="46">
          <cell r="B46">
            <v>0</v>
          </cell>
          <cell r="C46">
            <v>8.7986458279999985E-2</v>
          </cell>
          <cell r="D46">
            <v>0.11006868432000001</v>
          </cell>
          <cell r="E46">
            <v>0.10160494483999999</v>
          </cell>
          <cell r="F46">
            <v>0.18435918395999995</v>
          </cell>
          <cell r="G46">
            <v>0.23717967503999998</v>
          </cell>
          <cell r="H46">
            <v>0.19485523959999995</v>
          </cell>
          <cell r="I46">
            <v>0.30605480388</v>
          </cell>
          <cell r="J46">
            <v>0.38051683488000004</v>
          </cell>
          <cell r="K46">
            <v>0.32145347248000006</v>
          </cell>
          <cell r="L46">
            <v>0.31018123583999996</v>
          </cell>
          <cell r="M46">
            <v>0.36670196051999998</v>
          </cell>
          <cell r="N46">
            <v>0.36133627068000002</v>
          </cell>
          <cell r="O46">
            <v>0.33245042852000001</v>
          </cell>
          <cell r="P46">
            <v>0.30870537656000002</v>
          </cell>
          <cell r="Q46">
            <v>0.36563657871999999</v>
          </cell>
          <cell r="R46">
            <v>0.29282319779999999</v>
          </cell>
          <cell r="S46">
            <v>0.21480172223999999</v>
          </cell>
          <cell r="T46">
            <v>0.19977311479999998</v>
          </cell>
          <cell r="U46">
            <v>5.7774084479999994E-2</v>
          </cell>
          <cell r="V46">
            <v>6.2302831920000003E-2</v>
          </cell>
          <cell r="W46">
            <v>6.9476652E-2</v>
          </cell>
          <cell r="X46">
            <v>6.3319004279999994E-2</v>
          </cell>
          <cell r="Y46">
            <v>5.3754853319999997E-2</v>
          </cell>
          <cell r="Z46">
            <v>0.10544306191999998</v>
          </cell>
          <cell r="AA46">
            <v>0</v>
          </cell>
          <cell r="AB46">
            <v>0</v>
          </cell>
          <cell r="AC46">
            <v>16.68</v>
          </cell>
          <cell r="AD46">
            <v>18.553999999999998</v>
          </cell>
          <cell r="AE46">
            <v>16.428055555555559</v>
          </cell>
          <cell r="AF46">
            <v>28.331</v>
          </cell>
          <cell r="AG46">
            <v>37.246227999999995</v>
          </cell>
          <cell r="AH46">
            <v>36.308729999999997</v>
          </cell>
          <cell r="AI46">
            <v>62.893725000000003</v>
          </cell>
          <cell r="AJ46">
            <v>76.418718999999996</v>
          </cell>
          <cell r="AK46">
            <v>60.302060999999995</v>
          </cell>
          <cell r="AL46">
            <v>64.17674199999999</v>
          </cell>
          <cell r="AM46">
            <v>77.089142999999993</v>
          </cell>
          <cell r="AN46">
            <v>78.769171999999998</v>
          </cell>
          <cell r="AO46">
            <v>77.877167999999983</v>
          </cell>
          <cell r="AP46">
            <v>69.987673999999998</v>
          </cell>
          <cell r="AQ46">
            <v>78.432721000000001</v>
          </cell>
          <cell r="AR46">
            <v>61.729568999999998</v>
          </cell>
          <cell r="AS46">
            <v>51.085281999999992</v>
          </cell>
          <cell r="AT46">
            <v>55.640929999999997</v>
          </cell>
          <cell r="AU46">
            <v>10.804084999999999</v>
          </cell>
          <cell r="AV46">
            <v>11.750090999999999</v>
          </cell>
          <cell r="AW46">
            <v>16.849750999999998</v>
          </cell>
          <cell r="AX46">
            <v>21.986280000000001</v>
          </cell>
          <cell r="AY46">
            <v>15.183869999999999</v>
          </cell>
          <cell r="AZ46">
            <v>37.391548</v>
          </cell>
          <cell r="BA46">
            <v>0</v>
          </cell>
        </row>
        <row r="47">
          <cell r="B47">
            <v>0</v>
          </cell>
          <cell r="C47">
            <v>4.1924330000000006E-3</v>
          </cell>
          <cell r="D47">
            <v>1.3286918679999997E-2</v>
          </cell>
          <cell r="E47">
            <v>6.1684084000000004E-3</v>
          </cell>
          <cell r="F47">
            <v>3.7193937199999994E-3</v>
          </cell>
          <cell r="G47">
            <v>4.5582107199999998E-3</v>
          </cell>
          <cell r="H47">
            <v>1.8902799160000001E-2</v>
          </cell>
          <cell r="I47">
            <v>2.3931979679999996E-2</v>
          </cell>
          <cell r="J47">
            <v>2.7312927600000002E-2</v>
          </cell>
          <cell r="K47">
            <v>2.7349949760000002E-2</v>
          </cell>
          <cell r="L47">
            <v>4.6240166839999999E-2</v>
          </cell>
          <cell r="M47">
            <v>4.9085483999999999E-2</v>
          </cell>
          <cell r="N47">
            <v>4.6768571639999999E-2</v>
          </cell>
          <cell r="O47">
            <v>5.6887755680000006E-2</v>
          </cell>
          <cell r="P47">
            <v>5.0946810879999999E-2</v>
          </cell>
          <cell r="Q47">
            <v>4.4847830720000016E-2</v>
          </cell>
          <cell r="R47">
            <v>4.5617137999999995E-2</v>
          </cell>
          <cell r="S47">
            <v>4.4105505919999996E-2</v>
          </cell>
          <cell r="T47">
            <v>4.0781809039999999E-2</v>
          </cell>
          <cell r="U47">
            <v>3.5598743599999996E-2</v>
          </cell>
          <cell r="V47">
            <v>6.3509013119999985E-2</v>
          </cell>
          <cell r="W47">
            <v>0.46802634339999999</v>
          </cell>
          <cell r="X47">
            <v>0.34819186556000009</v>
          </cell>
          <cell r="Y47">
            <v>0.40242402461100002</v>
          </cell>
          <cell r="Z47">
            <v>0.53242816536867987</v>
          </cell>
          <cell r="AA47">
            <v>0</v>
          </cell>
          <cell r="AB47">
            <v>0</v>
          </cell>
          <cell r="AC47">
            <v>0.61299999999999999</v>
          </cell>
          <cell r="AD47">
            <v>1.7789999999999999</v>
          </cell>
          <cell r="AE47">
            <v>1.0585185185185184</v>
          </cell>
          <cell r="AF47">
            <v>0.79</v>
          </cell>
          <cell r="AG47">
            <v>1.2662900000000001</v>
          </cell>
          <cell r="AH47">
            <v>4.6543359999999998</v>
          </cell>
          <cell r="AI47">
            <v>6.3940589999999986</v>
          </cell>
          <cell r="AJ47">
            <v>8.1689100000000003</v>
          </cell>
          <cell r="AK47">
            <v>6.6974969999999994</v>
          </cell>
          <cell r="AL47">
            <v>11.700756999999999</v>
          </cell>
          <cell r="AM47">
            <v>12.100597</v>
          </cell>
          <cell r="AN47">
            <v>12.64936</v>
          </cell>
          <cell r="AO47">
            <v>14.896904999999999</v>
          </cell>
          <cell r="AP47">
            <v>14.547929999999999</v>
          </cell>
          <cell r="AQ47">
            <v>12.896935999999998</v>
          </cell>
          <cell r="AR47">
            <v>12.683639999999999</v>
          </cell>
          <cell r="AS47">
            <v>12.369064999999999</v>
          </cell>
          <cell r="AT47">
            <v>12.474005999999999</v>
          </cell>
          <cell r="AU47">
            <v>9.5457809999999998</v>
          </cell>
          <cell r="AV47">
            <v>10.527709</v>
          </cell>
          <cell r="AW47">
            <v>82.240363000000002</v>
          </cell>
          <cell r="AX47">
            <v>76.154081999999988</v>
          </cell>
          <cell r="AY47">
            <v>62.642429</v>
          </cell>
          <cell r="AZ47">
            <v>86.371787999999995</v>
          </cell>
          <cell r="BA47">
            <v>0</v>
          </cell>
        </row>
        <row r="91">
          <cell r="B91">
            <v>0</v>
          </cell>
          <cell r="C91">
            <v>4.4235245599999994E-3</v>
          </cell>
          <cell r="D91">
            <v>1.3316819879999999E-2</v>
          </cell>
          <cell r="E91">
            <v>2.2145803119999998E-2</v>
          </cell>
          <cell r="F91">
            <v>2.0349292879999998E-2</v>
          </cell>
          <cell r="G91">
            <v>2.2552391120000001E-2</v>
          </cell>
          <cell r="H91">
            <v>2.4630186839999998E-2</v>
          </cell>
          <cell r="I91">
            <v>2.6375691720000004E-2</v>
          </cell>
          <cell r="J91">
            <v>3.2803369200000008E-2</v>
          </cell>
          <cell r="K91">
            <v>2.4928592079999996E-2</v>
          </cell>
          <cell r="L91">
            <v>2.2780856839999995E-2</v>
          </cell>
          <cell r="M91">
            <v>1.8236743839999996E-2</v>
          </cell>
          <cell r="N91">
            <v>1.7648309653333333E-2</v>
          </cell>
          <cell r="O91">
            <v>2.2189852159999995E-2</v>
          </cell>
          <cell r="P91">
            <v>1.8373791519999998E-2</v>
          </cell>
          <cell r="Q91">
            <v>2.4275832559999998E-2</v>
          </cell>
          <cell r="R91">
            <v>3.0446132359999999E-2</v>
          </cell>
          <cell r="S91">
            <v>2.96776032E-2</v>
          </cell>
          <cell r="T91">
            <v>3.058251868E-2</v>
          </cell>
          <cell r="U91">
            <v>1.0831523919999999E-2</v>
          </cell>
          <cell r="V91">
            <v>1.5604505520000001E-2</v>
          </cell>
          <cell r="W91">
            <v>1.232405692E-2</v>
          </cell>
          <cell r="X91">
            <v>9.1331805600000007E-3</v>
          </cell>
          <cell r="Y91">
            <v>5.1589361599999996E-3</v>
          </cell>
          <cell r="Z91">
            <v>6.5106504399999997E-3</v>
          </cell>
          <cell r="AA91">
            <v>0</v>
          </cell>
          <cell r="AB91">
            <v>0</v>
          </cell>
          <cell r="AC91">
            <v>1.97</v>
          </cell>
          <cell r="AD91">
            <v>5.073999999999999</v>
          </cell>
          <cell r="AE91">
            <v>8.6124074074074066</v>
          </cell>
          <cell r="AF91">
            <v>7.74</v>
          </cell>
          <cell r="AG91">
            <v>8.5028729999999992</v>
          </cell>
          <cell r="AH91">
            <v>9.5055410000000009</v>
          </cell>
          <cell r="AI91">
            <v>11.495991000000002</v>
          </cell>
          <cell r="AJ91">
            <v>15.917122999999998</v>
          </cell>
          <cell r="AK91">
            <v>9.2468249999999994</v>
          </cell>
          <cell r="AL91">
            <v>7.5151489999999992</v>
          </cell>
          <cell r="AM91">
            <v>7.0728919999999995</v>
          </cell>
          <cell r="AN91">
            <v>6.2454559999999999</v>
          </cell>
          <cell r="AO91">
            <v>7.9793329999999996</v>
          </cell>
          <cell r="AP91">
            <v>6.7599019999999994</v>
          </cell>
          <cell r="AQ91">
            <v>7.6489249999999993</v>
          </cell>
          <cell r="AR91">
            <v>9.8063389999999995</v>
          </cell>
          <cell r="AS91">
            <v>9.6821260000000002</v>
          </cell>
          <cell r="AT91">
            <v>10.626512</v>
          </cell>
          <cell r="AU91">
            <v>4.3150450000000005</v>
          </cell>
          <cell r="AV91">
            <v>5.236313</v>
          </cell>
          <cell r="AW91">
            <v>5.8348599999999999</v>
          </cell>
          <cell r="AX91">
            <v>4.9454339999999997</v>
          </cell>
          <cell r="AY91">
            <v>2.8246439999999997</v>
          </cell>
          <cell r="AZ91">
            <v>3.3885689999999999</v>
          </cell>
          <cell r="BA91">
            <v>0</v>
          </cell>
        </row>
        <row r="105">
          <cell r="B105">
            <v>0</v>
          </cell>
          <cell r="C105">
            <v>0</v>
          </cell>
          <cell r="D105">
            <v>0</v>
          </cell>
          <cell r="E105">
            <v>9.7196399999999986E-6</v>
          </cell>
          <cell r="F105">
            <v>0</v>
          </cell>
          <cell r="G105">
            <v>1.3241759999999998E-5</v>
          </cell>
          <cell r="H105">
            <v>1.568E-7</v>
          </cell>
          <cell r="I105">
            <v>3.0073679999999998E-5</v>
          </cell>
          <cell r="J105">
            <v>4.4352000000000005E-5</v>
          </cell>
          <cell r="K105">
            <v>1.1383288E-4</v>
          </cell>
          <cell r="L105">
            <v>0</v>
          </cell>
          <cell r="M105">
            <v>1.9599999999999998E-9</v>
          </cell>
          <cell r="N105">
            <v>3.5546868000000005E-4</v>
          </cell>
          <cell r="O105">
            <v>7.909019999999999E-5</v>
          </cell>
          <cell r="P105">
            <v>9.3847319999999993E-5</v>
          </cell>
          <cell r="Q105">
            <v>0</v>
          </cell>
          <cell r="R105">
            <v>6.7530959999999998E-5</v>
          </cell>
          <cell r="S105">
            <v>7.6355999999999994E-7</v>
          </cell>
          <cell r="T105">
            <v>0</v>
          </cell>
          <cell r="U105">
            <v>0</v>
          </cell>
          <cell r="V105">
            <v>0</v>
          </cell>
          <cell r="W105">
            <v>0</v>
          </cell>
          <cell r="X105">
            <v>0</v>
          </cell>
          <cell r="Y105">
            <v>0</v>
          </cell>
          <cell r="Z105">
            <v>0</v>
          </cell>
          <cell r="AA105">
            <v>0</v>
          </cell>
          <cell r="AB105">
            <v>0</v>
          </cell>
          <cell r="AC105">
            <v>0</v>
          </cell>
          <cell r="AD105">
            <v>0</v>
          </cell>
          <cell r="AE105">
            <v>1.5648148148148147E-2</v>
          </cell>
          <cell r="AF105">
            <v>0</v>
          </cell>
          <cell r="AG105">
            <v>3.0141999999999999E-2</v>
          </cell>
          <cell r="AH105">
            <v>9.3299999999999991E-4</v>
          </cell>
          <cell r="AI105">
            <v>1.6485E-2</v>
          </cell>
          <cell r="AJ105">
            <v>1.1708E-2</v>
          </cell>
          <cell r="AK105">
            <v>2.8329999999999998E-2</v>
          </cell>
          <cell r="AL105">
            <v>0</v>
          </cell>
          <cell r="AM105">
            <v>3.0000000000000001E-6</v>
          </cell>
          <cell r="AN105">
            <v>9.9417999999999992E-2</v>
          </cell>
          <cell r="AO105">
            <v>2.7729E-2</v>
          </cell>
          <cell r="AP105">
            <v>2.4884E-2</v>
          </cell>
          <cell r="AQ105">
            <v>0</v>
          </cell>
          <cell r="AR105">
            <v>2.5076999999999999E-2</v>
          </cell>
          <cell r="AS105">
            <v>2.5639999999999999E-3</v>
          </cell>
          <cell r="AT105">
            <v>0</v>
          </cell>
          <cell r="AU105">
            <v>0</v>
          </cell>
          <cell r="AV105">
            <v>0</v>
          </cell>
          <cell r="AW105">
            <v>0</v>
          </cell>
          <cell r="AX105">
            <v>0</v>
          </cell>
          <cell r="AY105">
            <v>0</v>
          </cell>
          <cell r="AZ105">
            <v>0</v>
          </cell>
          <cell r="BA105">
            <v>0</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row>
        <row r="226">
          <cell r="B226">
            <v>0</v>
          </cell>
          <cell r="C226">
            <v>0</v>
          </cell>
          <cell r="D226">
            <v>1.8435740399999998E-3</v>
          </cell>
          <cell r="E226">
            <v>3.3020517599999999E-3</v>
          </cell>
          <cell r="F226">
            <v>8.1834379199999998E-3</v>
          </cell>
          <cell r="G226">
            <v>1.4408414999999999E-2</v>
          </cell>
          <cell r="H226">
            <v>1.443223068E-2</v>
          </cell>
          <cell r="I226">
            <v>1.5503463359999999E-2</v>
          </cell>
          <cell r="J226">
            <v>1.7974209960000005E-2</v>
          </cell>
          <cell r="K226">
            <v>5.0679467999999997E-3</v>
          </cell>
          <cell r="L226">
            <v>4.2419966400000005E-3</v>
          </cell>
          <cell r="M226">
            <v>3.9591291599999998E-3</v>
          </cell>
          <cell r="N226">
            <v>3.1851313199999999E-3</v>
          </cell>
          <cell r="O226">
            <v>1.9833956800000001E-3</v>
          </cell>
          <cell r="P226">
            <v>5.0543387999999986E-4</v>
          </cell>
          <cell r="Q226">
            <v>1.0476115999999998E-4</v>
          </cell>
          <cell r="R226">
            <v>1.4839999999999999E-8</v>
          </cell>
          <cell r="S226">
            <v>1.4692249599999999E-3</v>
          </cell>
          <cell r="T226">
            <v>1.6719449599999999E-3</v>
          </cell>
          <cell r="U226">
            <v>0</v>
          </cell>
          <cell r="V226">
            <v>0</v>
          </cell>
          <cell r="W226">
            <v>0</v>
          </cell>
          <cell r="X226">
            <v>0</v>
          </cell>
          <cell r="Y226">
            <v>0</v>
          </cell>
          <cell r="Z226">
            <v>0</v>
          </cell>
          <cell r="AA226">
            <v>0</v>
          </cell>
          <cell r="AB226">
            <v>0</v>
          </cell>
          <cell r="AC226">
            <v>0</v>
          </cell>
          <cell r="AD226">
            <v>0.57800000000000007</v>
          </cell>
          <cell r="AE226">
            <v>1.1090740740740739</v>
          </cell>
          <cell r="AF226">
            <v>2.702</v>
          </cell>
          <cell r="AG226">
            <v>4.5246849999999998</v>
          </cell>
          <cell r="AH226">
            <v>4.676774</v>
          </cell>
          <cell r="AI226">
            <v>5.2580109999999998</v>
          </cell>
          <cell r="AJ226">
            <v>6.5251300000000008</v>
          </cell>
          <cell r="AK226">
            <v>1.727959</v>
          </cell>
          <cell r="AL226">
            <v>1.465085</v>
          </cell>
          <cell r="AM226">
            <v>1.5555789999999998</v>
          </cell>
          <cell r="AN226">
            <v>1.167529</v>
          </cell>
          <cell r="AO226">
            <v>0.75015100000000001</v>
          </cell>
          <cell r="AP226">
            <v>0.197962</v>
          </cell>
          <cell r="AQ226">
            <v>0.194711</v>
          </cell>
          <cell r="AR226">
            <v>1.7699999999999999E-4</v>
          </cell>
          <cell r="AS226">
            <v>0.50312299999999999</v>
          </cell>
          <cell r="AT226">
            <v>0.53312099999999996</v>
          </cell>
          <cell r="AU226">
            <v>0</v>
          </cell>
          <cell r="AV226">
            <v>0</v>
          </cell>
          <cell r="AW226">
            <v>0</v>
          </cell>
          <cell r="AX226">
            <v>0</v>
          </cell>
          <cell r="AY226">
            <v>0</v>
          </cell>
          <cell r="AZ226">
            <v>0</v>
          </cell>
          <cell r="BA226">
            <v>0</v>
          </cell>
        </row>
        <row r="247">
          <cell r="B247">
            <v>0</v>
          </cell>
          <cell r="C247">
            <v>0.72119294855999994</v>
          </cell>
          <cell r="D247">
            <v>0.73922184783999989</v>
          </cell>
          <cell r="E247">
            <v>0.67372302367999992</v>
          </cell>
          <cell r="F247">
            <v>0.64359751595999992</v>
          </cell>
          <cell r="G247">
            <v>0.61438229607999995</v>
          </cell>
          <cell r="H247">
            <v>0.59260042855999995</v>
          </cell>
          <cell r="I247">
            <v>0.53106381523999979</v>
          </cell>
          <cell r="J247">
            <v>0.53811985443999988</v>
          </cell>
          <cell r="K247">
            <v>0.43376863431999996</v>
          </cell>
          <cell r="L247">
            <v>0.48505289055999995</v>
          </cell>
          <cell r="M247">
            <v>0.53433464251999996</v>
          </cell>
          <cell r="N247">
            <v>0.54725488776000009</v>
          </cell>
          <cell r="O247">
            <v>0.50396502211999994</v>
          </cell>
          <cell r="P247">
            <v>0.44007213431999992</v>
          </cell>
          <cell r="Q247">
            <v>0.39739472696</v>
          </cell>
          <cell r="R247">
            <v>0.33921543292</v>
          </cell>
          <cell r="S247">
            <v>0.32664087432</v>
          </cell>
          <cell r="T247">
            <v>0.28287618883999999</v>
          </cell>
          <cell r="U247">
            <v>0.28576885413999997</v>
          </cell>
          <cell r="V247">
            <v>0.249795530012</v>
          </cell>
          <cell r="W247">
            <v>0.36591431015999998</v>
          </cell>
          <cell r="X247">
            <v>0.38749812555999996</v>
          </cell>
          <cell r="Y247">
            <v>0.36477058184</v>
          </cell>
          <cell r="Z247">
            <v>0.37791103952000005</v>
          </cell>
          <cell r="AA247">
            <v>0</v>
          </cell>
          <cell r="AB247">
            <v>0</v>
          </cell>
          <cell r="AC247">
            <v>108.50200000000001</v>
          </cell>
          <cell r="AD247">
            <v>111.91200000000001</v>
          </cell>
          <cell r="AE247">
            <v>98.54027777777776</v>
          </cell>
          <cell r="AF247">
            <v>101.715</v>
          </cell>
          <cell r="AG247">
            <v>93.008750000000006</v>
          </cell>
          <cell r="AH247">
            <v>99.578091000000001</v>
          </cell>
          <cell r="AI247">
            <v>99.580896999999993</v>
          </cell>
          <cell r="AJ247">
            <v>104.11192199999999</v>
          </cell>
          <cell r="AK247">
            <v>84.039778999999996</v>
          </cell>
          <cell r="AL247">
            <v>93.257504999999995</v>
          </cell>
          <cell r="AM247">
            <v>100.29125999999999</v>
          </cell>
          <cell r="AN247">
            <v>113.874762</v>
          </cell>
          <cell r="AO247">
            <v>112.275279</v>
          </cell>
          <cell r="AP247">
            <v>97.317748999999992</v>
          </cell>
          <cell r="AQ247">
            <v>87.093876999999992</v>
          </cell>
          <cell r="AR247">
            <v>84.126443999999992</v>
          </cell>
          <cell r="AS247">
            <v>70.150812000000002</v>
          </cell>
          <cell r="AT247">
            <v>70.894026999999994</v>
          </cell>
          <cell r="AU247">
            <v>76.450502</v>
          </cell>
          <cell r="AV247">
            <v>71.002323999999987</v>
          </cell>
          <cell r="AW247">
            <v>121.21427</v>
          </cell>
          <cell r="AX247">
            <v>152.676953</v>
          </cell>
          <cell r="AY247">
            <v>140.82323600000001</v>
          </cell>
          <cell r="AZ247">
            <v>141.29339899999999</v>
          </cell>
          <cell r="BA247">
            <v>0</v>
          </cell>
        </row>
        <row r="252">
          <cell r="B252">
            <v>0</v>
          </cell>
          <cell r="C252">
            <v>4.3712171999999995E-4</v>
          </cell>
          <cell r="D252">
            <v>1.2774331639999997E-2</v>
          </cell>
          <cell r="E252">
            <v>4.6377260999999996E-2</v>
          </cell>
          <cell r="F252">
            <v>7.7351415959999989E-2</v>
          </cell>
          <cell r="G252">
            <v>3.2938467799999996E-2</v>
          </cell>
          <cell r="H252">
            <v>7.163584147999999E-2</v>
          </cell>
          <cell r="I252">
            <v>3.9202612400000003E-3</v>
          </cell>
          <cell r="J252">
            <v>0</v>
          </cell>
          <cell r="K252">
            <v>0</v>
          </cell>
          <cell r="L252">
            <v>1.2096E-6</v>
          </cell>
          <cell r="M252">
            <v>0</v>
          </cell>
          <cell r="N252">
            <v>0</v>
          </cell>
          <cell r="O252">
            <v>0</v>
          </cell>
          <cell r="P252">
            <v>9.6350486400000011E-3</v>
          </cell>
          <cell r="Q252">
            <v>0</v>
          </cell>
          <cell r="R252">
            <v>2.59889336E-3</v>
          </cell>
          <cell r="S252">
            <v>1.6472455999999998E-4</v>
          </cell>
          <cell r="T252">
            <v>0</v>
          </cell>
          <cell r="U252">
            <v>0</v>
          </cell>
          <cell r="V252">
            <v>0</v>
          </cell>
          <cell r="W252">
            <v>0</v>
          </cell>
          <cell r="X252">
            <v>0</v>
          </cell>
          <cell r="Y252">
            <v>0</v>
          </cell>
          <cell r="Z252">
            <v>0</v>
          </cell>
          <cell r="AA252">
            <v>0</v>
          </cell>
          <cell r="AB252">
            <v>0</v>
          </cell>
          <cell r="AC252">
            <v>5.3999999999999999E-2</v>
          </cell>
          <cell r="AD252">
            <v>1.9390000000000001</v>
          </cell>
          <cell r="AE252">
            <v>5.6960185185185184</v>
          </cell>
          <cell r="AF252">
            <v>9.8420000000000005</v>
          </cell>
          <cell r="AG252">
            <v>4.2910219999999999</v>
          </cell>
          <cell r="AH252">
            <v>9.807518</v>
          </cell>
          <cell r="AI252">
            <v>0.58411599999999997</v>
          </cell>
          <cell r="AJ252">
            <v>0</v>
          </cell>
          <cell r="AK252">
            <v>0</v>
          </cell>
          <cell r="AL252">
            <v>8.5099999999999998E-4</v>
          </cell>
          <cell r="AM252">
            <v>0</v>
          </cell>
          <cell r="AN252">
            <v>0</v>
          </cell>
          <cell r="AO252">
            <v>0</v>
          </cell>
          <cell r="AP252">
            <v>1.6088469999999999</v>
          </cell>
          <cell r="AQ252">
            <v>0</v>
          </cell>
          <cell r="AR252">
            <v>0.34793599999999997</v>
          </cell>
          <cell r="AS252">
            <v>2.2379E-2</v>
          </cell>
          <cell r="AT252">
            <v>0</v>
          </cell>
          <cell r="AU252">
            <v>0</v>
          </cell>
          <cell r="AV252">
            <v>0</v>
          </cell>
          <cell r="AW252">
            <v>0</v>
          </cell>
          <cell r="AX252">
            <v>0</v>
          </cell>
          <cell r="AY252">
            <v>0</v>
          </cell>
          <cell r="AZ252">
            <v>0</v>
          </cell>
          <cell r="BA252">
            <v>0</v>
          </cell>
        </row>
        <row r="263">
          <cell r="B263">
            <v>0</v>
          </cell>
          <cell r="C263">
            <v>0.9155852767599999</v>
          </cell>
          <cell r="D263">
            <v>1.0473711939599999</v>
          </cell>
          <cell r="E263">
            <v>1.0243190291599997</v>
          </cell>
          <cell r="F263">
            <v>1.0875694351199998</v>
          </cell>
          <cell r="G263">
            <v>1.08663828504</v>
          </cell>
          <cell r="H263">
            <v>1.1067630761599998</v>
          </cell>
          <cell r="I263">
            <v>1.0749677330223999</v>
          </cell>
          <cell r="J263">
            <v>1.1335596947359998</v>
          </cell>
          <cell r="K263">
            <v>0.95617651863999975</v>
          </cell>
          <cell r="L263">
            <v>1.0165432058799999</v>
          </cell>
          <cell r="M263">
            <v>1.0731056784000002</v>
          </cell>
          <cell r="N263">
            <v>1.1600041594666664</v>
          </cell>
          <cell r="O263">
            <v>1.3320581970200001</v>
          </cell>
          <cell r="P263">
            <v>1.2274110925999999</v>
          </cell>
          <cell r="Q263">
            <v>1.4253823001599997</v>
          </cell>
          <cell r="R263">
            <v>1.2504617140400001</v>
          </cell>
          <cell r="S263">
            <v>1.1666059567600002</v>
          </cell>
          <cell r="T263">
            <v>1.0280098640000002</v>
          </cell>
          <cell r="U263">
            <v>0.97978070441999987</v>
          </cell>
          <cell r="V263">
            <v>0.78267165081199985</v>
          </cell>
          <cell r="W263">
            <v>1.2901362569199999</v>
          </cell>
          <cell r="X263">
            <v>1.0438920954000002</v>
          </cell>
          <cell r="Y263">
            <v>1.1235757619309998</v>
          </cell>
          <cell r="Z263">
            <v>1.6064904780304803</v>
          </cell>
          <cell r="AA263">
            <v>0</v>
          </cell>
          <cell r="AB263">
            <v>0</v>
          </cell>
          <cell r="AC263">
            <v>144.667</v>
          </cell>
          <cell r="AD263">
            <v>171.25800000000001</v>
          </cell>
          <cell r="AE263">
            <v>165.03138888888887</v>
          </cell>
          <cell r="AF263">
            <v>185.91399999999999</v>
          </cell>
          <cell r="AG263">
            <v>188.01728399999999</v>
          </cell>
          <cell r="AH263">
            <v>209.826774</v>
          </cell>
          <cell r="AI263">
            <v>227.583699</v>
          </cell>
          <cell r="AJ263">
            <v>249.18445</v>
          </cell>
          <cell r="AK263">
            <v>195.84649000000002</v>
          </cell>
          <cell r="AL263">
            <v>213.35931400000001</v>
          </cell>
          <cell r="AM263">
            <v>221.00137499999994</v>
          </cell>
          <cell r="AN263">
            <v>254.11460099999996</v>
          </cell>
          <cell r="AO263">
            <v>304.23951499999993</v>
          </cell>
          <cell r="AP263">
            <v>277.5400120000001</v>
          </cell>
          <cell r="AQ263">
            <v>297.80951199999998</v>
          </cell>
          <cell r="AR263">
            <v>258.16519300000004</v>
          </cell>
          <cell r="AS263">
            <v>235.95484699999994</v>
          </cell>
          <cell r="AT263">
            <v>235.71148299999993</v>
          </cell>
          <cell r="AU263">
            <v>185.54931399999998</v>
          </cell>
          <cell r="AV263">
            <v>151.72890799999999</v>
          </cell>
          <cell r="AW263">
            <v>309.31642299999999</v>
          </cell>
          <cell r="AX263">
            <v>325.90181299999995</v>
          </cell>
          <cell r="AY263">
            <v>284.83705700000002</v>
          </cell>
          <cell r="AZ263">
            <v>374.84665899999999</v>
          </cell>
          <cell r="BA263">
            <v>0</v>
          </cell>
        </row>
        <row r="264">
          <cell r="B264">
            <v>0</v>
          </cell>
          <cell r="C264">
            <v>1.3971708239999998E-2</v>
          </cell>
          <cell r="D264">
            <v>3.148355756E-2</v>
          </cell>
          <cell r="E264">
            <v>5.0187085200000002E-2</v>
          </cell>
          <cell r="F264">
            <v>6.2172589360000002E-2</v>
          </cell>
          <cell r="G264">
            <v>8.171743132000002E-2</v>
          </cell>
          <cell r="H264">
            <v>8.6519618079999985E-2</v>
          </cell>
          <cell r="I264">
            <v>7.5861252006399982E-2</v>
          </cell>
          <cell r="J264">
            <v>7.9493914416000011E-2</v>
          </cell>
          <cell r="K264">
            <v>6.6884684999999999E-2</v>
          </cell>
          <cell r="L264">
            <v>5.2062927279999997E-2</v>
          </cell>
          <cell r="M264">
            <v>2.9490080759999995E-2</v>
          </cell>
          <cell r="N264">
            <v>3.4744548700000003E-2</v>
          </cell>
          <cell r="O264">
            <v>8.232799432E-2</v>
          </cell>
          <cell r="P264">
            <v>3.5254045679999998E-2</v>
          </cell>
          <cell r="Q264">
            <v>8.0905284039999983E-2</v>
          </cell>
          <cell r="R264">
            <v>6.1356078839999995E-2</v>
          </cell>
          <cell r="S264">
            <v>7.712399251999999E-2</v>
          </cell>
          <cell r="T264">
            <v>6.5084851159999998E-2</v>
          </cell>
          <cell r="U264">
            <v>2.1124050639999999E-2</v>
          </cell>
          <cell r="V264">
            <v>3.5346256079999999E-2</v>
          </cell>
          <cell r="W264">
            <v>4.4253176799999995E-2</v>
          </cell>
          <cell r="X264">
            <v>2.7696398519999995E-2</v>
          </cell>
          <cell r="Y264">
            <v>5.6408656079999994E-2</v>
          </cell>
          <cell r="Z264">
            <v>8.4083190501799993E-2</v>
          </cell>
          <cell r="AA264">
            <v>0</v>
          </cell>
          <cell r="AB264">
            <v>0</v>
          </cell>
          <cell r="AC264">
            <v>5.1740000000000004</v>
          </cell>
          <cell r="AD264">
            <v>12.259</v>
          </cell>
          <cell r="AE264">
            <v>20.590462962962963</v>
          </cell>
          <cell r="AF264">
            <v>24.637</v>
          </cell>
          <cell r="AG264">
            <v>30.451705999999994</v>
          </cell>
          <cell r="AH264">
            <v>32.036802999999999</v>
          </cell>
          <cell r="AI264">
            <v>30.547969999999999</v>
          </cell>
          <cell r="AJ264">
            <v>35.972489999999993</v>
          </cell>
          <cell r="AK264">
            <v>23.621928</v>
          </cell>
          <cell r="AL264">
            <v>18.830357000000003</v>
          </cell>
          <cell r="AM264">
            <v>13.128059</v>
          </cell>
          <cell r="AN264">
            <v>13.050932000000001</v>
          </cell>
          <cell r="AO264">
            <v>23.088096999999998</v>
          </cell>
          <cell r="AP264">
            <v>14.121640999999999</v>
          </cell>
          <cell r="AQ264">
            <v>22.552467999999994</v>
          </cell>
          <cell r="AR264">
            <v>19.540696999999998</v>
          </cell>
          <cell r="AS264">
            <v>24.340221999999994</v>
          </cell>
          <cell r="AT264">
            <v>24.020809</v>
          </cell>
          <cell r="AU264">
            <v>8.8352849999999989</v>
          </cell>
          <cell r="AV264">
            <v>10.393325999999998</v>
          </cell>
          <cell r="AW264">
            <v>17.162179999999999</v>
          </cell>
          <cell r="AX264">
            <v>14.320388999999999</v>
          </cell>
          <cell r="AY264">
            <v>19.539614999999998</v>
          </cell>
          <cell r="AZ264">
            <v>26.689740999999998</v>
          </cell>
          <cell r="BA264">
            <v>0</v>
          </cell>
        </row>
        <row r="266">
          <cell r="B266">
            <v>0</v>
          </cell>
          <cell r="C266">
            <v>3.0342059999999998E-4</v>
          </cell>
          <cell r="D266">
            <v>0</v>
          </cell>
          <cell r="E266">
            <v>3.1699987199999991E-3</v>
          </cell>
          <cell r="F266">
            <v>4.1459952799999993E-3</v>
          </cell>
          <cell r="G266">
            <v>1.0089071999999999E-4</v>
          </cell>
          <cell r="H266">
            <v>1.0192E-7</v>
          </cell>
          <cell r="I266">
            <v>1.51228E-6</v>
          </cell>
          <cell r="J266">
            <v>0</v>
          </cell>
          <cell r="K266">
            <v>0</v>
          </cell>
          <cell r="L266">
            <v>0</v>
          </cell>
          <cell r="M266">
            <v>0</v>
          </cell>
          <cell r="N266">
            <v>0</v>
          </cell>
          <cell r="O266">
            <v>0</v>
          </cell>
          <cell r="P266">
            <v>2.9399999999999999E-8</v>
          </cell>
          <cell r="Q266">
            <v>3.3717599999999998E-6</v>
          </cell>
          <cell r="R266">
            <v>0</v>
          </cell>
          <cell r="S266">
            <v>0</v>
          </cell>
          <cell r="T266">
            <v>0</v>
          </cell>
          <cell r="U266">
            <v>0</v>
          </cell>
          <cell r="V266">
            <v>0</v>
          </cell>
          <cell r="W266">
            <v>0</v>
          </cell>
          <cell r="X266">
            <v>0</v>
          </cell>
          <cell r="Y266">
            <v>0</v>
          </cell>
          <cell r="Z266">
            <v>0</v>
          </cell>
          <cell r="AA266">
            <v>0</v>
          </cell>
          <cell r="AB266">
            <v>0</v>
          </cell>
          <cell r="AC266">
            <v>4.5999999999999999E-2</v>
          </cell>
          <cell r="AD266">
            <v>0</v>
          </cell>
          <cell r="AE266">
            <v>0.38092592592592589</v>
          </cell>
          <cell r="AF266">
            <v>0.57300000000000006</v>
          </cell>
          <cell r="AG266">
            <v>1.4638E-2</v>
          </cell>
          <cell r="AH266">
            <v>1.3300000000000001E-4</v>
          </cell>
          <cell r="AI266">
            <v>2.99E-4</v>
          </cell>
          <cell r="AJ266">
            <v>0</v>
          </cell>
          <cell r="AK266">
            <v>0</v>
          </cell>
          <cell r="AL266">
            <v>0</v>
          </cell>
          <cell r="AM266">
            <v>0</v>
          </cell>
          <cell r="AN266">
            <v>0</v>
          </cell>
          <cell r="AO266">
            <v>0</v>
          </cell>
          <cell r="AP266">
            <v>1.4999999999999999E-5</v>
          </cell>
          <cell r="AQ266">
            <v>1.3239999999999999E-3</v>
          </cell>
          <cell r="AR266">
            <v>0</v>
          </cell>
          <cell r="AS266">
            <v>0</v>
          </cell>
          <cell r="AT266">
            <v>0</v>
          </cell>
          <cell r="AU266">
            <v>0</v>
          </cell>
          <cell r="AV266">
            <v>0</v>
          </cell>
          <cell r="AW266">
            <v>0</v>
          </cell>
          <cell r="AX266">
            <v>0</v>
          </cell>
          <cell r="AY266">
            <v>0</v>
          </cell>
          <cell r="AZ266">
            <v>0</v>
          </cell>
          <cell r="BA266">
            <v>0</v>
          </cell>
        </row>
        <row r="267">
          <cell r="B267">
            <v>0</v>
          </cell>
          <cell r="C267">
            <v>1.4361235559999999E-2</v>
          </cell>
          <cell r="D267">
            <v>3.9086525519999991E-2</v>
          </cell>
          <cell r="E267">
            <v>3.2570675759999994E-2</v>
          </cell>
          <cell r="F267">
            <v>1.1460212399999999E-2</v>
          </cell>
          <cell r="G267">
            <v>6.4165175199999997E-3</v>
          </cell>
          <cell r="H267">
            <v>1.9681919600000004E-2</v>
          </cell>
          <cell r="I267">
            <v>2.4134041399999993E-2</v>
          </cell>
          <cell r="J267">
            <v>2.7386054360000005E-2</v>
          </cell>
          <cell r="K267">
            <v>2.8106445360000003E-2</v>
          </cell>
          <cell r="L267">
            <v>4.785368944E-2</v>
          </cell>
          <cell r="M267">
            <v>6.3166724879999997E-2</v>
          </cell>
          <cell r="N267">
            <v>5.2682153206666665E-2</v>
          </cell>
          <cell r="O267">
            <v>8.0330955179999997E-2</v>
          </cell>
          <cell r="P267">
            <v>7.1764334600000007E-2</v>
          </cell>
          <cell r="Q267">
            <v>6.5001676600000016E-2</v>
          </cell>
          <cell r="R267">
            <v>6.3145017599999992E-2</v>
          </cell>
          <cell r="S267">
            <v>5.2282424599999988E-2</v>
          </cell>
          <cell r="T267">
            <v>5.9668065799999989E-2</v>
          </cell>
          <cell r="U267">
            <v>9.6047024359999997E-2</v>
          </cell>
          <cell r="V267">
            <v>8.3465782679999975E-2</v>
          </cell>
          <cell r="W267">
            <v>0.48364210551999998</v>
          </cell>
          <cell r="X267">
            <v>0.38964757916000009</v>
          </cell>
          <cell r="Y267">
            <v>0.40242402461100002</v>
          </cell>
          <cell r="Z267">
            <v>0.53332164396867987</v>
          </cell>
          <cell r="AA267">
            <v>0</v>
          </cell>
          <cell r="AB267">
            <v>0</v>
          </cell>
          <cell r="AC267">
            <v>2.7469999999999999</v>
          </cell>
          <cell r="AD267">
            <v>6.1090000000000009</v>
          </cell>
          <cell r="AE267">
            <v>5.7710185185185185</v>
          </cell>
          <cell r="AF267">
            <v>2.282</v>
          </cell>
          <cell r="AG267">
            <v>1.7516069999999999</v>
          </cell>
          <cell r="AH267">
            <v>4.8859459999999997</v>
          </cell>
          <cell r="AI267">
            <v>6.5012819999999989</v>
          </cell>
          <cell r="AJ267">
            <v>8.1988570000000003</v>
          </cell>
          <cell r="AK267">
            <v>7.6202220000000001</v>
          </cell>
          <cell r="AL267">
            <v>13.588248</v>
          </cell>
          <cell r="AM267">
            <v>15.565676</v>
          </cell>
          <cell r="AN267">
            <v>14.011582999999998</v>
          </cell>
          <cell r="AO267">
            <v>20.635612999999999</v>
          </cell>
          <cell r="AP267">
            <v>19.604372999999995</v>
          </cell>
          <cell r="AQ267">
            <v>17.829696999999996</v>
          </cell>
          <cell r="AR267">
            <v>16.409682</v>
          </cell>
          <cell r="AS267">
            <v>14.122058999999998</v>
          </cell>
          <cell r="AT267">
            <v>16.247934999999998</v>
          </cell>
          <cell r="AU267">
            <v>18.780548</v>
          </cell>
          <cell r="AV267">
            <v>14.103388999999998</v>
          </cell>
          <cell r="AW267">
            <v>86.134871000000004</v>
          </cell>
          <cell r="AX267">
            <v>85.279481999999987</v>
          </cell>
          <cell r="AY267">
            <v>62.642429</v>
          </cell>
          <cell r="AZ267">
            <v>86.623182999999997</v>
          </cell>
          <cell r="BA267">
            <v>0</v>
          </cell>
        </row>
        <row r="268">
          <cell r="B268">
            <v>0</v>
          </cell>
          <cell r="C268">
            <v>0.76074104875999993</v>
          </cell>
          <cell r="D268">
            <v>0.7767818931599999</v>
          </cell>
          <cell r="E268">
            <v>0.69540254923999989</v>
          </cell>
          <cell r="F268">
            <v>0.67588815083999987</v>
          </cell>
          <cell r="G268">
            <v>0.66845981523999998</v>
          </cell>
          <cell r="H268">
            <v>0.66981065003999996</v>
          </cell>
          <cell r="I268">
            <v>0.63311705855999978</v>
          </cell>
          <cell r="J268">
            <v>0.61287124415999994</v>
          </cell>
          <cell r="K268">
            <v>0.49458221819999992</v>
          </cell>
          <cell r="L268">
            <v>0.53763093775999993</v>
          </cell>
          <cell r="M268">
            <v>0.58962560663999997</v>
          </cell>
          <cell r="N268">
            <v>0.61229922320000008</v>
          </cell>
          <cell r="O268">
            <v>0.55869289615999995</v>
          </cell>
          <cell r="P268">
            <v>0.50504066899999989</v>
          </cell>
          <cell r="Q268">
            <v>0.47759400219999998</v>
          </cell>
          <cell r="R268">
            <v>0.39327129435999997</v>
          </cell>
          <cell r="S268">
            <v>0.36476141216000002</v>
          </cell>
          <cell r="T268">
            <v>0.32302282935999999</v>
          </cell>
          <cell r="U268">
            <v>0.32089489641999996</v>
          </cell>
          <cell r="V268">
            <v>0.27512986757199998</v>
          </cell>
          <cell r="W268">
            <v>0.38377546928</v>
          </cell>
          <cell r="X268">
            <v>0.40738092555999994</v>
          </cell>
          <cell r="Y268">
            <v>0.38438444659999998</v>
          </cell>
          <cell r="Z268">
            <v>0.39844860888000005</v>
          </cell>
          <cell r="AA268">
            <v>0</v>
          </cell>
          <cell r="AB268">
            <v>0</v>
          </cell>
          <cell r="AC268">
            <v>113.91800000000001</v>
          </cell>
          <cell r="AD268">
            <v>117.40900000000001</v>
          </cell>
          <cell r="AE268">
            <v>102.2310185185185</v>
          </cell>
          <cell r="AF268">
            <v>107.471</v>
          </cell>
          <cell r="AG268">
            <v>101.9714</v>
          </cell>
          <cell r="AH268">
            <v>114.201937</v>
          </cell>
          <cell r="AI268">
            <v>117.96362699999999</v>
          </cell>
          <cell r="AJ268">
            <v>118.24634699999999</v>
          </cell>
          <cell r="AK268">
            <v>96.155507</v>
          </cell>
          <cell r="AL268">
            <v>103.621128</v>
          </cell>
          <cell r="AM268">
            <v>109.78296599999999</v>
          </cell>
          <cell r="AN268">
            <v>127.437605</v>
          </cell>
          <cell r="AO268">
            <v>124.95067899999999</v>
          </cell>
          <cell r="AP268">
            <v>112.64605399999999</v>
          </cell>
          <cell r="AQ268">
            <v>104.67034299999999</v>
          </cell>
          <cell r="AR268">
            <v>96.172889999999995</v>
          </cell>
          <cell r="AS268">
            <v>80.172426000000002</v>
          </cell>
          <cell r="AT268">
            <v>81.111243999999999</v>
          </cell>
          <cell r="AU268">
            <v>83.739497</v>
          </cell>
          <cell r="AV268">
            <v>78.019593999999984</v>
          </cell>
          <cell r="AW268">
            <v>127.95554799999999</v>
          </cell>
          <cell r="AX268">
            <v>161.622084</v>
          </cell>
          <cell r="AY268">
            <v>148.12154900000002</v>
          </cell>
          <cell r="AZ268">
            <v>148.52511199999998</v>
          </cell>
          <cell r="BA268">
            <v>0</v>
          </cell>
        </row>
        <row r="269">
          <cell r="B269">
            <v>0</v>
          </cell>
          <cell r="C269">
            <v>0.12411663683999999</v>
          </cell>
          <cell r="D269">
            <v>0.19728440564000002</v>
          </cell>
          <cell r="E269">
            <v>0.23887198243999996</v>
          </cell>
          <cell r="F269">
            <v>0.32325694435999991</v>
          </cell>
          <cell r="G269">
            <v>0.31550780575999993</v>
          </cell>
          <cell r="H269">
            <v>0.31390992163999992</v>
          </cell>
          <cell r="I269">
            <v>0.32627590161600001</v>
          </cell>
          <cell r="J269">
            <v>0.39546181192000002</v>
          </cell>
          <cell r="K269">
            <v>0.35958089020000006</v>
          </cell>
          <cell r="L269">
            <v>0.37393104640000002</v>
          </cell>
          <cell r="M269">
            <v>0.38430491903999997</v>
          </cell>
          <cell r="N269">
            <v>0.45612669620000001</v>
          </cell>
          <cell r="O269">
            <v>0.60837300664000005</v>
          </cell>
          <cell r="P269">
            <v>0.61398818011999989</v>
          </cell>
          <cell r="Q269">
            <v>0.80028724131999984</v>
          </cell>
          <cell r="R269">
            <v>0.7261441166</v>
          </cell>
          <cell r="S269">
            <v>0.66216115588000002</v>
          </cell>
          <cell r="T269">
            <v>0.57284947831999988</v>
          </cell>
          <cell r="U269">
            <v>0.54034067023999999</v>
          </cell>
          <cell r="V269">
            <v>0.38872974448000003</v>
          </cell>
          <cell r="W269">
            <v>0.36836007347999999</v>
          </cell>
          <cell r="X269">
            <v>0.21860318843999998</v>
          </cell>
          <cell r="Y269">
            <v>0.27527027584000002</v>
          </cell>
          <cell r="Z269">
            <v>0.58370636687999999</v>
          </cell>
          <cell r="AA269">
            <v>0</v>
          </cell>
          <cell r="AB269">
            <v>0</v>
          </cell>
          <cell r="AC269">
            <v>22.492999999999999</v>
          </cell>
          <cell r="AD269">
            <v>34.764999999999993</v>
          </cell>
          <cell r="AE269">
            <v>34.672037037037036</v>
          </cell>
          <cell r="AF269">
            <v>47.816000000000003</v>
          </cell>
          <cell r="AG269">
            <v>49.290750999999993</v>
          </cell>
          <cell r="AH269">
            <v>53.618975999999996</v>
          </cell>
          <cell r="AI269">
            <v>67.295588999999993</v>
          </cell>
          <cell r="AJ269">
            <v>80.160385999999988</v>
          </cell>
          <cell r="AK269">
            <v>66.363990000000001</v>
          </cell>
          <cell r="AL269">
            <v>75.662493999999995</v>
          </cell>
          <cell r="AM269">
            <v>80.480194999999995</v>
          </cell>
          <cell r="AN269">
            <v>98.210957999999991</v>
          </cell>
          <cell r="AO269">
            <v>134.71585099999996</v>
          </cell>
          <cell r="AP269">
            <v>130.56015099999999</v>
          </cell>
          <cell r="AQ269">
            <v>152.15486900000002</v>
          </cell>
          <cell r="AR269">
            <v>124.30135199999999</v>
          </cell>
          <cell r="AS269">
            <v>114.60247599999998</v>
          </cell>
          <cell r="AT269">
            <v>112.23390300000001</v>
          </cell>
          <cell r="AU269">
            <v>73.732629999999986</v>
          </cell>
          <cell r="AV269">
            <v>49.212598999999997</v>
          </cell>
          <cell r="AW269">
            <v>74.332454999999996</v>
          </cell>
          <cell r="AX269">
            <v>64.355384999999998</v>
          </cell>
          <cell r="AY269">
            <v>52.285575999999992</v>
          </cell>
          <cell r="AZ269">
            <v>109.72614500000002</v>
          </cell>
          <cell r="BA269">
            <v>0</v>
          </cell>
        </row>
      </sheetData>
      <sheetData sheetId="17">
        <row r="31">
          <cell r="B31">
            <v>0</v>
          </cell>
          <cell r="C31">
            <v>3.0277070000000001E-3</v>
          </cell>
          <cell r="D31">
            <v>8.0450920000000002E-3</v>
          </cell>
          <cell r="E31">
            <v>2.2055156499999999E-2</v>
          </cell>
          <cell r="F31">
            <v>1.5177679999999995E-2</v>
          </cell>
          <cell r="G31">
            <v>1.4970466999999999E-2</v>
          </cell>
          <cell r="H31">
            <v>1.4299955999999999E-2</v>
          </cell>
          <cell r="I31">
            <v>1.9707903999999998E-2</v>
          </cell>
          <cell r="J31">
            <v>1.34636915E-2</v>
          </cell>
          <cell r="K31">
            <v>3.8098167799999992E-3</v>
          </cell>
          <cell r="L31">
            <v>3.8888088399999998E-3</v>
          </cell>
          <cell r="M31">
            <v>1.1496703399999999E-3</v>
          </cell>
          <cell r="N31">
            <v>4.5657119999999998E-4</v>
          </cell>
          <cell r="O31">
            <v>8.9104987999999983E-4</v>
          </cell>
          <cell r="P31">
            <v>5.1444722E-4</v>
          </cell>
          <cell r="Q31">
            <v>3.2796554000000001E-4</v>
          </cell>
          <cell r="R31">
            <v>8.6253271999999989E-4</v>
          </cell>
          <cell r="S31">
            <v>6.8197527999999999E-4</v>
          </cell>
          <cell r="T31">
            <v>3.9986785999999996E-4</v>
          </cell>
          <cell r="U31">
            <v>0</v>
          </cell>
          <cell r="V31">
            <v>0</v>
          </cell>
          <cell r="W31">
            <v>0</v>
          </cell>
          <cell r="X31">
            <v>0</v>
          </cell>
          <cell r="Y31">
            <v>0</v>
          </cell>
          <cell r="Z31">
            <v>0</v>
          </cell>
          <cell r="AA31">
            <v>0</v>
          </cell>
          <cell r="AB31">
            <v>0</v>
          </cell>
          <cell r="AC31">
            <v>3.1510000000000002</v>
          </cell>
          <cell r="AD31">
            <v>7.1310000000000002</v>
          </cell>
          <cell r="AE31">
            <v>8.0024074074074072</v>
          </cell>
          <cell r="AF31">
            <v>9.0980000000000008</v>
          </cell>
          <cell r="AG31">
            <v>11.392115999999998</v>
          </cell>
          <cell r="AH31">
            <v>10.307193999999999</v>
          </cell>
          <cell r="AI31">
            <v>11.497397999999999</v>
          </cell>
          <cell r="AJ31">
            <v>5.0891149999999996</v>
          </cell>
          <cell r="AK31">
            <v>3.125702</v>
          </cell>
          <cell r="AL31">
            <v>3.1668919999999998</v>
          </cell>
          <cell r="AM31">
            <v>0.97076999999999991</v>
          </cell>
          <cell r="AN31">
            <v>0.30429600000000001</v>
          </cell>
          <cell r="AO31">
            <v>0.8574759999999999</v>
          </cell>
          <cell r="AP31">
            <v>0.44311100000000003</v>
          </cell>
          <cell r="AQ31">
            <v>0.72307399999999988</v>
          </cell>
          <cell r="AR31">
            <v>0.667906</v>
          </cell>
          <cell r="AS31">
            <v>0.70281899999999997</v>
          </cell>
          <cell r="AT31">
            <v>0.45322299999999993</v>
          </cell>
          <cell r="AU31">
            <v>0</v>
          </cell>
          <cell r="AV31">
            <v>0</v>
          </cell>
          <cell r="AW31">
            <v>0</v>
          </cell>
          <cell r="AX31">
            <v>0</v>
          </cell>
          <cell r="AY31">
            <v>0</v>
          </cell>
          <cell r="AZ31">
            <v>0</v>
          </cell>
          <cell r="BA31">
            <v>0</v>
          </cell>
        </row>
        <row r="39">
          <cell r="B39">
            <v>0</v>
          </cell>
          <cell r="C39">
            <v>1.9229899999999997E-4</v>
          </cell>
          <cell r="D39">
            <v>2.7551809999999998E-3</v>
          </cell>
          <cell r="E39">
            <v>2.7834024999999997E-3</v>
          </cell>
          <cell r="F39">
            <v>4.1393779999999991E-3</v>
          </cell>
          <cell r="G39">
            <v>4.4561804999999994E-3</v>
          </cell>
          <cell r="H39">
            <v>1.0758224219999998E-2</v>
          </cell>
          <cell r="I39">
            <v>6.1100170000000006E-3</v>
          </cell>
          <cell r="J39">
            <v>2.6808234999999999E-3</v>
          </cell>
          <cell r="K39">
            <v>2.0127647399999999E-3</v>
          </cell>
          <cell r="L39">
            <v>1.5809183599999998E-3</v>
          </cell>
          <cell r="M39">
            <v>2.3247180599999997E-3</v>
          </cell>
          <cell r="N39">
            <v>2.1551011999999996E-3</v>
          </cell>
          <cell r="O39">
            <v>3.7591279599999998E-3</v>
          </cell>
          <cell r="P39">
            <v>7.1601798799999991E-3</v>
          </cell>
          <cell r="Q39">
            <v>1.17567296E-2</v>
          </cell>
          <cell r="R39">
            <v>1.04883023E-2</v>
          </cell>
          <cell r="S39">
            <v>1.2430358099999997E-2</v>
          </cell>
          <cell r="T39">
            <v>9.8128831600000008E-3</v>
          </cell>
          <cell r="U39">
            <v>4.3658032000000006E-3</v>
          </cell>
          <cell r="V39">
            <v>8.853644699999998E-3</v>
          </cell>
          <cell r="W39">
            <v>1.2716840359999997E-2</v>
          </cell>
          <cell r="X39">
            <v>4.2198646180599993E-3</v>
          </cell>
          <cell r="Y39">
            <v>3.3719016466799995E-3</v>
          </cell>
          <cell r="Z39">
            <v>9.115600492879997E-3</v>
          </cell>
          <cell r="AA39">
            <v>0</v>
          </cell>
          <cell r="AB39">
            <v>0</v>
          </cell>
          <cell r="AC39">
            <v>0.252</v>
          </cell>
          <cell r="AD39">
            <v>2.222</v>
          </cell>
          <cell r="AE39">
            <v>2.3417592592592591</v>
          </cell>
          <cell r="AF39">
            <v>3.4690000000000003</v>
          </cell>
          <cell r="AG39">
            <v>4.539199</v>
          </cell>
          <cell r="AH39">
            <v>4.8678220000000003</v>
          </cell>
          <cell r="AI39">
            <v>4.5308130000000002</v>
          </cell>
          <cell r="AJ39">
            <v>3.0493699999999997</v>
          </cell>
          <cell r="AK39">
            <v>2.1456650000000002</v>
          </cell>
          <cell r="AL39">
            <v>1.6064829999999999</v>
          </cell>
          <cell r="AM39">
            <v>2.326228</v>
          </cell>
          <cell r="AN39">
            <v>1.6364030000000001</v>
          </cell>
          <cell r="AO39">
            <v>3.4270929999999997</v>
          </cell>
          <cell r="AP39">
            <v>6.2723349999999991</v>
          </cell>
          <cell r="AQ39">
            <v>10.749158</v>
          </cell>
          <cell r="AR39">
            <v>8.2147059999999996</v>
          </cell>
          <cell r="AS39">
            <v>9.7367600000000003</v>
          </cell>
          <cell r="AT39">
            <v>7.9813229999999997</v>
          </cell>
          <cell r="AU39">
            <v>2.3882829999999999</v>
          </cell>
          <cell r="AV39">
            <v>4.6598129999999998</v>
          </cell>
          <cell r="AW39">
            <v>12.177636999999999</v>
          </cell>
          <cell r="AX39">
            <v>4.8254450000000002</v>
          </cell>
          <cell r="AY39">
            <v>4.0460229999999999</v>
          </cell>
          <cell r="AZ39">
            <v>10.341092999999999</v>
          </cell>
          <cell r="BA39">
            <v>0</v>
          </cell>
        </row>
        <row r="46">
          <cell r="B46">
            <v>0</v>
          </cell>
          <cell r="C46">
            <v>1.3718145E-3</v>
          </cell>
          <cell r="D46">
            <v>1.1698119999999999E-3</v>
          </cell>
          <cell r="E46">
            <v>7.3524799999999998E-3</v>
          </cell>
          <cell r="F46">
            <v>5.7296284999999994E-3</v>
          </cell>
          <cell r="G46">
            <v>8.5004021200000002E-3</v>
          </cell>
          <cell r="H46">
            <v>8.202886999999999E-3</v>
          </cell>
          <cell r="I46">
            <v>1.8303926999999998E-2</v>
          </cell>
          <cell r="J46">
            <v>1.5909881399999999E-2</v>
          </cell>
          <cell r="K46">
            <v>9.3590977200000008E-3</v>
          </cell>
          <cell r="L46">
            <v>1.0711116640000001E-2</v>
          </cell>
          <cell r="M46">
            <v>8.4521353E-3</v>
          </cell>
          <cell r="N46">
            <v>1.2265574799999998E-2</v>
          </cell>
          <cell r="O46">
            <v>6.6964027199999995E-3</v>
          </cell>
          <cell r="P46">
            <v>8.4774337199999984E-3</v>
          </cell>
          <cell r="Q46">
            <v>1.0878840559999998E-2</v>
          </cell>
          <cell r="R46">
            <v>9.11642914E-3</v>
          </cell>
          <cell r="S46">
            <v>1.2569563019999997E-2</v>
          </cell>
          <cell r="T46">
            <v>1.6991360679999998E-2</v>
          </cell>
          <cell r="U46">
            <v>1.5142714999999999E-3</v>
          </cell>
          <cell r="V46">
            <v>0</v>
          </cell>
          <cell r="W46">
            <v>0</v>
          </cell>
          <cell r="X46">
            <v>2.2531629217999998E-4</v>
          </cell>
          <cell r="Y46">
            <v>1.2815164672799998E-3</v>
          </cell>
          <cell r="Z46">
            <v>1.12839923574E-3</v>
          </cell>
          <cell r="AA46">
            <v>0</v>
          </cell>
          <cell r="AB46">
            <v>0</v>
          </cell>
          <cell r="AC46">
            <v>0.41900000000000004</v>
          </cell>
          <cell r="AD46">
            <v>0.47499999999999998</v>
          </cell>
          <cell r="AE46">
            <v>1.6041666666666665</v>
          </cell>
          <cell r="AF46">
            <v>2.2489999999999997</v>
          </cell>
          <cell r="AG46">
            <v>3.932471</v>
          </cell>
          <cell r="AH46">
            <v>5.324389</v>
          </cell>
          <cell r="AI46">
            <v>11.907142999999998</v>
          </cell>
          <cell r="AJ46">
            <v>10.835260999999999</v>
          </cell>
          <cell r="AK46">
            <v>7.1476839999999999</v>
          </cell>
          <cell r="AL46">
            <v>6.8733259999999996</v>
          </cell>
          <cell r="AM46">
            <v>5.0875689999999993</v>
          </cell>
          <cell r="AN46">
            <v>6.9000749999999993</v>
          </cell>
          <cell r="AO46">
            <v>4.4529319999999997</v>
          </cell>
          <cell r="AP46">
            <v>5.8680269999999997</v>
          </cell>
          <cell r="AQ46">
            <v>7.4972440000000002</v>
          </cell>
          <cell r="AR46">
            <v>4.8078649999999996</v>
          </cell>
          <cell r="AS46">
            <v>5.5733579999999998</v>
          </cell>
          <cell r="AT46">
            <v>7.1649219999999998</v>
          </cell>
          <cell r="AU46">
            <v>0.79698499999999994</v>
          </cell>
          <cell r="AV46">
            <v>0</v>
          </cell>
          <cell r="AW46">
            <v>0</v>
          </cell>
          <cell r="AX46">
            <v>0.14185499999999998</v>
          </cell>
          <cell r="AY46">
            <v>0.75988999999999995</v>
          </cell>
          <cell r="AZ46">
            <v>0.61396799999999996</v>
          </cell>
          <cell r="BA46">
            <v>0</v>
          </cell>
        </row>
        <row r="47">
          <cell r="B47">
            <v>0</v>
          </cell>
          <cell r="C47">
            <v>2.6377889999999998E-3</v>
          </cell>
          <cell r="D47">
            <v>8.4163490000000001E-3</v>
          </cell>
          <cell r="E47">
            <v>9.4615260000000014E-3</v>
          </cell>
          <cell r="F47">
            <v>2.0106712000000002E-2</v>
          </cell>
          <cell r="G47">
            <v>2.6839327999999996E-2</v>
          </cell>
          <cell r="H47">
            <v>2.5305399299999996E-2</v>
          </cell>
          <cell r="I47">
            <v>2.9173175499999999E-2</v>
          </cell>
          <cell r="J47">
            <v>3.1151387500000002E-2</v>
          </cell>
          <cell r="K47">
            <v>1.6562376319999999E-2</v>
          </cell>
          <cell r="L47">
            <v>2.3918740019999996E-2</v>
          </cell>
          <cell r="M47">
            <v>2.6106847199999998E-2</v>
          </cell>
          <cell r="N47">
            <v>2.9728033899999999E-2</v>
          </cell>
          <cell r="O47">
            <v>3.0959872020000001E-2</v>
          </cell>
          <cell r="P47">
            <v>3.4298256159999999E-2</v>
          </cell>
          <cell r="Q47">
            <v>3.522768984E-2</v>
          </cell>
          <cell r="R47">
            <v>3.5214715619999996E-2</v>
          </cell>
          <cell r="S47">
            <v>3.2384783619999996E-2</v>
          </cell>
          <cell r="T47">
            <v>3.0716574279999999E-2</v>
          </cell>
          <cell r="U47">
            <v>2.1356073099999998E-2</v>
          </cell>
          <cell r="V47">
            <v>1.5885604399999996E-2</v>
          </cell>
          <cell r="W47">
            <v>1.9723844839999997E-2</v>
          </cell>
          <cell r="X47">
            <v>1.7924001405100001E-2</v>
          </cell>
          <cell r="Y47">
            <v>2.3176618910620003E-2</v>
          </cell>
          <cell r="Z47">
            <v>2.4119769806159999E-2</v>
          </cell>
          <cell r="AA47">
            <v>0</v>
          </cell>
          <cell r="AB47">
            <v>0</v>
          </cell>
          <cell r="AC47">
            <v>0.79900000000000004</v>
          </cell>
          <cell r="AD47">
            <v>2.2559999999999998</v>
          </cell>
          <cell r="AE47">
            <v>4.714722222222222</v>
          </cell>
          <cell r="AF47">
            <v>8.8719999999999999</v>
          </cell>
          <cell r="AG47">
            <v>11.237822000000001</v>
          </cell>
          <cell r="AH47">
            <v>14.601721999999999</v>
          </cell>
          <cell r="AI47">
            <v>14.880233999999998</v>
          </cell>
          <cell r="AJ47">
            <v>10.928307</v>
          </cell>
          <cell r="AK47">
            <v>11.002950999999999</v>
          </cell>
          <cell r="AL47">
            <v>13.191133000000001</v>
          </cell>
          <cell r="AM47">
            <v>13.374791999999999</v>
          </cell>
          <cell r="AN47">
            <v>14.560490999999999</v>
          </cell>
          <cell r="AO47">
            <v>16.133443</v>
          </cell>
          <cell r="AP47">
            <v>18.291346000000001</v>
          </cell>
          <cell r="AQ47">
            <v>19.654738999999999</v>
          </cell>
          <cell r="AR47">
            <v>18.808299999999999</v>
          </cell>
          <cell r="AS47">
            <v>15.81795</v>
          </cell>
          <cell r="AT47">
            <v>14.893653</v>
          </cell>
          <cell r="AU47">
            <v>11.007190999999999</v>
          </cell>
          <cell r="AV47">
            <v>7.6724839999999999</v>
          </cell>
          <cell r="AW47">
            <v>14.374093999999999</v>
          </cell>
          <cell r="AX47">
            <v>11.943577999999999</v>
          </cell>
          <cell r="AY47">
            <v>9.4944589999999991</v>
          </cell>
          <cell r="AZ47">
            <v>11.071790999999999</v>
          </cell>
          <cell r="BA47">
            <v>0</v>
          </cell>
        </row>
        <row r="91">
          <cell r="B91">
            <v>0</v>
          </cell>
          <cell r="C91">
            <v>2.7005694999999996E-3</v>
          </cell>
          <cell r="D91">
            <v>7.1305564999999994E-3</v>
          </cell>
          <cell r="E91">
            <v>6.6030679999999993E-3</v>
          </cell>
          <cell r="F91">
            <v>1.6492601999999999E-2</v>
          </cell>
          <cell r="G91">
            <v>3.2467984999999991E-2</v>
          </cell>
          <cell r="H91">
            <v>2.6453811499999993E-2</v>
          </cell>
          <cell r="I91">
            <v>1.0734970499999998E-2</v>
          </cell>
          <cell r="J91">
            <v>1.3624435500000002E-2</v>
          </cell>
          <cell r="K91">
            <v>1.5756975779999998E-2</v>
          </cell>
          <cell r="L91">
            <v>1.8510251340000002E-2</v>
          </cell>
          <cell r="M91">
            <v>2.1365632679999996E-2</v>
          </cell>
          <cell r="N91">
            <v>9.7359251999999986E-3</v>
          </cell>
          <cell r="O91">
            <v>8.6346607199999995E-3</v>
          </cell>
          <cell r="P91">
            <v>9.1159473999999994E-3</v>
          </cell>
          <cell r="Q91">
            <v>5.3918339999999999E-3</v>
          </cell>
          <cell r="R91">
            <v>9.2124657799999999E-3</v>
          </cell>
          <cell r="S91">
            <v>5.5109041399999991E-3</v>
          </cell>
          <cell r="T91">
            <v>7.6937125999999986E-3</v>
          </cell>
          <cell r="U91">
            <v>5.3637568000000002E-3</v>
          </cell>
          <cell r="V91">
            <v>1.9390634000000001E-3</v>
          </cell>
          <cell r="W91">
            <v>1.8591687799999999E-3</v>
          </cell>
          <cell r="X91">
            <v>1.9931755631200001E-3</v>
          </cell>
          <cell r="Y91">
            <v>2.2865605000000002E-3</v>
          </cell>
          <cell r="Z91">
            <v>1.9612680943799999E-3</v>
          </cell>
          <cell r="AA91">
            <v>0</v>
          </cell>
          <cell r="AB91">
            <v>0</v>
          </cell>
          <cell r="AC91">
            <v>0.93600000000000005</v>
          </cell>
          <cell r="AD91">
            <v>2.4050000000000002</v>
          </cell>
          <cell r="AE91">
            <v>2.3630555555555555</v>
          </cell>
          <cell r="AF91">
            <v>5.0750000000000002</v>
          </cell>
          <cell r="AG91">
            <v>9.0343359999999997</v>
          </cell>
          <cell r="AH91">
            <v>8.8071640000000002</v>
          </cell>
          <cell r="AI91">
            <v>4.6943359999999998</v>
          </cell>
          <cell r="AJ91">
            <v>5.1564709999999989</v>
          </cell>
          <cell r="AK91">
            <v>5.4797729999999998</v>
          </cell>
          <cell r="AL91">
            <v>5.8635459999999995</v>
          </cell>
          <cell r="AM91">
            <v>7.1707409999999996</v>
          </cell>
          <cell r="AN91">
            <v>3.200472</v>
          </cell>
          <cell r="AO91">
            <v>3.4290299999999996</v>
          </cell>
          <cell r="AP91">
            <v>3.9177469999999999</v>
          </cell>
          <cell r="AQ91">
            <v>2.1651899999999999</v>
          </cell>
          <cell r="AR91">
            <v>3.6434049999999996</v>
          </cell>
          <cell r="AS91">
            <v>2.6284299999999998</v>
          </cell>
          <cell r="AT91">
            <v>3.808074</v>
          </cell>
          <cell r="AU91">
            <v>1.8566320000000001</v>
          </cell>
          <cell r="AV91">
            <v>0.67305799999999993</v>
          </cell>
          <cell r="AW91">
            <v>0.78187399999999996</v>
          </cell>
          <cell r="AX91">
            <v>1.112282</v>
          </cell>
          <cell r="AY91">
            <v>1.1320539999999999</v>
          </cell>
          <cell r="AZ91">
            <v>1.8189139999999999</v>
          </cell>
          <cell r="BA91">
            <v>0</v>
          </cell>
        </row>
        <row r="105">
          <cell r="B105">
            <v>0</v>
          </cell>
          <cell r="C105">
            <v>2.2175799999999996E-4</v>
          </cell>
          <cell r="D105">
            <v>9.6449499999999992E-5</v>
          </cell>
          <cell r="E105">
            <v>1.471895E-4</v>
          </cell>
          <cell r="F105">
            <v>2.00906E-5</v>
          </cell>
          <cell r="G105">
            <v>5.7984249999999996E-4</v>
          </cell>
          <cell r="H105">
            <v>1.7846349999999997E-4</v>
          </cell>
          <cell r="I105">
            <v>7.9462449999999991E-4</v>
          </cell>
          <cell r="J105">
            <v>7.6363000000000001E-5</v>
          </cell>
          <cell r="K105">
            <v>5.1289559999999995E-5</v>
          </cell>
          <cell r="L105">
            <v>8.2595100000000012E-5</v>
          </cell>
          <cell r="M105">
            <v>3.5464240000000001E-5</v>
          </cell>
          <cell r="N105">
            <v>2.4262099999999999E-5</v>
          </cell>
          <cell r="O105">
            <v>2.4817519999999999E-5</v>
          </cell>
          <cell r="P105">
            <v>9.6556599999999969E-6</v>
          </cell>
          <cell r="Q105">
            <v>8.5343299999999993E-5</v>
          </cell>
          <cell r="R105">
            <v>1.6403001999999999E-4</v>
          </cell>
          <cell r="S105">
            <v>1.0089379999999999E-5</v>
          </cell>
          <cell r="T105">
            <v>5.0136659999999994E-5</v>
          </cell>
          <cell r="U105">
            <v>0</v>
          </cell>
          <cell r="V105">
            <v>0</v>
          </cell>
          <cell r="W105">
            <v>0</v>
          </cell>
          <cell r="X105">
            <v>0</v>
          </cell>
          <cell r="Y105">
            <v>0</v>
          </cell>
          <cell r="Z105">
            <v>0</v>
          </cell>
          <cell r="AA105">
            <v>0</v>
          </cell>
          <cell r="AB105">
            <v>0</v>
          </cell>
          <cell r="AC105">
            <v>4.9000000000000002E-2</v>
          </cell>
          <cell r="AD105">
            <v>0.01</v>
          </cell>
          <cell r="AE105">
            <v>2.2962962962962963E-2</v>
          </cell>
          <cell r="AF105">
            <v>1.7000000000000001E-2</v>
          </cell>
          <cell r="AG105">
            <v>6.6499000000000003E-2</v>
          </cell>
          <cell r="AH105">
            <v>1.8718999999999996E-2</v>
          </cell>
          <cell r="AI105">
            <v>0.66447199999999984</v>
          </cell>
          <cell r="AJ105">
            <v>9.0675999999999993E-2</v>
          </cell>
          <cell r="AK105">
            <v>2.5106E-2</v>
          </cell>
          <cell r="AL105">
            <v>4.1028999999999996E-2</v>
          </cell>
          <cell r="AM105">
            <v>3.6112999999999999E-2</v>
          </cell>
          <cell r="AN105">
            <v>2.0721E-2</v>
          </cell>
          <cell r="AO105">
            <v>6.0592999999999994E-2</v>
          </cell>
          <cell r="AP105">
            <v>7.554E-3</v>
          </cell>
          <cell r="AQ105">
            <v>0.110398</v>
          </cell>
          <cell r="AR105">
            <v>5.3606000000000001E-2</v>
          </cell>
          <cell r="AS105">
            <v>7.9069999999999991E-3</v>
          </cell>
          <cell r="AT105">
            <v>3.5772999999999999E-2</v>
          </cell>
          <cell r="AU105">
            <v>0</v>
          </cell>
          <cell r="AV105">
            <v>0</v>
          </cell>
          <cell r="AW105">
            <v>0</v>
          </cell>
          <cell r="AX105">
            <v>0</v>
          </cell>
          <cell r="AY105">
            <v>0</v>
          </cell>
          <cell r="AZ105">
            <v>0</v>
          </cell>
          <cell r="BA105">
            <v>0</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row>
        <row r="247">
          <cell r="B247">
            <v>0</v>
          </cell>
          <cell r="C247">
            <v>7.3269083299999996E-2</v>
          </cell>
          <cell r="D247">
            <v>8.3975160099999988E-2</v>
          </cell>
          <cell r="E247">
            <v>0.13025101829999997</v>
          </cell>
          <cell r="F247">
            <v>8.6459835949999994E-2</v>
          </cell>
          <cell r="G247">
            <v>0.15707809549999999</v>
          </cell>
          <cell r="H247">
            <v>0.14719636349999998</v>
          </cell>
          <cell r="I247">
            <v>0.16546523299999999</v>
          </cell>
          <cell r="J247">
            <v>9.6661296600000002E-2</v>
          </cell>
          <cell r="K247">
            <v>6.5106542899999995E-2</v>
          </cell>
          <cell r="L247">
            <v>7.2330910679999999E-2</v>
          </cell>
          <cell r="M247">
            <v>0.10567939479999999</v>
          </cell>
          <cell r="N247">
            <v>0.15046067539999999</v>
          </cell>
          <cell r="O247">
            <v>0.11436637757999998</v>
          </cell>
          <cell r="P247">
            <v>0.15807701153999998</v>
          </cell>
          <cell r="Q247">
            <v>0.16915211935999999</v>
          </cell>
          <cell r="R247">
            <v>0.18597626502</v>
          </cell>
          <cell r="S247">
            <v>0.20763959496499995</v>
          </cell>
          <cell r="T247">
            <v>0.19022362637999998</v>
          </cell>
          <cell r="U247">
            <v>0.24341292489999999</v>
          </cell>
          <cell r="V247">
            <v>0.132685521</v>
          </cell>
          <cell r="W247">
            <v>0.17265663715999999</v>
          </cell>
          <cell r="X247">
            <v>0.15108174558441997</v>
          </cell>
          <cell r="Y247">
            <v>0.14383491780447999</v>
          </cell>
          <cell r="Z247">
            <v>0.11218299756733999</v>
          </cell>
          <cell r="AA247">
            <v>0</v>
          </cell>
          <cell r="AB247">
            <v>0</v>
          </cell>
          <cell r="AC247">
            <v>48.755999999999993</v>
          </cell>
          <cell r="AD247">
            <v>51.17499999999999</v>
          </cell>
          <cell r="AE247">
            <v>63.386203703703707</v>
          </cell>
          <cell r="AF247">
            <v>64.539000000000001</v>
          </cell>
          <cell r="AG247">
            <v>68.713260999999989</v>
          </cell>
          <cell r="AH247">
            <v>82.501600999999994</v>
          </cell>
          <cell r="AI247">
            <v>67.210073000000008</v>
          </cell>
          <cell r="AJ247">
            <v>35.801997</v>
          </cell>
          <cell r="AK247">
            <v>28.550883999999996</v>
          </cell>
          <cell r="AL247">
            <v>31.612420999999998</v>
          </cell>
          <cell r="AM247">
            <v>54.121937999999993</v>
          </cell>
          <cell r="AN247">
            <v>66.644604999999999</v>
          </cell>
          <cell r="AO247">
            <v>71.982021000000003</v>
          </cell>
          <cell r="AP247">
            <v>106.30432199999998</v>
          </cell>
          <cell r="AQ247">
            <v>127.68422199999999</v>
          </cell>
          <cell r="AR247">
            <v>129.68280799999999</v>
          </cell>
          <cell r="AS247">
            <v>147.216024</v>
          </cell>
          <cell r="AT247">
            <v>151.11415700000001</v>
          </cell>
          <cell r="AU247">
            <v>121.78291999999999</v>
          </cell>
          <cell r="AV247">
            <v>65.714466999999999</v>
          </cell>
          <cell r="AW247">
            <v>153.86196200000001</v>
          </cell>
          <cell r="AX247">
            <v>168.69449699999998</v>
          </cell>
          <cell r="AY247">
            <v>167.18461200000002</v>
          </cell>
          <cell r="AZ247">
            <v>124.05230899999999</v>
          </cell>
          <cell r="BA247">
            <v>0</v>
          </cell>
        </row>
        <row r="263">
          <cell r="B263">
            <v>0</v>
          </cell>
          <cell r="C263">
            <v>0.1004342796</v>
          </cell>
          <cell r="D263">
            <v>0.12438506234999998</v>
          </cell>
          <cell r="E263">
            <v>0.18942774529999998</v>
          </cell>
          <cell r="F263">
            <v>0.16256197635</v>
          </cell>
          <cell r="G263">
            <v>0.25715831202</v>
          </cell>
          <cell r="H263">
            <v>0.24943371031999997</v>
          </cell>
          <cell r="I263">
            <v>0.270757676</v>
          </cell>
          <cell r="J263">
            <v>0.2212976753</v>
          </cell>
          <cell r="K263">
            <v>0.13115190242000002</v>
          </cell>
          <cell r="L263">
            <v>0.18361760690000001</v>
          </cell>
          <cell r="M263">
            <v>0.23548482650000005</v>
          </cell>
          <cell r="N263">
            <v>0.29469813764999991</v>
          </cell>
          <cell r="O263">
            <v>0.24741162389999996</v>
          </cell>
          <cell r="P263">
            <v>0.29978747749999995</v>
          </cell>
          <cell r="Q263">
            <v>0.31674149155999998</v>
          </cell>
          <cell r="R263">
            <v>0.33477442499999999</v>
          </cell>
          <cell r="S263">
            <v>0.34711617292499991</v>
          </cell>
          <cell r="T263">
            <v>0.32699376330999996</v>
          </cell>
          <cell r="U263">
            <v>0.29686702380000002</v>
          </cell>
          <cell r="V263">
            <v>0.16457216520000001</v>
          </cell>
          <cell r="W263">
            <v>0.21043547195999998</v>
          </cell>
          <cell r="X263">
            <v>0.17803366934107998</v>
          </cell>
          <cell r="Y263">
            <v>0.18425737799714001</v>
          </cell>
          <cell r="Z263">
            <v>0.16082410275483996</v>
          </cell>
          <cell r="AA263">
            <v>0</v>
          </cell>
          <cell r="AB263">
            <v>0</v>
          </cell>
          <cell r="AC263">
            <v>61.751999999999995</v>
          </cell>
          <cell r="AD263">
            <v>75.12299999999999</v>
          </cell>
          <cell r="AE263">
            <v>91.91407407407408</v>
          </cell>
          <cell r="AF263">
            <v>103.10400000000003</v>
          </cell>
          <cell r="AG263">
            <v>118.42219299999996</v>
          </cell>
          <cell r="AH263">
            <v>140.16657599999999</v>
          </cell>
          <cell r="AI263">
            <v>138.28571099999999</v>
          </cell>
          <cell r="AJ263">
            <v>111.46572700000002</v>
          </cell>
          <cell r="AK263">
            <v>76.377926999999985</v>
          </cell>
          <cell r="AL263">
            <v>92.279876999999999</v>
          </cell>
          <cell r="AM263">
            <v>122.57479599999998</v>
          </cell>
          <cell r="AN263">
            <v>132.997838</v>
          </cell>
          <cell r="AO263">
            <v>144.00665199999997</v>
          </cell>
          <cell r="AP263">
            <v>190.32810099999998</v>
          </cell>
          <cell r="AQ263">
            <v>216.09049600000003</v>
          </cell>
          <cell r="AR263">
            <v>209.47941599999999</v>
          </cell>
          <cell r="AS263">
            <v>218.82672099999999</v>
          </cell>
          <cell r="AT263">
            <v>228.26414899999997</v>
          </cell>
          <cell r="AU263">
            <v>155.53905999999998</v>
          </cell>
          <cell r="AV263">
            <v>83.379367999999999</v>
          </cell>
          <cell r="AW263">
            <v>186.24318199999999</v>
          </cell>
          <cell r="AX263">
            <v>190.92958399999998</v>
          </cell>
          <cell r="AY263">
            <v>193.402556</v>
          </cell>
          <cell r="AZ263">
            <v>162.23161899999999</v>
          </cell>
          <cell r="BA263">
            <v>0</v>
          </cell>
        </row>
        <row r="264">
          <cell r="B264">
            <v>0</v>
          </cell>
          <cell r="C264">
            <v>1.4116527999999998E-2</v>
          </cell>
          <cell r="D264">
            <v>1.345748196E-2</v>
          </cell>
          <cell r="E264">
            <v>1.2389293000000003E-2</v>
          </cell>
          <cell r="F264">
            <v>2.0244194999999996E-2</v>
          </cell>
          <cell r="G264">
            <v>3.653662899999998E-2</v>
          </cell>
          <cell r="H264">
            <v>3.2882894499999996E-2</v>
          </cell>
          <cell r="I264">
            <v>1.8338489000000003E-2</v>
          </cell>
          <cell r="J264">
            <v>3.9155592400000001E-2</v>
          </cell>
          <cell r="K264">
            <v>1.9602348779999997E-2</v>
          </cell>
          <cell r="L264">
            <v>4.9764684340000004E-2</v>
          </cell>
          <cell r="M264">
            <v>6.6481704520000004E-2</v>
          </cell>
          <cell r="N264">
            <v>7.2060114000000008E-2</v>
          </cell>
          <cell r="O264">
            <v>6.9193454180000016E-2</v>
          </cell>
          <cell r="P264">
            <v>7.0698404140000004E-2</v>
          </cell>
          <cell r="Q264">
            <v>6.9547638499999995E-2</v>
          </cell>
          <cell r="R264">
            <v>7.0615969759999994E-2</v>
          </cell>
          <cell r="S264">
            <v>6.3333547479999988E-2</v>
          </cell>
          <cell r="T264">
            <v>5.9203601659999987E-2</v>
          </cell>
          <cell r="U264">
            <v>1.1648904E-2</v>
          </cell>
          <cell r="V264">
            <v>3.5779569000000001E-3</v>
          </cell>
          <cell r="W264">
            <v>3.2565688400000002E-3</v>
          </cell>
          <cell r="X264">
            <v>2.9012662351399999E-3</v>
          </cell>
          <cell r="Y264">
            <v>4.1774650356600001E-3</v>
          </cell>
          <cell r="Z264">
            <v>3.927804993979999E-3</v>
          </cell>
          <cell r="AA264">
            <v>0</v>
          </cell>
          <cell r="AB264">
            <v>0</v>
          </cell>
          <cell r="AC264">
            <v>5.5149999999999997</v>
          </cell>
          <cell r="AD264">
            <v>7.4920000000000009</v>
          </cell>
          <cell r="AE264">
            <v>8.9393518518518515</v>
          </cell>
          <cell r="AF264">
            <v>9.1059999999999999</v>
          </cell>
          <cell r="AG264">
            <v>13.646935000000004</v>
          </cell>
          <cell r="AH264">
            <v>15.716056</v>
          </cell>
          <cell r="AI264">
            <v>15.768162999999999</v>
          </cell>
          <cell r="AJ264">
            <v>28.484392000000003</v>
          </cell>
          <cell r="AK264">
            <v>10.598926000000001</v>
          </cell>
          <cell r="AL264">
            <v>19.365955999999997</v>
          </cell>
          <cell r="AM264">
            <v>26.399688999999995</v>
          </cell>
          <cell r="AN264">
            <v>27.248166000000001</v>
          </cell>
          <cell r="AO264">
            <v>27.803760000000004</v>
          </cell>
          <cell r="AP264">
            <v>36.681222999999996</v>
          </cell>
          <cell r="AQ264">
            <v>32.310258000000005</v>
          </cell>
          <cell r="AR264">
            <v>29.795093999999995</v>
          </cell>
          <cell r="AS264">
            <v>25.600504000000001</v>
          </cell>
          <cell r="AT264">
            <v>29.076963999999997</v>
          </cell>
          <cell r="AU264">
            <v>11.874856999999999</v>
          </cell>
          <cell r="AV264">
            <v>3.4284619999999997</v>
          </cell>
          <cell r="AW264">
            <v>3.7731719999999997</v>
          </cell>
          <cell r="AX264">
            <v>3.3687819999999999</v>
          </cell>
          <cell r="AY264">
            <v>4.8208879999999992</v>
          </cell>
          <cell r="AZ264">
            <v>6.3533909999999993</v>
          </cell>
          <cell r="BA264">
            <v>0</v>
          </cell>
        </row>
        <row r="266">
          <cell r="B266">
            <v>0</v>
          </cell>
          <cell r="C266">
            <v>5.0124899999999994E-4</v>
          </cell>
          <cell r="D266">
            <v>2.7173999999999994E-5</v>
          </cell>
          <cell r="E266">
            <v>9.7404999999999993E-6</v>
          </cell>
          <cell r="F266">
            <v>1.3706999999999999E-5</v>
          </cell>
          <cell r="G266">
            <v>1.0915499999999999E-5</v>
          </cell>
          <cell r="H266">
            <v>1.5866499999999998E-5</v>
          </cell>
          <cell r="I266">
            <v>2.2205499999999999E-5</v>
          </cell>
          <cell r="J266">
            <v>1.4527499999999999E-5</v>
          </cell>
          <cell r="K266">
            <v>1.105258E-5</v>
          </cell>
          <cell r="L266">
            <v>9.4324999999999982E-6</v>
          </cell>
          <cell r="M266">
            <v>7.0996380000000009E-5</v>
          </cell>
          <cell r="N266">
            <v>1.0738814999999999E-4</v>
          </cell>
          <cell r="O266">
            <v>2.198E-6</v>
          </cell>
          <cell r="P266">
            <v>7.816270000000001E-5</v>
          </cell>
          <cell r="Q266">
            <v>3.2586399999999999E-6</v>
          </cell>
          <cell r="R266">
            <v>1.7655806E-4</v>
          </cell>
          <cell r="S266">
            <v>6.1876919999999998E-5</v>
          </cell>
          <cell r="T266">
            <v>4.0804820000000001E-5</v>
          </cell>
          <cell r="U266">
            <v>1.2565000000000002E-6</v>
          </cell>
          <cell r="V266">
            <v>0</v>
          </cell>
          <cell r="W266">
            <v>0</v>
          </cell>
          <cell r="X266">
            <v>0</v>
          </cell>
          <cell r="Y266">
            <v>0</v>
          </cell>
          <cell r="Z266">
            <v>0</v>
          </cell>
          <cell r="AA266">
            <v>0</v>
          </cell>
          <cell r="AB266">
            <v>0</v>
          </cell>
          <cell r="AC266">
            <v>0.314</v>
          </cell>
          <cell r="AD266">
            <v>1.8000000000000002E-2</v>
          </cell>
          <cell r="AE266">
            <v>1.0555555555555554E-2</v>
          </cell>
          <cell r="AF266">
            <v>4.8000000000000008E-2</v>
          </cell>
          <cell r="AG266">
            <v>3.0654999999999998E-2</v>
          </cell>
          <cell r="AH266">
            <v>5.5244000000000001E-2</v>
          </cell>
          <cell r="AI266">
            <v>3.0694999999999993E-2</v>
          </cell>
          <cell r="AJ266">
            <v>2.2978000000000002E-2</v>
          </cell>
          <cell r="AK266">
            <v>5.267E-3</v>
          </cell>
          <cell r="AL266">
            <v>5.8560000000000001E-3</v>
          </cell>
          <cell r="AM266">
            <v>4.5592999999999995E-2</v>
          </cell>
          <cell r="AN266">
            <v>0.143674</v>
          </cell>
          <cell r="AO266">
            <v>1.0894999999999998E-2</v>
          </cell>
          <cell r="AP266">
            <v>7.4362999999999985E-2</v>
          </cell>
          <cell r="AQ266">
            <v>1.6008999999999999E-2</v>
          </cell>
          <cell r="AR266">
            <v>0.16473899999999997</v>
          </cell>
          <cell r="AS266">
            <v>5.6557999999999997E-2</v>
          </cell>
          <cell r="AT266">
            <v>3.9392999999999997E-2</v>
          </cell>
          <cell r="AU266">
            <v>4.3689999999999996E-3</v>
          </cell>
          <cell r="AV266">
            <v>0</v>
          </cell>
          <cell r="AW266">
            <v>0</v>
          </cell>
          <cell r="AX266">
            <v>0</v>
          </cell>
          <cell r="AY266">
            <v>0</v>
          </cell>
          <cell r="AZ266">
            <v>0</v>
          </cell>
          <cell r="BA266">
            <v>0</v>
          </cell>
        </row>
        <row r="267">
          <cell r="B267">
            <v>0</v>
          </cell>
          <cell r="C267">
            <v>4.1068429999999989E-3</v>
          </cell>
          <cell r="D267">
            <v>1.2086049499999999E-2</v>
          </cell>
          <cell r="E267">
            <v>1.1458540500000003E-2</v>
          </cell>
          <cell r="F267">
            <v>2.4763752900000005E-2</v>
          </cell>
          <cell r="G267">
            <v>3.1865338399999998E-2</v>
          </cell>
          <cell r="H267">
            <v>3.2077538100000004E-2</v>
          </cell>
          <cell r="I267">
            <v>3.6732322499999998E-2</v>
          </cell>
          <cell r="J267">
            <v>4.5315967400000004E-2</v>
          </cell>
          <cell r="K267">
            <v>2.6606365659999999E-2</v>
          </cell>
          <cell r="L267">
            <v>3.5578306819999996E-2</v>
          </cell>
          <cell r="M267">
            <v>4.1122159959999995E-2</v>
          </cell>
          <cell r="N267">
            <v>4.6336121199999997E-2</v>
          </cell>
          <cell r="O267">
            <v>4.5782858659999995E-2</v>
          </cell>
          <cell r="P267">
            <v>4.3844250099999996E-2</v>
          </cell>
          <cell r="Q267">
            <v>4.5650421319999995E-2</v>
          </cell>
          <cell r="R267">
            <v>4.6882933299999992E-2</v>
          </cell>
          <cell r="S267">
            <v>4.2074318859999994E-2</v>
          </cell>
          <cell r="T267">
            <v>4.113678422E-2</v>
          </cell>
          <cell r="U267">
            <v>2.6621079399999997E-2</v>
          </cell>
          <cell r="V267">
            <v>1.5991745399999997E-2</v>
          </cell>
          <cell r="W267">
            <v>2.1709795939999998E-2</v>
          </cell>
          <cell r="X267">
            <v>1.9605476611279999E-2</v>
          </cell>
          <cell r="Y267">
            <v>2.7848479003800001E-2</v>
          </cell>
          <cell r="Z267">
            <v>3.2382664046460001E-2</v>
          </cell>
          <cell r="AA267">
            <v>0</v>
          </cell>
          <cell r="AB267">
            <v>0</v>
          </cell>
          <cell r="AC267">
            <v>1.5879999999999999</v>
          </cell>
          <cell r="AD267">
            <v>4.677999999999999</v>
          </cell>
          <cell r="AE267">
            <v>6.0850000000000009</v>
          </cell>
          <cell r="AF267">
            <v>11.881999999999998</v>
          </cell>
          <cell r="AG267">
            <v>14.208229000000005</v>
          </cell>
          <cell r="AH267">
            <v>17.963135999999999</v>
          </cell>
          <cell r="AI267">
            <v>18.928414999999998</v>
          </cell>
          <cell r="AJ267">
            <v>18.861834999999999</v>
          </cell>
          <cell r="AK267">
            <v>20.008029999999998</v>
          </cell>
          <cell r="AL267">
            <v>22.139341999999999</v>
          </cell>
          <cell r="AM267">
            <v>24.587956999999996</v>
          </cell>
          <cell r="AN267">
            <v>23.813427000000004</v>
          </cell>
          <cell r="AO267">
            <v>29.311613000000001</v>
          </cell>
          <cell r="AP267">
            <v>26.041132000000001</v>
          </cell>
          <cell r="AQ267">
            <v>29.001870999999994</v>
          </cell>
          <cell r="AR267">
            <v>28.315448999999997</v>
          </cell>
          <cell r="AS267">
            <v>23.693736999999992</v>
          </cell>
          <cell r="AT267">
            <v>24.608719000000001</v>
          </cell>
          <cell r="AU267">
            <v>13.800656</v>
          </cell>
          <cell r="AV267">
            <v>7.753838</v>
          </cell>
          <cell r="AW267">
            <v>16.335457999999999</v>
          </cell>
          <cell r="AX267">
            <v>13.899004999999999</v>
          </cell>
          <cell r="AY267">
            <v>13.922973999999998</v>
          </cell>
          <cell r="AZ267">
            <v>19.607637</v>
          </cell>
          <cell r="BA267">
            <v>0</v>
          </cell>
        </row>
        <row r="268">
          <cell r="B268">
            <v>0</v>
          </cell>
          <cell r="C268">
            <v>7.3461382300000003E-2</v>
          </cell>
          <cell r="D268">
            <v>8.6730341099999983E-2</v>
          </cell>
          <cell r="E268">
            <v>0.13303442079999997</v>
          </cell>
          <cell r="F268">
            <v>9.0599213949999993E-2</v>
          </cell>
          <cell r="G268">
            <v>0.16153427599999998</v>
          </cell>
          <cell r="H268">
            <v>0.15795458771999998</v>
          </cell>
          <cell r="I268">
            <v>0.17157524999999998</v>
          </cell>
          <cell r="J268">
            <v>9.93421201E-2</v>
          </cell>
          <cell r="K268">
            <v>6.711930764E-2</v>
          </cell>
          <cell r="L268">
            <v>7.3911829040000002E-2</v>
          </cell>
          <cell r="M268">
            <v>0.10800411285999999</v>
          </cell>
          <cell r="N268">
            <v>0.1526157766</v>
          </cell>
          <cell r="O268">
            <v>0.11812550553999998</v>
          </cell>
          <cell r="P268">
            <v>0.16523719141999998</v>
          </cell>
          <cell r="Q268">
            <v>0.18090884895999998</v>
          </cell>
          <cell r="R268">
            <v>0.19646456732000001</v>
          </cell>
          <cell r="S268">
            <v>0.22006995306499993</v>
          </cell>
          <cell r="T268">
            <v>0.20003650953999999</v>
          </cell>
          <cell r="U268">
            <v>0.24777872809999998</v>
          </cell>
          <cell r="V268">
            <v>0.1415391657</v>
          </cell>
          <cell r="W268">
            <v>0.18537347752</v>
          </cell>
          <cell r="X268">
            <v>0.15530161020247998</v>
          </cell>
          <cell r="Y268">
            <v>0.14720681945115999</v>
          </cell>
          <cell r="Z268">
            <v>0.12129859806021999</v>
          </cell>
          <cell r="AA268">
            <v>0</v>
          </cell>
          <cell r="AB268">
            <v>0</v>
          </cell>
          <cell r="AC268">
            <v>49.007999999999996</v>
          </cell>
          <cell r="AD268">
            <v>53.396999999999991</v>
          </cell>
          <cell r="AE268">
            <v>65.727962962962962</v>
          </cell>
          <cell r="AF268">
            <v>68.007999999999996</v>
          </cell>
          <cell r="AG268">
            <v>73.252459999999985</v>
          </cell>
          <cell r="AH268">
            <v>87.369422999999998</v>
          </cell>
          <cell r="AI268">
            <v>71.740886000000003</v>
          </cell>
          <cell r="AJ268">
            <v>38.851366999999996</v>
          </cell>
          <cell r="AK268">
            <v>30.696548999999997</v>
          </cell>
          <cell r="AL268">
            <v>33.218903999999995</v>
          </cell>
          <cell r="AM268">
            <v>56.448165999999993</v>
          </cell>
          <cell r="AN268">
            <v>68.281008</v>
          </cell>
          <cell r="AO268">
            <v>75.409114000000002</v>
          </cell>
          <cell r="AP268">
            <v>112.57665699999998</v>
          </cell>
          <cell r="AQ268">
            <v>138.43338</v>
          </cell>
          <cell r="AR268">
            <v>137.897514</v>
          </cell>
          <cell r="AS268">
            <v>156.95278400000001</v>
          </cell>
          <cell r="AT268">
            <v>159.09548000000001</v>
          </cell>
          <cell r="AU268">
            <v>124.17120299999999</v>
          </cell>
          <cell r="AV268">
            <v>70.374279999999999</v>
          </cell>
          <cell r="AW268">
            <v>166.03959900000001</v>
          </cell>
          <cell r="AX268">
            <v>173.51994199999999</v>
          </cell>
          <cell r="AY268">
            <v>171.23063500000001</v>
          </cell>
          <cell r="AZ268">
            <v>134.39340199999998</v>
          </cell>
          <cell r="BA268">
            <v>0</v>
          </cell>
        </row>
        <row r="269">
          <cell r="B269">
            <v>0</v>
          </cell>
          <cell r="C269">
            <v>6.2309275000000013E-3</v>
          </cell>
          <cell r="D269">
            <v>1.0512748059999999E-2</v>
          </cell>
          <cell r="E269">
            <v>3.1243271999999999E-2</v>
          </cell>
          <cell r="F269">
            <v>2.5732361999999995E-2</v>
          </cell>
          <cell r="G269">
            <v>2.7037853619999996E-2</v>
          </cell>
          <cell r="H269">
            <v>2.5882229499999996E-2</v>
          </cell>
          <cell r="I269">
            <v>4.3850935499999993E-2</v>
          </cell>
          <cell r="J269">
            <v>3.68210089E-2</v>
          </cell>
          <cell r="K269">
            <v>1.765406076E-2</v>
          </cell>
          <cell r="L269">
            <v>2.3382012220000001E-2</v>
          </cell>
          <cell r="M269">
            <v>1.7860807859999998E-2</v>
          </cell>
          <cell r="N269">
            <v>2.3361976599999997E-2</v>
          </cell>
          <cell r="O269">
            <v>1.4105961799999997E-2</v>
          </cell>
          <cell r="P269">
            <v>1.9271122359999997E-2</v>
          </cell>
          <cell r="Q269">
            <v>1.9494177359999997E-2</v>
          </cell>
          <cell r="R269">
            <v>1.9837528179999998E-2</v>
          </cell>
          <cell r="S269">
            <v>2.0617031119999997E-2</v>
          </cell>
          <cell r="T269">
            <v>2.5523844640000001E-2</v>
          </cell>
          <cell r="U269">
            <v>1.0760492299999999E-2</v>
          </cell>
          <cell r="V269">
            <v>3.4632971999999998E-3</v>
          </cell>
          <cell r="W269">
            <v>9.5629659999999994E-5</v>
          </cell>
          <cell r="X269">
            <v>2.2531629217999998E-4</v>
          </cell>
          <cell r="Y269">
            <v>5.0246145065199997E-3</v>
          </cell>
          <cell r="Z269">
            <v>2.8341131541799996E-3</v>
          </cell>
          <cell r="AA269">
            <v>0</v>
          </cell>
          <cell r="AB269">
            <v>0</v>
          </cell>
          <cell r="AC269">
            <v>4.6429999999999998</v>
          </cell>
          <cell r="AD269">
            <v>8.6610000000000031</v>
          </cell>
          <cell r="AE269">
            <v>10.613611111111112</v>
          </cell>
          <cell r="AF269">
            <v>13.597000000000001</v>
          </cell>
          <cell r="AG269">
            <v>17.106814999999997</v>
          </cell>
          <cell r="AH269">
            <v>18.271128999999998</v>
          </cell>
          <cell r="AI269">
            <v>31.542595000000006</v>
          </cell>
          <cell r="AJ269">
            <v>24.145470999999997</v>
          </cell>
          <cell r="AK269">
            <v>14.852421</v>
          </cell>
          <cell r="AL269">
            <v>16.883008999999998</v>
          </cell>
          <cell r="AM269">
            <v>12.589592999999999</v>
          </cell>
          <cell r="AN269">
            <v>13.272169999999999</v>
          </cell>
          <cell r="AO269">
            <v>11.054172999999999</v>
          </cell>
          <cell r="AP269">
            <v>14.629315999999999</v>
          </cell>
          <cell r="AQ269">
            <v>15.595302</v>
          </cell>
          <cell r="AR269">
            <v>12.937858</v>
          </cell>
          <cell r="AS269">
            <v>12.131917000000001</v>
          </cell>
          <cell r="AT269">
            <v>14.849590999999997</v>
          </cell>
          <cell r="AU269">
            <v>5.663416999999999</v>
          </cell>
          <cell r="AV269">
            <v>1.8227880000000001</v>
          </cell>
          <cell r="AW269">
            <v>9.4952999999999996E-2</v>
          </cell>
          <cell r="AX269">
            <v>0.14185499999999998</v>
          </cell>
          <cell r="AY269">
            <v>3.4280589999999997</v>
          </cell>
          <cell r="AZ269">
            <v>1.715592</v>
          </cell>
          <cell r="BA269">
            <v>0</v>
          </cell>
        </row>
      </sheetData>
      <sheetData sheetId="18"/>
      <sheetData sheetId="19"/>
      <sheetData sheetId="20"/>
      <sheetData sheetId="21"/>
      <sheetData sheetId="22">
        <row r="31">
          <cell r="C31">
            <v>2.3374264705882351E-3</v>
          </cell>
          <cell r="D31">
            <v>5.7912173202614376E-3</v>
          </cell>
          <cell r="E31">
            <v>8.3577532679738574E-3</v>
          </cell>
          <cell r="F31">
            <v>1.4488627450980392E-2</v>
          </cell>
          <cell r="G31">
            <v>1.476070385620915E-2</v>
          </cell>
          <cell r="H31">
            <v>8.0099533496732021E-3</v>
          </cell>
          <cell r="I31">
            <v>1.7195002116013072E-2</v>
          </cell>
          <cell r="J31">
            <v>9.2259119061400257E-3</v>
          </cell>
          <cell r="K31">
            <v>2.2856896299999997E-3</v>
          </cell>
          <cell r="L31">
            <v>4.8470861250000004E-3</v>
          </cell>
          <cell r="M31">
            <v>4.1976788000000001E-3</v>
          </cell>
          <cell r="N31">
            <v>3.826152694019628E-3</v>
          </cell>
          <cell r="O31">
            <v>2.7240247999999996E-3</v>
          </cell>
          <cell r="P31">
            <v>2.9530256E-3</v>
          </cell>
          <cell r="Q31">
            <v>3.1408131999999997E-3</v>
          </cell>
          <cell r="R31">
            <v>3.5334095999999997E-3</v>
          </cell>
          <cell r="S31">
            <v>6.6470319999999998E-3</v>
          </cell>
          <cell r="T31">
            <v>6.9577059999999993E-3</v>
          </cell>
          <cell r="U31">
            <v>3.7220304747474743E-3</v>
          </cell>
          <cell r="V31">
            <v>3.4665847235294108E-3</v>
          </cell>
          <cell r="W31">
            <v>5.5663831999999995E-3</v>
          </cell>
          <cell r="X31">
            <v>7.2708254836000002E-3</v>
          </cell>
          <cell r="Y31">
            <v>7.1018392199999995E-3</v>
          </cell>
          <cell r="Z31">
            <v>1.3739771631599999E-2</v>
          </cell>
          <cell r="AC31">
            <v>2.129</v>
          </cell>
          <cell r="AD31">
            <v>4.9770000000000003</v>
          </cell>
          <cell r="AE31">
            <v>7.3140000000000001</v>
          </cell>
          <cell r="AF31">
            <v>12.637</v>
          </cell>
          <cell r="AG31">
            <v>13.117754999999999</v>
          </cell>
          <cell r="AH31">
            <v>7.9084779999999997</v>
          </cell>
          <cell r="AI31">
            <v>15.440156999999999</v>
          </cell>
          <cell r="AJ31">
            <v>12.204184999999999</v>
          </cell>
          <cell r="AK31">
            <v>5.5744109999999996</v>
          </cell>
          <cell r="AL31">
            <v>5.8463449999999995</v>
          </cell>
          <cell r="AM31">
            <v>5.4257960000000001</v>
          </cell>
          <cell r="AN31">
            <v>4.6813180000000001</v>
          </cell>
          <cell r="AO31">
            <v>3.440369</v>
          </cell>
          <cell r="AP31">
            <v>3.7046609999999998</v>
          </cell>
          <cell r="AQ31">
            <v>4.3649009999999997</v>
          </cell>
          <cell r="AR31">
            <v>4.4353629999999997</v>
          </cell>
          <cell r="AS31">
            <v>7.5502319999999994</v>
          </cell>
          <cell r="AT31">
            <v>8.1285179999999997</v>
          </cell>
          <cell r="AU31">
            <v>4.8886409999999998</v>
          </cell>
          <cell r="AV31">
            <v>4.5397449999999999</v>
          </cell>
          <cell r="AW31">
            <v>6.876347</v>
          </cell>
          <cell r="AX31">
            <v>9.9701649999999997</v>
          </cell>
          <cell r="AY31">
            <v>10.035086999999999</v>
          </cell>
          <cell r="AZ31">
            <v>18.877551999999998</v>
          </cell>
        </row>
        <row r="39">
          <cell r="C39">
            <v>7.9175490196078425E-3</v>
          </cell>
          <cell r="D39">
            <v>8.1061928104575152E-3</v>
          </cell>
          <cell r="E39">
            <v>8.2429411764705866E-3</v>
          </cell>
          <cell r="F39">
            <v>8.2203104575163388E-3</v>
          </cell>
          <cell r="G39">
            <v>8.1864120261437891E-3</v>
          </cell>
          <cell r="H39">
            <v>9.1310407434640507E-3</v>
          </cell>
          <cell r="I39">
            <v>9.3401041176470589E-3</v>
          </cell>
          <cell r="J39">
            <v>5.2214297551133751E-3</v>
          </cell>
          <cell r="K39">
            <v>1.7053941099999998E-3</v>
          </cell>
          <cell r="L39">
            <v>3.6814375000000002E-3</v>
          </cell>
          <cell r="M39">
            <v>3.6947987999999998E-3</v>
          </cell>
          <cell r="N39">
            <v>4.0028307659002726E-3</v>
          </cell>
          <cell r="O39">
            <v>3.065412E-3</v>
          </cell>
          <cell r="P39">
            <v>3.6331875999999997E-3</v>
          </cell>
          <cell r="Q39">
            <v>4.8982471999999997E-3</v>
          </cell>
          <cell r="R39">
            <v>3.2318104E-3</v>
          </cell>
          <cell r="S39">
            <v>1.8701815999999998E-3</v>
          </cell>
          <cell r="T39">
            <v>2.4238339999999997E-3</v>
          </cell>
          <cell r="U39">
            <v>1.9691772272727275E-3</v>
          </cell>
          <cell r="V39">
            <v>1.2203601973262031E-3</v>
          </cell>
          <cell r="W39">
            <v>1.6840291999999999E-3</v>
          </cell>
          <cell r="X39">
            <v>2.2696110052000001E-3</v>
          </cell>
          <cell r="Y39">
            <v>1.6623760915999999E-3</v>
          </cell>
          <cell r="Z39">
            <v>1.9604813788000001E-3</v>
          </cell>
          <cell r="AC39">
            <v>6.673</v>
          </cell>
          <cell r="AD39">
            <v>6.9450000000000003</v>
          </cell>
          <cell r="AE39">
            <v>7.2370000000000001</v>
          </cell>
          <cell r="AF39">
            <v>7.0330000000000004</v>
          </cell>
          <cell r="AG39">
            <v>7.0377849999999995</v>
          </cell>
          <cell r="AH39">
            <v>7.7923289999999996</v>
          </cell>
          <cell r="AI39">
            <v>8.2089920000000003</v>
          </cell>
          <cell r="AJ39">
            <v>7.0590349999999997</v>
          </cell>
          <cell r="AK39">
            <v>4.9849649999999999</v>
          </cell>
          <cell r="AL39">
            <v>4.7682989999999998</v>
          </cell>
          <cell r="AM39">
            <v>5.2964099999999998</v>
          </cell>
          <cell r="AN39">
            <v>5.5823419999999997</v>
          </cell>
          <cell r="AO39">
            <v>4.6502629999999998</v>
          </cell>
          <cell r="AP39">
            <v>5.6091639999999998</v>
          </cell>
          <cell r="AQ39">
            <v>7.7648459999999995</v>
          </cell>
          <cell r="AR39">
            <v>4.7316959999999995</v>
          </cell>
          <cell r="AS39">
            <v>2.6745799999999997</v>
          </cell>
          <cell r="AT39">
            <v>3.495431</v>
          </cell>
          <cell r="AU39">
            <v>2.8450889999999998</v>
          </cell>
          <cell r="AV39">
            <v>1.8191519999999999</v>
          </cell>
          <cell r="AW39">
            <v>2.4304069999999998</v>
          </cell>
          <cell r="AX39">
            <v>3.7121329999999997</v>
          </cell>
          <cell r="AY39">
            <v>3.1097199999999998</v>
          </cell>
          <cell r="AZ39">
            <v>3.3551349999999998</v>
          </cell>
        </row>
        <row r="47">
          <cell r="C47">
            <v>1.0176756535947712E-2</v>
          </cell>
          <cell r="D47">
            <v>2.6711217320261438E-2</v>
          </cell>
          <cell r="E47">
            <v>1.8185751633986925E-2</v>
          </cell>
          <cell r="F47">
            <v>2.0094763071895425E-2</v>
          </cell>
          <cell r="G47">
            <v>2.7524924052287576E-2</v>
          </cell>
          <cell r="H47">
            <v>3.9891170024509801E-2</v>
          </cell>
          <cell r="I47">
            <v>9.5539057883986922E-2</v>
          </cell>
          <cell r="J47">
            <v>8.0964784212611413E-2</v>
          </cell>
          <cell r="K47">
            <v>2.2028911939999996E-2</v>
          </cell>
          <cell r="L47">
            <v>5.3589867749999999E-2</v>
          </cell>
          <cell r="M47">
            <v>6.6349093999999997E-2</v>
          </cell>
          <cell r="N47">
            <v>7.3261046897250728E-2</v>
          </cell>
          <cell r="O47">
            <v>7.3942640800000001E-2</v>
          </cell>
          <cell r="P47">
            <v>7.6766031999999998E-2</v>
          </cell>
          <cell r="Q47">
            <v>6.9805391600000002E-2</v>
          </cell>
          <cell r="R47">
            <v>7.4625339599999993E-2</v>
          </cell>
          <cell r="S47">
            <v>7.5747218399999997E-2</v>
          </cell>
          <cell r="T47">
            <v>8.5633662799999996E-2</v>
          </cell>
          <cell r="U47">
            <v>8.8562517198989901E-2</v>
          </cell>
          <cell r="V47">
            <v>6.607147128591799E-2</v>
          </cell>
          <cell r="W47">
            <v>0.10169368999999999</v>
          </cell>
          <cell r="X47">
            <v>9.1348926317599985E-2</v>
          </cell>
          <cell r="Y47">
            <v>7.8175596752400003E-2</v>
          </cell>
          <cell r="Z47">
            <v>0.13329203559279998</v>
          </cell>
          <cell r="AC47">
            <v>10.665000000000001</v>
          </cell>
          <cell r="AD47">
            <v>25.41</v>
          </cell>
          <cell r="AE47">
            <v>18.559000000000001</v>
          </cell>
          <cell r="AF47">
            <v>21.326000000000001</v>
          </cell>
          <cell r="AG47">
            <v>29.216915</v>
          </cell>
          <cell r="AH47">
            <v>44.972446999999995</v>
          </cell>
          <cell r="AI47">
            <v>97.493068999999991</v>
          </cell>
          <cell r="AJ47">
            <v>107.230605</v>
          </cell>
          <cell r="AK47">
            <v>62.902736999999995</v>
          </cell>
          <cell r="AL47">
            <v>77.069491999999997</v>
          </cell>
          <cell r="AM47">
            <v>97.046445999999989</v>
          </cell>
          <cell r="AN47">
            <v>108.89585099999999</v>
          </cell>
          <cell r="AO47">
            <v>118.63078499999999</v>
          </cell>
          <cell r="AP47">
            <v>122.18271999999999</v>
          </cell>
          <cell r="AQ47">
            <v>122.973812</v>
          </cell>
          <cell r="AR47">
            <v>113.58178599999999</v>
          </cell>
          <cell r="AS47">
            <v>109.33134899999999</v>
          </cell>
          <cell r="AT47">
            <v>127.321287</v>
          </cell>
          <cell r="AU47">
            <v>138.72635599999998</v>
          </cell>
          <cell r="AV47">
            <v>103.853572</v>
          </cell>
          <cell r="AW47">
            <v>168.41850199999999</v>
          </cell>
          <cell r="AX47">
            <v>175.056759</v>
          </cell>
          <cell r="AY47">
            <v>154.519023</v>
          </cell>
          <cell r="AZ47">
            <v>237.97895399999999</v>
          </cell>
        </row>
        <row r="105">
          <cell r="C105">
            <v>2.1822712418300653E-4</v>
          </cell>
          <cell r="D105">
            <v>2.4349673202614378E-4</v>
          </cell>
          <cell r="E105">
            <v>3.3464869281045749E-4</v>
          </cell>
          <cell r="F105">
            <v>3.9122549019607843E-4</v>
          </cell>
          <cell r="G105">
            <v>1.4615191176470585E-4</v>
          </cell>
          <cell r="H105">
            <v>3.8587608660130718E-4</v>
          </cell>
          <cell r="I105">
            <v>2.9915549019607839E-4</v>
          </cell>
          <cell r="J105">
            <v>3.1002068520709181E-2</v>
          </cell>
          <cell r="K105">
            <v>2.5104729999999996E-5</v>
          </cell>
          <cell r="L105">
            <v>1.71761125E-4</v>
          </cell>
          <cell r="M105">
            <v>1.20554E-4</v>
          </cell>
          <cell r="N105">
            <v>9.13782693614113E-5</v>
          </cell>
          <cell r="O105">
            <v>3.138212E-4</v>
          </cell>
          <cell r="P105">
            <v>2.7347039999999997E-4</v>
          </cell>
          <cell r="Q105">
            <v>1.4924839999999999E-4</v>
          </cell>
          <cell r="R105">
            <v>1.3071240000000001E-4</v>
          </cell>
          <cell r="S105">
            <v>3.2650520000000001E-4</v>
          </cell>
          <cell r="T105">
            <v>1.2483239999999999E-4</v>
          </cell>
          <cell r="U105">
            <v>9.8919199999999979E-5</v>
          </cell>
          <cell r="Z105">
            <v>6.5373806399999997E-5</v>
          </cell>
          <cell r="AC105">
            <v>0.21</v>
          </cell>
          <cell r="AD105">
            <v>0.23900000000000002</v>
          </cell>
          <cell r="AE105">
            <v>0.30099999999999999</v>
          </cell>
          <cell r="AF105">
            <v>0.33800000000000002</v>
          </cell>
          <cell r="AG105">
            <v>0.13290099999999999</v>
          </cell>
          <cell r="AH105">
            <v>0.36180499999999999</v>
          </cell>
          <cell r="AI105">
            <v>0.28385499999999997</v>
          </cell>
          <cell r="AJ105">
            <v>40.346283999999997</v>
          </cell>
          <cell r="AK105">
            <v>8.249999999999999E-2</v>
          </cell>
          <cell r="AL105">
            <v>0.27609</v>
          </cell>
          <cell r="AM105">
            <v>0.15035499999999999</v>
          </cell>
          <cell r="AN105">
            <v>0.16625999999999999</v>
          </cell>
          <cell r="AO105">
            <v>0.41964299999999999</v>
          </cell>
          <cell r="AP105">
            <v>0.368535</v>
          </cell>
          <cell r="AQ105">
            <v>0.229187</v>
          </cell>
          <cell r="AR105">
            <v>0.17075499999999999</v>
          </cell>
          <cell r="AS105">
            <v>0.38436399999999998</v>
          </cell>
          <cell r="AT105">
            <v>0.15945099999999998</v>
          </cell>
          <cell r="AU105">
            <v>0.123649</v>
          </cell>
          <cell r="AZ105">
            <v>0.116477</v>
          </cell>
        </row>
        <row r="114">
          <cell r="C114">
            <v>1.2737540849673202E-2</v>
          </cell>
          <cell r="D114">
            <v>1.6769379084967322E-2</v>
          </cell>
          <cell r="E114">
            <v>1.6903472222222219E-2</v>
          </cell>
          <cell r="F114">
            <v>1.213378267973856E-2</v>
          </cell>
          <cell r="G114">
            <v>1.4322995040849672E-2</v>
          </cell>
          <cell r="H114">
            <v>1.7915968202614378E-2</v>
          </cell>
          <cell r="I114">
            <v>2.7940104452614377E-2</v>
          </cell>
          <cell r="J114">
            <v>2.0670807093864617E-2</v>
          </cell>
          <cell r="K114">
            <v>8.019334329999999E-3</v>
          </cell>
          <cell r="L114">
            <v>1.9132918000000002E-2</v>
          </cell>
          <cell r="M114">
            <v>2.2662821999999999E-2</v>
          </cell>
          <cell r="N114">
            <v>2.2516105043210829E-2</v>
          </cell>
          <cell r="O114">
            <v>2.6058880399999998E-2</v>
          </cell>
          <cell r="P114">
            <v>3.3457594799999997E-2</v>
          </cell>
          <cell r="Q114">
            <v>3.3775406000000001E-2</v>
          </cell>
          <cell r="R114">
            <v>2.5648011199999998E-2</v>
          </cell>
          <cell r="S114">
            <v>3.0079632799999999E-2</v>
          </cell>
          <cell r="T114">
            <v>2.90682084E-2</v>
          </cell>
          <cell r="U114">
            <v>2.6616342895959592E-2</v>
          </cell>
          <cell r="V114">
            <v>2.0501497073737371E-2</v>
          </cell>
          <cell r="W114">
            <v>2.2451702E-2</v>
          </cell>
          <cell r="X114">
            <v>2.6451300842399997E-2</v>
          </cell>
          <cell r="Y114">
            <v>2.3633127461999998E-2</v>
          </cell>
          <cell r="Z114">
            <v>2.7909693464799996E-2</v>
          </cell>
          <cell r="AC114">
            <v>12.121</v>
          </cell>
          <cell r="AD114">
            <v>16.972999999999999</v>
          </cell>
          <cell r="AE114">
            <v>17.202999999999999</v>
          </cell>
          <cell r="AF114">
            <v>12.553000000000001</v>
          </cell>
          <cell r="AG114">
            <v>14.631912999999999</v>
          </cell>
          <cell r="AH114">
            <v>18.219151</v>
          </cell>
          <cell r="AI114">
            <v>27.455546999999999</v>
          </cell>
          <cell r="AJ114">
            <v>29.228662999999997</v>
          </cell>
          <cell r="AK114">
            <v>24.121034999999999</v>
          </cell>
          <cell r="AL114">
            <v>26.888057</v>
          </cell>
          <cell r="AM114">
            <v>32.426603999999998</v>
          </cell>
          <cell r="AN114">
            <v>31.187266999999999</v>
          </cell>
          <cell r="AO114">
            <v>39.026178000000002</v>
          </cell>
          <cell r="AP114">
            <v>48.960907999999996</v>
          </cell>
          <cell r="AQ114">
            <v>54.126075999999998</v>
          </cell>
          <cell r="AR114">
            <v>37.81682</v>
          </cell>
          <cell r="AS114">
            <v>38.942918999999996</v>
          </cell>
          <cell r="AT114">
            <v>40.152614999999997</v>
          </cell>
          <cell r="AU114">
            <v>39.028562000000001</v>
          </cell>
          <cell r="AV114">
            <v>30.237340999999997</v>
          </cell>
          <cell r="AW114">
            <v>32.906030999999999</v>
          </cell>
          <cell r="AX114">
            <v>44.364726999999995</v>
          </cell>
          <cell r="AY114">
            <v>41.289183999999999</v>
          </cell>
          <cell r="AZ114">
            <v>45.120387000000001</v>
          </cell>
        </row>
        <row r="138">
          <cell r="C138">
            <v>2.8067320261437908E-3</v>
          </cell>
          <cell r="D138">
            <v>2.337794117647059E-3</v>
          </cell>
          <cell r="E138">
            <v>2.8041503267973856E-3</v>
          </cell>
          <cell r="F138">
            <v>4.5036601307189535E-3</v>
          </cell>
          <cell r="G138">
            <v>3.4197761356209145E-3</v>
          </cell>
          <cell r="H138">
            <v>6.2232254901960771E-3</v>
          </cell>
          <cell r="I138">
            <v>1.6130243749999999E-2</v>
          </cell>
          <cell r="J138">
            <v>1.3553865024389622E-2</v>
          </cell>
          <cell r="K138">
            <v>4.4446126899999995E-3</v>
          </cell>
          <cell r="L138">
            <v>8.4722340000000004E-3</v>
          </cell>
          <cell r="M138">
            <v>5.9816763999999993E-3</v>
          </cell>
          <cell r="N138">
            <v>6.9382519129349328E-3</v>
          </cell>
          <cell r="O138">
            <v>4.7389803999999995E-3</v>
          </cell>
          <cell r="P138">
            <v>3.4572635999999997E-3</v>
          </cell>
          <cell r="Q138">
            <v>3.5797411999999996E-3</v>
          </cell>
          <cell r="R138">
            <v>4.3883391999999998E-3</v>
          </cell>
          <cell r="S138">
            <v>3.9036115999999997E-3</v>
          </cell>
          <cell r="T138">
            <v>5.2038755999999995E-3</v>
          </cell>
          <cell r="U138">
            <v>4.626688853535353E-3</v>
          </cell>
          <cell r="V138">
            <v>4.2042096207367792E-3</v>
          </cell>
          <cell r="W138">
            <v>4.2257264000000001E-3</v>
          </cell>
          <cell r="X138">
            <v>6.0907848511999995E-3</v>
          </cell>
          <cell r="Z138">
            <v>5.6679744211999995E-3</v>
          </cell>
          <cell r="AC138">
            <v>2.8940000000000001</v>
          </cell>
          <cell r="AD138">
            <v>2.3460000000000001</v>
          </cell>
          <cell r="AE138">
            <v>2.9790000000000001</v>
          </cell>
          <cell r="AF138">
            <v>4.5469999999999997</v>
          </cell>
          <cell r="AG138">
            <v>3.8727309999999999</v>
          </cell>
          <cell r="AH138">
            <v>6.9816759999999993</v>
          </cell>
          <cell r="AI138">
            <v>15.560315999999998</v>
          </cell>
          <cell r="AJ138">
            <v>18.184332999999999</v>
          </cell>
          <cell r="AK138">
            <v>12.183634</v>
          </cell>
          <cell r="AL138">
            <v>10.843909999999999</v>
          </cell>
          <cell r="AM138">
            <v>7.515752</v>
          </cell>
          <cell r="AN138">
            <v>8.622971999999999</v>
          </cell>
          <cell r="AO138">
            <v>6.3042419999999995</v>
          </cell>
          <cell r="AP138">
            <v>4.6959489999999997</v>
          </cell>
          <cell r="AQ138">
            <v>5.306476</v>
          </cell>
          <cell r="AR138">
            <v>5.6500069999999996</v>
          </cell>
          <cell r="AS138">
            <v>4.8811739999999997</v>
          </cell>
          <cell r="AT138">
            <v>6.764786</v>
          </cell>
          <cell r="AU138">
            <v>6.5075989999999999</v>
          </cell>
          <cell r="AV138">
            <v>6.0437469999999998</v>
          </cell>
          <cell r="AW138">
            <v>6.0827859999999996</v>
          </cell>
          <cell r="AX138">
            <v>9.9937799999999992</v>
          </cell>
          <cell r="AZ138">
            <v>9.1709019999999999</v>
          </cell>
        </row>
        <row r="247">
          <cell r="C247">
            <v>4.5172380525906823E-2</v>
          </cell>
          <cell r="D247">
            <v>6.6986168241115598E-2</v>
          </cell>
          <cell r="E247">
            <v>4.2038794994479205E-2</v>
          </cell>
          <cell r="F247">
            <v>3.589835975135975E-2</v>
          </cell>
          <cell r="G247">
            <v>3.9649771951785054E-2</v>
          </cell>
          <cell r="H247">
            <v>5.7090248357843133E-2</v>
          </cell>
          <cell r="I247">
            <v>6.8116308757616637E-2</v>
          </cell>
          <cell r="J247">
            <v>5.9791665248189727E-2</v>
          </cell>
          <cell r="K247">
            <v>1.5325918439999999E-2</v>
          </cell>
          <cell r="L247">
            <v>3.8283459749999998E-2</v>
          </cell>
          <cell r="M247">
            <v>4.3110174799999998E-2</v>
          </cell>
          <cell r="N247">
            <v>4.7197169690979146E-2</v>
          </cell>
          <cell r="O247">
            <v>4.5088682799999995E-2</v>
          </cell>
          <cell r="P247">
            <v>4.8482610399999994E-2</v>
          </cell>
          <cell r="Q247">
            <v>4.7790178799999999E-2</v>
          </cell>
          <cell r="R247">
            <v>4.3899682400000001E-2</v>
          </cell>
          <cell r="S247">
            <v>4.1646757600000001E-2</v>
          </cell>
          <cell r="T247">
            <v>3.8561947199999995E-2</v>
          </cell>
          <cell r="U247">
            <v>3.3520800967676762E-2</v>
          </cell>
          <cell r="V247">
            <v>2.5158109461734999E-2</v>
          </cell>
          <cell r="W247">
            <v>2.9742350399999999E-2</v>
          </cell>
          <cell r="X247">
            <v>3.2603127286799996E-2</v>
          </cell>
          <cell r="Y247">
            <v>2.1973074398799999E-2</v>
          </cell>
          <cell r="Z247">
            <v>3.1801961240000003E-2</v>
          </cell>
          <cell r="AC247">
            <v>56.178000000000004</v>
          </cell>
          <cell r="AD247">
            <v>74.908000000000001</v>
          </cell>
          <cell r="AE247">
            <v>52.305</v>
          </cell>
          <cell r="AF247">
            <v>45.926000000000002</v>
          </cell>
          <cell r="AG247">
            <v>51.141068999999995</v>
          </cell>
          <cell r="AH247">
            <v>63.463476999999997</v>
          </cell>
          <cell r="AI247">
            <v>86.218885</v>
          </cell>
          <cell r="AJ247">
            <v>81.714659999999995</v>
          </cell>
          <cell r="AK247">
            <v>46.377437</v>
          </cell>
          <cell r="AL247">
            <v>55.516299999999994</v>
          </cell>
          <cell r="AM247">
            <v>63.226274999999994</v>
          </cell>
          <cell r="AN247">
            <v>68.814705000000004</v>
          </cell>
          <cell r="AO247">
            <v>71.512467999999998</v>
          </cell>
          <cell r="AP247">
            <v>76.263413</v>
          </cell>
          <cell r="AQ247">
            <v>82.071379999999991</v>
          </cell>
          <cell r="AR247">
            <v>66.717704999999995</v>
          </cell>
          <cell r="AS247">
            <v>57.179944999999996</v>
          </cell>
          <cell r="AT247">
            <v>55.775281</v>
          </cell>
          <cell r="AU247">
            <v>49.479544999999995</v>
          </cell>
          <cell r="AV247">
            <v>36.359663999999995</v>
          </cell>
          <cell r="AW247">
            <v>44.012614999999997</v>
          </cell>
          <cell r="AX247">
            <v>54.981842999999998</v>
          </cell>
          <cell r="AY247">
            <v>39.598675</v>
          </cell>
          <cell r="AZ247">
            <v>52.196171999999997</v>
          </cell>
        </row>
        <row r="263">
          <cell r="B263">
            <v>0</v>
          </cell>
          <cell r="C263">
            <v>0.11928756026446886</v>
          </cell>
          <cell r="D263">
            <v>0.17076837412346857</v>
          </cell>
          <cell r="E263">
            <v>0.14603788813173413</v>
          </cell>
          <cell r="F263">
            <v>0.13904948720234014</v>
          </cell>
          <cell r="G263">
            <v>0.14339704392890923</v>
          </cell>
          <cell r="H263">
            <v>0.18497001959150325</v>
          </cell>
          <cell r="I263">
            <v>0.31142158849617857</v>
          </cell>
          <cell r="J263">
            <v>0.27351585732363559</v>
          </cell>
          <cell r="K263">
            <v>6.7209078089999999E-2</v>
          </cell>
          <cell r="L263">
            <v>0.15729232812500005</v>
          </cell>
          <cell r="M263">
            <v>0.18751583479999998</v>
          </cell>
          <cell r="N263">
            <v>0.19783786076485482</v>
          </cell>
          <cell r="O263">
            <v>0.2006201232</v>
          </cell>
          <cell r="P263">
            <v>0.21735170520000011</v>
          </cell>
          <cell r="Q263">
            <v>0.2170887571999999</v>
          </cell>
          <cell r="R263">
            <v>0.2190938456</v>
          </cell>
          <cell r="S263">
            <v>0.22219336160000003</v>
          </cell>
          <cell r="T263">
            <v>0.23758677879999995</v>
          </cell>
          <cell r="U263">
            <v>0.22115143626363626</v>
          </cell>
          <cell r="V263">
            <v>0.1662256275489602</v>
          </cell>
          <cell r="W263">
            <v>0.22110562040000001</v>
          </cell>
          <cell r="X263">
            <v>0.23619691678799995</v>
          </cell>
          <cell r="Y263">
            <v>0.1995405005916</v>
          </cell>
          <cell r="Z263">
            <v>0.30342127215119996</v>
          </cell>
          <cell r="AA263">
            <v>0</v>
          </cell>
          <cell r="AB263">
            <v>0</v>
          </cell>
          <cell r="AC263">
            <v>124.40500000000002</v>
          </cell>
          <cell r="AD263">
            <v>170.99400000000006</v>
          </cell>
          <cell r="AE263">
            <v>149.21599999999998</v>
          </cell>
          <cell r="AF263">
            <v>143.67300000000003</v>
          </cell>
          <cell r="AG263">
            <v>151.51921399999998</v>
          </cell>
          <cell r="AH263">
            <v>191.99084300000001</v>
          </cell>
          <cell r="AI263">
            <v>321.26033899999987</v>
          </cell>
          <cell r="AJ263">
            <v>369.04051000000004</v>
          </cell>
          <cell r="AK263">
            <v>191.75944499999991</v>
          </cell>
          <cell r="AL263">
            <v>218.15076600000012</v>
          </cell>
          <cell r="AM263">
            <v>263.04256100000003</v>
          </cell>
          <cell r="AN263">
            <v>278.70517499999983</v>
          </cell>
          <cell r="AO263">
            <v>304.133915</v>
          </cell>
          <cell r="AP263">
            <v>326.46514100000007</v>
          </cell>
          <cell r="AQ263">
            <v>357.45780099999985</v>
          </cell>
          <cell r="AR263">
            <v>315.90384399999999</v>
          </cell>
          <cell r="AS263">
            <v>296.95621900000003</v>
          </cell>
          <cell r="AT263">
            <v>331.44540000000001</v>
          </cell>
          <cell r="AU263">
            <v>327.38352699999996</v>
          </cell>
          <cell r="AV263">
            <v>246.36576000000002</v>
          </cell>
          <cell r="AW263">
            <v>341.63964199999998</v>
          </cell>
          <cell r="AX263">
            <v>411.10432700000001</v>
          </cell>
          <cell r="AY263">
            <v>362.63995200000005</v>
          </cell>
          <cell r="AZ263">
            <v>508.81716699999993</v>
          </cell>
          <cell r="BA263">
            <v>0</v>
          </cell>
        </row>
        <row r="264">
          <cell r="B264">
            <v>0</v>
          </cell>
          <cell r="C264">
            <v>2.9163709150326796E-2</v>
          </cell>
          <cell r="D264">
            <v>3.7849199346405224E-2</v>
          </cell>
          <cell r="E264">
            <v>4.2569967320261422E-2</v>
          </cell>
          <cell r="F264">
            <v>3.1489387254901961E-2</v>
          </cell>
          <cell r="G264">
            <v>3.0069025751633987E-2</v>
          </cell>
          <cell r="H264">
            <v>4.0511890204248363E-2</v>
          </cell>
          <cell r="I264">
            <v>6.2899049125816994E-2</v>
          </cell>
          <cell r="J264">
            <v>4.1373922529890333E-2</v>
          </cell>
          <cell r="K264">
            <v>1.2919966639999997E-2</v>
          </cell>
          <cell r="L264">
            <v>2.94824695E-2</v>
          </cell>
          <cell r="M264">
            <v>3.8927459199999993E-2</v>
          </cell>
          <cell r="N264">
            <v>4.1649484921997E-2</v>
          </cell>
          <cell r="O264">
            <v>4.6399334800000004E-2</v>
          </cell>
          <cell r="P264">
            <v>5.7423144799999985E-2</v>
          </cell>
          <cell r="Q264">
            <v>5.6649885599999998E-2</v>
          </cell>
          <cell r="R264">
            <v>5.0858575599999997E-2</v>
          </cell>
          <cell r="S264">
            <v>5.9091113199999996E-2</v>
          </cell>
          <cell r="T264">
            <v>6.0724302799999991E-2</v>
          </cell>
          <cell r="U264">
            <v>5.1200226118181813E-2</v>
          </cell>
          <cell r="V264">
            <v>3.3036718816755781E-2</v>
          </cell>
          <cell r="W264">
            <v>3.6524692400000003E-2</v>
          </cell>
          <cell r="X264">
            <v>4.8727760236399992E-2</v>
          </cell>
          <cell r="Y264">
            <v>4.2376520827199997E-2</v>
          </cell>
          <cell r="Z264">
            <v>4.9172767011199991E-2</v>
          </cell>
          <cell r="AA264">
            <v>0</v>
          </cell>
          <cell r="AB264">
            <v>0</v>
          </cell>
          <cell r="AC264">
            <v>26.548000000000009</v>
          </cell>
          <cell r="AD264">
            <v>35.497999999999998</v>
          </cell>
          <cell r="AE264">
            <v>39.358000000000004</v>
          </cell>
          <cell r="AF264">
            <v>29.684000000000001</v>
          </cell>
          <cell r="AG264">
            <v>28.449798999999995</v>
          </cell>
          <cell r="AH264">
            <v>37.613362000000002</v>
          </cell>
          <cell r="AI264">
            <v>58.784790999999998</v>
          </cell>
          <cell r="AJ264">
            <v>58.091863000000004</v>
          </cell>
          <cell r="AK264">
            <v>37.610973000000001</v>
          </cell>
          <cell r="AL264">
            <v>40.335539999999995</v>
          </cell>
          <cell r="AM264">
            <v>53.85176400000001</v>
          </cell>
          <cell r="AN264">
            <v>56.195136999999995</v>
          </cell>
          <cell r="AO264">
            <v>67.674532000000013</v>
          </cell>
          <cell r="AP264">
            <v>82.560662999999977</v>
          </cell>
          <cell r="AQ264">
            <v>89.503495000000015</v>
          </cell>
          <cell r="AR264">
            <v>72.824020000000004</v>
          </cell>
          <cell r="AS264">
            <v>74.438522999999989</v>
          </cell>
          <cell r="AT264">
            <v>81.233549999999994</v>
          </cell>
          <cell r="AU264">
            <v>72.674693000000005</v>
          </cell>
          <cell r="AV264">
            <v>47.844653999999998</v>
          </cell>
          <cell r="AW264">
            <v>53.076525000000004</v>
          </cell>
          <cell r="AX264">
            <v>79.631957</v>
          </cell>
          <cell r="AY264">
            <v>72.70259200000001</v>
          </cell>
          <cell r="AZ264">
            <v>78.787383999999989</v>
          </cell>
          <cell r="BA264">
            <v>0</v>
          </cell>
        </row>
        <row r="266">
          <cell r="B266">
            <v>0</v>
          </cell>
          <cell r="C266">
            <v>4.0632352941176469E-4</v>
          </cell>
          <cell r="D266">
            <v>1.1281045751633986E-4</v>
          </cell>
          <cell r="E266">
            <v>3.7453431372549007E-4</v>
          </cell>
          <cell r="F266">
            <v>2.8667483660130716E-4</v>
          </cell>
          <cell r="G266">
            <v>1.2712742892156863E-3</v>
          </cell>
          <cell r="H266">
            <v>1.7218006535947714E-5</v>
          </cell>
          <cell r="I266">
            <v>4.8700580065359479E-5</v>
          </cell>
          <cell r="J266">
            <v>4.8146209724397059E-5</v>
          </cell>
          <cell r="K266">
            <v>1.3079639999999999E-5</v>
          </cell>
          <cell r="L266">
            <v>3.5494750000000008E-5</v>
          </cell>
          <cell r="M266">
            <v>1.6533999999999998E-5</v>
          </cell>
          <cell r="N266">
            <v>2.9024894154766524E-5</v>
          </cell>
          <cell r="O266">
            <v>3.5576800000000001E-5</v>
          </cell>
          <cell r="P266">
            <v>2.5423999999999999E-5</v>
          </cell>
          <cell r="Q266">
            <v>2.2204E-5</v>
          </cell>
          <cell r="R266">
            <v>3.71336E-5</v>
          </cell>
          <cell r="S266">
            <v>5.9533599999999995E-5</v>
          </cell>
          <cell r="T266">
            <v>7.3228399999999998E-5</v>
          </cell>
          <cell r="U266">
            <v>0</v>
          </cell>
          <cell r="V266">
            <v>0</v>
          </cell>
          <cell r="W266">
            <v>0</v>
          </cell>
          <cell r="X266">
            <v>0</v>
          </cell>
          <cell r="Y266">
            <v>0</v>
          </cell>
          <cell r="Z266">
            <v>0</v>
          </cell>
          <cell r="AA266">
            <v>0</v>
          </cell>
          <cell r="AB266">
            <v>0</v>
          </cell>
          <cell r="AC266">
            <v>0.35000000000000003</v>
          </cell>
          <cell r="AD266">
            <v>0.113</v>
          </cell>
          <cell r="AE266">
            <v>0.36199999999999999</v>
          </cell>
          <cell r="AF266">
            <v>0.27600000000000002</v>
          </cell>
          <cell r="AG266">
            <v>1.1591389999999997</v>
          </cell>
          <cell r="AH266">
            <v>1.6400999999999999E-2</v>
          </cell>
          <cell r="AI266">
            <v>5.1569999999999998E-2</v>
          </cell>
          <cell r="AJ266">
            <v>6.380799999999999E-2</v>
          </cell>
          <cell r="AK266">
            <v>3.6088999999999996E-2</v>
          </cell>
          <cell r="AL266">
            <v>4.6048999999999993E-2</v>
          </cell>
          <cell r="AM266">
            <v>2.2141000000000001E-2</v>
          </cell>
          <cell r="AN266">
            <v>3.6597999999999999E-2</v>
          </cell>
          <cell r="AO266">
            <v>5.8311000000000002E-2</v>
          </cell>
          <cell r="AP266">
            <v>3.6108000000000001E-2</v>
          </cell>
          <cell r="AQ266">
            <v>3.3436E-2</v>
          </cell>
          <cell r="AR266">
            <v>4.7454000000000003E-2</v>
          </cell>
          <cell r="AS266">
            <v>7.5546999999999989E-2</v>
          </cell>
          <cell r="AT266">
            <v>9.1921000000000003E-2</v>
          </cell>
          <cell r="AU266">
            <v>0</v>
          </cell>
          <cell r="AV266">
            <v>0</v>
          </cell>
          <cell r="AW266">
            <v>0</v>
          </cell>
          <cell r="AX266">
            <v>0</v>
          </cell>
          <cell r="AY266">
            <v>0</v>
          </cell>
          <cell r="AZ266">
            <v>0</v>
          </cell>
          <cell r="BA266">
            <v>0</v>
          </cell>
        </row>
        <row r="267">
          <cell r="B267">
            <v>0</v>
          </cell>
          <cell r="C267">
            <v>2.9538995098039211E-2</v>
          </cell>
          <cell r="D267">
            <v>4.6598316993464048E-2</v>
          </cell>
          <cell r="E267">
            <v>3.7555236928104571E-2</v>
          </cell>
          <cell r="F267">
            <v>3.9849681372549017E-2</v>
          </cell>
          <cell r="G267">
            <v>4.2618830245098036E-2</v>
          </cell>
          <cell r="H267">
            <v>6.2408556748366012E-2</v>
          </cell>
          <cell r="I267">
            <v>0.14011789491013069</v>
          </cell>
          <cell r="J267">
            <v>0.14386437682347269</v>
          </cell>
          <cell r="K267">
            <v>3.2805722249999988E-2</v>
          </cell>
          <cell r="L267">
            <v>7.4082200750000007E-2</v>
          </cell>
          <cell r="M267">
            <v>8.6810376799999991E-2</v>
          </cell>
          <cell r="N267">
            <v>9.4485485928397395E-2</v>
          </cell>
          <cell r="O267">
            <v>9.6828474399999989E-2</v>
          </cell>
          <cell r="P267">
            <v>9.885091159999998E-2</v>
          </cell>
          <cell r="Q267">
            <v>9.8905906399999993E-2</v>
          </cell>
          <cell r="R267">
            <v>0.10993047799999997</v>
          </cell>
          <cell r="S267">
            <v>0.10372206599999997</v>
          </cell>
          <cell r="T267">
            <v>0.12041007440000001</v>
          </cell>
          <cell r="U267">
            <v>0.12564879507474749</v>
          </cell>
          <cell r="V267">
            <v>9.96287476996435E-2</v>
          </cell>
          <cell r="W267">
            <v>0.14257516000000001</v>
          </cell>
          <cell r="X267">
            <v>0.13982496201519998</v>
          </cell>
          <cell r="Y267">
            <v>0.11963373379439998</v>
          </cell>
          <cell r="Z267">
            <v>0.1965965492708</v>
          </cell>
          <cell r="AA267">
            <v>0</v>
          </cell>
          <cell r="AB267">
            <v>0</v>
          </cell>
          <cell r="AC267">
            <v>28.282</v>
          </cell>
          <cell r="AD267">
            <v>43.948999999999998</v>
          </cell>
          <cell r="AE267">
            <v>36.433</v>
          </cell>
          <cell r="AF267">
            <v>40.112000000000009</v>
          </cell>
          <cell r="AG267">
            <v>44.426114000000005</v>
          </cell>
          <cell r="AH267">
            <v>67.588225999999977</v>
          </cell>
          <cell r="AI267">
            <v>140.28848000000002</v>
          </cell>
          <cell r="AJ267">
            <v>190.48091700000001</v>
          </cell>
          <cell r="AK267">
            <v>91.461643000000009</v>
          </cell>
          <cell r="AL267">
            <v>102.88699899999999</v>
          </cell>
          <cell r="AM267">
            <v>122.154946</v>
          </cell>
          <cell r="AN267">
            <v>135.081469</v>
          </cell>
          <cell r="AO267">
            <v>148.35165599999999</v>
          </cell>
          <cell r="AP267">
            <v>150.59163400000006</v>
          </cell>
          <cell r="AQ267">
            <v>165.40424299999995</v>
          </cell>
          <cell r="AR267">
            <v>157.84646699999999</v>
          </cell>
          <cell r="AS267">
            <v>144.64178399999997</v>
          </cell>
          <cell r="AT267">
            <v>172.47183699999999</v>
          </cell>
          <cell r="AU267">
            <v>190.93506299999996</v>
          </cell>
          <cell r="AV267">
            <v>150.92619500000001</v>
          </cell>
          <cell r="AW267">
            <v>228.80874299999999</v>
          </cell>
          <cell r="AX267">
            <v>254.65096299999999</v>
          </cell>
          <cell r="AY267">
            <v>226.512822</v>
          </cell>
          <cell r="AZ267">
            <v>341.4130429999999</v>
          </cell>
          <cell r="BA267">
            <v>0</v>
          </cell>
        </row>
        <row r="268">
          <cell r="B268">
            <v>0</v>
          </cell>
          <cell r="C268">
            <v>5.3089929545514669E-2</v>
          </cell>
          <cell r="D268">
            <v>7.5092361051573117E-2</v>
          </cell>
          <cell r="E268">
            <v>5.028173617094979E-2</v>
          </cell>
          <cell r="F268">
            <v>4.4118670208876089E-2</v>
          </cell>
          <cell r="G268">
            <v>4.7836183977928839E-2</v>
          </cell>
          <cell r="H268">
            <v>6.6221289101307187E-2</v>
          </cell>
          <cell r="I268">
            <v>7.7456412875263697E-2</v>
          </cell>
          <cell r="J268">
            <v>6.5013095003303101E-2</v>
          </cell>
          <cell r="K268">
            <v>1.703131255E-2</v>
          </cell>
          <cell r="L268">
            <v>4.1964897250000001E-2</v>
          </cell>
          <cell r="M268">
            <v>4.6804973600000001E-2</v>
          </cell>
          <cell r="N268">
            <v>5.1200000456879419E-2</v>
          </cell>
          <cell r="O268">
            <v>4.8154094799999991E-2</v>
          </cell>
          <cell r="P268">
            <v>5.2115797999999991E-2</v>
          </cell>
          <cell r="Q268">
            <v>5.2688425999999997E-2</v>
          </cell>
          <cell r="R268">
            <v>4.7131492800000001E-2</v>
          </cell>
          <cell r="S268">
            <v>4.35169392E-2</v>
          </cell>
          <cell r="T268">
            <v>4.0985781199999995E-2</v>
          </cell>
          <cell r="U268">
            <v>3.5489978194949492E-2</v>
          </cell>
          <cell r="V268">
            <v>2.6378469659061203E-2</v>
          </cell>
          <cell r="W268">
            <v>3.1426379599999998E-2</v>
          </cell>
          <cell r="X268">
            <v>3.4872738291999994E-2</v>
          </cell>
          <cell r="Y268">
            <v>2.3635450490399997E-2</v>
          </cell>
          <cell r="Z268">
            <v>3.3762442618800001E-2</v>
          </cell>
          <cell r="AA268">
            <v>0</v>
          </cell>
          <cell r="AB268">
            <v>0</v>
          </cell>
          <cell r="AC268">
            <v>62.851000000000006</v>
          </cell>
          <cell r="AD268">
            <v>81.853000000000009</v>
          </cell>
          <cell r="AE268">
            <v>59.542000000000002</v>
          </cell>
          <cell r="AF268">
            <v>52.959000000000003</v>
          </cell>
          <cell r="AG268">
            <v>58.178853999999994</v>
          </cell>
          <cell r="AH268">
            <v>71.255805999999993</v>
          </cell>
          <cell r="AI268">
            <v>94.427876999999995</v>
          </cell>
          <cell r="AJ268">
            <v>88.773694999999989</v>
          </cell>
          <cell r="AK268">
            <v>51.362402000000003</v>
          </cell>
          <cell r="AL268">
            <v>60.284598999999993</v>
          </cell>
          <cell r="AM268">
            <v>68.522684999999996</v>
          </cell>
          <cell r="AN268">
            <v>74.397047000000001</v>
          </cell>
          <cell r="AO268">
            <v>76.162730999999994</v>
          </cell>
          <cell r="AP268">
            <v>81.872577000000007</v>
          </cell>
          <cell r="AQ268">
            <v>89.836225999999996</v>
          </cell>
          <cell r="AR268">
            <v>71.449400999999995</v>
          </cell>
          <cell r="AS268">
            <v>59.854524999999995</v>
          </cell>
          <cell r="AT268">
            <v>59.270712000000003</v>
          </cell>
          <cell r="AU268">
            <v>52.324633999999996</v>
          </cell>
          <cell r="AV268">
            <v>38.178815999999998</v>
          </cell>
          <cell r="AW268">
            <v>46.443021999999999</v>
          </cell>
          <cell r="AX268">
            <v>58.693975999999999</v>
          </cell>
          <cell r="AY268">
            <v>42.708395000000003</v>
          </cell>
          <cell r="AZ268">
            <v>55.551306999999994</v>
          </cell>
          <cell r="BA268">
            <v>0</v>
          </cell>
        </row>
        <row r="269">
          <cell r="B269">
            <v>0</v>
          </cell>
          <cell r="C269">
            <v>3.94313725490196E-3</v>
          </cell>
          <cell r="D269">
            <v>6.7575898692810452E-3</v>
          </cell>
          <cell r="E269">
            <v>9.5179248366013131E-3</v>
          </cell>
          <cell r="F269">
            <v>1.8539428104575161E-2</v>
          </cell>
          <cell r="G269">
            <v>1.7970434779411768E-2</v>
          </cell>
          <cell r="H269">
            <v>1.2278371977124182E-2</v>
          </cell>
          <cell r="I269">
            <v>2.594840513071895E-2</v>
          </cell>
          <cell r="J269">
            <v>1.5086524002415714E-2</v>
          </cell>
          <cell r="K269">
            <v>3.4771395399999998E-3</v>
          </cell>
          <cell r="L269">
            <v>7.8628518750000001E-3</v>
          </cell>
          <cell r="M269">
            <v>9.9493155999999996E-3</v>
          </cell>
          <cell r="N269">
            <v>6.7207820884315215E-3</v>
          </cell>
          <cell r="O269">
            <v>5.5614075999999976E-3</v>
          </cell>
          <cell r="P269">
            <v>5.4484024000000008E-3</v>
          </cell>
          <cell r="Q269">
            <v>5.0612575999999989E-3</v>
          </cell>
          <cell r="R269">
            <v>5.4164824000000004E-3</v>
          </cell>
          <cell r="S269">
            <v>1.1095361200000001E-2</v>
          </cell>
          <cell r="T269">
            <v>9.950631599999999E-3</v>
          </cell>
          <cell r="U269">
            <v>5.3676411747474746E-3</v>
          </cell>
          <cell r="V269">
            <v>4.4288136588235289E-3</v>
          </cell>
          <cell r="W269">
            <v>6.8419455999999997E-3</v>
          </cell>
          <cell r="X269">
            <v>8.7488440899999992E-3</v>
          </cell>
          <cell r="Y269">
            <v>9.7594244272000003E-3</v>
          </cell>
          <cell r="Z269">
            <v>1.8570339037599998E-2</v>
          </cell>
          <cell r="AA269">
            <v>0</v>
          </cell>
          <cell r="AB269">
            <v>0</v>
          </cell>
          <cell r="AC269">
            <v>3.6079999999999997</v>
          </cell>
          <cell r="AD269">
            <v>5.8179999999999996</v>
          </cell>
          <cell r="AE269">
            <v>8.5079999999999973</v>
          </cell>
          <cell r="AF269">
            <v>16.451000000000001</v>
          </cell>
          <cell r="AG269">
            <v>16.081058000000002</v>
          </cell>
          <cell r="AH269">
            <v>12.253269</v>
          </cell>
          <cell r="AI269">
            <v>23.297310999999997</v>
          </cell>
          <cell r="AJ269">
            <v>20.312382999999997</v>
          </cell>
          <cell r="AK269">
            <v>8.8738159999999997</v>
          </cell>
          <cell r="AL269">
            <v>9.8343939999999961</v>
          </cell>
          <cell r="AM269">
            <v>12.604501999999998</v>
          </cell>
          <cell r="AN269">
            <v>8.3313649999999999</v>
          </cell>
          <cell r="AO269">
            <v>7.2389859999999997</v>
          </cell>
          <cell r="AP269">
            <v>7.038157</v>
          </cell>
          <cell r="AQ269">
            <v>7.2988209999999993</v>
          </cell>
          <cell r="AR269">
            <v>6.8772389999999985</v>
          </cell>
          <cell r="AS269">
            <v>12.636263999999997</v>
          </cell>
          <cell r="AT269">
            <v>11.766570000000002</v>
          </cell>
          <cell r="AU269">
            <v>6.9514379999999996</v>
          </cell>
          <cell r="AV269">
            <v>5.749028</v>
          </cell>
          <cell r="AW269">
            <v>8.4575329999999997</v>
          </cell>
          <cell r="AX269">
            <v>12.059467</v>
          </cell>
          <cell r="AY269">
            <v>14.162423999999998</v>
          </cell>
          <cell r="AZ269">
            <v>25.221734999999999</v>
          </cell>
          <cell r="BA269">
            <v>0</v>
          </cell>
        </row>
      </sheetData>
      <sheetData sheetId="23"/>
      <sheetData sheetId="24">
        <row r="12">
          <cell r="B12">
            <v>0</v>
          </cell>
          <cell r="C12">
            <v>3.0169229999999999E-3</v>
          </cell>
          <cell r="D12">
            <v>4.5806854999999999E-3</v>
          </cell>
          <cell r="E12">
            <v>2.303084099382716E-2</v>
          </cell>
          <cell r="F12">
            <v>2.0622361666666669E-2</v>
          </cell>
          <cell r="G12">
            <v>6.0809163800000007E-3</v>
          </cell>
          <cell r="H12">
            <v>7.4541319999999996E-3</v>
          </cell>
          <cell r="I12">
            <v>5.1741452371651788E-3</v>
          </cell>
          <cell r="J12">
            <v>4.6606629999999998E-3</v>
          </cell>
          <cell r="K12">
            <v>4.6450844999999996E-3</v>
          </cell>
          <cell r="L12">
            <v>6.5893310000000004E-3</v>
          </cell>
          <cell r="M12">
            <v>6.9040819999999998E-3</v>
          </cell>
          <cell r="N12">
            <v>5.2706440000000005E-3</v>
          </cell>
          <cell r="O12">
            <v>4.7049029999999999E-3</v>
          </cell>
          <cell r="P12">
            <v>3.8752980000000001E-3</v>
          </cell>
          <cell r="Q12">
            <v>4.8023570000000002E-3</v>
          </cell>
          <cell r="R12">
            <v>4.7855499999999997E-4</v>
          </cell>
          <cell r="S12">
            <v>1.5130359999999999E-3</v>
          </cell>
          <cell r="T12">
            <v>9.758203E-3</v>
          </cell>
          <cell r="U12">
            <v>6.5077833333333342E-5</v>
          </cell>
          <cell r="V12">
            <v>6.2336399999999995E-4</v>
          </cell>
          <cell r="W12">
            <v>4.3658649999999999E-4</v>
          </cell>
          <cell r="X12">
            <v>2.0480904499999998E-5</v>
          </cell>
          <cell r="Y12">
            <v>2.3562454999999999E-6</v>
          </cell>
          <cell r="Z12">
            <v>1.0199E-5</v>
          </cell>
          <cell r="AA12">
            <v>0</v>
          </cell>
          <cell r="AB12">
            <v>0</v>
          </cell>
          <cell r="AC12">
            <v>3.004</v>
          </cell>
          <cell r="AD12">
            <v>4.3370000000000006</v>
          </cell>
          <cell r="AE12">
            <v>10.009074074074073</v>
          </cell>
          <cell r="AF12">
            <v>8.6910000000000007</v>
          </cell>
          <cell r="AG12">
            <v>4.0124370000000003</v>
          </cell>
          <cell r="AH12">
            <v>4.07545</v>
          </cell>
          <cell r="AI12">
            <v>4.1761530000000002</v>
          </cell>
          <cell r="AJ12">
            <v>4.1167059999999998</v>
          </cell>
          <cell r="AK12">
            <v>5.1864169999999996</v>
          </cell>
          <cell r="AL12">
            <v>8.8118679999999987</v>
          </cell>
          <cell r="AM12">
            <v>9.1311339999999994</v>
          </cell>
          <cell r="AN12">
            <v>6.6218960000000004</v>
          </cell>
          <cell r="AO12">
            <v>5.6744889999999995</v>
          </cell>
          <cell r="AP12">
            <v>4.7449680000000001</v>
          </cell>
          <cell r="AQ12">
            <v>6.4433189999999998</v>
          </cell>
          <cell r="AR12">
            <v>1.163953</v>
          </cell>
          <cell r="AS12">
            <v>0.87198699999999996</v>
          </cell>
          <cell r="AT12">
            <v>4.0943259999999997</v>
          </cell>
          <cell r="AU12">
            <v>6.6814999999999999E-2</v>
          </cell>
          <cell r="AV12">
            <v>0.18448099999999998</v>
          </cell>
          <cell r="AW12">
            <v>1.340136</v>
          </cell>
          <cell r="AX12">
            <v>6.1867999999999999E-2</v>
          </cell>
          <cell r="AY12">
            <v>6.4249999999999993E-3</v>
          </cell>
          <cell r="AZ12">
            <v>1.5403E-2</v>
          </cell>
          <cell r="BA12">
            <v>0</v>
          </cell>
        </row>
        <row r="16">
          <cell r="B16">
            <v>0</v>
          </cell>
          <cell r="C16">
            <v>6.0754879499999997E-2</v>
          </cell>
          <cell r="D16">
            <v>7.1432238499999995E-2</v>
          </cell>
          <cell r="E16">
            <v>0.11144285249999999</v>
          </cell>
          <cell r="F16">
            <v>0.164081484</v>
          </cell>
          <cell r="G16">
            <v>0.13442612330000001</v>
          </cell>
          <cell r="H16">
            <v>0.19045750849999998</v>
          </cell>
          <cell r="I16">
            <v>0.161621243</v>
          </cell>
          <cell r="J16">
            <v>0.20809672799999998</v>
          </cell>
          <cell r="K16">
            <v>0.16405490849999999</v>
          </cell>
          <cell r="L16">
            <v>0.23522143749999999</v>
          </cell>
          <cell r="M16">
            <v>0.248883145</v>
          </cell>
          <cell r="N16">
            <v>0.2774373175</v>
          </cell>
          <cell r="O16">
            <v>0.2939867035</v>
          </cell>
          <cell r="P16">
            <v>0.30986934649999998</v>
          </cell>
          <cell r="Q16">
            <v>0.31407063800000001</v>
          </cell>
          <cell r="R16">
            <v>0.28565889799999999</v>
          </cell>
          <cell r="S16">
            <v>0.27036077250000001</v>
          </cell>
          <cell r="T16">
            <v>0.23351581399999999</v>
          </cell>
          <cell r="U16">
            <v>0.14448442749999998</v>
          </cell>
          <cell r="V16">
            <v>0.103539401</v>
          </cell>
          <cell r="W16">
            <v>0.13911963799999999</v>
          </cell>
          <cell r="X16">
            <v>0.10414346090049999</v>
          </cell>
          <cell r="Y16">
            <v>4.6872033463500003E-2</v>
          </cell>
          <cell r="Z16">
            <v>0.14104996124450001</v>
          </cell>
          <cell r="AA16">
            <v>0</v>
          </cell>
          <cell r="AB16">
            <v>0</v>
          </cell>
          <cell r="AC16">
            <v>14.357000000000001</v>
          </cell>
          <cell r="AD16">
            <v>17.992000000000001</v>
          </cell>
          <cell r="AE16">
            <v>27.572962962962958</v>
          </cell>
          <cell r="AF16">
            <v>39.902000000000001</v>
          </cell>
          <cell r="AG16">
            <v>34.245226000000002</v>
          </cell>
          <cell r="AH16">
            <v>50.601191</v>
          </cell>
          <cell r="AI16">
            <v>44.883161999999999</v>
          </cell>
          <cell r="AJ16">
            <v>65.390613999999999</v>
          </cell>
          <cell r="AK16">
            <v>48.697535999999999</v>
          </cell>
          <cell r="AL16">
            <v>67.124630999999994</v>
          </cell>
          <cell r="AM16">
            <v>75.102862000000002</v>
          </cell>
          <cell r="AN16">
            <v>77.397981999999999</v>
          </cell>
          <cell r="AO16">
            <v>80.413861999999995</v>
          </cell>
          <cell r="AP16">
            <v>85.826853999999997</v>
          </cell>
          <cell r="AQ16">
            <v>84.145583000000002</v>
          </cell>
          <cell r="AR16">
            <v>72.11798499999999</v>
          </cell>
          <cell r="AS16">
            <v>66.813479000000001</v>
          </cell>
          <cell r="AT16">
            <v>69.897469999999998</v>
          </cell>
          <cell r="AU16">
            <v>38.117072999999998</v>
          </cell>
          <cell r="AV16">
            <v>26.253377</v>
          </cell>
          <cell r="AW16">
            <v>39.107348999999999</v>
          </cell>
          <cell r="AX16">
            <v>45.114080999999999</v>
          </cell>
          <cell r="AY16">
            <v>17.034475999999998</v>
          </cell>
          <cell r="AZ16">
            <v>44.242169999999994</v>
          </cell>
          <cell r="BA16">
            <v>0</v>
          </cell>
        </row>
        <row r="23">
          <cell r="B23">
            <v>0</v>
          </cell>
          <cell r="C23">
            <v>6.6395587999999992E-2</v>
          </cell>
          <cell r="D23">
            <v>6.8698314999999996E-2</v>
          </cell>
          <cell r="E23">
            <v>8.0346437499999993E-2</v>
          </cell>
          <cell r="F23">
            <v>9.1716407999999999E-2</v>
          </cell>
          <cell r="G23">
            <v>3.8318171499999998E-2</v>
          </cell>
          <cell r="H23">
            <v>3.1258954999999998E-2</v>
          </cell>
          <cell r="I23">
            <v>3.2645364499999996E-2</v>
          </cell>
          <cell r="J23">
            <v>3.2810512E-2</v>
          </cell>
          <cell r="K23">
            <v>6.1552067500000002E-2</v>
          </cell>
          <cell r="L23">
            <v>6.7905473500000008E-2</v>
          </cell>
          <cell r="M23">
            <v>3.3066757500000002E-2</v>
          </cell>
          <cell r="N23">
            <v>3.5306603499999999E-2</v>
          </cell>
          <cell r="O23">
            <v>2.8678552E-2</v>
          </cell>
          <cell r="P23">
            <v>3.2754868999999999E-2</v>
          </cell>
          <cell r="Q23">
            <v>4.2551138000000002E-2</v>
          </cell>
          <cell r="R23">
            <v>2.2795468499999999E-2</v>
          </cell>
          <cell r="S23">
            <v>3.96947775E-2</v>
          </cell>
          <cell r="T23">
            <v>5.9849544999999997E-2</v>
          </cell>
          <cell r="U23">
            <v>8.3216490000000021E-3</v>
          </cell>
          <cell r="V23">
            <v>6.4058190000000001E-3</v>
          </cell>
          <cell r="W23">
            <v>1.7954471499999999E-2</v>
          </cell>
          <cell r="X23">
            <v>2.0933153556000002E-2</v>
          </cell>
          <cell r="Y23">
            <v>3.8807948199999997E-4</v>
          </cell>
          <cell r="Z23">
            <v>6.0783799999999998E-4</v>
          </cell>
          <cell r="AA23">
            <v>0</v>
          </cell>
          <cell r="AB23">
            <v>0</v>
          </cell>
          <cell r="AC23">
            <v>19.61</v>
          </cell>
          <cell r="AD23">
            <v>18.524000000000001</v>
          </cell>
          <cell r="AE23">
            <v>21.293425925925924</v>
          </cell>
          <cell r="AF23">
            <v>23.821000000000002</v>
          </cell>
          <cell r="AG23">
            <v>11.576577</v>
          </cell>
          <cell r="AH23">
            <v>11.063169</v>
          </cell>
          <cell r="AI23">
            <v>11.623897999999999</v>
          </cell>
          <cell r="AJ23">
            <v>12.119771999999999</v>
          </cell>
          <cell r="AK23">
            <v>17.964319</v>
          </cell>
          <cell r="AL23">
            <v>20.066948</v>
          </cell>
          <cell r="AM23">
            <v>10.891615999999999</v>
          </cell>
          <cell r="AN23">
            <v>10.786066999999999</v>
          </cell>
          <cell r="AO23">
            <v>9.8498469999999987</v>
          </cell>
          <cell r="AP23">
            <v>10.518398999999999</v>
          </cell>
          <cell r="AQ23">
            <v>12.227717</v>
          </cell>
          <cell r="AR23">
            <v>7.8370150000000001</v>
          </cell>
          <cell r="AS23">
            <v>10.929513999999999</v>
          </cell>
          <cell r="AT23">
            <v>17.012204000000001</v>
          </cell>
          <cell r="AU23">
            <v>2.6582719999999997</v>
          </cell>
          <cell r="AV23">
            <v>1.9517849999999999</v>
          </cell>
          <cell r="AW23">
            <v>5.5945779999999994</v>
          </cell>
          <cell r="AX23">
            <v>9.4253319999999992</v>
          </cell>
          <cell r="AY23">
            <v>1.0121659999999999</v>
          </cell>
          <cell r="AZ23">
            <v>1.8529939999999998</v>
          </cell>
          <cell r="BA23">
            <v>0</v>
          </cell>
        </row>
        <row r="31">
          <cell r="B31">
            <v>0</v>
          </cell>
          <cell r="C31">
            <v>0.31772712633333333</v>
          </cell>
          <cell r="D31">
            <v>0.40822071250000003</v>
          </cell>
          <cell r="E31">
            <v>0.45090789024691358</v>
          </cell>
          <cell r="F31">
            <v>0.60729623916666664</v>
          </cell>
          <cell r="G31">
            <v>0.51754096549999995</v>
          </cell>
          <cell r="H31">
            <v>0.57635973564999998</v>
          </cell>
          <cell r="I31">
            <v>0.6674430214999999</v>
          </cell>
          <cell r="J31">
            <v>0.69341015599999989</v>
          </cell>
          <cell r="K31">
            <v>0.72591012150000001</v>
          </cell>
          <cell r="L31">
            <v>0.70715130000000004</v>
          </cell>
          <cell r="M31">
            <v>0.69090007899999994</v>
          </cell>
          <cell r="N31">
            <v>0.68327954599999996</v>
          </cell>
          <cell r="O31">
            <v>0.73920794550000002</v>
          </cell>
          <cell r="P31">
            <v>1.094660929</v>
          </cell>
          <cell r="Q31">
            <v>1.1137523635</v>
          </cell>
          <cell r="R31">
            <v>1.3989408205</v>
          </cell>
          <cell r="S31">
            <v>1.6852810090000001</v>
          </cell>
          <cell r="T31">
            <v>1.5196958712199999</v>
          </cell>
          <cell r="U31">
            <v>0.11742320099999998</v>
          </cell>
          <cell r="V31">
            <v>0.41726042599999996</v>
          </cell>
          <cell r="W31">
            <v>0.2802079455</v>
          </cell>
          <cell r="X31">
            <v>0.83395621405349996</v>
          </cell>
          <cell r="Y31">
            <v>0.41011135550099997</v>
          </cell>
          <cell r="Z31">
            <v>2.1929408144705</v>
          </cell>
          <cell r="AA31">
            <v>0</v>
          </cell>
          <cell r="AB31">
            <v>0</v>
          </cell>
          <cell r="AC31">
            <v>44.584000000000003</v>
          </cell>
          <cell r="AD31">
            <v>50.03</v>
          </cell>
          <cell r="AE31">
            <v>63.267685185185172</v>
          </cell>
          <cell r="AF31">
            <v>76.168000000000006</v>
          </cell>
          <cell r="AG31">
            <v>73.967636999999996</v>
          </cell>
          <cell r="AH31">
            <v>91.91552999999999</v>
          </cell>
          <cell r="AI31">
            <v>125.680521</v>
          </cell>
          <cell r="AJ31">
            <v>146.210894</v>
          </cell>
          <cell r="AK31">
            <v>104.82164299999999</v>
          </cell>
          <cell r="AL31">
            <v>142.35638399999999</v>
          </cell>
          <cell r="AM31">
            <v>134.92001199999999</v>
          </cell>
          <cell r="AN31">
            <v>125.85559000000001</v>
          </cell>
          <cell r="AO31">
            <v>130.25910999999999</v>
          </cell>
          <cell r="AP31">
            <v>191.27565499999997</v>
          </cell>
          <cell r="AQ31">
            <v>194.67818700000001</v>
          </cell>
          <cell r="AR31">
            <v>230.00627199999997</v>
          </cell>
          <cell r="AS31">
            <v>277.67025799999999</v>
          </cell>
          <cell r="AT31">
            <v>312.5179</v>
          </cell>
          <cell r="AU31">
            <v>40.434094999999999</v>
          </cell>
          <cell r="AV31">
            <v>69.496051999999992</v>
          </cell>
          <cell r="AW31">
            <v>69.062010999999998</v>
          </cell>
          <cell r="AX31">
            <v>249.225436</v>
          </cell>
          <cell r="AY31">
            <v>130.441845</v>
          </cell>
          <cell r="AZ31">
            <v>424.31255799999997</v>
          </cell>
          <cell r="BA31">
            <v>0</v>
          </cell>
        </row>
        <row r="39">
          <cell r="B39">
            <v>0</v>
          </cell>
          <cell r="C39">
            <v>0.69908698796999991</v>
          </cell>
          <cell r="D39">
            <v>1.0868710442460001</v>
          </cell>
          <cell r="E39">
            <v>0.96245160137654318</v>
          </cell>
          <cell r="F39">
            <v>1.0941992544166665</v>
          </cell>
          <cell r="G39">
            <v>1.1470975864086665</v>
          </cell>
          <cell r="H39">
            <v>1.3165303023999999</v>
          </cell>
          <cell r="I39">
            <v>1.3520593066831239</v>
          </cell>
          <cell r="J39">
            <v>1.3323648749900001</v>
          </cell>
          <cell r="K39">
            <v>0.94980921172999988</v>
          </cell>
          <cell r="L39">
            <v>1.1052799367399999</v>
          </cell>
          <cell r="M39">
            <v>1.067390705</v>
          </cell>
          <cell r="N39">
            <v>0.86713553049999992</v>
          </cell>
          <cell r="O39">
            <v>0.87665943739999996</v>
          </cell>
          <cell r="P39">
            <v>0.93707814627999997</v>
          </cell>
          <cell r="Q39">
            <v>0.9158627507899999</v>
          </cell>
          <cell r="R39">
            <v>1.11636399827</v>
          </cell>
          <cell r="S39">
            <v>1.0190076669499999</v>
          </cell>
          <cell r="T39">
            <v>1.1149753257100001</v>
          </cell>
          <cell r="U39">
            <v>0.91585584800000008</v>
          </cell>
          <cell r="V39">
            <v>0.55660843550000005</v>
          </cell>
          <cell r="W39">
            <v>0.53040062600000004</v>
          </cell>
          <cell r="X39">
            <v>0.62374664453999995</v>
          </cell>
          <cell r="Y39">
            <v>0.56725458117499994</v>
          </cell>
          <cell r="Z39">
            <v>0.53656398731300003</v>
          </cell>
          <cell r="AA39">
            <v>0</v>
          </cell>
          <cell r="AB39">
            <v>0</v>
          </cell>
          <cell r="AC39">
            <v>131.65800000000002</v>
          </cell>
          <cell r="AD39">
            <v>157.88200000000001</v>
          </cell>
          <cell r="AE39">
            <v>166.38333333333333</v>
          </cell>
          <cell r="AF39">
            <v>197.91</v>
          </cell>
          <cell r="AG39">
            <v>226.52020199999998</v>
          </cell>
          <cell r="AH39">
            <v>299.06061599999998</v>
          </cell>
          <cell r="AI39">
            <v>341.53276599999998</v>
          </cell>
          <cell r="AJ39">
            <v>348.77543599999996</v>
          </cell>
          <cell r="AK39">
            <v>220.50329299999999</v>
          </cell>
          <cell r="AL39">
            <v>263.78065500000002</v>
          </cell>
          <cell r="AM39">
            <v>265.707335</v>
          </cell>
          <cell r="AN39">
            <v>212.95224899999999</v>
          </cell>
          <cell r="AO39">
            <v>221.555319</v>
          </cell>
          <cell r="AP39">
            <v>245.20805200000001</v>
          </cell>
          <cell r="AQ39">
            <v>219.52094999999997</v>
          </cell>
          <cell r="AR39">
            <v>234.202608</v>
          </cell>
          <cell r="AS39">
            <v>225.70313599999997</v>
          </cell>
          <cell r="AT39">
            <v>274.110884</v>
          </cell>
          <cell r="AU39">
            <v>213.19941</v>
          </cell>
          <cell r="AV39">
            <v>127.957837</v>
          </cell>
          <cell r="AW39">
            <v>135.09839099999999</v>
          </cell>
          <cell r="AX39">
            <v>190.43762699999996</v>
          </cell>
          <cell r="AY39">
            <v>191.84304499999999</v>
          </cell>
          <cell r="AZ39">
            <v>157.065189</v>
          </cell>
          <cell r="BA39">
            <v>0</v>
          </cell>
        </row>
        <row r="46">
          <cell r="B46">
            <v>0</v>
          </cell>
          <cell r="C46">
            <v>8.4624372500000003E-2</v>
          </cell>
          <cell r="D46">
            <v>0.129767562</v>
          </cell>
          <cell r="E46">
            <v>0.20698024854320987</v>
          </cell>
          <cell r="F46">
            <v>0.21261821916666665</v>
          </cell>
          <cell r="G46">
            <v>0.2021577185</v>
          </cell>
          <cell r="H46">
            <v>0.24795583224999998</v>
          </cell>
          <cell r="I46">
            <v>0.25225349450000001</v>
          </cell>
          <cell r="J46">
            <v>0.19953710499999999</v>
          </cell>
          <cell r="K46">
            <v>0.26409630249999999</v>
          </cell>
          <cell r="L46">
            <v>0.36288936250000003</v>
          </cell>
          <cell r="M46">
            <v>0.32371499849999996</v>
          </cell>
          <cell r="N46">
            <v>0.27803291450000001</v>
          </cell>
          <cell r="O46">
            <v>0.22997720199999999</v>
          </cell>
          <cell r="P46">
            <v>0.29048772499999997</v>
          </cell>
          <cell r="Q46">
            <v>0.34118064848999996</v>
          </cell>
          <cell r="R46">
            <v>0.43071326300000001</v>
          </cell>
          <cell r="S46">
            <v>0.47802715052</v>
          </cell>
          <cell r="T46">
            <v>0.477745539</v>
          </cell>
          <cell r="U46">
            <v>0.15573828200000001</v>
          </cell>
          <cell r="V46">
            <v>0.12058225549999999</v>
          </cell>
          <cell r="W46">
            <v>0.14958432300000002</v>
          </cell>
          <cell r="X46">
            <v>0.1023406125</v>
          </cell>
          <cell r="Y46">
            <v>0.12142774349999999</v>
          </cell>
          <cell r="Z46">
            <v>0.27081234250000003</v>
          </cell>
          <cell r="AA46">
            <v>0</v>
          </cell>
          <cell r="AB46">
            <v>0</v>
          </cell>
          <cell r="AC46">
            <v>21.026</v>
          </cell>
          <cell r="AD46">
            <v>31.802</v>
          </cell>
          <cell r="AE46">
            <v>43.368148148148151</v>
          </cell>
          <cell r="AF46">
            <v>51.003</v>
          </cell>
          <cell r="AG46">
            <v>57.299968</v>
          </cell>
          <cell r="AH46">
            <v>74.987077999999997</v>
          </cell>
          <cell r="AI46">
            <v>81.507974000000004</v>
          </cell>
          <cell r="AJ46">
            <v>67.763317000000001</v>
          </cell>
          <cell r="AK46">
            <v>69.431584000000001</v>
          </cell>
          <cell r="AL46">
            <v>94.779505</v>
          </cell>
          <cell r="AM46">
            <v>89.169451999999993</v>
          </cell>
          <cell r="AN46">
            <v>75.962166999999994</v>
          </cell>
          <cell r="AO46">
            <v>66.807500000000005</v>
          </cell>
          <cell r="AP46">
            <v>79.281098999999998</v>
          </cell>
          <cell r="AQ46">
            <v>84.719948000000002</v>
          </cell>
          <cell r="AR46">
            <v>90.122716999999994</v>
          </cell>
          <cell r="AS46">
            <v>95.217159999999993</v>
          </cell>
          <cell r="AT46">
            <v>114.84806199999998</v>
          </cell>
          <cell r="AU46">
            <v>35.566519</v>
          </cell>
          <cell r="AV46">
            <v>28.131025999999999</v>
          </cell>
          <cell r="AW46">
            <v>39.446035999999999</v>
          </cell>
          <cell r="AX46">
            <v>38.107337999999999</v>
          </cell>
          <cell r="AY46">
            <v>40.757602999999996</v>
          </cell>
          <cell r="AZ46">
            <v>76.230869999999996</v>
          </cell>
          <cell r="BA46">
            <v>0</v>
          </cell>
        </row>
        <row r="47">
          <cell r="B47">
            <v>0</v>
          </cell>
          <cell r="C47">
            <v>6.2185324366666662E-2</v>
          </cell>
          <cell r="D47">
            <v>4.8519906099999996E-2</v>
          </cell>
          <cell r="E47">
            <v>6.9322199247777772E-2</v>
          </cell>
          <cell r="F47">
            <v>6.4382008500000004E-2</v>
          </cell>
          <cell r="G47">
            <v>6.1692181668000001E-2</v>
          </cell>
          <cell r="H47">
            <v>0.10581047275</v>
          </cell>
          <cell r="I47">
            <v>0.18380075322916664</v>
          </cell>
          <cell r="J47">
            <v>0.17443755962499999</v>
          </cell>
          <cell r="K47">
            <v>0.16706163799999998</v>
          </cell>
          <cell r="L47">
            <v>0.16211013360000001</v>
          </cell>
          <cell r="M47">
            <v>0.28606311849999999</v>
          </cell>
          <cell r="N47">
            <v>0.41466743099999998</v>
          </cell>
          <cell r="O47">
            <v>0.45607372583</v>
          </cell>
          <cell r="P47">
            <v>0.67045510699999999</v>
          </cell>
          <cell r="Q47">
            <v>0.51209821021999991</v>
          </cell>
          <cell r="R47">
            <v>0.62734518951999996</v>
          </cell>
          <cell r="S47">
            <v>0.63144438874999997</v>
          </cell>
          <cell r="T47">
            <v>0.72202602283000006</v>
          </cell>
          <cell r="U47">
            <v>0.57493169649999998</v>
          </cell>
          <cell r="V47">
            <v>0.76404332812499998</v>
          </cell>
          <cell r="W47">
            <v>0.59637509050000004</v>
          </cell>
          <cell r="X47">
            <v>1.4103198738510001</v>
          </cell>
          <cell r="Y47">
            <v>1.8632253205755005</v>
          </cell>
          <cell r="Z47">
            <v>1.9834546185125002</v>
          </cell>
          <cell r="AA47">
            <v>0</v>
          </cell>
          <cell r="AB47">
            <v>0</v>
          </cell>
          <cell r="AC47">
            <v>29.489000000000001</v>
          </cell>
          <cell r="AD47">
            <v>32.478999999999999</v>
          </cell>
          <cell r="AE47">
            <v>42.513796296296292</v>
          </cell>
          <cell r="AF47">
            <v>38.597000000000001</v>
          </cell>
          <cell r="AG47">
            <v>35.532463999999997</v>
          </cell>
          <cell r="AH47">
            <v>53.029103999999997</v>
          </cell>
          <cell r="AI47">
            <v>79.591263999999995</v>
          </cell>
          <cell r="AJ47">
            <v>92.309672999999989</v>
          </cell>
          <cell r="AK47">
            <v>84.085583</v>
          </cell>
          <cell r="AL47">
            <v>97.835800999999989</v>
          </cell>
          <cell r="AM47">
            <v>150.89660599999999</v>
          </cell>
          <cell r="AN47">
            <v>190.73980399999999</v>
          </cell>
          <cell r="AO47">
            <v>198.65511699999999</v>
          </cell>
          <cell r="AP47">
            <v>235.74470599999998</v>
          </cell>
          <cell r="AQ47">
            <v>239.72412</v>
          </cell>
          <cell r="AR47">
            <v>251.29092499999999</v>
          </cell>
          <cell r="AS47">
            <v>259.78688799999998</v>
          </cell>
          <cell r="AT47">
            <v>333.29945999999995</v>
          </cell>
          <cell r="AU47">
            <v>340.89364399999999</v>
          </cell>
          <cell r="AV47">
            <v>287.96889299999998</v>
          </cell>
          <cell r="AW47">
            <v>339.00997899999999</v>
          </cell>
          <cell r="AX47">
            <v>779.64421399999992</v>
          </cell>
          <cell r="AY47">
            <v>757.32045199999993</v>
          </cell>
          <cell r="AZ47">
            <v>754.35660699999994</v>
          </cell>
          <cell r="BA47">
            <v>0</v>
          </cell>
        </row>
        <row r="50">
          <cell r="B50">
            <v>0</v>
          </cell>
          <cell r="C50">
            <v>1.2702601333333332E-2</v>
          </cell>
          <cell r="D50">
            <v>1.81991575E-2</v>
          </cell>
          <cell r="E50">
            <v>2.9831027722222223E-2</v>
          </cell>
          <cell r="F50">
            <v>2.2452695999999998E-2</v>
          </cell>
          <cell r="G50">
            <v>2.458641356033333E-2</v>
          </cell>
          <cell r="H50">
            <v>2.1061792499999999E-2</v>
          </cell>
          <cell r="I50">
            <v>1.8735305781824706E-2</v>
          </cell>
          <cell r="J50">
            <v>1.71026975E-2</v>
          </cell>
          <cell r="K50">
            <v>1.2237168999999999E-2</v>
          </cell>
          <cell r="L50">
            <v>1.40945945E-2</v>
          </cell>
          <cell r="M50">
            <v>1.5248768499999999E-2</v>
          </cell>
          <cell r="N50">
            <v>2.81204595E-2</v>
          </cell>
          <cell r="O50">
            <v>3.8731701E-2</v>
          </cell>
          <cell r="P50">
            <v>4.4916871999999997E-2</v>
          </cell>
          <cell r="Q50">
            <v>4.0406740499999996E-2</v>
          </cell>
          <cell r="R50">
            <v>7.2516422999999997E-2</v>
          </cell>
          <cell r="S50">
            <v>5.0454694500000001E-2</v>
          </cell>
          <cell r="T50">
            <v>6.9727885500000003E-2</v>
          </cell>
          <cell r="U50">
            <v>2.1411429666666669E-2</v>
          </cell>
          <cell r="V50">
            <v>1.5132019E-2</v>
          </cell>
          <cell r="W50">
            <v>2.34626665E-2</v>
          </cell>
          <cell r="X50">
            <v>2.2057210000000001E-2</v>
          </cell>
          <cell r="Y50">
            <v>3.3733909999999999E-2</v>
          </cell>
          <cell r="Z50">
            <v>3.0729093254999999E-2</v>
          </cell>
          <cell r="AA50">
            <v>0</v>
          </cell>
          <cell r="AB50">
            <v>0</v>
          </cell>
          <cell r="AC50">
            <v>9.9130000000000003</v>
          </cell>
          <cell r="AD50">
            <v>9.89</v>
          </cell>
          <cell r="AE50">
            <v>16.29712962962963</v>
          </cell>
          <cell r="AF50">
            <v>12.769</v>
          </cell>
          <cell r="AG50">
            <v>16.631999999999998</v>
          </cell>
          <cell r="AH50">
            <v>16.029762999999999</v>
          </cell>
          <cell r="AI50">
            <v>17.494128</v>
          </cell>
          <cell r="AJ50">
            <v>13.625126</v>
          </cell>
          <cell r="AK50">
            <v>9.3953039999999994</v>
          </cell>
          <cell r="AL50">
            <v>13.139296</v>
          </cell>
          <cell r="AM50">
            <v>16.009034</v>
          </cell>
          <cell r="AN50">
            <v>17.113948000000001</v>
          </cell>
          <cell r="AO50">
            <v>19.511304999999997</v>
          </cell>
          <cell r="AP50">
            <v>18.420169999999999</v>
          </cell>
          <cell r="AQ50">
            <v>17.865175999999998</v>
          </cell>
          <cell r="AR50">
            <v>28.280975999999999</v>
          </cell>
          <cell r="AS50">
            <v>22.591957999999998</v>
          </cell>
          <cell r="AT50">
            <v>29.583112</v>
          </cell>
          <cell r="AU50">
            <v>8.6730830000000001</v>
          </cell>
          <cell r="AV50">
            <v>5.30328</v>
          </cell>
          <cell r="AW50">
            <v>7.9824419999999998</v>
          </cell>
          <cell r="AX50">
            <v>12.035959999999999</v>
          </cell>
          <cell r="AY50">
            <v>12.797096</v>
          </cell>
          <cell r="AZ50">
            <v>17.336475999999998</v>
          </cell>
          <cell r="BA50">
            <v>0</v>
          </cell>
        </row>
        <row r="84">
          <cell r="B84">
            <v>0</v>
          </cell>
          <cell r="C84">
            <v>0.15171210900000001</v>
          </cell>
          <cell r="D84">
            <v>0.20707212999999999</v>
          </cell>
          <cell r="E84">
            <v>0.2102950975</v>
          </cell>
          <cell r="F84">
            <v>0.36623604449999997</v>
          </cell>
          <cell r="G84">
            <v>0.26129008500000001</v>
          </cell>
          <cell r="H84">
            <v>0.40353402999999999</v>
          </cell>
          <cell r="I84">
            <v>0.33297741399999997</v>
          </cell>
          <cell r="J84">
            <v>0.32597019650000003</v>
          </cell>
          <cell r="K84">
            <v>0.2049291365</v>
          </cell>
          <cell r="L84">
            <v>0.28620991599999995</v>
          </cell>
          <cell r="M84">
            <v>0.2404315655</v>
          </cell>
          <cell r="N84">
            <v>0.24783780849999998</v>
          </cell>
          <cell r="O84">
            <v>0.36398552899999997</v>
          </cell>
          <cell r="P84">
            <v>0.39801352400000001</v>
          </cell>
          <cell r="Q84">
            <v>0.444386012</v>
          </cell>
          <cell r="R84">
            <v>0.42281307099999998</v>
          </cell>
          <cell r="S84">
            <v>0.44551010749999997</v>
          </cell>
          <cell r="T84">
            <v>0.50265536150000001</v>
          </cell>
          <cell r="U84">
            <v>0.40208304383333326</v>
          </cell>
          <cell r="V84">
            <v>0.37161985349999999</v>
          </cell>
          <cell r="W84">
            <v>0.42504910699999998</v>
          </cell>
          <cell r="X84">
            <v>0.35403355843099998</v>
          </cell>
          <cell r="Y84">
            <v>0.27481802213249995</v>
          </cell>
          <cell r="Z84">
            <v>0.36218040949999997</v>
          </cell>
          <cell r="AA84">
            <v>0</v>
          </cell>
          <cell r="AB84">
            <v>0</v>
          </cell>
          <cell r="AC84">
            <v>38.677</v>
          </cell>
          <cell r="AD84">
            <v>47.161000000000001</v>
          </cell>
          <cell r="AE84">
            <v>46.203333333333305</v>
          </cell>
          <cell r="AF84">
            <v>53.707999999999998</v>
          </cell>
          <cell r="AG84">
            <v>66.799195999999995</v>
          </cell>
          <cell r="AH84">
            <v>101.940552</v>
          </cell>
          <cell r="AI84">
            <v>91.036272999999994</v>
          </cell>
          <cell r="AJ84">
            <v>99.856324999999998</v>
          </cell>
          <cell r="AK84">
            <v>58.764719999999997</v>
          </cell>
          <cell r="AL84">
            <v>81.152705999999995</v>
          </cell>
          <cell r="AM84">
            <v>72.061733000000004</v>
          </cell>
          <cell r="AN84">
            <v>73.303110000000004</v>
          </cell>
          <cell r="AO84">
            <v>108.478821</v>
          </cell>
          <cell r="AP84">
            <v>116.566328</v>
          </cell>
          <cell r="AQ84">
            <v>122.927105</v>
          </cell>
          <cell r="AR84">
            <v>108.899689</v>
          </cell>
          <cell r="AS84">
            <v>108.122828</v>
          </cell>
          <cell r="AT84">
            <v>129.54129400000002</v>
          </cell>
          <cell r="AU84">
            <v>106.115741</v>
          </cell>
          <cell r="AV84">
            <v>96.538371999999995</v>
          </cell>
          <cell r="AW84">
            <v>118.218637</v>
          </cell>
          <cell r="AX84">
            <v>139.740748</v>
          </cell>
          <cell r="AY84">
            <v>108.24725699999999</v>
          </cell>
          <cell r="AZ84">
            <v>116.119716</v>
          </cell>
          <cell r="BA84">
            <v>0</v>
          </cell>
        </row>
        <row r="85">
          <cell r="B85">
            <v>0</v>
          </cell>
          <cell r="C85">
            <v>2.9965902166666659E-2</v>
          </cell>
          <cell r="D85">
            <v>2.5632063099999998E-2</v>
          </cell>
          <cell r="E85">
            <v>3.6754292512345674E-2</v>
          </cell>
          <cell r="F85">
            <v>8.5176557946666662E-2</v>
          </cell>
          <cell r="G85">
            <v>0.10992940700000001</v>
          </cell>
          <cell r="H85">
            <v>7.1010691299999998E-2</v>
          </cell>
          <cell r="I85">
            <v>7.0676525850000005E-2</v>
          </cell>
          <cell r="J85">
            <v>7.2986952140000005E-2</v>
          </cell>
          <cell r="K85">
            <v>3.7790410980000001E-2</v>
          </cell>
          <cell r="L85">
            <v>3.6043597269999998E-2</v>
          </cell>
          <cell r="M85">
            <v>2.7344696999999998E-2</v>
          </cell>
          <cell r="N85">
            <v>2.5847213500000001E-2</v>
          </cell>
          <cell r="O85">
            <v>3.0240202509999998E-2</v>
          </cell>
          <cell r="P85">
            <v>2.7897624999999999E-2</v>
          </cell>
          <cell r="Q85">
            <v>5.0621450909999997E-2</v>
          </cell>
          <cell r="R85">
            <v>3.5467029349999998E-2</v>
          </cell>
          <cell r="S85">
            <v>4.849135903E-2</v>
          </cell>
          <cell r="T85">
            <v>2.114580693E-2</v>
          </cell>
          <cell r="U85">
            <v>1.0542978833333336E-2</v>
          </cell>
          <cell r="V85">
            <v>4.8884849999999997E-3</v>
          </cell>
          <cell r="W85">
            <v>7.4094404999999995E-3</v>
          </cell>
          <cell r="X85">
            <v>5.1725014039999996E-3</v>
          </cell>
          <cell r="Y85">
            <v>7.0419063400000001E-3</v>
          </cell>
          <cell r="Z85">
            <v>1.3296422993E-2</v>
          </cell>
          <cell r="AA85">
            <v>0</v>
          </cell>
          <cell r="AB85">
            <v>0</v>
          </cell>
          <cell r="AC85">
            <v>27.502000000000002</v>
          </cell>
          <cell r="AD85">
            <v>18.349999999999998</v>
          </cell>
          <cell r="AE85">
            <v>23.00611111111111</v>
          </cell>
          <cell r="AF85">
            <v>29.891999999999999</v>
          </cell>
          <cell r="AG85">
            <v>38.138078999999998</v>
          </cell>
          <cell r="AH85">
            <v>28.472736999999999</v>
          </cell>
          <cell r="AI85">
            <v>32.678928999999997</v>
          </cell>
          <cell r="AJ85">
            <v>40.042693</v>
          </cell>
          <cell r="AK85">
            <v>28.672080999999999</v>
          </cell>
          <cell r="AL85">
            <v>32.679730999999997</v>
          </cell>
          <cell r="AM85">
            <v>34.062822000000004</v>
          </cell>
          <cell r="AN85">
            <v>20.092772</v>
          </cell>
          <cell r="AO85">
            <v>22.545359999999999</v>
          </cell>
          <cell r="AP85">
            <v>25.095651</v>
          </cell>
          <cell r="AQ85">
            <v>24.453986</v>
          </cell>
          <cell r="AR85">
            <v>17.493089999999999</v>
          </cell>
          <cell r="AS85">
            <v>22.810578999999997</v>
          </cell>
          <cell r="AT85">
            <v>21.331233999999998</v>
          </cell>
          <cell r="AU85">
            <v>7.0285279999999997</v>
          </cell>
          <cell r="AV85">
            <v>5.3881329999999998</v>
          </cell>
          <cell r="AW85">
            <v>7.2887679999999992</v>
          </cell>
          <cell r="AX85">
            <v>7.0322899999999997</v>
          </cell>
          <cell r="AY85">
            <v>8.5082199999999997</v>
          </cell>
          <cell r="AZ85">
            <v>11.136654999999999</v>
          </cell>
          <cell r="BA85">
            <v>0</v>
          </cell>
        </row>
        <row r="91">
          <cell r="B91">
            <v>0</v>
          </cell>
          <cell r="C91">
            <v>8.3095420666666669E-2</v>
          </cell>
          <cell r="D91">
            <v>0.12918430149999996</v>
          </cell>
          <cell r="E91">
            <v>0.16537256641975309</v>
          </cell>
          <cell r="F91">
            <v>0.25515916366666669</v>
          </cell>
          <cell r="G91">
            <v>0.21655691178449998</v>
          </cell>
          <cell r="H91">
            <v>0.1547677475</v>
          </cell>
          <cell r="I91">
            <v>0.20718190267953873</v>
          </cell>
          <cell r="J91">
            <v>0.19055809619</v>
          </cell>
          <cell r="K91">
            <v>0.16567470365</v>
          </cell>
          <cell r="L91">
            <v>0.23163065999999999</v>
          </cell>
          <cell r="M91">
            <v>0.2170795395</v>
          </cell>
          <cell r="N91">
            <v>0.24944204</v>
          </cell>
          <cell r="O91">
            <v>0.27019875454999998</v>
          </cell>
          <cell r="P91">
            <v>0.27756182293999998</v>
          </cell>
          <cell r="Q91">
            <v>0.275922954</v>
          </cell>
          <cell r="R91">
            <v>0.32502199143999999</v>
          </cell>
          <cell r="S91">
            <v>0.35229742229</v>
          </cell>
          <cell r="T91">
            <v>0.35630220942000002</v>
          </cell>
          <cell r="U91">
            <v>0.41305232033333322</v>
          </cell>
          <cell r="V91">
            <v>0.2784698035</v>
          </cell>
          <cell r="W91">
            <v>0.45920938699999997</v>
          </cell>
          <cell r="X91">
            <v>0.31168274938849994</v>
          </cell>
          <cell r="Y91">
            <v>0.23098118588300001</v>
          </cell>
          <cell r="Z91">
            <v>0.34498549293950004</v>
          </cell>
          <cell r="AA91">
            <v>0</v>
          </cell>
          <cell r="AB91">
            <v>0</v>
          </cell>
          <cell r="AC91">
            <v>32.077000000000005</v>
          </cell>
          <cell r="AD91">
            <v>56.344000000000001</v>
          </cell>
          <cell r="AE91">
            <v>65.94305555555556</v>
          </cell>
          <cell r="AF91">
            <v>75.052000000000007</v>
          </cell>
          <cell r="AG91">
            <v>87.435913999999997</v>
          </cell>
          <cell r="AH91">
            <v>65.287054999999995</v>
          </cell>
          <cell r="AI91">
            <v>91.886646999999996</v>
          </cell>
          <cell r="AJ91">
            <v>95.739771000000005</v>
          </cell>
          <cell r="AK91">
            <v>85.677420999999995</v>
          </cell>
          <cell r="AL91">
            <v>114.065347</v>
          </cell>
          <cell r="AM91">
            <v>118.505674</v>
          </cell>
          <cell r="AN91">
            <v>133.811296</v>
          </cell>
          <cell r="AO91">
            <v>154.49687399999999</v>
          </cell>
          <cell r="AP91">
            <v>153.28722599999998</v>
          </cell>
          <cell r="AQ91">
            <v>146.44899599999999</v>
          </cell>
          <cell r="AR91">
            <v>152.59935099999998</v>
          </cell>
          <cell r="AS91">
            <v>142.26997499999999</v>
          </cell>
          <cell r="AT91">
            <v>186.74978899999999</v>
          </cell>
          <cell r="AU91">
            <v>189.00677399999998</v>
          </cell>
          <cell r="AV91">
            <v>156.610612</v>
          </cell>
          <cell r="AW91">
            <v>232.47185299999998</v>
          </cell>
          <cell r="AX91">
            <v>257.07699199999996</v>
          </cell>
          <cell r="AY91">
            <v>199.23654499999998</v>
          </cell>
          <cell r="AZ91">
            <v>210.428652</v>
          </cell>
          <cell r="BA91">
            <v>0</v>
          </cell>
        </row>
        <row r="99">
          <cell r="B99">
            <v>0</v>
          </cell>
          <cell r="C99">
            <v>3.8342254999999999E-3</v>
          </cell>
          <cell r="D99">
            <v>2.2098299999999999E-3</v>
          </cell>
          <cell r="E99">
            <v>1.808275E-3</v>
          </cell>
          <cell r="F99">
            <v>3.5603154999999998E-3</v>
          </cell>
          <cell r="G99">
            <v>6.6363501715E-3</v>
          </cell>
          <cell r="H99">
            <v>9.4829279999999998E-3</v>
          </cell>
          <cell r="I99">
            <v>1.0323719E-2</v>
          </cell>
          <cell r="J99">
            <v>1.43956295E-2</v>
          </cell>
          <cell r="K99">
            <v>1.3710788E-2</v>
          </cell>
          <cell r="L99">
            <v>1.4665826E-2</v>
          </cell>
          <cell r="M99">
            <v>2.2012707499999999E-2</v>
          </cell>
          <cell r="N99">
            <v>2.2558564E-2</v>
          </cell>
          <cell r="O99">
            <v>0</v>
          </cell>
          <cell r="P99">
            <v>4.0061129500000001E-2</v>
          </cell>
          <cell r="Q99">
            <v>3.8429632499999998E-2</v>
          </cell>
          <cell r="R99">
            <v>3.7998740499999996E-2</v>
          </cell>
          <cell r="S99">
            <v>4.1960411499999996E-2</v>
          </cell>
          <cell r="T99">
            <v>4.3656875499999998E-2</v>
          </cell>
          <cell r="U99">
            <v>3.3227154333333335E-2</v>
          </cell>
          <cell r="V99">
            <v>3.8290608999999996E-2</v>
          </cell>
          <cell r="W99">
            <v>2.5381933499999999E-2</v>
          </cell>
          <cell r="X99">
            <v>1.36237675E-2</v>
          </cell>
          <cell r="Y99">
            <v>2.2109944499999999E-2</v>
          </cell>
          <cell r="Z99">
            <v>9.4900523683000004E-2</v>
          </cell>
          <cell r="AA99">
            <v>0</v>
          </cell>
          <cell r="AB99">
            <v>0</v>
          </cell>
          <cell r="AC99">
            <v>1.4790000000000001</v>
          </cell>
          <cell r="AD99">
            <v>0.88300000000000001</v>
          </cell>
          <cell r="AE99">
            <v>0.65935185185185197</v>
          </cell>
          <cell r="AF99">
            <v>1.1480000000000001</v>
          </cell>
          <cell r="AG99">
            <v>2.0189879999999998</v>
          </cell>
          <cell r="AH99">
            <v>2.7032769999999999</v>
          </cell>
          <cell r="AI99">
            <v>3.0743009999999997</v>
          </cell>
          <cell r="AJ99">
            <v>4.7542529999999994</v>
          </cell>
          <cell r="AK99">
            <v>5.0029839999999997</v>
          </cell>
          <cell r="AL99">
            <v>6.6763659999999998</v>
          </cell>
          <cell r="AM99">
            <v>9.262986999999999</v>
          </cell>
          <cell r="AN99">
            <v>9.1974330000000002</v>
          </cell>
          <cell r="AO99">
            <v>0</v>
          </cell>
          <cell r="AP99">
            <v>15.226583999999999</v>
          </cell>
          <cell r="AQ99">
            <v>16.071034000000001</v>
          </cell>
          <cell r="AR99">
            <v>16.386668</v>
          </cell>
          <cell r="AS99">
            <v>17.045472999999998</v>
          </cell>
          <cell r="AT99">
            <v>19.436782999999998</v>
          </cell>
          <cell r="AU99">
            <v>15.618207999999999</v>
          </cell>
          <cell r="AV99">
            <v>14.69398</v>
          </cell>
          <cell r="AW99">
            <v>12.170458</v>
          </cell>
          <cell r="AX99">
            <v>9.6390449999999994</v>
          </cell>
          <cell r="AY99">
            <v>10.476070999999999</v>
          </cell>
          <cell r="AZ99">
            <v>32.453234000000002</v>
          </cell>
          <cell r="BA99">
            <v>0</v>
          </cell>
        </row>
        <row r="105">
          <cell r="B105">
            <v>0</v>
          </cell>
          <cell r="C105">
            <v>1.4588303333333333E-3</v>
          </cell>
          <cell r="D105">
            <v>2.716937E-3</v>
          </cell>
          <cell r="E105">
            <v>2.190626925925926E-3</v>
          </cell>
          <cell r="F105">
            <v>1.2008990000000001E-3</v>
          </cell>
          <cell r="G105">
            <v>8.918245E-4</v>
          </cell>
          <cell r="H105">
            <v>3.2234755000000001E-3</v>
          </cell>
          <cell r="I105">
            <v>1.1978679999999999E-3</v>
          </cell>
          <cell r="J105">
            <v>9.4241699999999997E-4</v>
          </cell>
          <cell r="K105">
            <v>1.0234384999999999E-3</v>
          </cell>
          <cell r="L105">
            <v>1.1866119999999999E-3</v>
          </cell>
          <cell r="M105">
            <v>2.1364280000000001E-3</v>
          </cell>
          <cell r="N105">
            <v>1.9404699999999999E-3</v>
          </cell>
          <cell r="O105">
            <v>1.0875164999999999E-3</v>
          </cell>
          <cell r="P105">
            <v>1.5756404999999999E-3</v>
          </cell>
          <cell r="Q105">
            <v>2.3552305E-3</v>
          </cell>
          <cell r="R105">
            <v>3.4264405E-3</v>
          </cell>
          <cell r="S105">
            <v>1.6691429999999999E-3</v>
          </cell>
          <cell r="T105">
            <v>4.0456464999999997E-3</v>
          </cell>
          <cell r="U105">
            <v>2.2123266666666667E-4</v>
          </cell>
          <cell r="V105">
            <v>1.95496E-4</v>
          </cell>
          <cell r="W105">
            <v>2.530745E-4</v>
          </cell>
          <cell r="X105">
            <v>4.9491049650000007E-4</v>
          </cell>
          <cell r="Y105">
            <v>4.8062342999999992E-4</v>
          </cell>
          <cell r="Z105">
            <v>1.6789877054999998E-3</v>
          </cell>
          <cell r="AA105">
            <v>0</v>
          </cell>
          <cell r="AB105">
            <v>0</v>
          </cell>
          <cell r="AC105">
            <v>1.3840000000000001</v>
          </cell>
          <cell r="AD105">
            <v>2.6019999999999999</v>
          </cell>
          <cell r="AE105">
            <v>2.8283333333333327</v>
          </cell>
          <cell r="AF105">
            <v>2.085</v>
          </cell>
          <cell r="AG105">
            <v>2.8508819999999999</v>
          </cell>
          <cell r="AH105">
            <v>5.2420409999999995</v>
          </cell>
          <cell r="AI105">
            <v>3.6540469999999998</v>
          </cell>
          <cell r="AJ105">
            <v>3.060667</v>
          </cell>
          <cell r="AK105">
            <v>2.2936039999999998</v>
          </cell>
          <cell r="AL105">
            <v>2.7740019999999999</v>
          </cell>
          <cell r="AM105">
            <v>1.938863</v>
          </cell>
          <cell r="AN105">
            <v>3.5134479999999999</v>
          </cell>
          <cell r="AO105">
            <v>3.4600960000000001</v>
          </cell>
          <cell r="AP105">
            <v>2.880363</v>
          </cell>
          <cell r="AQ105">
            <v>2.7379919999999998</v>
          </cell>
          <cell r="AR105">
            <v>2.797132</v>
          </cell>
          <cell r="AS105">
            <v>1.9067609999999999</v>
          </cell>
          <cell r="AT105">
            <v>3.880417</v>
          </cell>
          <cell r="AU105">
            <v>0.84873999999999994</v>
          </cell>
          <cell r="AV105">
            <v>0.71156900000000001</v>
          </cell>
          <cell r="AW105">
            <v>0.89535999999999993</v>
          </cell>
          <cell r="AX105">
            <v>1.2965039999999999</v>
          </cell>
          <cell r="AY105">
            <v>0.32384199999999996</v>
          </cell>
          <cell r="AZ105">
            <v>1.147732</v>
          </cell>
          <cell r="BA105">
            <v>0</v>
          </cell>
        </row>
        <row r="109">
          <cell r="B109">
            <v>0</v>
          </cell>
          <cell r="C109">
            <v>2.4375095499999999E-2</v>
          </cell>
          <cell r="D109">
            <v>1.3926572999999998E-2</v>
          </cell>
          <cell r="E109">
            <v>1.4736645604938269E-2</v>
          </cell>
          <cell r="F109">
            <v>1.3943214833333332E-2</v>
          </cell>
          <cell r="G109">
            <v>1.6033653999999998E-2</v>
          </cell>
          <cell r="H109">
            <v>2.1083628349999998E-2</v>
          </cell>
          <cell r="I109">
            <v>3.2872160999999997E-2</v>
          </cell>
          <cell r="J109">
            <v>3.4062745149999997E-2</v>
          </cell>
          <cell r="K109">
            <v>4.1959140999999998E-2</v>
          </cell>
          <cell r="L109">
            <v>4.0677458499999999E-2</v>
          </cell>
          <cell r="M109">
            <v>4.8147046499999999E-2</v>
          </cell>
          <cell r="N109">
            <v>6.8700989000000004E-2</v>
          </cell>
          <cell r="O109">
            <v>8.4503317499999994E-2</v>
          </cell>
          <cell r="P109">
            <v>5.1116184000000002E-2</v>
          </cell>
          <cell r="Q109">
            <v>6.2749350999999995E-2</v>
          </cell>
          <cell r="R109">
            <v>9.4375462999999993E-2</v>
          </cell>
          <cell r="S109">
            <v>0.1027652325</v>
          </cell>
          <cell r="T109">
            <v>0.113127742</v>
          </cell>
          <cell r="U109">
            <v>0.20993416383333333</v>
          </cell>
          <cell r="V109">
            <v>0.13842025050000001</v>
          </cell>
          <cell r="W109">
            <v>0.25333810950000002</v>
          </cell>
          <cell r="X109">
            <v>0.48090622299999997</v>
          </cell>
          <cell r="Y109">
            <v>0.37803625378400002</v>
          </cell>
          <cell r="Z109">
            <v>0.1956177236055</v>
          </cell>
          <cell r="AA109">
            <v>0</v>
          </cell>
          <cell r="AB109">
            <v>0</v>
          </cell>
          <cell r="AC109">
            <v>6.6660000000000004</v>
          </cell>
          <cell r="AD109">
            <v>4.8899999999999997</v>
          </cell>
          <cell r="AE109">
            <v>4.7564814814814822</v>
          </cell>
          <cell r="AF109">
            <v>4.5670000000000002</v>
          </cell>
          <cell r="AG109">
            <v>4.9089960000000001</v>
          </cell>
          <cell r="AH109">
            <v>6.5180129999999998</v>
          </cell>
          <cell r="AI109">
            <v>10.300355</v>
          </cell>
          <cell r="AJ109">
            <v>12.321505999999999</v>
          </cell>
          <cell r="AK109">
            <v>12.729709</v>
          </cell>
          <cell r="AL109">
            <v>13.873638</v>
          </cell>
          <cell r="AM109">
            <v>18.858084999999999</v>
          </cell>
          <cell r="AN109">
            <v>23.52591</v>
          </cell>
          <cell r="AO109">
            <v>28.592251999999998</v>
          </cell>
          <cell r="AP109">
            <v>17.358719000000001</v>
          </cell>
          <cell r="AQ109">
            <v>21.168434999999999</v>
          </cell>
          <cell r="AR109">
            <v>27.840280999999997</v>
          </cell>
          <cell r="AS109">
            <v>28.951533999999999</v>
          </cell>
          <cell r="AT109">
            <v>37.594580999999998</v>
          </cell>
          <cell r="AU109">
            <v>64.321913999999992</v>
          </cell>
          <cell r="AV109">
            <v>40.143726999999998</v>
          </cell>
          <cell r="AW109">
            <v>25.968160999999998</v>
          </cell>
          <cell r="AX109">
            <v>195.34927099999999</v>
          </cell>
          <cell r="AY109">
            <v>130.52430999999999</v>
          </cell>
          <cell r="AZ109">
            <v>59.608128999999998</v>
          </cell>
          <cell r="BA109">
            <v>0</v>
          </cell>
        </row>
        <row r="114">
          <cell r="B114">
            <v>0</v>
          </cell>
          <cell r="C114">
            <v>5.6015908176666664E-2</v>
          </cell>
          <cell r="D114">
            <v>7.9523381399999996E-2</v>
          </cell>
          <cell r="E114">
            <v>8.6239239808641968E-2</v>
          </cell>
          <cell r="F114">
            <v>5.8589757833333332E-2</v>
          </cell>
          <cell r="G114">
            <v>0.15360923600000001</v>
          </cell>
          <cell r="H114">
            <v>0.20307356600000001</v>
          </cell>
          <cell r="I114">
            <v>0.17375598758227237</v>
          </cell>
          <cell r="J114">
            <v>0.17373790485000001</v>
          </cell>
          <cell r="K114">
            <v>7.4169871999999998E-2</v>
          </cell>
          <cell r="L114">
            <v>0.124061532</v>
          </cell>
          <cell r="M114">
            <v>0.18907041999999999</v>
          </cell>
          <cell r="N114">
            <v>0.21854450449999999</v>
          </cell>
          <cell r="O114">
            <v>0.19364408350000001</v>
          </cell>
          <cell r="P114">
            <v>0.14604101249999998</v>
          </cell>
          <cell r="Q114">
            <v>0.14879072599999998</v>
          </cell>
          <cell r="R114">
            <v>0.14949413920000001</v>
          </cell>
          <cell r="S114">
            <v>0.18568063949999999</v>
          </cell>
          <cell r="T114">
            <v>0.20394407949999999</v>
          </cell>
          <cell r="U114">
            <v>0.14027968500000002</v>
          </cell>
          <cell r="V114">
            <v>6.7678803499999995E-2</v>
          </cell>
          <cell r="W114">
            <v>0.14929149899999999</v>
          </cell>
          <cell r="X114">
            <v>0.128916339706</v>
          </cell>
          <cell r="Y114">
            <v>5.3760735840000004E-2</v>
          </cell>
          <cell r="Z114">
            <v>8.8270685555499995E-2</v>
          </cell>
          <cell r="AA114">
            <v>0</v>
          </cell>
          <cell r="AB114">
            <v>0</v>
          </cell>
          <cell r="AC114">
            <v>24.161000000000001</v>
          </cell>
          <cell r="AD114">
            <v>26.106000000000002</v>
          </cell>
          <cell r="AE114">
            <v>29.054722222222214</v>
          </cell>
          <cell r="AF114">
            <v>24.573</v>
          </cell>
          <cell r="AG114">
            <v>53.251154999999997</v>
          </cell>
          <cell r="AH114">
            <v>69.199843999999985</v>
          </cell>
          <cell r="AI114">
            <v>65.828019999999995</v>
          </cell>
          <cell r="AJ114">
            <v>80.382913000000002</v>
          </cell>
          <cell r="AK114">
            <v>35.82694</v>
          </cell>
          <cell r="AL114">
            <v>54.587955999999998</v>
          </cell>
          <cell r="AM114">
            <v>76.914478000000003</v>
          </cell>
          <cell r="AN114">
            <v>83.212845999999999</v>
          </cell>
          <cell r="AO114">
            <v>74.749234000000001</v>
          </cell>
          <cell r="AP114">
            <v>60.716101000000002</v>
          </cell>
          <cell r="AQ114">
            <v>61.366254999999995</v>
          </cell>
          <cell r="AR114">
            <v>59.074303999999998</v>
          </cell>
          <cell r="AS114">
            <v>63.738754999999998</v>
          </cell>
          <cell r="AT114">
            <v>75.966641999999993</v>
          </cell>
          <cell r="AU114">
            <v>50.825975</v>
          </cell>
          <cell r="AV114">
            <v>30.418281</v>
          </cell>
          <cell r="AW114">
            <v>54.588342999999995</v>
          </cell>
          <cell r="AX114">
            <v>74.985378999999995</v>
          </cell>
          <cell r="AY114">
            <v>44.637975999999995</v>
          </cell>
          <cell r="AZ114">
            <v>53.266354999999997</v>
          </cell>
          <cell r="BA114">
            <v>0</v>
          </cell>
        </row>
        <row r="116">
          <cell r="B116">
            <v>0</v>
          </cell>
          <cell r="C116">
            <v>2.6894614833333334E-2</v>
          </cell>
          <cell r="D116">
            <v>4.7411554905000014E-2</v>
          </cell>
          <cell r="E116">
            <v>4.1875583043209874E-2</v>
          </cell>
          <cell r="F116">
            <v>2.2151301000000002E-2</v>
          </cell>
          <cell r="G116">
            <v>1.9115724734499996E-2</v>
          </cell>
          <cell r="H116">
            <v>4.15791815E-2</v>
          </cell>
          <cell r="I116">
            <v>1.6834846000000001E-2</v>
          </cell>
          <cell r="J116">
            <v>2.1406291000000001E-2</v>
          </cell>
          <cell r="K116">
            <v>1.55056255E-2</v>
          </cell>
          <cell r="L116">
            <v>1.68967015E-2</v>
          </cell>
          <cell r="M116">
            <v>1.5147915999999999E-2</v>
          </cell>
          <cell r="N116">
            <v>1.6693588500000002E-2</v>
          </cell>
          <cell r="O116">
            <v>2.4416108499999999E-2</v>
          </cell>
          <cell r="P116">
            <v>1.6393432999999999E-2</v>
          </cell>
          <cell r="Q116">
            <v>1.62405425E-2</v>
          </cell>
          <cell r="R116">
            <v>1.3570654999999999E-2</v>
          </cell>
          <cell r="S116">
            <v>1.37947565E-2</v>
          </cell>
          <cell r="T116">
            <v>1.3545195999999999E-2</v>
          </cell>
          <cell r="U116">
            <v>1.7668475999999999E-2</v>
          </cell>
          <cell r="V116">
            <v>1.07187185E-2</v>
          </cell>
          <cell r="W116">
            <v>1.0410592499999999E-2</v>
          </cell>
          <cell r="X116">
            <v>1.0236892984500002E-2</v>
          </cell>
          <cell r="Y116">
            <v>4.7951641499999996E-3</v>
          </cell>
          <cell r="Z116">
            <v>4.8634048190000006E-3</v>
          </cell>
          <cell r="AA116">
            <v>0</v>
          </cell>
          <cell r="AB116">
            <v>0</v>
          </cell>
          <cell r="AC116">
            <v>34.143000000000001</v>
          </cell>
          <cell r="AD116">
            <v>54.759</v>
          </cell>
          <cell r="AE116">
            <v>51.671296296296305</v>
          </cell>
          <cell r="AF116">
            <v>38.573</v>
          </cell>
          <cell r="AG116">
            <v>60.604694000000002</v>
          </cell>
          <cell r="AH116">
            <v>28.692060999999999</v>
          </cell>
          <cell r="AI116">
            <v>29.568476</v>
          </cell>
          <cell r="AJ116">
            <v>36.213815000000004</v>
          </cell>
          <cell r="AK116">
            <v>31.548537</v>
          </cell>
          <cell r="AL116">
            <v>37.084412999999998</v>
          </cell>
          <cell r="AM116">
            <v>40.283276999999998</v>
          </cell>
          <cell r="AN116">
            <v>36.479554999999998</v>
          </cell>
          <cell r="AO116">
            <v>45.239441999999997</v>
          </cell>
          <cell r="AP116">
            <v>38.953123999999995</v>
          </cell>
          <cell r="AQ116">
            <v>53.090125999999998</v>
          </cell>
          <cell r="AR116">
            <v>25.777398999999999</v>
          </cell>
          <cell r="AS116">
            <v>24.432409</v>
          </cell>
          <cell r="AT116">
            <v>22.997381999999998</v>
          </cell>
          <cell r="AU116">
            <v>20.081101</v>
          </cell>
          <cell r="AV116">
            <v>17.325953999999999</v>
          </cell>
          <cell r="AW116">
            <v>15.775990999999999</v>
          </cell>
          <cell r="AX116">
            <v>12.966448999999999</v>
          </cell>
          <cell r="AY116">
            <v>10.337289</v>
          </cell>
          <cell r="AZ116">
            <v>7.9523579999999994</v>
          </cell>
          <cell r="BA116">
            <v>0</v>
          </cell>
        </row>
        <row r="121">
          <cell r="B121">
            <v>0</v>
          </cell>
          <cell r="C121">
            <v>2.6893634833333332E-2</v>
          </cell>
          <cell r="D121">
            <v>2.1689409999999999E-2</v>
          </cell>
          <cell r="E121">
            <v>3.5910592148148152E-2</v>
          </cell>
          <cell r="F121">
            <v>1.6120711833333332E-2</v>
          </cell>
          <cell r="G121">
            <v>8.1249874999999999E-3</v>
          </cell>
          <cell r="H121">
            <v>1.489487125E-2</v>
          </cell>
          <cell r="I121">
            <v>1.6819473421052628E-2</v>
          </cell>
          <cell r="J121">
            <v>1.55708455E-2</v>
          </cell>
          <cell r="K121">
            <v>1.2201412999999999E-2</v>
          </cell>
          <cell r="L121">
            <v>6.8425594999999995E-3</v>
          </cell>
          <cell r="M121">
            <v>2.1204266999999999E-2</v>
          </cell>
          <cell r="N121">
            <v>6.0674509000000001E-2</v>
          </cell>
          <cell r="O121">
            <v>7.8398736499999996E-2</v>
          </cell>
          <cell r="P121">
            <v>9.37677965E-2</v>
          </cell>
          <cell r="Q121">
            <v>9.7524701749999998E-2</v>
          </cell>
          <cell r="R121">
            <v>9.1571132100000008E-2</v>
          </cell>
          <cell r="S121">
            <v>0.1278242805</v>
          </cell>
          <cell r="T121">
            <v>0.13827365999999999</v>
          </cell>
          <cell r="U121">
            <v>0.12513818333333332</v>
          </cell>
          <cell r="V121">
            <v>0.1048421465</v>
          </cell>
          <cell r="W121">
            <v>0.11392300499999999</v>
          </cell>
          <cell r="X121">
            <v>0.168607017005</v>
          </cell>
          <cell r="Y121">
            <v>0.21107930650449996</v>
          </cell>
          <cell r="Z121">
            <v>0.1912084606285</v>
          </cell>
          <cell r="AA121">
            <v>0</v>
          </cell>
          <cell r="AB121">
            <v>0</v>
          </cell>
          <cell r="AC121">
            <v>11.918000000000001</v>
          </cell>
          <cell r="AD121">
            <v>10.385</v>
          </cell>
          <cell r="AE121">
            <v>15.041851851851854</v>
          </cell>
          <cell r="AF121">
            <v>8.9090000000000007</v>
          </cell>
          <cell r="AG121">
            <v>7.0233049999999997</v>
          </cell>
          <cell r="AH121">
            <v>35.013123999999998</v>
          </cell>
          <cell r="AI121">
            <v>8.1296230000000005</v>
          </cell>
          <cell r="AJ121">
            <v>8.8191550000000003</v>
          </cell>
          <cell r="AK121">
            <v>6.8102909999999994</v>
          </cell>
          <cell r="AL121">
            <v>4.0081429999999996</v>
          </cell>
          <cell r="AM121">
            <v>8.9648289999999999</v>
          </cell>
          <cell r="AN121">
            <v>21.226056999999997</v>
          </cell>
          <cell r="AO121">
            <v>28.161542999999998</v>
          </cell>
          <cell r="AP121">
            <v>46.669136999999999</v>
          </cell>
          <cell r="AQ121">
            <v>52.867340999999996</v>
          </cell>
          <cell r="AR121">
            <v>37.171686000000001</v>
          </cell>
          <cell r="AS121">
            <v>53.950857999999997</v>
          </cell>
          <cell r="AT121">
            <v>69.42436099999999</v>
          </cell>
          <cell r="AU121">
            <v>61.768802999999998</v>
          </cell>
          <cell r="AV121">
            <v>44.890757999999998</v>
          </cell>
          <cell r="AW121">
            <v>53.389862999999998</v>
          </cell>
          <cell r="AX121">
            <v>89.104846999999992</v>
          </cell>
          <cell r="AY121">
            <v>72.44256399999999</v>
          </cell>
          <cell r="AZ121">
            <v>66.602099999999993</v>
          </cell>
          <cell r="BA121">
            <v>0</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row>
        <row r="160">
          <cell r="B160">
            <v>0</v>
          </cell>
          <cell r="C160">
            <v>1.3425715333333333E-2</v>
          </cell>
          <cell r="D160">
            <v>1.0933486500000001E-2</v>
          </cell>
          <cell r="E160">
            <v>1.8973408179012347E-2</v>
          </cell>
          <cell r="F160">
            <v>2.4416253166666665E-2</v>
          </cell>
          <cell r="G160">
            <v>1.9805559579166666E-2</v>
          </cell>
          <cell r="H160">
            <v>2.75294775E-2</v>
          </cell>
          <cell r="I160">
            <v>4.5682132212262402E-2</v>
          </cell>
          <cell r="J160">
            <v>6.8179244E-2</v>
          </cell>
          <cell r="K160">
            <v>3.3236706999999997E-2</v>
          </cell>
          <cell r="L160">
            <v>4.1416511499999996E-2</v>
          </cell>
          <cell r="M160">
            <v>4.8818668499999995E-2</v>
          </cell>
          <cell r="N160">
            <v>4.10718245E-2</v>
          </cell>
          <cell r="O160">
            <v>4.50665845E-2</v>
          </cell>
          <cell r="P160">
            <v>6.0409822500000002E-2</v>
          </cell>
          <cell r="Q160">
            <v>7.3192176750000004E-2</v>
          </cell>
          <cell r="R160">
            <v>6.9056168159999987E-2</v>
          </cell>
          <cell r="S160">
            <v>4.0633294239999999E-2</v>
          </cell>
          <cell r="T160">
            <v>4.8284516489999998E-2</v>
          </cell>
          <cell r="U160">
            <v>1.2696829833333334E-2</v>
          </cell>
          <cell r="V160">
            <v>8.1423999999999993E-3</v>
          </cell>
          <cell r="W160">
            <v>9.1874929999999997E-3</v>
          </cell>
          <cell r="X160">
            <v>1.07650155375E-2</v>
          </cell>
          <cell r="Y160">
            <v>3.1848591915000003E-3</v>
          </cell>
          <cell r="Z160">
            <v>9.5108964439999995E-3</v>
          </cell>
          <cell r="AA160">
            <v>0</v>
          </cell>
          <cell r="AB160">
            <v>0</v>
          </cell>
          <cell r="AC160">
            <v>6.59</v>
          </cell>
          <cell r="AD160">
            <v>5.165</v>
          </cell>
          <cell r="AE160">
            <v>8.4843518518518497</v>
          </cell>
          <cell r="AF160">
            <v>11.996</v>
          </cell>
          <cell r="AG160">
            <v>13.578228999999999</v>
          </cell>
          <cell r="AH160">
            <v>13.718266</v>
          </cell>
          <cell r="AI160">
            <v>19.394472</v>
          </cell>
          <cell r="AJ160">
            <v>19.537901999999999</v>
          </cell>
          <cell r="AK160">
            <v>14.157117</v>
          </cell>
          <cell r="AL160">
            <v>13.075763</v>
          </cell>
          <cell r="AM160">
            <v>15.09108</v>
          </cell>
          <cell r="AN160">
            <v>12.385679999999999</v>
          </cell>
          <cell r="AO160">
            <v>11.865807999999999</v>
          </cell>
          <cell r="AP160">
            <v>15.834144999999999</v>
          </cell>
          <cell r="AQ160">
            <v>20.209396999999999</v>
          </cell>
          <cell r="AR160">
            <v>19.467337999999998</v>
          </cell>
          <cell r="AS160">
            <v>10.892725</v>
          </cell>
          <cell r="AT160">
            <v>14.794193</v>
          </cell>
          <cell r="AU160">
            <v>4.8759589999999999</v>
          </cell>
          <cell r="AV160">
            <v>2.9573700000000001</v>
          </cell>
          <cell r="AW160">
            <v>4.2433709999999998</v>
          </cell>
          <cell r="AX160">
            <v>6.599113</v>
          </cell>
          <cell r="AY160">
            <v>2.96346</v>
          </cell>
          <cell r="AZ160">
            <v>4.4746009999999998</v>
          </cell>
          <cell r="BA160">
            <v>0</v>
          </cell>
        </row>
        <row r="171">
          <cell r="B171">
            <v>0</v>
          </cell>
          <cell r="C171">
            <v>7.9025369999999994E-3</v>
          </cell>
          <cell r="D171">
            <v>1.18158915E-2</v>
          </cell>
          <cell r="E171">
            <v>1.450767171E-2</v>
          </cell>
          <cell r="F171">
            <v>3.74535E-4</v>
          </cell>
          <cell r="G171">
            <v>1.9546612000000001E-2</v>
          </cell>
          <cell r="H171">
            <v>1.8631887999999999E-2</v>
          </cell>
          <cell r="I171">
            <v>1.0495859499999999E-2</v>
          </cell>
          <cell r="J171">
            <v>7.3879784999999996E-3</v>
          </cell>
          <cell r="K171">
            <v>1.3064147E-2</v>
          </cell>
          <cell r="L171">
            <v>8.9750969999999996E-3</v>
          </cell>
          <cell r="M171">
            <v>6.7736345000000003E-3</v>
          </cell>
          <cell r="N171">
            <v>4.0076914999999996E-3</v>
          </cell>
          <cell r="O171">
            <v>2.9386204999999996E-3</v>
          </cell>
          <cell r="P171">
            <v>4.0174625E-3</v>
          </cell>
          <cell r="Q171">
            <v>2.7706962499999999E-3</v>
          </cell>
          <cell r="R171">
            <v>1.3937387599999998E-2</v>
          </cell>
          <cell r="S171">
            <v>1.9347481E-2</v>
          </cell>
          <cell r="T171">
            <v>1.1800980999999999E-2</v>
          </cell>
          <cell r="U171">
            <v>1.4927368666666664E-2</v>
          </cell>
          <cell r="V171">
            <v>3.1402394999999997E-3</v>
          </cell>
          <cell r="W171">
            <v>0</v>
          </cell>
          <cell r="X171">
            <v>0</v>
          </cell>
          <cell r="Y171">
            <v>4.2496649999999999E-4</v>
          </cell>
          <cell r="Z171">
            <v>4.8299999999999997E-7</v>
          </cell>
          <cell r="AA171">
            <v>0</v>
          </cell>
          <cell r="AB171">
            <v>0</v>
          </cell>
          <cell r="AC171">
            <v>3.3290000000000002</v>
          </cell>
          <cell r="AD171">
            <v>4.5830000000000002</v>
          </cell>
          <cell r="AE171">
            <v>4.9553703703703702</v>
          </cell>
          <cell r="AF171">
            <v>6.0999999999999999E-2</v>
          </cell>
          <cell r="AG171">
            <v>5.2021579999999998</v>
          </cell>
          <cell r="AH171">
            <v>6.253101</v>
          </cell>
          <cell r="AI171">
            <v>4.2233099999999997</v>
          </cell>
          <cell r="AJ171">
            <v>3.6524729999999996</v>
          </cell>
          <cell r="AK171">
            <v>4.7306449999999991</v>
          </cell>
          <cell r="AL171">
            <v>3.4379579999999996</v>
          </cell>
          <cell r="AM171">
            <v>3.398037</v>
          </cell>
          <cell r="AN171">
            <v>1.6206339999999999</v>
          </cell>
          <cell r="AO171">
            <v>1.031906</v>
          </cell>
          <cell r="AP171">
            <v>1.10667</v>
          </cell>
          <cell r="AQ171">
            <v>0.75830799999999998</v>
          </cell>
          <cell r="AR171">
            <v>3.4840459999999998</v>
          </cell>
          <cell r="AS171">
            <v>3.2193320000000001</v>
          </cell>
          <cell r="AT171">
            <v>3.0922719999999999</v>
          </cell>
          <cell r="AU171">
            <v>3.705756</v>
          </cell>
          <cell r="AV171">
            <v>0.70933999999999997</v>
          </cell>
          <cell r="AW171">
            <v>0</v>
          </cell>
          <cell r="AX171">
            <v>0</v>
          </cell>
          <cell r="AY171">
            <v>0.13545199999999999</v>
          </cell>
          <cell r="AZ171">
            <v>1.12E-4</v>
          </cell>
          <cell r="BA171">
            <v>0</v>
          </cell>
        </row>
        <row r="188">
          <cell r="B188">
            <v>0</v>
          </cell>
          <cell r="C188">
            <v>8.3051149999999998E-4</v>
          </cell>
          <cell r="D188">
            <v>5.7417850000000001E-4</v>
          </cell>
          <cell r="E188">
            <v>2.7774319999999998E-3</v>
          </cell>
          <cell r="F188">
            <v>2.4415965E-3</v>
          </cell>
          <cell r="G188">
            <v>5.998041E-3</v>
          </cell>
          <cell r="H188">
            <v>1.5900905999999999E-2</v>
          </cell>
          <cell r="I188">
            <v>3.045880221842041E-2</v>
          </cell>
          <cell r="J188">
            <v>2.0379464E-2</v>
          </cell>
          <cell r="K188">
            <v>4.9531964999999997E-3</v>
          </cell>
          <cell r="L188">
            <v>1.5134161E-2</v>
          </cell>
          <cell r="M188">
            <v>8.6143014999999993E-3</v>
          </cell>
          <cell r="N188">
            <v>6.6609794999999998E-3</v>
          </cell>
          <cell r="O188">
            <v>1.3464535E-2</v>
          </cell>
          <cell r="P188">
            <v>1.45486425E-2</v>
          </cell>
          <cell r="Q188">
            <v>1.7972111499999999E-2</v>
          </cell>
          <cell r="R188">
            <v>4.7010935999999996E-2</v>
          </cell>
          <cell r="S188">
            <v>7.8753661000000003E-2</v>
          </cell>
          <cell r="T188">
            <v>6.6621771999999996E-2</v>
          </cell>
          <cell r="U188">
            <v>2.1374823166666664E-2</v>
          </cell>
          <cell r="V188">
            <v>7.9439990000000002E-3</v>
          </cell>
          <cell r="W188">
            <v>3.8513635999999997E-2</v>
          </cell>
          <cell r="X188">
            <v>1.8528785313499999E-2</v>
          </cell>
          <cell r="Y188">
            <v>1.4342377262499997E-2</v>
          </cell>
          <cell r="Z188">
            <v>2.4933383999999999E-2</v>
          </cell>
          <cell r="AA188">
            <v>0</v>
          </cell>
          <cell r="AB188">
            <v>0</v>
          </cell>
          <cell r="AC188">
            <v>0.372</v>
          </cell>
          <cell r="AD188">
            <v>0.64</v>
          </cell>
          <cell r="AE188">
            <v>4.7361111111111107</v>
          </cell>
          <cell r="AF188">
            <v>4.4370000000000003</v>
          </cell>
          <cell r="AG188">
            <v>8.6947159999999997</v>
          </cell>
          <cell r="AH188">
            <v>6.0874389999999998</v>
          </cell>
          <cell r="AI188">
            <v>7.3879519999999994</v>
          </cell>
          <cell r="AJ188">
            <v>6.382606</v>
          </cell>
          <cell r="AK188">
            <v>3.011924</v>
          </cell>
          <cell r="AL188">
            <v>4.9535770000000001</v>
          </cell>
          <cell r="AM188">
            <v>3.9286619999999997</v>
          </cell>
          <cell r="AN188">
            <v>3.224901</v>
          </cell>
          <cell r="AO188">
            <v>3.9453519999999997</v>
          </cell>
          <cell r="AP188">
            <v>4.7094040000000001</v>
          </cell>
          <cell r="AQ188">
            <v>4.8238209999999997</v>
          </cell>
          <cell r="AR188">
            <v>9.2517319999999987</v>
          </cell>
          <cell r="AS188">
            <v>14.558097</v>
          </cell>
          <cell r="AT188">
            <v>15.219507</v>
          </cell>
          <cell r="AU188">
            <v>4.105912</v>
          </cell>
          <cell r="AV188">
            <v>1.7383379999999999</v>
          </cell>
          <cell r="AW188">
            <v>8.5623349999999991</v>
          </cell>
          <cell r="AX188">
            <v>7.1880519999999999</v>
          </cell>
          <cell r="AY188">
            <v>5.083564</v>
          </cell>
          <cell r="AZ188">
            <v>9.3606269999999991</v>
          </cell>
          <cell r="BA188">
            <v>0</v>
          </cell>
        </row>
        <row r="211">
          <cell r="B211">
            <v>0</v>
          </cell>
          <cell r="C211">
            <v>1.16879675E-2</v>
          </cell>
          <cell r="D211">
            <v>1.5808804999999999E-2</v>
          </cell>
          <cell r="E211">
            <v>8.770944499999999E-3</v>
          </cell>
          <cell r="F211">
            <v>1.4843177999999999E-2</v>
          </cell>
          <cell r="G211">
            <v>1.4017479499999999E-2</v>
          </cell>
          <cell r="H211">
            <v>1.4597061499999999E-2</v>
          </cell>
          <cell r="I211">
            <v>5.5180300000000002E-3</v>
          </cell>
          <cell r="J211">
            <v>6.4814994999999997E-3</v>
          </cell>
          <cell r="K211">
            <v>3.4851370000000001E-3</v>
          </cell>
          <cell r="L211">
            <v>4.4172800000000001E-4</v>
          </cell>
          <cell r="M211">
            <v>2.8178224999999999E-3</v>
          </cell>
          <cell r="N211">
            <v>7.3107034999999997E-3</v>
          </cell>
          <cell r="O211">
            <v>7.5316864999999998E-3</v>
          </cell>
          <cell r="P211">
            <v>3.9727554999999994E-3</v>
          </cell>
          <cell r="Q211">
            <v>4.5119929999999997E-3</v>
          </cell>
          <cell r="R211">
            <v>4.8782635000000005E-3</v>
          </cell>
          <cell r="S211">
            <v>4.899741E-3</v>
          </cell>
          <cell r="T211">
            <v>6.2506224999999997E-3</v>
          </cell>
          <cell r="U211">
            <v>1.4934686666666665E-3</v>
          </cell>
          <cell r="V211">
            <v>1.7499999999999998E-8</v>
          </cell>
          <cell r="W211">
            <v>0</v>
          </cell>
          <cell r="X211">
            <v>3.1226999999999999E-8</v>
          </cell>
          <cell r="Y211">
            <v>0</v>
          </cell>
          <cell r="Z211">
            <v>5.25E-8</v>
          </cell>
          <cell r="AA211">
            <v>0</v>
          </cell>
          <cell r="AB211">
            <v>0</v>
          </cell>
          <cell r="AC211">
            <v>1.7160000000000002</v>
          </cell>
          <cell r="AD211">
            <v>1.839</v>
          </cell>
          <cell r="AE211">
            <v>0.93981481481481477</v>
          </cell>
          <cell r="AF211">
            <v>2.2850000000000001</v>
          </cell>
          <cell r="AG211">
            <v>2.6745839999999999</v>
          </cell>
          <cell r="AH211">
            <v>4.3920969999999997</v>
          </cell>
          <cell r="AI211">
            <v>2.2790590000000002</v>
          </cell>
          <cell r="AJ211">
            <v>2.9039539999999997</v>
          </cell>
          <cell r="AK211">
            <v>0.71874499999999997</v>
          </cell>
          <cell r="AL211">
            <v>0.44274599999999997</v>
          </cell>
          <cell r="AM211">
            <v>1.2401559999999998</v>
          </cell>
          <cell r="AN211">
            <v>1.988254</v>
          </cell>
          <cell r="AO211">
            <v>1.7674539999999999</v>
          </cell>
          <cell r="AP211">
            <v>1.1601520000000001</v>
          </cell>
          <cell r="AQ211">
            <v>1.0957089999999998</v>
          </cell>
          <cell r="AR211">
            <v>1.0765659999999999</v>
          </cell>
          <cell r="AS211">
            <v>1.2407219999999999</v>
          </cell>
          <cell r="AT211">
            <v>1.4279440000000001</v>
          </cell>
          <cell r="AU211">
            <v>0.38525100000000001</v>
          </cell>
          <cell r="AV211">
            <v>2.9499999999999996E-4</v>
          </cell>
          <cell r="AW211">
            <v>0</v>
          </cell>
          <cell r="AX211">
            <v>1.9479999999999999E-3</v>
          </cell>
          <cell r="AY211">
            <v>0</v>
          </cell>
          <cell r="AZ211">
            <v>1.1409999999999999E-3</v>
          </cell>
          <cell r="BA211">
            <v>0</v>
          </cell>
        </row>
        <row r="212">
          <cell r="B212">
            <v>0</v>
          </cell>
          <cell r="C212">
            <v>6.7026812499999991E-2</v>
          </cell>
          <cell r="D212">
            <v>0.119887563</v>
          </cell>
          <cell r="E212">
            <v>0.10609000177160494</v>
          </cell>
          <cell r="F212">
            <v>0.12994257433333334</v>
          </cell>
          <cell r="G212">
            <v>0.14058777050000001</v>
          </cell>
          <cell r="H212">
            <v>0.15593385325</v>
          </cell>
          <cell r="I212">
            <v>0.135739785</v>
          </cell>
          <cell r="J212">
            <v>0.145218395</v>
          </cell>
          <cell r="K212">
            <v>0.12804764699999999</v>
          </cell>
          <cell r="L212">
            <v>0.15216726549999998</v>
          </cell>
          <cell r="M212">
            <v>0.15667022349999998</v>
          </cell>
          <cell r="N212">
            <v>0.21049249949999999</v>
          </cell>
          <cell r="O212">
            <v>0.27564309761</v>
          </cell>
          <cell r="P212">
            <v>0.22504495432999999</v>
          </cell>
          <cell r="Q212">
            <v>0.1952630876</v>
          </cell>
          <cell r="R212">
            <v>0.15572617948999998</v>
          </cell>
          <cell r="S212">
            <v>0.16178924768</v>
          </cell>
          <cell r="T212">
            <v>0.19195008227999999</v>
          </cell>
          <cell r="U212">
            <v>0.13128393599999999</v>
          </cell>
          <cell r="V212">
            <v>6.0472649999999996E-2</v>
          </cell>
          <cell r="W212">
            <v>0.1297334675</v>
          </cell>
          <cell r="X212">
            <v>7.5843711562499999E-2</v>
          </cell>
          <cell r="Y212">
            <v>9.4096680887999981E-2</v>
          </cell>
          <cell r="Z212">
            <v>0.16789313444749998</v>
          </cell>
          <cell r="AA212">
            <v>0</v>
          </cell>
          <cell r="AB212">
            <v>0</v>
          </cell>
          <cell r="AC212">
            <v>29.583000000000002</v>
          </cell>
          <cell r="AD212">
            <v>36.190000000000005</v>
          </cell>
          <cell r="AE212">
            <v>40.019351851851823</v>
          </cell>
          <cell r="AF212">
            <v>51.404000000000003</v>
          </cell>
          <cell r="AG212">
            <v>49.958736999999999</v>
          </cell>
          <cell r="AH212">
            <v>56.957941999999996</v>
          </cell>
          <cell r="AI212">
            <v>53.929267999999993</v>
          </cell>
          <cell r="AJ212">
            <v>60.734192</v>
          </cell>
          <cell r="AK212">
            <v>50.412461999999998</v>
          </cell>
          <cell r="AL212">
            <v>60.469698000000001</v>
          </cell>
          <cell r="AM212">
            <v>58.241281999999998</v>
          </cell>
          <cell r="AN212">
            <v>67.526694999999989</v>
          </cell>
          <cell r="AO212">
            <v>82.533376000000004</v>
          </cell>
          <cell r="AP212">
            <v>75.878481999999991</v>
          </cell>
          <cell r="AQ212">
            <v>63.441496000000001</v>
          </cell>
          <cell r="AR212">
            <v>53.682766999999998</v>
          </cell>
          <cell r="AS212">
            <v>57.612651</v>
          </cell>
          <cell r="AT212">
            <v>72.105246000000008</v>
          </cell>
          <cell r="AU212">
            <v>41.908605000000001</v>
          </cell>
          <cell r="AV212">
            <v>32.830534</v>
          </cell>
          <cell r="AW212">
            <v>56.549261999999999</v>
          </cell>
          <cell r="AX212">
            <v>55.052802999999997</v>
          </cell>
          <cell r="AY212">
            <v>52.543582999999998</v>
          </cell>
          <cell r="AZ212">
            <v>64.175022999999996</v>
          </cell>
          <cell r="BA212">
            <v>0</v>
          </cell>
        </row>
        <row r="225">
          <cell r="B225">
            <v>0</v>
          </cell>
          <cell r="C225">
            <v>0.1306956735</v>
          </cell>
          <cell r="D225">
            <v>0.14887966999999999</v>
          </cell>
          <cell r="E225">
            <v>0.10105388291975308</v>
          </cell>
          <cell r="F225">
            <v>9.9473500833333339E-2</v>
          </cell>
          <cell r="G225">
            <v>0.116058025</v>
          </cell>
          <cell r="H225">
            <v>0.13329197849999999</v>
          </cell>
          <cell r="I225">
            <v>0.13177649850000001</v>
          </cell>
          <cell r="J225">
            <v>0.13191542150000002</v>
          </cell>
          <cell r="K225">
            <v>0.12809717249999999</v>
          </cell>
          <cell r="L225">
            <v>0.15276156700000001</v>
          </cell>
          <cell r="M225">
            <v>0.14839960050000001</v>
          </cell>
          <cell r="N225">
            <v>0.193157843</v>
          </cell>
          <cell r="O225">
            <v>0.2160269105</v>
          </cell>
          <cell r="P225">
            <v>0.24645840299999999</v>
          </cell>
          <cell r="Q225">
            <v>0.34727354966666663</v>
          </cell>
          <cell r="R225">
            <v>0.38139751050000004</v>
          </cell>
          <cell r="S225">
            <v>0.44061829299999999</v>
          </cell>
          <cell r="T225">
            <v>0.497170636</v>
          </cell>
          <cell r="U225">
            <v>0.40996236400000008</v>
          </cell>
          <cell r="V225">
            <v>0.35337828049999997</v>
          </cell>
          <cell r="W225">
            <v>0.39213627600000001</v>
          </cell>
          <cell r="X225">
            <v>0.33979740310599998</v>
          </cell>
          <cell r="Y225">
            <v>0.25513526809449999</v>
          </cell>
          <cell r="Z225">
            <v>0.45647313844299997</v>
          </cell>
          <cell r="AA225">
            <v>0</v>
          </cell>
          <cell r="AB225">
            <v>0</v>
          </cell>
          <cell r="AC225">
            <v>31.23</v>
          </cell>
          <cell r="AD225">
            <v>30.099</v>
          </cell>
          <cell r="AE225">
            <v>24.169166666666666</v>
          </cell>
          <cell r="AF225">
            <v>25.128</v>
          </cell>
          <cell r="AG225">
            <v>26.477868999999998</v>
          </cell>
          <cell r="AH225">
            <v>32.057852999999994</v>
          </cell>
          <cell r="AI225">
            <v>36.504820000000002</v>
          </cell>
          <cell r="AJ225">
            <v>51.360953000000002</v>
          </cell>
          <cell r="AK225">
            <v>33.422143999999996</v>
          </cell>
          <cell r="AL225">
            <v>44.855614999999993</v>
          </cell>
          <cell r="AM225">
            <v>49.426885999999996</v>
          </cell>
          <cell r="AN225">
            <v>63.233192000000003</v>
          </cell>
          <cell r="AO225">
            <v>73.381454999999988</v>
          </cell>
          <cell r="AP225">
            <v>80.180451000000005</v>
          </cell>
          <cell r="AQ225">
            <v>94.098182999999992</v>
          </cell>
          <cell r="AR225">
            <v>100.54701899999999</v>
          </cell>
          <cell r="AS225">
            <v>117.184425</v>
          </cell>
          <cell r="AT225">
            <v>140.06197599999999</v>
          </cell>
          <cell r="AU225">
            <v>106.953892</v>
          </cell>
          <cell r="AV225">
            <v>89.514004999999997</v>
          </cell>
          <cell r="AW225">
            <v>105.05159999999999</v>
          </cell>
          <cell r="AX225">
            <v>122.75048099999999</v>
          </cell>
          <cell r="AY225">
            <v>95.908023</v>
          </cell>
          <cell r="AZ225">
            <v>140.011842</v>
          </cell>
          <cell r="BA225">
            <v>0</v>
          </cell>
        </row>
        <row r="226">
          <cell r="B226">
            <v>0</v>
          </cell>
          <cell r="C226">
            <v>7.7343246666666671E-3</v>
          </cell>
          <cell r="D226">
            <v>8.538572999999999E-3</v>
          </cell>
          <cell r="E226">
            <v>3.9191450246913581E-3</v>
          </cell>
          <cell r="F226">
            <v>5.5801004999999999E-3</v>
          </cell>
          <cell r="G226">
            <v>1.11769E-2</v>
          </cell>
          <cell r="H226">
            <v>1.2974899E-2</v>
          </cell>
          <cell r="I226">
            <v>1.0000766999999999E-2</v>
          </cell>
          <cell r="J226">
            <v>5.5239800000000004E-3</v>
          </cell>
          <cell r="K226">
            <v>8.5142615000000001E-3</v>
          </cell>
          <cell r="L226">
            <v>5.9894520000000001E-3</v>
          </cell>
          <cell r="M226">
            <v>3.8253879999999999E-3</v>
          </cell>
          <cell r="N226">
            <v>5.2178139999999994E-3</v>
          </cell>
          <cell r="O226">
            <v>1.16350815E-2</v>
          </cell>
          <cell r="P226">
            <v>7.12943E-3</v>
          </cell>
          <cell r="Q226">
            <v>4.8774635E-3</v>
          </cell>
          <cell r="R226">
            <v>5.7910230000000002E-3</v>
          </cell>
          <cell r="S226">
            <v>8.2176639999999995E-3</v>
          </cell>
          <cell r="T226">
            <v>6.3327354999999997E-3</v>
          </cell>
          <cell r="U226">
            <v>6.2859649999999999E-4</v>
          </cell>
          <cell r="V226">
            <v>4.4305099999999997E-4</v>
          </cell>
          <cell r="W226">
            <v>4.6910499999999998E-5</v>
          </cell>
          <cell r="X226">
            <v>7.6716145099999997E-4</v>
          </cell>
          <cell r="Y226">
            <v>2.2315725599999998E-4</v>
          </cell>
          <cell r="Z226">
            <v>3.8982999999999997E-4</v>
          </cell>
          <cell r="AA226">
            <v>0</v>
          </cell>
          <cell r="AB226">
            <v>0</v>
          </cell>
          <cell r="AC226">
            <v>2.6180000000000003</v>
          </cell>
          <cell r="AD226">
            <v>2.7690000000000001</v>
          </cell>
          <cell r="AE226">
            <v>2.7903703703703706</v>
          </cell>
          <cell r="AF226">
            <v>3.9190000000000005</v>
          </cell>
          <cell r="AG226">
            <v>5.0015559999999999</v>
          </cell>
          <cell r="AH226">
            <v>5.7821049999999996</v>
          </cell>
          <cell r="AI226">
            <v>6.8055649999999996</v>
          </cell>
          <cell r="AJ226">
            <v>5.3599030000000001</v>
          </cell>
          <cell r="AK226">
            <v>5.5087659999999996</v>
          </cell>
          <cell r="AL226">
            <v>5.9891699999999997</v>
          </cell>
          <cell r="AM226">
            <v>5.376633</v>
          </cell>
          <cell r="AN226">
            <v>7.9462379999999992</v>
          </cell>
          <cell r="AO226">
            <v>7.5256129999999999</v>
          </cell>
          <cell r="AP226">
            <v>6.0099279999999995</v>
          </cell>
          <cell r="AQ226">
            <v>4.4284299999999996</v>
          </cell>
          <cell r="AR226">
            <v>4.2897439999999998</v>
          </cell>
          <cell r="AS226">
            <v>3.953786</v>
          </cell>
          <cell r="AT226">
            <v>4.0449890000000002</v>
          </cell>
          <cell r="AU226">
            <v>0.592306</v>
          </cell>
          <cell r="AV226">
            <v>0.49986699999999995</v>
          </cell>
          <cell r="AW226">
            <v>9.5239999999999991E-2</v>
          </cell>
          <cell r="AX226">
            <v>1.104544</v>
          </cell>
          <cell r="AY226">
            <v>0.47712399999999999</v>
          </cell>
          <cell r="AZ226">
            <v>0.96793899999999999</v>
          </cell>
          <cell r="BA226">
            <v>0</v>
          </cell>
        </row>
        <row r="228">
          <cell r="B228">
            <v>0</v>
          </cell>
          <cell r="C228">
            <v>1.1183874426666664E-2</v>
          </cell>
          <cell r="D228">
            <v>2.9786151500000004E-2</v>
          </cell>
          <cell r="E228">
            <v>3.4048442296296291E-2</v>
          </cell>
          <cell r="F228">
            <v>1.1110479414999999E-2</v>
          </cell>
          <cell r="G228">
            <v>5.8823964359999998E-3</v>
          </cell>
          <cell r="H228">
            <v>1.174308275E-2</v>
          </cell>
          <cell r="I228">
            <v>6.2625540198396222E-3</v>
          </cell>
          <cell r="J228">
            <v>8.2656378549999989E-3</v>
          </cell>
          <cell r="K228">
            <v>6.5181759999999997E-3</v>
          </cell>
          <cell r="L228">
            <v>6.8272016399999998E-3</v>
          </cell>
          <cell r="M228">
            <v>9.7839945000000005E-3</v>
          </cell>
          <cell r="N228">
            <v>9.5401775000000001E-3</v>
          </cell>
          <cell r="O228">
            <v>2.5536903E-2</v>
          </cell>
          <cell r="P228">
            <v>1.7900178500000002E-2</v>
          </cell>
          <cell r="Q228">
            <v>1.6988307000000001E-2</v>
          </cell>
          <cell r="R228">
            <v>1.6230575969999998E-2</v>
          </cell>
          <cell r="S228">
            <v>1.1441583999999999E-2</v>
          </cell>
          <cell r="T228">
            <v>1.8725229110000002E-2</v>
          </cell>
          <cell r="U228">
            <v>1.4013274333333329E-2</v>
          </cell>
          <cell r="V228">
            <v>1.1892719999999999E-2</v>
          </cell>
          <cell r="W228">
            <v>3.2853904999999997E-3</v>
          </cell>
          <cell r="X228">
            <v>6.6754498264999995E-3</v>
          </cell>
          <cell r="Y228">
            <v>3.5842600569999999E-3</v>
          </cell>
          <cell r="Z228">
            <v>1.1166674442000001E-2</v>
          </cell>
          <cell r="AA228">
            <v>0</v>
          </cell>
          <cell r="AB228">
            <v>0</v>
          </cell>
          <cell r="AC228">
            <v>8.6339999999999986</v>
          </cell>
          <cell r="AD228">
            <v>11.339</v>
          </cell>
          <cell r="AE228">
            <v>9.7694444444444439</v>
          </cell>
          <cell r="AF228">
            <v>6.6970000000000001</v>
          </cell>
          <cell r="AG228">
            <v>4.6167850000000001</v>
          </cell>
          <cell r="AH228">
            <v>5.61517</v>
          </cell>
          <cell r="AI228">
            <v>5.9079119999999996</v>
          </cell>
          <cell r="AJ228">
            <v>7.4970699999999999</v>
          </cell>
          <cell r="AK228">
            <v>5.760669</v>
          </cell>
          <cell r="AL228">
            <v>7.0515210000000002</v>
          </cell>
          <cell r="AM228">
            <v>8.4850529999999988</v>
          </cell>
          <cell r="AN228">
            <v>8.0769359999999999</v>
          </cell>
          <cell r="AO228">
            <v>12.461091</v>
          </cell>
          <cell r="AP228">
            <v>10.524826000000001</v>
          </cell>
          <cell r="AQ228">
            <v>12.617346</v>
          </cell>
          <cell r="AR228">
            <v>10.814418999999999</v>
          </cell>
          <cell r="AS228">
            <v>9.204777</v>
          </cell>
          <cell r="AT228">
            <v>13.483336999999999</v>
          </cell>
          <cell r="AU228">
            <v>10.115848999999999</v>
          </cell>
          <cell r="AV228">
            <v>9.1582480000000004</v>
          </cell>
          <cell r="AW228">
            <v>2.3374969999999999</v>
          </cell>
          <cell r="AX228">
            <v>6.0517699999999994</v>
          </cell>
          <cell r="AY228">
            <v>3.880922</v>
          </cell>
          <cell r="AZ228">
            <v>8.3608949999999993</v>
          </cell>
          <cell r="BA228">
            <v>0</v>
          </cell>
        </row>
        <row r="246">
          <cell r="B246">
            <v>0</v>
          </cell>
          <cell r="C246">
            <v>9.0536699999999998E-3</v>
          </cell>
          <cell r="D246">
            <v>1.0547494730000001E-2</v>
          </cell>
          <cell r="E246">
            <v>1.9383010586419752E-2</v>
          </cell>
          <cell r="F246">
            <v>2.2687468066666668E-2</v>
          </cell>
          <cell r="G246">
            <v>1.3740314E-2</v>
          </cell>
          <cell r="H246">
            <v>2.5246522E-2</v>
          </cell>
          <cell r="I246">
            <v>0.1053548475</v>
          </cell>
          <cell r="J246">
            <v>1.4681558499999999E-2</v>
          </cell>
          <cell r="K246">
            <v>1.3146192499999999E-2</v>
          </cell>
          <cell r="L246">
            <v>2.8066300499999999E-2</v>
          </cell>
          <cell r="M246">
            <v>3.1027580499999999E-2</v>
          </cell>
          <cell r="N246">
            <v>1.3805694E-2</v>
          </cell>
          <cell r="O246">
            <v>2.0446376999999998E-2</v>
          </cell>
          <cell r="P246">
            <v>1.3136241999999999E-2</v>
          </cell>
          <cell r="Q246">
            <v>1.420468875E-2</v>
          </cell>
          <cell r="R246">
            <v>1.1204746E-2</v>
          </cell>
          <cell r="S246">
            <v>2.1243971E-2</v>
          </cell>
          <cell r="T246">
            <v>4.0698181999999999E-2</v>
          </cell>
          <cell r="U246">
            <v>8.6620263333333346E-3</v>
          </cell>
          <cell r="V246">
            <v>7.764834E-3</v>
          </cell>
          <cell r="W246">
            <v>4.9865795000000003E-3</v>
          </cell>
          <cell r="X246">
            <v>2.8813251215000003E-3</v>
          </cell>
          <cell r="Y246">
            <v>2.8895979000000001E-3</v>
          </cell>
          <cell r="Z246">
            <v>2.4840492285000001E-3</v>
          </cell>
          <cell r="AA246">
            <v>0</v>
          </cell>
          <cell r="AB246">
            <v>0</v>
          </cell>
          <cell r="AC246">
            <v>12.395000000000001</v>
          </cell>
          <cell r="AD246">
            <v>7.22</v>
          </cell>
          <cell r="AE246">
            <v>12.219351851851853</v>
          </cell>
          <cell r="AF246">
            <v>14.831000000000001</v>
          </cell>
          <cell r="AG246">
            <v>14.645788</v>
          </cell>
          <cell r="AH246">
            <v>22.638227999999998</v>
          </cell>
          <cell r="AI246">
            <v>31.618292999999998</v>
          </cell>
          <cell r="AJ246">
            <v>18.449543999999999</v>
          </cell>
          <cell r="AK246">
            <v>11.377772</v>
          </cell>
          <cell r="AL246">
            <v>15.791722</v>
          </cell>
          <cell r="AM246">
            <v>17.752417999999999</v>
          </cell>
          <cell r="AN246">
            <v>13.342462999999999</v>
          </cell>
          <cell r="AO246">
            <v>14.465233</v>
          </cell>
          <cell r="AP246">
            <v>12.765903999999999</v>
          </cell>
          <cell r="AQ246">
            <v>9.6121759999999998</v>
          </cell>
          <cell r="AR246">
            <v>12.357932</v>
          </cell>
          <cell r="AS246">
            <v>15.318377</v>
          </cell>
          <cell r="AT246">
            <v>18.983128999999998</v>
          </cell>
          <cell r="AU246">
            <v>7.2794739999999996</v>
          </cell>
          <cell r="AV246">
            <v>10.912951999999999</v>
          </cell>
          <cell r="AW246">
            <v>9.0629220000000004</v>
          </cell>
          <cell r="AX246">
            <v>6.4436029999999995</v>
          </cell>
          <cell r="AY246">
            <v>6.7317539999999996</v>
          </cell>
          <cell r="AZ246">
            <v>7.0414309999999993</v>
          </cell>
          <cell r="BA246">
            <v>0</v>
          </cell>
        </row>
        <row r="247">
          <cell r="B247">
            <v>0</v>
          </cell>
          <cell r="C247">
            <v>11.074388182968333</v>
          </cell>
          <cell r="D247">
            <v>11.109173105062</v>
          </cell>
          <cell r="E247">
            <v>11.576786910617779</v>
          </cell>
          <cell r="F247">
            <v>12.07081341426</v>
          </cell>
          <cell r="G247">
            <v>12.680207804425168</v>
          </cell>
          <cell r="H247">
            <v>12.914471767099998</v>
          </cell>
          <cell r="I247">
            <v>14.75305261610786</v>
          </cell>
          <cell r="J247">
            <v>13.698630218849999</v>
          </cell>
          <cell r="K247">
            <v>12.214442054519999</v>
          </cell>
          <cell r="L247">
            <v>15.224651596779999</v>
          </cell>
          <cell r="M247">
            <v>13.959777220519999</v>
          </cell>
          <cell r="N247">
            <v>14.656833134526668</v>
          </cell>
          <cell r="O247">
            <v>14.962172336449999</v>
          </cell>
          <cell r="P247">
            <v>15.184819117030001</v>
          </cell>
          <cell r="Q247">
            <v>14.406574219349999</v>
          </cell>
          <cell r="R247">
            <v>14.327665898546668</v>
          </cell>
          <cell r="S247">
            <v>14.119589487856667</v>
          </cell>
          <cell r="T247">
            <v>15.15070255605</v>
          </cell>
          <cell r="U247">
            <v>13.422077914333336</v>
          </cell>
          <cell r="V247">
            <v>12.969127108999999</v>
          </cell>
          <cell r="W247">
            <v>11.560529943923076</v>
          </cell>
          <cell r="X247">
            <v>11.640373248681501</v>
          </cell>
          <cell r="Y247">
            <v>11.374189067181998</v>
          </cell>
          <cell r="Z247">
            <v>13.156823191061999</v>
          </cell>
          <cell r="AA247">
            <v>0</v>
          </cell>
          <cell r="AB247">
            <v>0</v>
          </cell>
          <cell r="AC247">
            <v>3090.076</v>
          </cell>
          <cell r="AD247">
            <v>2957.498</v>
          </cell>
          <cell r="AE247">
            <v>2942.2644444444441</v>
          </cell>
          <cell r="AF247">
            <v>3255.634</v>
          </cell>
          <cell r="AG247">
            <v>3481.8741329999998</v>
          </cell>
          <cell r="AH247">
            <v>3702.5871659999998</v>
          </cell>
          <cell r="AI247">
            <v>4034.3974109999999</v>
          </cell>
          <cell r="AJ247">
            <v>4106.9731919999995</v>
          </cell>
          <cell r="AK247">
            <v>3529.1500839999999</v>
          </cell>
          <cell r="AL247">
            <v>4190.2528069999998</v>
          </cell>
          <cell r="AM247">
            <v>4331.8417079999999</v>
          </cell>
          <cell r="AN247">
            <v>4399.7639010000003</v>
          </cell>
          <cell r="AO247">
            <v>4485.8284759999997</v>
          </cell>
          <cell r="AP247">
            <v>4537.7190609999998</v>
          </cell>
          <cell r="AQ247">
            <v>4475.074697</v>
          </cell>
          <cell r="AR247">
            <v>4190.1060710000002</v>
          </cell>
          <cell r="AS247">
            <v>4095.739032</v>
          </cell>
          <cell r="AT247">
            <v>4567.7034489999996</v>
          </cell>
          <cell r="AU247">
            <v>4297.8540189999994</v>
          </cell>
          <cell r="AV247">
            <v>3646.6262299999999</v>
          </cell>
          <cell r="AW247">
            <v>3832.7834539999999</v>
          </cell>
          <cell r="AX247">
            <v>4548.1162139999997</v>
          </cell>
          <cell r="AY247">
            <v>4245.0819700000002</v>
          </cell>
          <cell r="AZ247">
            <v>4530.0259230000001</v>
          </cell>
          <cell r="BA247">
            <v>0</v>
          </cell>
        </row>
        <row r="263">
          <cell r="B263">
            <v>0</v>
          </cell>
          <cell r="C263">
            <v>13.096201745504999</v>
          </cell>
          <cell r="D263">
            <v>13.925389054543</v>
          </cell>
          <cell r="E263">
            <v>14.471828919356385</v>
          </cell>
          <cell r="F263">
            <v>15.544774347231668</v>
          </cell>
          <cell r="G263">
            <v>15.992574286198</v>
          </cell>
          <cell r="H263">
            <v>16.809993384399995</v>
          </cell>
          <cell r="I263">
            <v>18.821795974787797</v>
          </cell>
          <cell r="J263">
            <v>17.6638769618</v>
          </cell>
          <cell r="K263">
            <v>15.532827064359997</v>
          </cell>
          <cell r="L263">
            <v>19.151699336029999</v>
          </cell>
          <cell r="M263">
            <v>17.951430437020001</v>
          </cell>
          <cell r="N263">
            <v>18.799716627776668</v>
          </cell>
          <cell r="O263">
            <v>19.503783561549994</v>
          </cell>
          <cell r="P263">
            <v>20.406532010079999</v>
          </cell>
          <cell r="Q263">
            <v>19.735061080726659</v>
          </cell>
          <cell r="R263">
            <v>20.447503268646667</v>
          </cell>
          <cell r="S263">
            <v>20.889608087983333</v>
          </cell>
          <cell r="T263">
            <v>22.066195588340008</v>
          </cell>
          <cell r="U263">
            <v>17.570404840333335</v>
          </cell>
          <cell r="V263">
            <v>16.619733929624999</v>
          </cell>
          <cell r="W263">
            <v>15.593258983423075</v>
          </cell>
          <cell r="X263">
            <v>16.847959780562498</v>
          </cell>
          <cell r="Y263">
            <v>16.163566626568496</v>
          </cell>
          <cell r="Z263">
            <v>20.946712826266502</v>
          </cell>
          <cell r="AA263">
            <v>0</v>
          </cell>
          <cell r="AB263">
            <v>0</v>
          </cell>
          <cell r="AC263">
            <v>3660.346</v>
          </cell>
          <cell r="AD263">
            <v>3630.3960000000002</v>
          </cell>
          <cell r="AE263">
            <v>3706.7139814814814</v>
          </cell>
          <cell r="AF263">
            <v>4089.7400000000007</v>
          </cell>
          <cell r="AG263">
            <v>4415.8246720000006</v>
          </cell>
          <cell r="AH263">
            <v>4824.6093889999993</v>
          </cell>
          <cell r="AI263">
            <v>5273.6502429999991</v>
          </cell>
          <cell r="AJ263">
            <v>5443.1720459999997</v>
          </cell>
          <cell r="AK263">
            <v>4519.207195</v>
          </cell>
          <cell r="AL263">
            <v>5454.5827649999983</v>
          </cell>
          <cell r="AM263">
            <v>5695.9323080000004</v>
          </cell>
          <cell r="AN263">
            <v>5760.5360340000007</v>
          </cell>
          <cell r="AO263">
            <v>5983.0790709999983</v>
          </cell>
          <cell r="AP263">
            <v>6170.6062529999999</v>
          </cell>
          <cell r="AQ263">
            <v>6131.8100539999987</v>
          </cell>
          <cell r="AR263">
            <v>5856.3337659999997</v>
          </cell>
          <cell r="AS263">
            <v>5880.9344429999983</v>
          </cell>
          <cell r="AT263">
            <v>6726.2234220000009</v>
          </cell>
          <cell r="AU263">
            <v>5754.8797539999996</v>
          </cell>
          <cell r="AV263">
            <v>4808.1457549999996</v>
          </cell>
          <cell r="AW263">
            <v>5253.8528700000006</v>
          </cell>
          <cell r="AX263">
            <v>6943.8866219999991</v>
          </cell>
          <cell r="AY263">
            <v>6218.6270720000002</v>
          </cell>
          <cell r="AZ263">
            <v>6976.5092810000006</v>
          </cell>
          <cell r="BA263">
            <v>0</v>
          </cell>
        </row>
        <row r="264">
          <cell r="B264">
            <v>0</v>
          </cell>
          <cell r="C264">
            <v>0.67365844123666674</v>
          </cell>
          <cell r="D264">
            <v>0.87710763823000015</v>
          </cell>
          <cell r="E264">
            <v>0.94588862980864197</v>
          </cell>
          <cell r="F264">
            <v>1.3203478763466672</v>
          </cell>
          <cell r="G264">
            <v>1.2300645061636668</v>
          </cell>
          <cell r="H264">
            <v>1.4440955875499999</v>
          </cell>
          <cell r="I264">
            <v>1.4455554441472287</v>
          </cell>
          <cell r="J264">
            <v>1.3992888948799997</v>
          </cell>
          <cell r="K264">
            <v>1.0496030226300002</v>
          </cell>
          <cell r="L264">
            <v>1.4084449692699998</v>
          </cell>
          <cell r="M264">
            <v>1.3948093565000002</v>
          </cell>
          <cell r="N264">
            <v>1.56268468</v>
          </cell>
          <cell r="O264">
            <v>1.8052787636699998</v>
          </cell>
          <cell r="P264">
            <v>1.8291236757700002</v>
          </cell>
          <cell r="Q264">
            <v>1.9903964646766663</v>
          </cell>
          <cell r="R264">
            <v>1.9835114461400001</v>
          </cell>
          <cell r="S264">
            <v>2.17335108774</v>
          </cell>
          <cell r="T264">
            <v>2.36939620362</v>
          </cell>
          <cell r="U264">
            <v>1.8042934361666667</v>
          </cell>
          <cell r="V264">
            <v>1.3672093679999997</v>
          </cell>
          <cell r="W264">
            <v>1.9418970164999996</v>
          </cell>
          <cell r="X264">
            <v>1.4857163792694998</v>
          </cell>
          <cell r="Y264">
            <v>1.069806121017</v>
          </cell>
          <cell r="Z264">
            <v>1.8112983339535005</v>
          </cell>
          <cell r="AA264">
            <v>0</v>
          </cell>
          <cell r="AB264">
            <v>0</v>
          </cell>
          <cell r="AC264">
            <v>239.77500000000001</v>
          </cell>
          <cell r="AD264">
            <v>266.90200000000004</v>
          </cell>
          <cell r="AE264">
            <v>306.03249999999991</v>
          </cell>
          <cell r="AF264">
            <v>360.79400000000004</v>
          </cell>
          <cell r="AG264">
            <v>411.25907600000005</v>
          </cell>
          <cell r="AH264">
            <v>466.70322100000021</v>
          </cell>
          <cell r="AI264">
            <v>494.75209399999994</v>
          </cell>
          <cell r="AJ264">
            <v>557.58713900000009</v>
          </cell>
          <cell r="AK264">
            <v>404.44761899999997</v>
          </cell>
          <cell r="AL264">
            <v>531.72219899999993</v>
          </cell>
          <cell r="AM264">
            <v>562.14587000000006</v>
          </cell>
          <cell r="AN264">
            <v>578.04761099999996</v>
          </cell>
          <cell r="AO264">
            <v>660.97808000000009</v>
          </cell>
          <cell r="AP264">
            <v>672.96578299999999</v>
          </cell>
          <cell r="AQ264">
            <v>672.39694400000008</v>
          </cell>
          <cell r="AR264">
            <v>645.09373699999992</v>
          </cell>
          <cell r="AS264">
            <v>668.64420000000007</v>
          </cell>
          <cell r="AT264">
            <v>824.68011000000001</v>
          </cell>
          <cell r="AU264">
            <v>589.90063999999995</v>
          </cell>
          <cell r="AV264">
            <v>481.03730200000001</v>
          </cell>
          <cell r="AW264">
            <v>686.264858</v>
          </cell>
          <cell r="AX264">
            <v>782.68143299999997</v>
          </cell>
          <cell r="AY264">
            <v>575.99930199999994</v>
          </cell>
          <cell r="AZ264">
            <v>729.13495699999999</v>
          </cell>
          <cell r="BA264">
            <v>0</v>
          </cell>
        </row>
        <row r="266">
          <cell r="B266">
            <v>0</v>
          </cell>
          <cell r="C266">
            <v>1.7075954333333334E-2</v>
          </cell>
          <cell r="D266">
            <v>3.1031818999999995E-2</v>
          </cell>
          <cell r="E266">
            <v>1.5782128499999999E-2</v>
          </cell>
          <cell r="F266">
            <v>1.4848504999999998E-2</v>
          </cell>
          <cell r="G266">
            <v>1.4335347999999998E-2</v>
          </cell>
          <cell r="H266">
            <v>1.4600162500000001E-2</v>
          </cell>
          <cell r="I266">
            <v>5.8881375000000005E-3</v>
          </cell>
          <cell r="J266">
            <v>6.9916384999999994E-3</v>
          </cell>
          <cell r="K266">
            <v>3.5021049999999997E-3</v>
          </cell>
          <cell r="L266">
            <v>4.9655899999999993E-4</v>
          </cell>
          <cell r="M266">
            <v>3.0156425E-3</v>
          </cell>
          <cell r="N266">
            <v>7.6939884999999994E-3</v>
          </cell>
          <cell r="O266">
            <v>7.5611424999999996E-3</v>
          </cell>
          <cell r="P266">
            <v>5.0504684999999995E-3</v>
          </cell>
          <cell r="Q266">
            <v>4.5588544999999991E-3</v>
          </cell>
          <cell r="R266">
            <v>4.9227275000000006E-3</v>
          </cell>
          <cell r="S266">
            <v>4.9730169999999997E-3</v>
          </cell>
          <cell r="T266">
            <v>7.1093894999999995E-3</v>
          </cell>
          <cell r="U266">
            <v>1.5148396666666666E-3</v>
          </cell>
          <cell r="V266">
            <v>4.9525000000000004E-6</v>
          </cell>
          <cell r="W266">
            <v>4.634E-6</v>
          </cell>
          <cell r="X266">
            <v>2.670227E-6</v>
          </cell>
          <cell r="Y266">
            <v>4.5499999999999998E-7</v>
          </cell>
          <cell r="Z266">
            <v>1.12E-7</v>
          </cell>
          <cell r="AA266">
            <v>0</v>
          </cell>
          <cell r="AB266">
            <v>0</v>
          </cell>
          <cell r="AC266">
            <v>2.5520000000000005</v>
          </cell>
          <cell r="AD266">
            <v>3.1849999999999996</v>
          </cell>
          <cell r="AE266">
            <v>1.5896296296296297</v>
          </cell>
          <cell r="AF266">
            <v>2.294</v>
          </cell>
          <cell r="AG266">
            <v>2.7282799999999998</v>
          </cell>
          <cell r="AH266">
            <v>4.3977959999999996</v>
          </cell>
          <cell r="AI266">
            <v>2.8205689999999999</v>
          </cell>
          <cell r="AJ266">
            <v>3.6536960000000001</v>
          </cell>
          <cell r="AK266">
            <v>0.73171799999999998</v>
          </cell>
          <cell r="AL266">
            <v>0.50397999999999998</v>
          </cell>
          <cell r="AM266">
            <v>1.3691769999999996</v>
          </cell>
          <cell r="AN266">
            <v>2.3095999999999997</v>
          </cell>
          <cell r="AO266">
            <v>2.0008779999999997</v>
          </cell>
          <cell r="AP266">
            <v>1.3997410000000001</v>
          </cell>
          <cell r="AQ266">
            <v>1.2208309999999998</v>
          </cell>
          <cell r="AR266">
            <v>1.1396600000000001</v>
          </cell>
          <cell r="AS266">
            <v>1.282341</v>
          </cell>
          <cell r="AT266">
            <v>1.7612580000000002</v>
          </cell>
          <cell r="AU266">
            <v>0.39971400000000001</v>
          </cell>
          <cell r="AV266">
            <v>3.7559999999999998E-3</v>
          </cell>
          <cell r="AW266">
            <v>3.2589999999999997E-3</v>
          </cell>
          <cell r="AX266">
            <v>6.5659999999999998E-3</v>
          </cell>
          <cell r="AY266">
            <v>6.6399999999999999E-4</v>
          </cell>
          <cell r="AZ266">
            <v>2.8309999999999997E-3</v>
          </cell>
          <cell r="BA266">
            <v>0</v>
          </cell>
        </row>
        <row r="267">
          <cell r="B267">
            <v>0</v>
          </cell>
          <cell r="C267">
            <v>0.16400863428999998</v>
          </cell>
          <cell r="D267">
            <v>0.18547787600500004</v>
          </cell>
          <cell r="E267">
            <v>0.21682730404407405</v>
          </cell>
          <cell r="F267">
            <v>0.14083063746833333</v>
          </cell>
          <cell r="G267">
            <v>0.11390771376549999</v>
          </cell>
          <cell r="H267">
            <v>0.20135053260000002</v>
          </cell>
          <cell r="I267">
            <v>0.26284396917005892</v>
          </cell>
          <cell r="J267">
            <v>0.26002788213</v>
          </cell>
          <cell r="K267">
            <v>0.24743487749999993</v>
          </cell>
          <cell r="L267">
            <v>0.23585967674000008</v>
          </cell>
          <cell r="M267">
            <v>0.38648445349999999</v>
          </cell>
          <cell r="N267">
            <v>0.57544270900000016</v>
          </cell>
          <cell r="O267">
            <v>0.69020065102999995</v>
          </cell>
          <cell r="P267">
            <v>0.85691854399999978</v>
          </cell>
          <cell r="Q267">
            <v>0.72756443555333306</v>
          </cell>
          <cell r="R267">
            <v>0.87572712758999993</v>
          </cell>
          <cell r="S267">
            <v>0.92051588941666651</v>
          </cell>
          <cell r="T267">
            <v>1.0419336089399998</v>
          </cell>
          <cell r="U267">
            <v>0.96132385183333324</v>
          </cell>
          <cell r="V267">
            <v>1.039193539125</v>
          </cell>
          <cell r="W267">
            <v>0.98382749850000006</v>
          </cell>
          <cell r="X267">
            <v>2.090901648549</v>
          </cell>
          <cell r="Y267">
            <v>2.4861207404635</v>
          </cell>
          <cell r="Z267">
            <v>2.4180763269355001</v>
          </cell>
          <cell r="AA267">
            <v>0</v>
          </cell>
          <cell r="AB267">
            <v>0</v>
          </cell>
          <cell r="AC267">
            <v>99.649000000000015</v>
          </cell>
          <cell r="AD267">
            <v>125.71599999999999</v>
          </cell>
          <cell r="AE267">
            <v>138.11046296296297</v>
          </cell>
          <cell r="AF267">
            <v>105.22500000000001</v>
          </cell>
          <cell r="AG267">
            <v>119.87103499999999</v>
          </cell>
          <cell r="AH267">
            <v>137.35511699999998</v>
          </cell>
          <cell r="AI267">
            <v>141.82563700000003</v>
          </cell>
          <cell r="AJ267">
            <v>165.26337299999997</v>
          </cell>
          <cell r="AK267">
            <v>146.04470300000006</v>
          </cell>
          <cell r="AL267">
            <v>164.11236099999999</v>
          </cell>
          <cell r="AM267">
            <v>232.89591899999999</v>
          </cell>
          <cell r="AN267">
            <v>286.39290699999992</v>
          </cell>
          <cell r="AO267">
            <v>330.24714399999993</v>
          </cell>
          <cell r="AP267">
            <v>358.41334099999995</v>
          </cell>
          <cell r="AQ267">
            <v>392.50610699999999</v>
          </cell>
          <cell r="AR267">
            <v>368.31322200000005</v>
          </cell>
          <cell r="AS267">
            <v>390.79255099999989</v>
          </cell>
          <cell r="AT267">
            <v>495.86219800000003</v>
          </cell>
          <cell r="AU267">
            <v>506.61892999999998</v>
          </cell>
          <cell r="AV267">
            <v>406.3893470000001</v>
          </cell>
          <cell r="AW267">
            <v>441.23698999999999</v>
          </cell>
          <cell r="AX267">
            <v>1094.0727240000001</v>
          </cell>
          <cell r="AY267">
            <v>990.55495800000006</v>
          </cell>
          <cell r="AZ267">
            <v>916.67417</v>
          </cell>
          <cell r="BA267">
            <v>0</v>
          </cell>
        </row>
        <row r="268">
          <cell r="B268">
            <v>0</v>
          </cell>
          <cell r="C268">
            <v>11.773475170938333</v>
          </cell>
          <cell r="D268">
            <v>12.196044149308001</v>
          </cell>
          <cell r="E268">
            <v>12.539238511994322</v>
          </cell>
          <cell r="F268">
            <v>13.165012668676667</v>
          </cell>
          <cell r="G268">
            <v>13.827305390833834</v>
          </cell>
          <cell r="H268">
            <v>14.231002069499999</v>
          </cell>
          <cell r="I268">
            <v>16.105111922790982</v>
          </cell>
          <cell r="J268">
            <v>15.03099509384</v>
          </cell>
          <cell r="K268">
            <v>13.164251266249998</v>
          </cell>
          <cell r="L268">
            <v>16.32993153352</v>
          </cell>
          <cell r="M268">
            <v>15.027167925519999</v>
          </cell>
          <cell r="N268">
            <v>15.523968665026668</v>
          </cell>
          <cell r="O268">
            <v>15.83883177385</v>
          </cell>
          <cell r="P268">
            <v>16.12189726331</v>
          </cell>
          <cell r="Q268">
            <v>15.322436970139998</v>
          </cell>
          <cell r="R268">
            <v>15.444029896816668</v>
          </cell>
          <cell r="S268">
            <v>15.138597154806666</v>
          </cell>
          <cell r="T268">
            <v>16.265677881759999</v>
          </cell>
          <cell r="U268">
            <v>14.337933762333336</v>
          </cell>
          <cell r="V268">
            <v>13.525735544499998</v>
          </cell>
          <cell r="W268">
            <v>12.090930569923076</v>
          </cell>
          <cell r="X268">
            <v>12.264119893221501</v>
          </cell>
          <cell r="Y268">
            <v>11.941443648356998</v>
          </cell>
          <cell r="Z268">
            <v>13.693387178375</v>
          </cell>
          <cell r="AA268">
            <v>0</v>
          </cell>
          <cell r="AB268">
            <v>0</v>
          </cell>
          <cell r="AC268">
            <v>3221.7339999999999</v>
          </cell>
          <cell r="AD268">
            <v>3115.38</v>
          </cell>
          <cell r="AE268">
            <v>3108.6477777777773</v>
          </cell>
          <cell r="AF268">
            <v>3453.5439999999999</v>
          </cell>
          <cell r="AG268">
            <v>3708.394335</v>
          </cell>
          <cell r="AH268">
            <v>4001.647782</v>
          </cell>
          <cell r="AI268">
            <v>4375.9301770000002</v>
          </cell>
          <cell r="AJ268">
            <v>4455.7486279999994</v>
          </cell>
          <cell r="AK268">
            <v>3749.6533769999996</v>
          </cell>
          <cell r="AL268">
            <v>4454.0334619999994</v>
          </cell>
          <cell r="AM268">
            <v>4597.549043</v>
          </cell>
          <cell r="AN268">
            <v>4612.7161500000002</v>
          </cell>
          <cell r="AO268">
            <v>4707.3837949999997</v>
          </cell>
          <cell r="AP268">
            <v>4782.9271129999997</v>
          </cell>
          <cell r="AQ268">
            <v>4694.5956470000001</v>
          </cell>
          <cell r="AR268">
            <v>4424.3086789999998</v>
          </cell>
          <cell r="AS268">
            <v>4321.4421679999996</v>
          </cell>
          <cell r="AT268">
            <v>4841.8143329999994</v>
          </cell>
          <cell r="AU268">
            <v>4511.0534289999996</v>
          </cell>
          <cell r="AV268">
            <v>3774.5840669999998</v>
          </cell>
          <cell r="AW268">
            <v>3967.8818449999999</v>
          </cell>
          <cell r="AX268">
            <v>4738.5538409999999</v>
          </cell>
          <cell r="AY268">
            <v>4436.9250149999998</v>
          </cell>
          <cell r="AZ268">
            <v>4687.0911120000001</v>
          </cell>
          <cell r="BA268">
            <v>0</v>
          </cell>
        </row>
        <row r="269">
          <cell r="B269">
            <v>0</v>
          </cell>
          <cell r="C269">
            <v>0.43384681233333333</v>
          </cell>
          <cell r="D269">
            <v>0.60556302050000022</v>
          </cell>
          <cell r="E269">
            <v>0.7267318652931728</v>
          </cell>
          <cell r="F269">
            <v>0.87530180633999999</v>
          </cell>
          <cell r="G269">
            <v>0.76793066993500003</v>
          </cell>
          <cell r="H269">
            <v>0.87628149589999982</v>
          </cell>
          <cell r="I269">
            <v>0.96840173967952403</v>
          </cell>
          <cell r="J269">
            <v>0.93717016944999998</v>
          </cell>
          <cell r="K269">
            <v>1.0311993424799999</v>
          </cell>
          <cell r="L269">
            <v>1.1251074200000002</v>
          </cell>
          <cell r="M269">
            <v>1.0828279624999999</v>
          </cell>
          <cell r="N269">
            <v>1.0318819219999997</v>
          </cell>
          <cell r="O269">
            <v>1.0237787224999997</v>
          </cell>
          <cell r="P269">
            <v>1.4835512635000001</v>
          </cell>
          <cell r="Q269">
            <v>1.5502236882399998</v>
          </cell>
          <cell r="R269">
            <v>2.0101445749999995</v>
          </cell>
          <cell r="S269">
            <v>2.4310390850199992</v>
          </cell>
          <cell r="T269">
            <v>2.1783809452199998</v>
          </cell>
          <cell r="U269">
            <v>0.33745120266666656</v>
          </cell>
          <cell r="V269">
            <v>0.5999303574999999</v>
          </cell>
          <cell r="W269">
            <v>0.48771080049999999</v>
          </cell>
          <cell r="X269">
            <v>0.98033989795800014</v>
          </cell>
          <cell r="Y269">
            <v>0.63961324024650001</v>
          </cell>
          <cell r="Z269">
            <v>2.9780465029085006</v>
          </cell>
          <cell r="AA269">
            <v>0</v>
          </cell>
          <cell r="AB269">
            <v>0</v>
          </cell>
          <cell r="AC269">
            <v>84.939000000000007</v>
          </cell>
          <cell r="AD269">
            <v>106.53500000000001</v>
          </cell>
          <cell r="AE269">
            <v>138.77027777777784</v>
          </cell>
          <cell r="AF269">
            <v>153.91000000000003</v>
          </cell>
          <cell r="AG269">
            <v>159.40549000000004</v>
          </cell>
          <cell r="AH269">
            <v>196.80087799999995</v>
          </cell>
          <cell r="AI269">
            <v>240.49636700000002</v>
          </cell>
          <cell r="AJ269">
            <v>242.10386099999997</v>
          </cell>
          <cell r="AK269">
            <v>201.23990900000001</v>
          </cell>
          <cell r="AL269">
            <v>277.05827199999987</v>
          </cell>
          <cell r="AM269">
            <v>271.82186200000001</v>
          </cell>
          <cell r="AN269">
            <v>243.24334599999995</v>
          </cell>
          <cell r="AO269">
            <v>230.21134199999997</v>
          </cell>
          <cell r="AP269">
            <v>316.28341099999994</v>
          </cell>
          <cell r="AQ269">
            <v>327.91927300000003</v>
          </cell>
          <cell r="AR269">
            <v>379.78136599999993</v>
          </cell>
          <cell r="AS269">
            <v>444.02297599999997</v>
          </cell>
          <cell r="AT269">
            <v>498.95735599999989</v>
          </cell>
          <cell r="AU269">
            <v>106.485283</v>
          </cell>
          <cell r="AV269">
            <v>123.06360499999998</v>
          </cell>
          <cell r="AW269">
            <v>136.082606</v>
          </cell>
          <cell r="AX269">
            <v>315.20617499999992</v>
          </cell>
          <cell r="AY269">
            <v>202.71279100000004</v>
          </cell>
          <cell r="AZ269">
            <v>625.43123199999991</v>
          </cell>
          <cell r="BA269">
            <v>0</v>
          </cell>
        </row>
      </sheetData>
      <sheetData sheetId="25">
        <row r="31">
          <cell r="C31">
            <v>0.28755367649999997</v>
          </cell>
          <cell r="D31">
            <v>0.36391293450000001</v>
          </cell>
          <cell r="E31">
            <v>0.38536348949999999</v>
          </cell>
          <cell r="F31">
            <v>0.56376395550000002</v>
          </cell>
          <cell r="G31">
            <v>0.46817313299999996</v>
          </cell>
          <cell r="H31">
            <v>0.52009409699999998</v>
          </cell>
          <cell r="I31">
            <v>0.57573821699999994</v>
          </cell>
          <cell r="J31">
            <v>0.56506762349999995</v>
          </cell>
          <cell r="K31">
            <v>0.64911559949999997</v>
          </cell>
          <cell r="L31">
            <v>0.5920884045</v>
          </cell>
          <cell r="M31">
            <v>0.59162957549999995</v>
          </cell>
          <cell r="N31">
            <v>0.56466615599999992</v>
          </cell>
          <cell r="O31">
            <v>0.6804711765</v>
          </cell>
          <cell r="P31">
            <v>1.0219917555</v>
          </cell>
          <cell r="Q31">
            <v>0.99585659249999992</v>
          </cell>
          <cell r="R31">
            <v>1.1968263765</v>
          </cell>
          <cell r="S31">
            <v>1.3837378229999999</v>
          </cell>
          <cell r="T31">
            <v>1.2633312735</v>
          </cell>
          <cell r="V31">
            <v>0.31865192999999997</v>
          </cell>
          <cell r="W31">
            <v>3.5649809999999996E-3</v>
          </cell>
          <cell r="X31">
            <v>0.48022514999999999</v>
          </cell>
          <cell r="Y31">
            <v>0.13542804</v>
          </cell>
          <cell r="Z31">
            <v>1.8626194574999999</v>
          </cell>
          <cell r="AC31">
            <v>32.578000000000003</v>
          </cell>
          <cell r="AD31">
            <v>36.119</v>
          </cell>
          <cell r="AE31">
            <v>41.170925925925921</v>
          </cell>
          <cell r="AF31">
            <v>61.572000000000003</v>
          </cell>
          <cell r="AG31">
            <v>56.604889999999997</v>
          </cell>
          <cell r="AH31">
            <v>70.586300999999992</v>
          </cell>
          <cell r="AI31">
            <v>85.337088999999992</v>
          </cell>
          <cell r="AJ31">
            <v>91.686766999999989</v>
          </cell>
          <cell r="AK31">
            <v>76.214137999999991</v>
          </cell>
          <cell r="AL31">
            <v>100.261568</v>
          </cell>
          <cell r="AM31">
            <v>97.740527999999998</v>
          </cell>
          <cell r="AN31">
            <v>81.705651000000003</v>
          </cell>
          <cell r="AO31">
            <v>103.69543499999999</v>
          </cell>
          <cell r="AP31">
            <v>162.87131599999998</v>
          </cell>
          <cell r="AQ31">
            <v>153.765895</v>
          </cell>
          <cell r="AR31">
            <v>171.50391299999998</v>
          </cell>
          <cell r="AS31">
            <v>201.18354099999999</v>
          </cell>
          <cell r="AT31">
            <v>232.68568499999998</v>
          </cell>
          <cell r="AV31">
            <v>35.457367999999995</v>
          </cell>
          <cell r="AW31">
            <v>0.49633099999999997</v>
          </cell>
          <cell r="AX31">
            <v>93.784306999999998</v>
          </cell>
          <cell r="AY31">
            <v>18.865371</v>
          </cell>
          <cell r="AZ31">
            <v>312.359983</v>
          </cell>
        </row>
        <row r="39">
          <cell r="C39">
            <v>0.21708366749999999</v>
          </cell>
          <cell r="D39">
            <v>0.56053498049999995</v>
          </cell>
          <cell r="E39">
            <v>0.44282925449999999</v>
          </cell>
          <cell r="F39">
            <v>0.52304131799999998</v>
          </cell>
          <cell r="G39">
            <v>0.47169697049999998</v>
          </cell>
          <cell r="H39">
            <v>0.50982158700000002</v>
          </cell>
          <cell r="I39">
            <v>0.50514706349999994</v>
          </cell>
          <cell r="J39">
            <v>0.59490086399999997</v>
          </cell>
          <cell r="K39">
            <v>0.44842482899999997</v>
          </cell>
          <cell r="L39">
            <v>0.66560400899999994</v>
          </cell>
          <cell r="M39">
            <v>0.677997603</v>
          </cell>
          <cell r="N39">
            <v>0.508154247</v>
          </cell>
          <cell r="O39">
            <v>0.46268007299999997</v>
          </cell>
          <cell r="P39">
            <v>0.40834185749999996</v>
          </cell>
          <cell r="Q39">
            <v>0.49808804399999995</v>
          </cell>
          <cell r="R39">
            <v>0.63587231099999997</v>
          </cell>
          <cell r="S39">
            <v>0.42316177049999998</v>
          </cell>
          <cell r="T39">
            <v>0.37343092049999999</v>
          </cell>
          <cell r="U39">
            <v>0.39745578749999994</v>
          </cell>
          <cell r="V39">
            <v>0.11857876649999999</v>
          </cell>
          <cell r="W39">
            <v>9.3232093500000002E-2</v>
          </cell>
          <cell r="X39">
            <v>0.12203557649999999</v>
          </cell>
          <cell r="Y39">
            <v>5.6013668999999995E-2</v>
          </cell>
          <cell r="Z39">
            <v>0.1103051385</v>
          </cell>
          <cell r="AC39">
            <v>22.065000000000001</v>
          </cell>
          <cell r="AD39">
            <v>49.948</v>
          </cell>
          <cell r="AE39">
            <v>43.976388888888884</v>
          </cell>
          <cell r="AF39">
            <v>57.689</v>
          </cell>
          <cell r="AG39">
            <v>54.723378999999994</v>
          </cell>
          <cell r="AH39">
            <v>63.776206999999999</v>
          </cell>
          <cell r="AI39">
            <v>73.878152999999998</v>
          </cell>
          <cell r="AJ39">
            <v>95.371640999999997</v>
          </cell>
          <cell r="AK39">
            <v>57.389859999999999</v>
          </cell>
          <cell r="AL39">
            <v>112.71047899999999</v>
          </cell>
          <cell r="AM39">
            <v>113.275126</v>
          </cell>
          <cell r="AN39">
            <v>72.829976000000002</v>
          </cell>
          <cell r="AO39">
            <v>70.274200999999991</v>
          </cell>
          <cell r="AP39">
            <v>66.685664000000003</v>
          </cell>
          <cell r="AQ39">
            <v>68.092741000000004</v>
          </cell>
          <cell r="AR39">
            <v>75.893273999999991</v>
          </cell>
          <cell r="AS39">
            <v>57.978457999999996</v>
          </cell>
          <cell r="AT39">
            <v>60.464130999999995</v>
          </cell>
          <cell r="AU39">
            <v>52.978023</v>
          </cell>
          <cell r="AV39">
            <v>15.370621999999999</v>
          </cell>
          <cell r="AW39">
            <v>16.176458</v>
          </cell>
          <cell r="AX39">
            <v>22.540678999999997</v>
          </cell>
          <cell r="AY39">
            <v>9.982797999999999</v>
          </cell>
          <cell r="AZ39">
            <v>20.443756</v>
          </cell>
        </row>
        <row r="46">
          <cell r="C46">
            <v>1.03101255E-2</v>
          </cell>
          <cell r="D46">
            <v>9.2015324999999999E-3</v>
          </cell>
          <cell r="E46">
            <v>4.57474005E-2</v>
          </cell>
          <cell r="F46">
            <v>4.4998982999999999E-2</v>
          </cell>
          <cell r="G46">
            <v>3.3401294999999998E-2</v>
          </cell>
          <cell r="H46">
            <v>2.9142256499999998E-2</v>
          </cell>
          <cell r="I46">
            <v>4.2200612999999998E-2</v>
          </cell>
          <cell r="J46">
            <v>3.9260110500000001E-2</v>
          </cell>
          <cell r="K46">
            <v>8.20364175E-2</v>
          </cell>
          <cell r="L46">
            <v>0.1773175005</v>
          </cell>
          <cell r="M46">
            <v>0.17417336849999998</v>
          </cell>
          <cell r="N46">
            <v>0.12302990549999999</v>
          </cell>
          <cell r="O46">
            <v>6.5957661000000001E-2</v>
          </cell>
          <cell r="P46">
            <v>9.1440953999999991E-2</v>
          </cell>
          <cell r="Q46">
            <v>0.123376131</v>
          </cell>
          <cell r="R46">
            <v>0.16904072249999999</v>
          </cell>
          <cell r="S46">
            <v>0.157147659</v>
          </cell>
          <cell r="T46">
            <v>0.11286275849999999</v>
          </cell>
          <cell r="V46">
            <v>1.1587274999999999E-2</v>
          </cell>
          <cell r="W46">
            <v>2.2573844999999999E-2</v>
          </cell>
          <cell r="Z46">
            <v>4.317642E-2</v>
          </cell>
          <cell r="AC46">
            <v>1.093</v>
          </cell>
          <cell r="AD46">
            <v>0.82900000000000007</v>
          </cell>
          <cell r="AE46">
            <v>4.9395370370370379</v>
          </cell>
          <cell r="AF46">
            <v>4.66</v>
          </cell>
          <cell r="AG46">
            <v>3.9389919999999998</v>
          </cell>
          <cell r="AH46">
            <v>4.0047949999999997</v>
          </cell>
          <cell r="AI46">
            <v>6.1988009999999996</v>
          </cell>
          <cell r="AJ46">
            <v>6.2353749999999994</v>
          </cell>
          <cell r="AK46">
            <v>10.568545</v>
          </cell>
          <cell r="AL46">
            <v>33.067836</v>
          </cell>
          <cell r="AM46">
            <v>32.733754999999995</v>
          </cell>
          <cell r="AN46">
            <v>20.212858000000001</v>
          </cell>
          <cell r="AO46">
            <v>9.6788129999999999</v>
          </cell>
          <cell r="AP46">
            <v>12.985296</v>
          </cell>
          <cell r="AQ46">
            <v>17.218322000000001</v>
          </cell>
          <cell r="AR46">
            <v>21.419176999999998</v>
          </cell>
          <cell r="AS46">
            <v>21.268502999999999</v>
          </cell>
          <cell r="AT46">
            <v>21.078554999999998</v>
          </cell>
          <cell r="AV46">
            <v>1.5940269999999999</v>
          </cell>
          <cell r="AW46">
            <v>3.5421809999999998</v>
          </cell>
          <cell r="AZ46">
            <v>6.5730360000000001</v>
          </cell>
        </row>
        <row r="247">
          <cell r="C247">
            <v>2.4734362454999999</v>
          </cell>
          <cell r="D247">
            <v>2.47611384</v>
          </cell>
          <cell r="E247">
            <v>2.4760487204999997</v>
          </cell>
          <cell r="F247">
            <v>2.5669615905000001</v>
          </cell>
          <cell r="G247">
            <v>2.668293657</v>
          </cell>
          <cell r="H247">
            <v>2.8739829059999997</v>
          </cell>
          <cell r="I247">
            <v>2.6892481949999998</v>
          </cell>
          <cell r="J247">
            <v>2.6758492289999998</v>
          </cell>
          <cell r="K247">
            <v>2.7189182519999999</v>
          </cell>
          <cell r="L247">
            <v>2.5615990754999998</v>
          </cell>
          <cell r="M247">
            <v>2.3895906705000001</v>
          </cell>
          <cell r="N247">
            <v>2.6939419695</v>
          </cell>
          <cell r="O247">
            <v>2.7337575059999999</v>
          </cell>
          <cell r="P247">
            <v>2.4418069695</v>
          </cell>
          <cell r="Q247">
            <v>2.3424279255</v>
          </cell>
          <cell r="R247">
            <v>2.2640116454999997</v>
          </cell>
          <cell r="S247">
            <v>2.4200921969999998</v>
          </cell>
          <cell r="T247">
            <v>2.706912</v>
          </cell>
          <cell r="U247">
            <v>2.5501908195</v>
          </cell>
          <cell r="V247">
            <v>1.3268924595</v>
          </cell>
          <cell r="W247">
            <v>0.31524257699999997</v>
          </cell>
          <cell r="X247">
            <v>0.497789496</v>
          </cell>
          <cell r="Y247">
            <v>0.54194976449999999</v>
          </cell>
          <cell r="Z247">
            <v>2.0442972779999997</v>
          </cell>
          <cell r="AC247">
            <v>268.95300000000003</v>
          </cell>
          <cell r="AD247">
            <v>256.04700000000003</v>
          </cell>
          <cell r="AE247">
            <v>279.3794444444444</v>
          </cell>
          <cell r="AF247">
            <v>312.55599999999998</v>
          </cell>
          <cell r="AG247">
            <v>335.66753199999999</v>
          </cell>
          <cell r="AH247">
            <v>390.73709299999996</v>
          </cell>
          <cell r="AI247">
            <v>427.62088399999999</v>
          </cell>
          <cell r="AJ247">
            <v>468.10389699999996</v>
          </cell>
          <cell r="AK247">
            <v>378.36654899999996</v>
          </cell>
          <cell r="AL247">
            <v>482.13868299999996</v>
          </cell>
          <cell r="AM247">
            <v>466.58815099999998</v>
          </cell>
          <cell r="AN247">
            <v>437.503671</v>
          </cell>
          <cell r="AO247">
            <v>451.82539499999996</v>
          </cell>
          <cell r="AP247">
            <v>394.47318200000001</v>
          </cell>
          <cell r="AQ247">
            <v>369.480279</v>
          </cell>
          <cell r="AR247">
            <v>324.15687700000001</v>
          </cell>
          <cell r="AS247">
            <v>344.88917900000001</v>
          </cell>
          <cell r="AT247">
            <v>411.41083199999997</v>
          </cell>
          <cell r="AU247">
            <v>343.003872</v>
          </cell>
          <cell r="AV247">
            <v>175.170106</v>
          </cell>
          <cell r="AW247">
            <v>51.646436999999999</v>
          </cell>
          <cell r="AX247">
            <v>97.597415999999996</v>
          </cell>
          <cell r="AY247">
            <v>104.37052399999999</v>
          </cell>
          <cell r="AZ247">
            <v>405.49858999999998</v>
          </cell>
        </row>
        <row r="248">
          <cell r="L248">
            <v>6.2039699999999996E-4</v>
          </cell>
          <cell r="M248">
            <v>8.9999999999999998E-4</v>
          </cell>
          <cell r="R248">
            <v>5.1976349999999997E-4</v>
          </cell>
          <cell r="S248">
            <v>1.4464376999999999E-2</v>
          </cell>
          <cell r="Y248">
            <v>4.9448650499999997E-2</v>
          </cell>
          <cell r="Z248">
            <v>0.34904025</v>
          </cell>
          <cell r="AL248">
            <v>0.105878</v>
          </cell>
          <cell r="AM248">
            <v>0.14099999999999999</v>
          </cell>
          <cell r="AR248">
            <v>6.1267999999999996E-2</v>
          </cell>
          <cell r="AS248">
            <v>1.7762089999999999</v>
          </cell>
          <cell r="AY248">
            <v>5.9095019999999998</v>
          </cell>
          <cell r="AZ248">
            <v>57.482897999999999</v>
          </cell>
        </row>
        <row r="263">
          <cell r="B263">
            <v>0</v>
          </cell>
          <cell r="C263">
            <v>3.0094325549999996</v>
          </cell>
          <cell r="D263">
            <v>3.4502741729999999</v>
          </cell>
          <cell r="E263">
            <v>3.3737144669999997</v>
          </cell>
          <cell r="F263">
            <v>3.7182118724999995</v>
          </cell>
          <cell r="G263">
            <v>3.6535256144999995</v>
          </cell>
          <cell r="H263">
            <v>3.9462675029999996</v>
          </cell>
          <cell r="I263">
            <v>3.8200512194999998</v>
          </cell>
          <cell r="J263">
            <v>3.8839863239999994</v>
          </cell>
          <cell r="K263">
            <v>3.9132543689999997</v>
          </cell>
          <cell r="L263">
            <v>4.0108399919999993</v>
          </cell>
          <cell r="M263">
            <v>3.8535039450000004</v>
          </cell>
          <cell r="N263">
            <v>3.9162203189999998</v>
          </cell>
          <cell r="O263">
            <v>3.9747976964999996</v>
          </cell>
          <cell r="P263">
            <v>4.0024256624999994</v>
          </cell>
          <cell r="Q263">
            <v>4.0085666099999999</v>
          </cell>
          <cell r="R263">
            <v>4.3206287579999998</v>
          </cell>
          <cell r="S263">
            <v>4.4537036849999998</v>
          </cell>
          <cell r="T263">
            <v>4.5281352960000003</v>
          </cell>
          <cell r="U263">
            <v>3.0294590970000002</v>
          </cell>
          <cell r="V263">
            <v>1.7788506705</v>
          </cell>
          <cell r="W263">
            <v>0.43461349649999997</v>
          </cell>
          <cell r="X263">
            <v>1.1000502225</v>
          </cell>
          <cell r="Y263">
            <v>0.786727395</v>
          </cell>
          <cell r="Z263">
            <v>4.4094385439999995</v>
          </cell>
          <cell r="AA263">
            <v>0</v>
          </cell>
          <cell r="AB263">
            <v>0</v>
          </cell>
          <cell r="AC263">
            <v>327.19400000000002</v>
          </cell>
          <cell r="AD263">
            <v>347.18799999999999</v>
          </cell>
          <cell r="AE263">
            <v>372.16694444444443</v>
          </cell>
          <cell r="AF263">
            <v>439.37099999999998</v>
          </cell>
          <cell r="AG263">
            <v>453.45115699999997</v>
          </cell>
          <cell r="AH263">
            <v>531.621666</v>
          </cell>
          <cell r="AI263">
            <v>594.43052599999999</v>
          </cell>
          <cell r="AJ263">
            <v>663.43558699999994</v>
          </cell>
          <cell r="AK263">
            <v>525.73773799999992</v>
          </cell>
          <cell r="AL263">
            <v>731.46273799999983</v>
          </cell>
          <cell r="AM263">
            <v>715.88954599999988</v>
          </cell>
          <cell r="AN263">
            <v>619.38633200000004</v>
          </cell>
          <cell r="AO263">
            <v>643.92699999999991</v>
          </cell>
          <cell r="AP263">
            <v>647.85975099999996</v>
          </cell>
          <cell r="AQ263">
            <v>622.49688800000001</v>
          </cell>
          <cell r="AR263">
            <v>608.03755000000001</v>
          </cell>
          <cell r="AS263">
            <v>640.4023719999999</v>
          </cell>
          <cell r="AT263">
            <v>742.7754809999999</v>
          </cell>
          <cell r="AU263">
            <v>408.605299</v>
          </cell>
          <cell r="AV263">
            <v>228.30146299999998</v>
          </cell>
          <cell r="AW263">
            <v>71.861407</v>
          </cell>
          <cell r="AX263">
            <v>213.92240199999998</v>
          </cell>
          <cell r="AY263">
            <v>140.43797699999999</v>
          </cell>
          <cell r="AZ263">
            <v>802.35826299999997</v>
          </cell>
          <cell r="BA263">
            <v>0</v>
          </cell>
        </row>
        <row r="264">
          <cell r="B264">
            <v>0</v>
          </cell>
          <cell r="C264">
            <v>3.7266074999999996E-3</v>
          </cell>
          <cell r="D264">
            <v>9.6911775000000019E-3</v>
          </cell>
          <cell r="E264">
            <v>6.9121619999999995E-3</v>
          </cell>
          <cell r="F264">
            <v>1.08238185E-2</v>
          </cell>
          <cell r="G264">
            <v>7.0864020000000003E-3</v>
          </cell>
          <cell r="H264">
            <v>1.1684308500000001E-2</v>
          </cell>
          <cell r="I264">
            <v>7.393185E-3</v>
          </cell>
          <cell r="J264">
            <v>8.6473395000000002E-3</v>
          </cell>
          <cell r="K264">
            <v>1.1608879499999999E-2</v>
          </cell>
          <cell r="L264">
            <v>1.1989831499999999E-2</v>
          </cell>
          <cell r="M264">
            <v>1.4678968499999999E-2</v>
          </cell>
          <cell r="N264">
            <v>1.7357147999999999E-2</v>
          </cell>
          <cell r="O264">
            <v>2.2132133999999998E-2</v>
          </cell>
          <cell r="P264">
            <v>3.1792009499999996E-2</v>
          </cell>
          <cell r="Q264">
            <v>4.3639280999999995E-2</v>
          </cell>
          <cell r="R264">
            <v>3.9699292499999997E-2</v>
          </cell>
          <cell r="S264">
            <v>5.3960413499999998E-2</v>
          </cell>
          <cell r="T264">
            <v>6.1557119999999993E-2</v>
          </cell>
          <cell r="U264">
            <v>6.6885630000000001E-2</v>
          </cell>
          <cell r="V264">
            <v>0</v>
          </cell>
          <cell r="W264">
            <v>0</v>
          </cell>
          <cell r="X264">
            <v>0</v>
          </cell>
          <cell r="Y264">
            <v>3.8872709999999999E-3</v>
          </cell>
          <cell r="Z264">
            <v>0</v>
          </cell>
          <cell r="AA264">
            <v>0</v>
          </cell>
          <cell r="AB264">
            <v>0</v>
          </cell>
          <cell r="AC264">
            <v>0.67800000000000005</v>
          </cell>
          <cell r="AD264">
            <v>1.3709999999999998</v>
          </cell>
          <cell r="AE264">
            <v>1.0421296296296296</v>
          </cell>
          <cell r="AF264">
            <v>1.6049999999999998</v>
          </cell>
          <cell r="AG264">
            <v>0.93582799999999988</v>
          </cell>
          <cell r="AH264">
            <v>1.6696339999999998</v>
          </cell>
          <cell r="AI264">
            <v>1.3650179999999998</v>
          </cell>
          <cell r="AJ264">
            <v>1.9867520000000001</v>
          </cell>
          <cell r="AK264">
            <v>2.7438709999999999</v>
          </cell>
          <cell r="AL264">
            <v>2.8766470000000002</v>
          </cell>
          <cell r="AM264">
            <v>4.0208820000000003</v>
          </cell>
          <cell r="AN264">
            <v>4.5469210000000002</v>
          </cell>
          <cell r="AO264">
            <v>5.9003269999999999</v>
          </cell>
          <cell r="AP264">
            <v>9.2678209999999996</v>
          </cell>
          <cell r="AQ264">
            <v>12.744024999999999</v>
          </cell>
          <cell r="AR264">
            <v>11.531634999999998</v>
          </cell>
          <cell r="AS264">
            <v>12.985194</v>
          </cell>
          <cell r="AT264">
            <v>14.590754</v>
          </cell>
          <cell r="AU264">
            <v>8.9180840000000003</v>
          </cell>
          <cell r="AV264">
            <v>0</v>
          </cell>
          <cell r="AW264">
            <v>0</v>
          </cell>
          <cell r="AX264">
            <v>0</v>
          </cell>
          <cell r="AY264">
            <v>1.309782</v>
          </cell>
          <cell r="AZ264">
            <v>0</v>
          </cell>
          <cell r="BA264">
            <v>0</v>
          </cell>
        </row>
        <row r="266">
          <cell r="B266">
            <v>0</v>
          </cell>
          <cell r="C266">
            <v>1.0289150999999998E-2</v>
          </cell>
          <cell r="D266">
            <v>2.4993391499999996E-2</v>
          </cell>
          <cell r="E266">
            <v>1.4437687499999999E-2</v>
          </cell>
          <cell r="F266">
            <v>3.5025479999999999E-3</v>
          </cell>
          <cell r="G266">
            <v>2.4222510000000003E-3</v>
          </cell>
          <cell r="H266">
            <v>0</v>
          </cell>
          <cell r="I266">
            <v>3.2394599999999998E-4</v>
          </cell>
          <cell r="J266">
            <v>0</v>
          </cell>
          <cell r="K266">
            <v>2.3941169999999999E-3</v>
          </cell>
          <cell r="L266">
            <v>0</v>
          </cell>
          <cell r="M266">
            <v>1.3125284999999998E-3</v>
          </cell>
          <cell r="N266">
            <v>1.8290384999999998E-3</v>
          </cell>
          <cell r="O266">
            <v>5.6006909999999997E-3</v>
          </cell>
          <cell r="P266">
            <v>1.2455414999999999E-3</v>
          </cell>
          <cell r="Q266">
            <v>1.9617705E-3</v>
          </cell>
          <cell r="R266">
            <v>4.0424355000000002E-3</v>
          </cell>
          <cell r="S266">
            <v>0</v>
          </cell>
          <cell r="T266">
            <v>2.9340224999999998E-3</v>
          </cell>
          <cell r="U266">
            <v>0</v>
          </cell>
          <cell r="V266">
            <v>0</v>
          </cell>
          <cell r="W266">
            <v>0</v>
          </cell>
          <cell r="X266">
            <v>0</v>
          </cell>
          <cell r="Y266">
            <v>0</v>
          </cell>
          <cell r="Z266">
            <v>0</v>
          </cell>
          <cell r="AA266">
            <v>0</v>
          </cell>
          <cell r="AB266">
            <v>0</v>
          </cell>
          <cell r="AC266">
            <v>0.91900000000000004</v>
          </cell>
          <cell r="AD266">
            <v>2.02</v>
          </cell>
          <cell r="AE266">
            <v>1.2962962962962963</v>
          </cell>
          <cell r="AF266">
            <v>0.32700000000000001</v>
          </cell>
          <cell r="AG266">
            <v>0.30759999999999998</v>
          </cell>
          <cell r="AH266">
            <v>0</v>
          </cell>
          <cell r="AI266">
            <v>3.0580999999999997E-2</v>
          </cell>
          <cell r="AJ266">
            <v>0</v>
          </cell>
          <cell r="AK266">
            <v>0.29201299999999997</v>
          </cell>
          <cell r="AL266">
            <v>0</v>
          </cell>
          <cell r="AM266">
            <v>0.48895999999999995</v>
          </cell>
          <cell r="AN266">
            <v>0.496473</v>
          </cell>
          <cell r="AO266">
            <v>1.2314069999999999</v>
          </cell>
          <cell r="AP266">
            <v>0.23526899999999998</v>
          </cell>
          <cell r="AQ266">
            <v>0.37879199999999996</v>
          </cell>
          <cell r="AR266">
            <v>0.74111199999999999</v>
          </cell>
          <cell r="AS266">
            <v>0</v>
          </cell>
          <cell r="AT266">
            <v>0.57050400000000001</v>
          </cell>
          <cell r="AU266">
            <v>0</v>
          </cell>
          <cell r="AV266">
            <v>0</v>
          </cell>
          <cell r="AW266">
            <v>0</v>
          </cell>
          <cell r="AX266">
            <v>0</v>
          </cell>
          <cell r="AY266">
            <v>0</v>
          </cell>
          <cell r="AZ266">
            <v>0</v>
          </cell>
          <cell r="BA266">
            <v>0</v>
          </cell>
        </row>
        <row r="267">
          <cell r="B267">
            <v>0</v>
          </cell>
          <cell r="C267">
            <v>1.0728089999999999E-3</v>
          </cell>
          <cell r="D267">
            <v>5.7462299999999991E-4</v>
          </cell>
          <cell r="E267">
            <v>3.0016799999999996E-4</v>
          </cell>
          <cell r="F267">
            <v>2.7175949999999997E-3</v>
          </cell>
          <cell r="G267">
            <v>1.1276235000000001E-3</v>
          </cell>
          <cell r="H267">
            <v>6.0458400000000002E-4</v>
          </cell>
          <cell r="I267">
            <v>0</v>
          </cell>
          <cell r="J267">
            <v>1.1699999999999999E-7</v>
          </cell>
          <cell r="K267">
            <v>1.863585E-4</v>
          </cell>
          <cell r="L267">
            <v>8.9550449999999994E-4</v>
          </cell>
          <cell r="M267">
            <v>1.7595045E-3</v>
          </cell>
          <cell r="N267">
            <v>2.2015439999999997E-3</v>
          </cell>
          <cell r="O267">
            <v>4.4999999999999999E-4</v>
          </cell>
          <cell r="P267">
            <v>1.6877024999999999E-3</v>
          </cell>
          <cell r="Q267">
            <v>4.7746799999999999E-4</v>
          </cell>
          <cell r="R267">
            <v>0</v>
          </cell>
          <cell r="S267">
            <v>0</v>
          </cell>
          <cell r="T267">
            <v>0</v>
          </cell>
          <cell r="U267">
            <v>0</v>
          </cell>
          <cell r="V267">
            <v>0</v>
          </cell>
          <cell r="W267">
            <v>0</v>
          </cell>
          <cell r="X267">
            <v>0</v>
          </cell>
          <cell r="Y267">
            <v>0</v>
          </cell>
          <cell r="Z267">
            <v>0</v>
          </cell>
          <cell r="AA267">
            <v>0</v>
          </cell>
          <cell r="AB267">
            <v>0</v>
          </cell>
          <cell r="AC267">
            <v>0.13500000000000001</v>
          </cell>
          <cell r="AD267">
            <v>0.20600000000000002</v>
          </cell>
          <cell r="AE267">
            <v>0.1224074074074074</v>
          </cell>
          <cell r="AF267">
            <v>0.59599999999999997</v>
          </cell>
          <cell r="AG267">
            <v>1.0218499999999999</v>
          </cell>
          <cell r="AH267">
            <v>0.63801599999999992</v>
          </cell>
          <cell r="AI267">
            <v>0</v>
          </cell>
          <cell r="AJ267">
            <v>4.1999999999999998E-5</v>
          </cell>
          <cell r="AK267">
            <v>2.4881999999999998E-2</v>
          </cell>
          <cell r="AL267">
            <v>0.13908899999999999</v>
          </cell>
          <cell r="AM267">
            <v>0.23783599999999999</v>
          </cell>
          <cell r="AN267">
            <v>0.32121699999999997</v>
          </cell>
          <cell r="AO267">
            <v>6.3895999999999994E-2</v>
          </cell>
          <cell r="AP267">
            <v>0.23563899999999999</v>
          </cell>
          <cell r="AQ267">
            <v>7.5783000000000003E-2</v>
          </cell>
          <cell r="AR267">
            <v>0</v>
          </cell>
          <cell r="AS267">
            <v>0</v>
          </cell>
          <cell r="AT267">
            <v>0</v>
          </cell>
          <cell r="AU267">
            <v>0</v>
          </cell>
          <cell r="AV267">
            <v>0</v>
          </cell>
          <cell r="AW267">
            <v>0</v>
          </cell>
          <cell r="AX267">
            <v>0</v>
          </cell>
          <cell r="AY267">
            <v>0</v>
          </cell>
          <cell r="AZ267">
            <v>0</v>
          </cell>
          <cell r="BA267">
            <v>0</v>
          </cell>
        </row>
        <row r="268">
          <cell r="B268">
            <v>0</v>
          </cell>
          <cell r="C268">
            <v>2.6905199129999997</v>
          </cell>
          <cell r="D268">
            <v>3.0366488205</v>
          </cell>
          <cell r="E268">
            <v>2.9188779749999996</v>
          </cell>
          <cell r="F268">
            <v>3.0900029084999998</v>
          </cell>
          <cell r="G268">
            <v>3.1399906275</v>
          </cell>
          <cell r="H268">
            <v>3.3838044929999995</v>
          </cell>
          <cell r="I268">
            <v>3.1943952584999997</v>
          </cell>
          <cell r="J268">
            <v>3.2707500929999997</v>
          </cell>
          <cell r="K268">
            <v>3.1673430809999998</v>
          </cell>
          <cell r="L268">
            <v>3.2272030844999997</v>
          </cell>
          <cell r="M268">
            <v>3.0675882735000002</v>
          </cell>
          <cell r="N268">
            <v>3.2020962165000002</v>
          </cell>
          <cell r="O268">
            <v>3.1964375789999999</v>
          </cell>
          <cell r="P268">
            <v>2.8501488269999999</v>
          </cell>
          <cell r="Q268">
            <v>2.8405159695000002</v>
          </cell>
          <cell r="R268">
            <v>2.8998839564999996</v>
          </cell>
          <cell r="S268">
            <v>2.8432539674999999</v>
          </cell>
          <cell r="T268">
            <v>3.0803429205000001</v>
          </cell>
          <cell r="U268">
            <v>2.9476466069999998</v>
          </cell>
          <cell r="V268">
            <v>1.445471226</v>
          </cell>
          <cell r="W268">
            <v>0.40847467049999997</v>
          </cell>
          <cell r="X268">
            <v>0.61982507249999996</v>
          </cell>
          <cell r="Y268">
            <v>0.59796343350000003</v>
          </cell>
          <cell r="Z268">
            <v>2.1546024164999995</v>
          </cell>
          <cell r="AA268">
            <v>0</v>
          </cell>
          <cell r="AB268">
            <v>0</v>
          </cell>
          <cell r="AC268">
            <v>291.01800000000003</v>
          </cell>
          <cell r="AD268">
            <v>305.995</v>
          </cell>
          <cell r="AE268">
            <v>323.35583333333329</v>
          </cell>
          <cell r="AF268">
            <v>370.245</v>
          </cell>
          <cell r="AG268">
            <v>390.39091099999996</v>
          </cell>
          <cell r="AH268">
            <v>454.51329999999996</v>
          </cell>
          <cell r="AI268">
            <v>501.49903699999999</v>
          </cell>
          <cell r="AJ268">
            <v>563.47553799999991</v>
          </cell>
          <cell r="AK268">
            <v>435.75640899999996</v>
          </cell>
          <cell r="AL268">
            <v>594.84916199999998</v>
          </cell>
          <cell r="AM268">
            <v>579.86327699999993</v>
          </cell>
          <cell r="AN268">
            <v>510.33364699999998</v>
          </cell>
          <cell r="AO268">
            <v>522.09959599999991</v>
          </cell>
          <cell r="AP268">
            <v>461.15884600000004</v>
          </cell>
          <cell r="AQ268">
            <v>437.57301999999999</v>
          </cell>
          <cell r="AR268">
            <v>400.05015100000003</v>
          </cell>
          <cell r="AS268">
            <v>402.867637</v>
          </cell>
          <cell r="AT268">
            <v>471.87496299999998</v>
          </cell>
          <cell r="AU268">
            <v>395.98189500000001</v>
          </cell>
          <cell r="AV268">
            <v>190.540728</v>
          </cell>
          <cell r="AW268">
            <v>67.822895000000003</v>
          </cell>
          <cell r="AX268">
            <v>120.13809499999999</v>
          </cell>
          <cell r="AY268">
            <v>114.35332199999999</v>
          </cell>
          <cell r="AZ268">
            <v>425.94234599999999</v>
          </cell>
          <cell r="BA268">
            <v>0</v>
          </cell>
        </row>
        <row r="269">
          <cell r="B269">
            <v>0</v>
          </cell>
          <cell r="C269">
            <v>0.29786380199999996</v>
          </cell>
          <cell r="D269">
            <v>0.37311446700000001</v>
          </cell>
          <cell r="E269">
            <v>0.43111088999999997</v>
          </cell>
          <cell r="F269">
            <v>0.60876293850000007</v>
          </cell>
          <cell r="G269">
            <v>0.50157442799999996</v>
          </cell>
          <cell r="H269">
            <v>0.5492363535</v>
          </cell>
          <cell r="I269">
            <v>0.61793882999999994</v>
          </cell>
          <cell r="J269">
            <v>0.60432773399999995</v>
          </cell>
          <cell r="K269">
            <v>0.73115201699999999</v>
          </cell>
          <cell r="L269">
            <v>0.77010190199999995</v>
          </cell>
          <cell r="M269">
            <v>0.76682275199999994</v>
          </cell>
          <cell r="N269">
            <v>0.68791278599999994</v>
          </cell>
          <cell r="O269">
            <v>0.74724333750000005</v>
          </cell>
          <cell r="P269">
            <v>1.113432714</v>
          </cell>
          <cell r="Q269">
            <v>1.1192327234999999</v>
          </cell>
          <cell r="R269">
            <v>1.3663868625</v>
          </cell>
          <cell r="S269">
            <v>1.5553498589999999</v>
          </cell>
          <cell r="T269">
            <v>1.3761940319999999</v>
          </cell>
          <cell r="U269">
            <v>0</v>
          </cell>
          <cell r="V269">
            <v>0.33023920499999998</v>
          </cell>
          <cell r="W269">
            <v>2.6138825999999997E-2</v>
          </cell>
          <cell r="X269">
            <v>0.48022514999999999</v>
          </cell>
          <cell r="Y269">
            <v>0.1848766905</v>
          </cell>
          <cell r="Z269">
            <v>2.2548361275</v>
          </cell>
          <cell r="AA269">
            <v>0</v>
          </cell>
          <cell r="AB269">
            <v>0</v>
          </cell>
          <cell r="AC269">
            <v>33.671000000000006</v>
          </cell>
          <cell r="AD269">
            <v>36.948</v>
          </cell>
          <cell r="AE269">
            <v>46.110462962962956</v>
          </cell>
          <cell r="AF269">
            <v>66.231999999999999</v>
          </cell>
          <cell r="AG269">
            <v>60.543881999999996</v>
          </cell>
          <cell r="AH269">
            <v>74.591095999999993</v>
          </cell>
          <cell r="AI269">
            <v>91.535889999999995</v>
          </cell>
          <cell r="AJ269">
            <v>97.922141999999994</v>
          </cell>
          <cell r="AK269">
            <v>86.782682999999992</v>
          </cell>
          <cell r="AL269">
            <v>133.448206</v>
          </cell>
          <cell r="AM269">
            <v>130.63504899999998</v>
          </cell>
          <cell r="AN269">
            <v>101.991642</v>
          </cell>
          <cell r="AO269">
            <v>113.61407199999999</v>
          </cell>
          <cell r="AP269">
            <v>175.85661299999998</v>
          </cell>
          <cell r="AQ269">
            <v>170.984217</v>
          </cell>
          <cell r="AR269">
            <v>192.98435799999999</v>
          </cell>
          <cell r="AS269">
            <v>224.228253</v>
          </cell>
          <cell r="AT269">
            <v>253.76423999999997</v>
          </cell>
          <cell r="AU269">
            <v>0</v>
          </cell>
          <cell r="AV269">
            <v>37.051394999999992</v>
          </cell>
          <cell r="AW269">
            <v>4.0385119999999999</v>
          </cell>
          <cell r="AX269">
            <v>93.784306999999998</v>
          </cell>
          <cell r="AY269">
            <v>24.774872999999999</v>
          </cell>
          <cell r="AZ269">
            <v>376.41591699999998</v>
          </cell>
          <cell r="BA269">
            <v>0</v>
          </cell>
        </row>
      </sheetData>
      <sheetData sheetId="26">
        <row r="16">
          <cell r="C16">
            <v>6.0754879499999997E-2</v>
          </cell>
          <cell r="D16">
            <v>7.1432238499999995E-2</v>
          </cell>
          <cell r="E16">
            <v>0.11144285249999999</v>
          </cell>
          <cell r="F16">
            <v>0.16407922999999999</v>
          </cell>
          <cell r="G16">
            <v>0.13442599450000001</v>
          </cell>
          <cell r="H16">
            <v>0.19045750849999998</v>
          </cell>
          <cell r="I16">
            <v>0.161621243</v>
          </cell>
          <cell r="J16">
            <v>0.20809672799999998</v>
          </cell>
          <cell r="K16">
            <v>0.16405490849999999</v>
          </cell>
          <cell r="L16">
            <v>0.23522143749999999</v>
          </cell>
          <cell r="M16">
            <v>0.248883145</v>
          </cell>
          <cell r="N16">
            <v>0.2774373175</v>
          </cell>
          <cell r="O16">
            <v>0.2939867035</v>
          </cell>
          <cell r="P16">
            <v>0.30986934649999998</v>
          </cell>
          <cell r="Q16">
            <v>0.31407063800000001</v>
          </cell>
          <cell r="R16">
            <v>0.28565889799999999</v>
          </cell>
          <cell r="S16">
            <v>0.27036077250000001</v>
          </cell>
          <cell r="T16">
            <v>0.23351581399999999</v>
          </cell>
          <cell r="U16">
            <v>0.14448442749999998</v>
          </cell>
          <cell r="V16">
            <v>0.103539401</v>
          </cell>
          <cell r="W16">
            <v>0.13911963799999999</v>
          </cell>
          <cell r="X16">
            <v>0.10414346090049999</v>
          </cell>
          <cell r="Y16">
            <v>4.6872033463500003E-2</v>
          </cell>
          <cell r="Z16">
            <v>0.14104996124450001</v>
          </cell>
          <cell r="AC16">
            <v>14.357000000000001</v>
          </cell>
          <cell r="AD16">
            <v>17.992000000000001</v>
          </cell>
          <cell r="AE16">
            <v>27.572962962962958</v>
          </cell>
          <cell r="AF16">
            <v>39.901000000000003</v>
          </cell>
          <cell r="AG16">
            <v>34.245018000000002</v>
          </cell>
          <cell r="AH16">
            <v>50.601191</v>
          </cell>
          <cell r="AI16">
            <v>44.883161999999999</v>
          </cell>
          <cell r="AJ16">
            <v>65.390613999999999</v>
          </cell>
          <cell r="AK16">
            <v>48.697535999999999</v>
          </cell>
          <cell r="AL16">
            <v>67.124630999999994</v>
          </cell>
          <cell r="AM16">
            <v>75.102862000000002</v>
          </cell>
          <cell r="AN16">
            <v>77.397981999999999</v>
          </cell>
          <cell r="AO16">
            <v>80.413861999999995</v>
          </cell>
          <cell r="AP16">
            <v>85.826853999999997</v>
          </cell>
          <cell r="AQ16">
            <v>84.145583000000002</v>
          </cell>
          <cell r="AR16">
            <v>72.11798499999999</v>
          </cell>
          <cell r="AS16">
            <v>66.813479000000001</v>
          </cell>
          <cell r="AT16">
            <v>69.897469999999998</v>
          </cell>
          <cell r="AU16">
            <v>38.117072999999998</v>
          </cell>
          <cell r="AV16">
            <v>26.253377</v>
          </cell>
          <cell r="AW16">
            <v>39.107348999999999</v>
          </cell>
          <cell r="AX16">
            <v>45.114080999999999</v>
          </cell>
          <cell r="AY16">
            <v>17.034475999999998</v>
          </cell>
          <cell r="AZ16">
            <v>44.242169999999994</v>
          </cell>
        </row>
        <row r="23">
          <cell r="C23">
            <v>6.6395587999999992E-2</v>
          </cell>
          <cell r="D23">
            <v>6.8698314999999996E-2</v>
          </cell>
          <cell r="E23">
            <v>8.0346437499999993E-2</v>
          </cell>
          <cell r="F23">
            <v>9.1716407999999999E-2</v>
          </cell>
          <cell r="G23">
            <v>3.8318171499999998E-2</v>
          </cell>
          <cell r="H23">
            <v>3.1258954999999998E-2</v>
          </cell>
          <cell r="I23">
            <v>3.2645364499999996E-2</v>
          </cell>
          <cell r="J23">
            <v>3.2810512E-2</v>
          </cell>
          <cell r="K23">
            <v>6.1552067500000002E-2</v>
          </cell>
          <cell r="L23">
            <v>6.7870999000000001E-2</v>
          </cell>
          <cell r="M23">
            <v>3.3066757500000002E-2</v>
          </cell>
          <cell r="N23">
            <v>3.5306603499999999E-2</v>
          </cell>
          <cell r="O23">
            <v>2.8678552E-2</v>
          </cell>
          <cell r="P23">
            <v>3.2754868999999999E-2</v>
          </cell>
          <cell r="Q23">
            <v>4.2551138000000002E-2</v>
          </cell>
          <cell r="R23">
            <v>2.2795468499999999E-2</v>
          </cell>
          <cell r="S23">
            <v>3.96947775E-2</v>
          </cell>
          <cell r="T23">
            <v>5.9849544999999997E-2</v>
          </cell>
          <cell r="U23">
            <v>8.3216490000000021E-3</v>
          </cell>
          <cell r="V23">
            <v>6.4058190000000001E-3</v>
          </cell>
          <cell r="W23">
            <v>1.7954471499999999E-2</v>
          </cell>
          <cell r="X23">
            <v>2.0933153556000002E-2</v>
          </cell>
          <cell r="Y23">
            <v>3.8807948199999997E-4</v>
          </cell>
          <cell r="Z23">
            <v>6.0783799999999998E-4</v>
          </cell>
          <cell r="AC23">
            <v>19.61</v>
          </cell>
          <cell r="AD23">
            <v>18.524000000000001</v>
          </cell>
          <cell r="AE23">
            <v>21.293425925925924</v>
          </cell>
          <cell r="AF23">
            <v>23.821000000000002</v>
          </cell>
          <cell r="AG23">
            <v>11.576577</v>
          </cell>
          <cell r="AH23">
            <v>11.063169</v>
          </cell>
          <cell r="AI23">
            <v>11.623897999999999</v>
          </cell>
          <cell r="AJ23">
            <v>12.119771999999999</v>
          </cell>
          <cell r="AK23">
            <v>17.964319</v>
          </cell>
          <cell r="AL23">
            <v>20.059598999999999</v>
          </cell>
          <cell r="AM23">
            <v>10.891615999999999</v>
          </cell>
          <cell r="AN23">
            <v>10.786066999999999</v>
          </cell>
          <cell r="AO23">
            <v>9.8498469999999987</v>
          </cell>
          <cell r="AP23">
            <v>10.518398999999999</v>
          </cell>
          <cell r="AQ23">
            <v>12.227717</v>
          </cell>
          <cell r="AR23">
            <v>7.8370150000000001</v>
          </cell>
          <cell r="AS23">
            <v>10.929513999999999</v>
          </cell>
          <cell r="AT23">
            <v>17.012204000000001</v>
          </cell>
          <cell r="AU23">
            <v>2.6582719999999997</v>
          </cell>
          <cell r="AV23">
            <v>1.9517849999999999</v>
          </cell>
          <cell r="AW23">
            <v>5.5945779999999994</v>
          </cell>
          <cell r="AX23">
            <v>9.4253319999999992</v>
          </cell>
          <cell r="AY23">
            <v>1.0121659999999999</v>
          </cell>
          <cell r="AZ23">
            <v>1.8529939999999998</v>
          </cell>
        </row>
        <row r="31">
          <cell r="C31">
            <v>3.0173449833333338E-2</v>
          </cell>
          <cell r="D31">
            <v>4.4307777999999992E-2</v>
          </cell>
          <cell r="E31">
            <v>6.5544400746913575E-2</v>
          </cell>
          <cell r="F31">
            <v>4.3516183666666659E-2</v>
          </cell>
          <cell r="G31">
            <v>4.93678325E-2</v>
          </cell>
          <cell r="H31">
            <v>5.6230079499999995E-2</v>
          </cell>
          <cell r="I31">
            <v>9.1704804499999987E-2</v>
          </cell>
          <cell r="J31">
            <v>0.1283425325</v>
          </cell>
          <cell r="K31">
            <v>7.6794522000000004E-2</v>
          </cell>
          <cell r="L31">
            <v>0.1150628955</v>
          </cell>
          <cell r="M31">
            <v>9.9270503499999996E-2</v>
          </cell>
          <cell r="N31">
            <v>0.11861339</v>
          </cell>
          <cell r="O31">
            <v>5.8736769000000001E-2</v>
          </cell>
          <cell r="P31">
            <v>7.2669173500000003E-2</v>
          </cell>
          <cell r="Q31">
            <v>0.117895771</v>
          </cell>
          <cell r="R31">
            <v>0.202114444</v>
          </cell>
          <cell r="S31">
            <v>0.301527086</v>
          </cell>
          <cell r="T31">
            <v>0.25636459449999999</v>
          </cell>
          <cell r="U31">
            <v>0.11742320099999998</v>
          </cell>
          <cell r="V31">
            <v>9.8608496000000004E-2</v>
          </cell>
          <cell r="W31">
            <v>0.27664296449999998</v>
          </cell>
          <cell r="X31">
            <v>0.35373106405349997</v>
          </cell>
          <cell r="Y31">
            <v>0.274683315501</v>
          </cell>
          <cell r="Z31">
            <v>0.33032135697049997</v>
          </cell>
          <cell r="AC31">
            <v>12.006</v>
          </cell>
          <cell r="AD31">
            <v>13.911</v>
          </cell>
          <cell r="AE31">
            <v>22.096759259259247</v>
          </cell>
          <cell r="AF31">
            <v>14.58</v>
          </cell>
          <cell r="AG31">
            <v>17.362746999999999</v>
          </cell>
          <cell r="AH31">
            <v>21.327846999999998</v>
          </cell>
          <cell r="AI31">
            <v>40.343432</v>
          </cell>
          <cell r="AJ31">
            <v>54.524127</v>
          </cell>
          <cell r="AK31">
            <v>28.607505</v>
          </cell>
          <cell r="AL31">
            <v>42.094816000000002</v>
          </cell>
          <cell r="AM31">
            <v>37.179483999999995</v>
          </cell>
          <cell r="AN31">
            <v>44.149938999999996</v>
          </cell>
          <cell r="AO31">
            <v>26.563675</v>
          </cell>
          <cell r="AP31">
            <v>28.404339</v>
          </cell>
          <cell r="AQ31">
            <v>40.912292000000001</v>
          </cell>
          <cell r="AR31">
            <v>58.502358999999998</v>
          </cell>
          <cell r="AS31">
            <v>76.45750799999999</v>
          </cell>
          <cell r="AT31">
            <v>79.832208999999992</v>
          </cell>
          <cell r="AU31">
            <v>40.434094999999999</v>
          </cell>
          <cell r="AV31">
            <v>34.038683999999996</v>
          </cell>
          <cell r="AW31">
            <v>68.56568</v>
          </cell>
          <cell r="AX31">
            <v>155.44112899999999</v>
          </cell>
          <cell r="AY31">
            <v>111.57647399999999</v>
          </cell>
          <cell r="AZ31">
            <v>111.952575</v>
          </cell>
        </row>
        <row r="39">
          <cell r="C39">
            <v>0.48196407349999998</v>
          </cell>
          <cell r="D39">
            <v>0.52632842574500005</v>
          </cell>
          <cell r="E39">
            <v>0.51962234687654318</v>
          </cell>
          <cell r="F39">
            <v>0.57115793641666668</v>
          </cell>
          <cell r="G39">
            <v>0.67540061590866662</v>
          </cell>
          <cell r="H39">
            <v>0.8066844205</v>
          </cell>
          <cell r="I39">
            <v>0.84691224318312397</v>
          </cell>
          <cell r="J39">
            <v>0.73745547637999997</v>
          </cell>
          <cell r="K39">
            <v>0.50137682699999997</v>
          </cell>
          <cell r="L39">
            <v>0.4396448805</v>
          </cell>
          <cell r="M39">
            <v>0.38939310199999999</v>
          </cell>
          <cell r="N39">
            <v>0.35898128349999997</v>
          </cell>
          <cell r="O39">
            <v>0.41387110799999999</v>
          </cell>
          <cell r="P39">
            <v>0.52865168649999994</v>
          </cell>
          <cell r="Q39">
            <v>0.41766653249999997</v>
          </cell>
          <cell r="R39">
            <v>0.48040030849999998</v>
          </cell>
          <cell r="S39">
            <v>0.59573747099999996</v>
          </cell>
          <cell r="T39">
            <v>0.74147692850000002</v>
          </cell>
          <cell r="U39">
            <v>0.51840006050000009</v>
          </cell>
          <cell r="V39">
            <v>0.43802966900000001</v>
          </cell>
          <cell r="W39">
            <v>0.43716853249999998</v>
          </cell>
          <cell r="X39">
            <v>0.50171106803999999</v>
          </cell>
          <cell r="Y39">
            <v>0.5112409121749999</v>
          </cell>
          <cell r="Z39">
            <v>0.42625884881300002</v>
          </cell>
          <cell r="AC39">
            <v>109.58200000000001</v>
          </cell>
          <cell r="AD39">
            <v>107.932</v>
          </cell>
          <cell r="AE39">
            <v>122.40694444444443</v>
          </cell>
          <cell r="AF39">
            <v>140.221</v>
          </cell>
          <cell r="AG39">
            <v>171.79682299999999</v>
          </cell>
          <cell r="AH39">
            <v>235.27390299999999</v>
          </cell>
          <cell r="AI39">
            <v>267.65461299999998</v>
          </cell>
          <cell r="AJ39">
            <v>253.40034999999997</v>
          </cell>
          <cell r="AK39">
            <v>163.11024999999998</v>
          </cell>
          <cell r="AL39">
            <v>151.062343</v>
          </cell>
          <cell r="AM39">
            <v>152.432209</v>
          </cell>
          <cell r="AN39">
            <v>140.12227300000001</v>
          </cell>
          <cell r="AO39">
            <v>151.23117999999999</v>
          </cell>
          <cell r="AP39">
            <v>178.47813299999999</v>
          </cell>
          <cell r="AQ39">
            <v>151.37223599999999</v>
          </cell>
          <cell r="AR39">
            <v>158.26344399999999</v>
          </cell>
          <cell r="AS39">
            <v>167.66736399999999</v>
          </cell>
          <cell r="AT39">
            <v>213.61581799999999</v>
          </cell>
          <cell r="AU39">
            <v>160.22138699999999</v>
          </cell>
          <cell r="AV39">
            <v>112.587215</v>
          </cell>
          <cell r="AW39">
            <v>118.921933</v>
          </cell>
          <cell r="AX39">
            <v>167.89694799999998</v>
          </cell>
          <cell r="AY39">
            <v>181.86024699999999</v>
          </cell>
          <cell r="AZ39">
            <v>136.621433</v>
          </cell>
        </row>
        <row r="46">
          <cell r="C46">
            <v>7.4314247E-2</v>
          </cell>
          <cell r="D46">
            <v>0.12056602949999999</v>
          </cell>
          <cell r="E46">
            <v>0.16123284804320986</v>
          </cell>
          <cell r="F46">
            <v>0.16761923616666666</v>
          </cell>
          <cell r="G46">
            <v>0.1687564235</v>
          </cell>
          <cell r="H46">
            <v>0.21881357574999999</v>
          </cell>
          <cell r="I46">
            <v>0.21005288149999998</v>
          </cell>
          <cell r="J46">
            <v>0.16027699449999999</v>
          </cell>
          <cell r="K46">
            <v>0.182059885</v>
          </cell>
          <cell r="L46">
            <v>0.185571862</v>
          </cell>
          <cell r="M46">
            <v>0.14954163000000001</v>
          </cell>
          <cell r="N46">
            <v>0.155003009</v>
          </cell>
          <cell r="O46">
            <v>0.16401954099999999</v>
          </cell>
          <cell r="P46">
            <v>0.19904677099999998</v>
          </cell>
          <cell r="Q46">
            <v>0.21780377849999999</v>
          </cell>
          <cell r="R46">
            <v>0.26167254049999999</v>
          </cell>
          <cell r="S46">
            <v>0.32087927900000002</v>
          </cell>
          <cell r="T46">
            <v>0.3648827805</v>
          </cell>
          <cell r="U46">
            <v>0.15573828200000001</v>
          </cell>
          <cell r="V46">
            <v>0.10899498049999999</v>
          </cell>
          <cell r="W46">
            <v>0.12701047800000001</v>
          </cell>
          <cell r="X46">
            <v>0.1023406125</v>
          </cell>
          <cell r="Y46">
            <v>0.12142774349999999</v>
          </cell>
          <cell r="Z46">
            <v>0.2276359225</v>
          </cell>
          <cell r="AC46">
            <v>19.933</v>
          </cell>
          <cell r="AD46">
            <v>30.972999999999999</v>
          </cell>
          <cell r="AE46">
            <v>38.42861111111111</v>
          </cell>
          <cell r="AF46">
            <v>46.343000000000004</v>
          </cell>
          <cell r="AG46">
            <v>53.360976000000001</v>
          </cell>
          <cell r="AH46">
            <v>70.982282999999995</v>
          </cell>
          <cell r="AI46">
            <v>75.309173000000001</v>
          </cell>
          <cell r="AJ46">
            <v>61.527941999999996</v>
          </cell>
          <cell r="AK46">
            <v>58.863037999999996</v>
          </cell>
          <cell r="AL46">
            <v>61.708258000000001</v>
          </cell>
          <cell r="AM46">
            <v>56.435696999999998</v>
          </cell>
          <cell r="AN46">
            <v>55.749308999999997</v>
          </cell>
          <cell r="AO46">
            <v>57.128686999999999</v>
          </cell>
          <cell r="AP46">
            <v>66.295802999999992</v>
          </cell>
          <cell r="AQ46">
            <v>67.498564000000002</v>
          </cell>
          <cell r="AR46">
            <v>68.703540000000004</v>
          </cell>
          <cell r="AS46">
            <v>73.947904999999992</v>
          </cell>
          <cell r="AT46">
            <v>93.76950699999999</v>
          </cell>
          <cell r="AU46">
            <v>35.566519</v>
          </cell>
          <cell r="AV46">
            <v>26.536998999999998</v>
          </cell>
          <cell r="AW46">
            <v>35.903855</v>
          </cell>
          <cell r="AX46">
            <v>38.107337999999999</v>
          </cell>
          <cell r="AY46">
            <v>40.757602999999996</v>
          </cell>
          <cell r="AZ46">
            <v>69.657833999999994</v>
          </cell>
        </row>
        <row r="47">
          <cell r="C47">
            <v>6.2154380166666662E-2</v>
          </cell>
          <cell r="D47">
            <v>4.8519906099999996E-2</v>
          </cell>
          <cell r="E47">
            <v>6.9306715877777772E-2</v>
          </cell>
          <cell r="F47">
            <v>6.1665313499999999E-2</v>
          </cell>
          <cell r="G47">
            <v>6.0564567168000003E-2</v>
          </cell>
          <cell r="H47">
            <v>0.10530711625</v>
          </cell>
          <cell r="I47">
            <v>0.18380075322916664</v>
          </cell>
          <cell r="J47">
            <v>0.17443755962499999</v>
          </cell>
          <cell r="K47">
            <v>0.16687533799999998</v>
          </cell>
          <cell r="L47">
            <v>0.16121461300000001</v>
          </cell>
          <cell r="M47">
            <v>0.28430361399999998</v>
          </cell>
          <cell r="N47">
            <v>0.412538931</v>
          </cell>
          <cell r="O47">
            <v>0.45562372099999998</v>
          </cell>
          <cell r="P47">
            <v>0.66876266449999999</v>
          </cell>
          <cell r="Q47">
            <v>0.51162049749999994</v>
          </cell>
          <cell r="R47">
            <v>0.62730134599999998</v>
          </cell>
          <cell r="S47">
            <v>0.631442014</v>
          </cell>
          <cell r="T47">
            <v>0.72201241350000001</v>
          </cell>
          <cell r="U47">
            <v>0.57493169649999998</v>
          </cell>
          <cell r="V47">
            <v>0.76404332812499998</v>
          </cell>
          <cell r="W47">
            <v>0.59637509050000004</v>
          </cell>
          <cell r="X47">
            <v>1.4103198738510001</v>
          </cell>
          <cell r="Y47">
            <v>1.8632253205755005</v>
          </cell>
          <cell r="Z47">
            <v>1.9834546185125002</v>
          </cell>
          <cell r="AC47">
            <v>29.478000000000002</v>
          </cell>
          <cell r="AD47">
            <v>32.478999999999999</v>
          </cell>
          <cell r="AE47">
            <v>42.506574074074067</v>
          </cell>
          <cell r="AF47">
            <v>38.002000000000002</v>
          </cell>
          <cell r="AG47">
            <v>34.510629999999999</v>
          </cell>
          <cell r="AH47">
            <v>52.430510999999996</v>
          </cell>
          <cell r="AI47">
            <v>79.591263999999995</v>
          </cell>
          <cell r="AJ47">
            <v>92.309672999999989</v>
          </cell>
          <cell r="AK47">
            <v>84.060704000000001</v>
          </cell>
          <cell r="AL47">
            <v>97.696699999999993</v>
          </cell>
          <cell r="AM47">
            <v>150.65877</v>
          </cell>
          <cell r="AN47">
            <v>190.43364099999999</v>
          </cell>
          <cell r="AO47">
            <v>198.59120099999998</v>
          </cell>
          <cell r="AP47">
            <v>235.50564899999998</v>
          </cell>
          <cell r="AQ47">
            <v>239.64819199999999</v>
          </cell>
          <cell r="AR47">
            <v>251.28218199999998</v>
          </cell>
          <cell r="AS47">
            <v>259.785031</v>
          </cell>
          <cell r="AT47">
            <v>333.29562199999998</v>
          </cell>
          <cell r="AU47">
            <v>340.89364399999999</v>
          </cell>
          <cell r="AV47">
            <v>287.96889299999998</v>
          </cell>
          <cell r="AW47">
            <v>339.00997899999999</v>
          </cell>
          <cell r="AX47">
            <v>779.64421399999992</v>
          </cell>
          <cell r="AY47">
            <v>757.32045199999993</v>
          </cell>
          <cell r="AZ47">
            <v>754.35660699999994</v>
          </cell>
        </row>
        <row r="50">
          <cell r="C50">
            <v>1.2702601333333332E-2</v>
          </cell>
          <cell r="D50">
            <v>1.81991575E-2</v>
          </cell>
          <cell r="E50">
            <v>2.9831027722222223E-2</v>
          </cell>
          <cell r="F50">
            <v>2.2452695999999998E-2</v>
          </cell>
          <cell r="G50">
            <v>2.458641356033333E-2</v>
          </cell>
          <cell r="H50">
            <v>2.1061792499999999E-2</v>
          </cell>
          <cell r="I50">
            <v>1.8735305781824706E-2</v>
          </cell>
          <cell r="J50">
            <v>1.71026975E-2</v>
          </cell>
          <cell r="K50">
            <v>1.2237168999999999E-2</v>
          </cell>
          <cell r="L50">
            <v>1.40945945E-2</v>
          </cell>
          <cell r="M50">
            <v>1.5248768499999999E-2</v>
          </cell>
          <cell r="N50">
            <v>2.81204595E-2</v>
          </cell>
          <cell r="O50">
            <v>3.7917200999999998E-2</v>
          </cell>
          <cell r="P50">
            <v>4.4916871999999997E-2</v>
          </cell>
          <cell r="Q50">
            <v>4.0406740499999996E-2</v>
          </cell>
          <cell r="R50">
            <v>7.2516422999999997E-2</v>
          </cell>
          <cell r="S50">
            <v>5.0454694500000001E-2</v>
          </cell>
          <cell r="T50">
            <v>6.9727885500000003E-2</v>
          </cell>
          <cell r="U50">
            <v>2.1411429666666669E-2</v>
          </cell>
          <cell r="V50">
            <v>1.5132019E-2</v>
          </cell>
          <cell r="W50">
            <v>2.34626665E-2</v>
          </cell>
          <cell r="X50">
            <v>2.2057210000000001E-2</v>
          </cell>
          <cell r="Y50">
            <v>3.3733909999999999E-2</v>
          </cell>
          <cell r="Z50">
            <v>3.0729093254999999E-2</v>
          </cell>
          <cell r="AC50">
            <v>9.9130000000000003</v>
          </cell>
          <cell r="AD50">
            <v>9.89</v>
          </cell>
          <cell r="AE50">
            <v>16.29712962962963</v>
          </cell>
          <cell r="AF50">
            <v>12.769</v>
          </cell>
          <cell r="AG50">
            <v>16.631999999999998</v>
          </cell>
          <cell r="AH50">
            <v>16.029762999999999</v>
          </cell>
          <cell r="AI50">
            <v>17.494128</v>
          </cell>
          <cell r="AJ50">
            <v>13.625126</v>
          </cell>
          <cell r="AK50">
            <v>9.3953039999999994</v>
          </cell>
          <cell r="AL50">
            <v>13.139296</v>
          </cell>
          <cell r="AM50">
            <v>16.009034</v>
          </cell>
          <cell r="AN50">
            <v>17.113948000000001</v>
          </cell>
          <cell r="AO50">
            <v>19.271480999999998</v>
          </cell>
          <cell r="AP50">
            <v>18.420169999999999</v>
          </cell>
          <cell r="AQ50">
            <v>17.865175999999998</v>
          </cell>
          <cell r="AR50">
            <v>28.280975999999999</v>
          </cell>
          <cell r="AS50">
            <v>22.591957999999998</v>
          </cell>
          <cell r="AT50">
            <v>29.583112</v>
          </cell>
          <cell r="AU50">
            <v>8.6730830000000001</v>
          </cell>
          <cell r="AV50">
            <v>5.30328</v>
          </cell>
          <cell r="AW50">
            <v>7.9824419999999998</v>
          </cell>
          <cell r="AX50">
            <v>12.035959999999999</v>
          </cell>
          <cell r="AY50">
            <v>12.797096</v>
          </cell>
          <cell r="AZ50">
            <v>17.336475999999998</v>
          </cell>
        </row>
        <row r="84">
          <cell r="C84">
            <v>0.1497286035</v>
          </cell>
          <cell r="D84">
            <v>0.2008983865</v>
          </cell>
          <cell r="E84">
            <v>0.20546500449999999</v>
          </cell>
          <cell r="F84">
            <v>0.35768488349999999</v>
          </cell>
          <cell r="G84">
            <v>0.26129008500000001</v>
          </cell>
          <cell r="H84">
            <v>0.40344625299999998</v>
          </cell>
          <cell r="I84">
            <v>0.33261947949999998</v>
          </cell>
          <cell r="J84">
            <v>0.32455010000000001</v>
          </cell>
          <cell r="K84">
            <v>0.20164417700000001</v>
          </cell>
          <cell r="L84">
            <v>0.28158691749999998</v>
          </cell>
          <cell r="M84">
            <v>0.23509644199999999</v>
          </cell>
          <cell r="N84">
            <v>0.23974086849999998</v>
          </cell>
          <cell r="O84">
            <v>0.35348926549999998</v>
          </cell>
          <cell r="P84">
            <v>0.37153239199999999</v>
          </cell>
          <cell r="Q84">
            <v>0.40732805750000001</v>
          </cell>
          <cell r="R84">
            <v>0.3942440425</v>
          </cell>
          <cell r="S84">
            <v>0.43936957399999998</v>
          </cell>
          <cell r="T84">
            <v>0.50218304150000004</v>
          </cell>
          <cell r="U84">
            <v>0.40208304383333326</v>
          </cell>
          <cell r="V84">
            <v>0.37161985349999999</v>
          </cell>
          <cell r="W84">
            <v>0.42504910699999998</v>
          </cell>
          <cell r="X84">
            <v>0.35403355843099998</v>
          </cell>
          <cell r="Y84">
            <v>0.27481802213249995</v>
          </cell>
          <cell r="Z84">
            <v>0.36218040949999997</v>
          </cell>
          <cell r="AC84">
            <v>38.442</v>
          </cell>
          <cell r="AD84">
            <v>46.468000000000004</v>
          </cell>
          <cell r="AE84">
            <v>45.624537037037008</v>
          </cell>
          <cell r="AF84">
            <v>52.613</v>
          </cell>
          <cell r="AG84">
            <v>66.799195999999995</v>
          </cell>
          <cell r="AH84">
            <v>101.92256399999999</v>
          </cell>
          <cell r="AI84">
            <v>90.956029999999998</v>
          </cell>
          <cell r="AJ84">
            <v>99.501109</v>
          </cell>
          <cell r="AK84">
            <v>57.949728</v>
          </cell>
          <cell r="AL84">
            <v>80.027486999999994</v>
          </cell>
          <cell r="AM84">
            <v>70.698273999999998</v>
          </cell>
          <cell r="AN84">
            <v>71.352936</v>
          </cell>
          <cell r="AO84">
            <v>105.772042</v>
          </cell>
          <cell r="AP84">
            <v>108.598039</v>
          </cell>
          <cell r="AQ84">
            <v>111.67755699999999</v>
          </cell>
          <cell r="AR84">
            <v>101.20046099999999</v>
          </cell>
          <cell r="AS84">
            <v>106.661751</v>
          </cell>
          <cell r="AT84">
            <v>129.39504600000001</v>
          </cell>
          <cell r="AU84">
            <v>106.115741</v>
          </cell>
          <cell r="AV84">
            <v>96.538371999999995</v>
          </cell>
          <cell r="AW84">
            <v>118.218637</v>
          </cell>
          <cell r="AX84">
            <v>139.740748</v>
          </cell>
          <cell r="AY84">
            <v>108.24725699999999</v>
          </cell>
          <cell r="AZ84">
            <v>116.119716</v>
          </cell>
        </row>
        <row r="85">
          <cell r="C85">
            <v>2.996461416666666E-2</v>
          </cell>
          <cell r="D85">
            <v>2.5631322499999998E-2</v>
          </cell>
          <cell r="E85">
            <v>3.6754292512345674E-2</v>
          </cell>
          <cell r="F85">
            <v>8.5175112166666664E-2</v>
          </cell>
          <cell r="G85">
            <v>0.1099254625</v>
          </cell>
          <cell r="H85">
            <v>7.1006169499999994E-2</v>
          </cell>
          <cell r="I85">
            <v>7.0673692250000003E-2</v>
          </cell>
          <cell r="J85">
            <v>7.2880573500000004E-2</v>
          </cell>
          <cell r="K85">
            <v>3.7028586000000002E-2</v>
          </cell>
          <cell r="L85">
            <v>3.5836345999999998E-2</v>
          </cell>
          <cell r="M85">
            <v>2.6679596999999999E-2</v>
          </cell>
          <cell r="N85">
            <v>2.5292763999999999E-2</v>
          </cell>
          <cell r="O85">
            <v>3.0235386999999999E-2</v>
          </cell>
          <cell r="P85">
            <v>2.7897624999999999E-2</v>
          </cell>
          <cell r="Q85">
            <v>5.0616082999999999E-2</v>
          </cell>
          <cell r="R85">
            <v>3.4577724999999997E-2</v>
          </cell>
          <cell r="S85">
            <v>4.8330415000000002E-2</v>
          </cell>
          <cell r="T85">
            <v>2.09549235E-2</v>
          </cell>
          <cell r="U85">
            <v>1.0542978833333336E-2</v>
          </cell>
          <cell r="V85">
            <v>4.8884849999999997E-3</v>
          </cell>
          <cell r="W85">
            <v>7.4094404999999995E-3</v>
          </cell>
          <cell r="X85">
            <v>5.1725014039999996E-3</v>
          </cell>
          <cell r="Y85">
            <v>7.0419063400000001E-3</v>
          </cell>
          <cell r="Z85">
            <v>1.3296422993E-2</v>
          </cell>
          <cell r="AC85">
            <v>27.496000000000002</v>
          </cell>
          <cell r="AD85">
            <v>18.347999999999999</v>
          </cell>
          <cell r="AE85">
            <v>23.00611111111111</v>
          </cell>
          <cell r="AF85">
            <v>29.887</v>
          </cell>
          <cell r="AG85">
            <v>38.122909999999997</v>
          </cell>
          <cell r="AH85">
            <v>28.443064</v>
          </cell>
          <cell r="AI85">
            <v>32.658819999999999</v>
          </cell>
          <cell r="AJ85">
            <v>40.001525999999998</v>
          </cell>
          <cell r="AK85">
            <v>28.452040999999998</v>
          </cell>
          <cell r="AL85">
            <v>32.587361999999999</v>
          </cell>
          <cell r="AM85">
            <v>33.795411000000001</v>
          </cell>
          <cell r="AN85">
            <v>19.878626000000001</v>
          </cell>
          <cell r="AO85">
            <v>22.523149</v>
          </cell>
          <cell r="AP85">
            <v>25.095651</v>
          </cell>
          <cell r="AQ85">
            <v>24.371832999999999</v>
          </cell>
          <cell r="AR85">
            <v>16.108919999999998</v>
          </cell>
          <cell r="AS85">
            <v>21.501673999999998</v>
          </cell>
          <cell r="AT85">
            <v>19.685058999999999</v>
          </cell>
          <cell r="AU85">
            <v>7.0285279999999997</v>
          </cell>
          <cell r="AV85">
            <v>5.3881329999999998</v>
          </cell>
          <cell r="AW85">
            <v>7.2887679999999992</v>
          </cell>
          <cell r="AX85">
            <v>7.0322899999999997</v>
          </cell>
          <cell r="AY85">
            <v>8.5082199999999997</v>
          </cell>
          <cell r="AZ85">
            <v>11.136654999999999</v>
          </cell>
        </row>
        <row r="91">
          <cell r="C91">
            <v>8.148744916666667E-2</v>
          </cell>
          <cell r="D91">
            <v>0.12711590799999997</v>
          </cell>
          <cell r="E91">
            <v>0.16369068691975308</v>
          </cell>
          <cell r="F91">
            <v>0.25368268216666667</v>
          </cell>
          <cell r="G91">
            <v>0.21480905238449999</v>
          </cell>
          <cell r="H91">
            <v>0.1459296125</v>
          </cell>
          <cell r="I91">
            <v>0.20468563117953872</v>
          </cell>
          <cell r="J91">
            <v>0.187516931</v>
          </cell>
          <cell r="K91">
            <v>0.1617882595</v>
          </cell>
          <cell r="L91">
            <v>0.22865379599999999</v>
          </cell>
          <cell r="M91">
            <v>0.213073077</v>
          </cell>
          <cell r="N91">
            <v>0.24664807999999999</v>
          </cell>
          <cell r="O91">
            <v>0.26761687049999999</v>
          </cell>
          <cell r="P91">
            <v>0.27464482149999997</v>
          </cell>
          <cell r="Q91">
            <v>0.272188504</v>
          </cell>
          <cell r="R91">
            <v>0.32176890549999998</v>
          </cell>
          <cell r="S91">
            <v>0.34847434999999999</v>
          </cell>
          <cell r="T91">
            <v>0.3525278785</v>
          </cell>
          <cell r="U91">
            <v>0.41305232033333322</v>
          </cell>
          <cell r="V91">
            <v>0.2784698035</v>
          </cell>
          <cell r="W91">
            <v>0.45920938699999997</v>
          </cell>
          <cell r="X91">
            <v>0.31168274938849994</v>
          </cell>
          <cell r="Y91">
            <v>0.23098118588300001</v>
          </cell>
          <cell r="Z91">
            <v>0.34498549293950004</v>
          </cell>
          <cell r="AC91">
            <v>31.650000000000002</v>
          </cell>
          <cell r="AD91">
            <v>55.823</v>
          </cell>
          <cell r="AE91">
            <v>65.541388888888889</v>
          </cell>
          <cell r="AF91">
            <v>74.658000000000001</v>
          </cell>
          <cell r="AG91">
            <v>87.127783999999991</v>
          </cell>
          <cell r="AH91">
            <v>64.049628999999996</v>
          </cell>
          <cell r="AI91">
            <v>91.360320000000002</v>
          </cell>
          <cell r="AJ91">
            <v>94.896242000000001</v>
          </cell>
          <cell r="AK91">
            <v>84.627352999999999</v>
          </cell>
          <cell r="AL91">
            <v>113.331481</v>
          </cell>
          <cell r="AM91">
            <v>117.327348</v>
          </cell>
          <cell r="AN91">
            <v>133.079466</v>
          </cell>
          <cell r="AO91">
            <v>153.75717899999998</v>
          </cell>
          <cell r="AP91">
            <v>152.49694499999998</v>
          </cell>
          <cell r="AQ91">
            <v>145.63434599999999</v>
          </cell>
          <cell r="AR91">
            <v>151.44402499999998</v>
          </cell>
          <cell r="AS91">
            <v>141.23085599999999</v>
          </cell>
          <cell r="AT91">
            <v>185.52801499999998</v>
          </cell>
          <cell r="AU91">
            <v>189.00677399999998</v>
          </cell>
          <cell r="AV91">
            <v>156.610612</v>
          </cell>
          <cell r="AW91">
            <v>232.47185299999998</v>
          </cell>
          <cell r="AX91">
            <v>257.07699199999996</v>
          </cell>
          <cell r="AY91">
            <v>199.23654499999998</v>
          </cell>
          <cell r="AZ91">
            <v>210.428652</v>
          </cell>
        </row>
        <row r="105">
          <cell r="C105">
            <v>1.4588303333333333E-3</v>
          </cell>
          <cell r="D105">
            <v>2.5553015E-3</v>
          </cell>
          <cell r="E105">
            <v>2.190626925925926E-3</v>
          </cell>
          <cell r="F105">
            <v>1.2008990000000001E-3</v>
          </cell>
          <cell r="G105">
            <v>8.918245E-4</v>
          </cell>
          <cell r="H105">
            <v>3.2234755000000001E-3</v>
          </cell>
          <cell r="I105">
            <v>1.1978679999999999E-3</v>
          </cell>
          <cell r="J105">
            <v>9.4241699999999997E-4</v>
          </cell>
          <cell r="K105">
            <v>1.0234384999999999E-3</v>
          </cell>
          <cell r="L105">
            <v>1.1866119999999999E-3</v>
          </cell>
          <cell r="M105">
            <v>2.1364280000000001E-3</v>
          </cell>
          <cell r="N105">
            <v>1.9404699999999999E-3</v>
          </cell>
          <cell r="O105">
            <v>1.0875164999999999E-3</v>
          </cell>
          <cell r="P105">
            <v>1.5756404999999999E-3</v>
          </cell>
          <cell r="Q105">
            <v>2.3552305E-3</v>
          </cell>
          <cell r="R105">
            <v>3.4264405E-3</v>
          </cell>
          <cell r="S105">
            <v>1.6691429999999999E-3</v>
          </cell>
          <cell r="T105">
            <v>4.0456464999999997E-3</v>
          </cell>
          <cell r="U105">
            <v>2.2123266666666667E-4</v>
          </cell>
          <cell r="V105">
            <v>1.95496E-4</v>
          </cell>
          <cell r="W105">
            <v>2.530745E-4</v>
          </cell>
          <cell r="X105">
            <v>4.9491049650000007E-4</v>
          </cell>
          <cell r="Y105">
            <v>4.8062342999999992E-4</v>
          </cell>
          <cell r="Z105">
            <v>1.6789877054999998E-3</v>
          </cell>
          <cell r="AC105">
            <v>1.3840000000000001</v>
          </cell>
          <cell r="AD105">
            <v>2.585</v>
          </cell>
          <cell r="AE105">
            <v>2.8283333333333327</v>
          </cell>
          <cell r="AF105">
            <v>2.085</v>
          </cell>
          <cell r="AG105">
            <v>2.8508819999999999</v>
          </cell>
          <cell r="AH105">
            <v>5.2420409999999995</v>
          </cell>
          <cell r="AI105">
            <v>3.6540469999999998</v>
          </cell>
          <cell r="AJ105">
            <v>3.060667</v>
          </cell>
          <cell r="AK105">
            <v>2.2936039999999998</v>
          </cell>
          <cell r="AL105">
            <v>2.7740019999999999</v>
          </cell>
          <cell r="AM105">
            <v>1.938863</v>
          </cell>
          <cell r="AN105">
            <v>3.5134479999999999</v>
          </cell>
          <cell r="AO105">
            <v>3.4600960000000001</v>
          </cell>
          <cell r="AP105">
            <v>2.880363</v>
          </cell>
          <cell r="AQ105">
            <v>2.7379919999999998</v>
          </cell>
          <cell r="AR105">
            <v>2.797132</v>
          </cell>
          <cell r="AS105">
            <v>1.9067609999999999</v>
          </cell>
          <cell r="AT105">
            <v>3.880417</v>
          </cell>
          <cell r="AU105">
            <v>0.84873999999999994</v>
          </cell>
          <cell r="AV105">
            <v>0.71156900000000001</v>
          </cell>
          <cell r="AW105">
            <v>0.89535999999999993</v>
          </cell>
          <cell r="AX105">
            <v>1.2965039999999999</v>
          </cell>
          <cell r="AY105">
            <v>0.32384199999999996</v>
          </cell>
          <cell r="AZ105">
            <v>1.147732</v>
          </cell>
        </row>
        <row r="109">
          <cell r="C109">
            <v>2.4375095499999999E-2</v>
          </cell>
          <cell r="D109">
            <v>1.3926572999999998E-2</v>
          </cell>
          <cell r="E109">
            <v>1.4736645604938269E-2</v>
          </cell>
          <cell r="F109">
            <v>1.3943214833333332E-2</v>
          </cell>
          <cell r="G109">
            <v>1.6033653999999998E-2</v>
          </cell>
          <cell r="H109">
            <v>2.1083583499999999E-2</v>
          </cell>
          <cell r="I109">
            <v>3.2872160999999997E-2</v>
          </cell>
          <cell r="J109">
            <v>3.4062745149999997E-2</v>
          </cell>
          <cell r="K109">
            <v>4.1959140999999998E-2</v>
          </cell>
          <cell r="L109">
            <v>4.0677458499999999E-2</v>
          </cell>
          <cell r="M109">
            <v>4.8147046499999999E-2</v>
          </cell>
          <cell r="N109">
            <v>6.8700989000000004E-2</v>
          </cell>
          <cell r="O109">
            <v>8.4503317499999994E-2</v>
          </cell>
          <cell r="P109">
            <v>5.1116184000000002E-2</v>
          </cell>
          <cell r="Q109">
            <v>6.2749350999999995E-2</v>
          </cell>
          <cell r="R109">
            <v>9.4375462999999993E-2</v>
          </cell>
          <cell r="S109">
            <v>0.1027652325</v>
          </cell>
          <cell r="T109">
            <v>0.113127742</v>
          </cell>
          <cell r="U109">
            <v>0.20993416383333333</v>
          </cell>
          <cell r="V109">
            <v>0.13842025050000001</v>
          </cell>
          <cell r="W109">
            <v>0.25333810950000002</v>
          </cell>
          <cell r="X109">
            <v>0.48090622299999997</v>
          </cell>
          <cell r="Y109">
            <v>0.37803625378400002</v>
          </cell>
          <cell r="Z109">
            <v>0.1956177236055</v>
          </cell>
          <cell r="AC109">
            <v>6.6660000000000004</v>
          </cell>
          <cell r="AD109">
            <v>4.8899999999999997</v>
          </cell>
          <cell r="AE109">
            <v>4.7564814814814822</v>
          </cell>
          <cell r="AF109">
            <v>4.5670000000000002</v>
          </cell>
          <cell r="AG109">
            <v>4.9089960000000001</v>
          </cell>
          <cell r="AH109">
            <v>6.5179289999999996</v>
          </cell>
          <cell r="AI109">
            <v>10.300355</v>
          </cell>
          <cell r="AJ109">
            <v>12.321505999999999</v>
          </cell>
          <cell r="AK109">
            <v>12.729709</v>
          </cell>
          <cell r="AL109">
            <v>13.873638</v>
          </cell>
          <cell r="AM109">
            <v>18.858084999999999</v>
          </cell>
          <cell r="AN109">
            <v>23.52591</v>
          </cell>
          <cell r="AO109">
            <v>28.592251999999998</v>
          </cell>
          <cell r="AP109">
            <v>17.358719000000001</v>
          </cell>
          <cell r="AQ109">
            <v>21.168434999999999</v>
          </cell>
          <cell r="AR109">
            <v>27.840280999999997</v>
          </cell>
          <cell r="AS109">
            <v>28.951533999999999</v>
          </cell>
          <cell r="AT109">
            <v>37.594580999999998</v>
          </cell>
          <cell r="AU109">
            <v>64.321913999999992</v>
          </cell>
          <cell r="AV109">
            <v>40.143726999999998</v>
          </cell>
          <cell r="AW109">
            <v>25.968160999999998</v>
          </cell>
          <cell r="AX109">
            <v>195.34927099999999</v>
          </cell>
          <cell r="AY109">
            <v>130.52430999999999</v>
          </cell>
          <cell r="AZ109">
            <v>59.608128999999998</v>
          </cell>
        </row>
        <row r="114">
          <cell r="C114">
            <v>5.6003525666666665E-2</v>
          </cell>
          <cell r="D114">
            <v>7.941660989999999E-2</v>
          </cell>
          <cell r="E114">
            <v>8.6222317308641966E-2</v>
          </cell>
          <cell r="F114">
            <v>5.857232033333333E-2</v>
          </cell>
          <cell r="G114">
            <v>0.153597122</v>
          </cell>
          <cell r="H114">
            <v>0.203031563</v>
          </cell>
          <cell r="I114">
            <v>0.17372575283227237</v>
          </cell>
          <cell r="J114">
            <v>0.17373783735000001</v>
          </cell>
          <cell r="K114">
            <v>7.4169871999999998E-2</v>
          </cell>
          <cell r="L114">
            <v>0.124061532</v>
          </cell>
          <cell r="M114">
            <v>0.18907041999999999</v>
          </cell>
          <cell r="N114">
            <v>0.21854450449999999</v>
          </cell>
          <cell r="O114">
            <v>0.19364408350000001</v>
          </cell>
          <cell r="P114">
            <v>0.14604100349999999</v>
          </cell>
          <cell r="Q114">
            <v>0.14879072599999998</v>
          </cell>
          <cell r="R114">
            <v>0.14949413920000001</v>
          </cell>
          <cell r="S114">
            <v>0.18567795749999999</v>
          </cell>
          <cell r="T114">
            <v>0.20394407949999999</v>
          </cell>
          <cell r="U114">
            <v>0.14027968500000002</v>
          </cell>
          <cell r="V114">
            <v>6.7678803499999995E-2</v>
          </cell>
          <cell r="W114">
            <v>0.14929149899999999</v>
          </cell>
          <cell r="X114">
            <v>0.128916339706</v>
          </cell>
          <cell r="Y114">
            <v>5.3760735840000004E-2</v>
          </cell>
          <cell r="Z114">
            <v>8.8270685555499995E-2</v>
          </cell>
          <cell r="AC114">
            <v>24.155000000000001</v>
          </cell>
          <cell r="AD114">
            <v>26.073</v>
          </cell>
          <cell r="AE114">
            <v>29.041944444444436</v>
          </cell>
          <cell r="AF114">
            <v>24.564</v>
          </cell>
          <cell r="AG114">
            <v>53.237125999999996</v>
          </cell>
          <cell r="AH114">
            <v>69.181204999999991</v>
          </cell>
          <cell r="AI114">
            <v>65.819873999999999</v>
          </cell>
          <cell r="AJ114">
            <v>80.382802999999996</v>
          </cell>
          <cell r="AK114">
            <v>35.82694</v>
          </cell>
          <cell r="AL114">
            <v>54.587955999999998</v>
          </cell>
          <cell r="AM114">
            <v>76.914478000000003</v>
          </cell>
          <cell r="AN114">
            <v>83.212845999999999</v>
          </cell>
          <cell r="AO114">
            <v>74.749234000000001</v>
          </cell>
          <cell r="AP114">
            <v>60.716099</v>
          </cell>
          <cell r="AQ114">
            <v>61.366254999999995</v>
          </cell>
          <cell r="AR114">
            <v>59.074303999999998</v>
          </cell>
          <cell r="AS114">
            <v>63.737356999999996</v>
          </cell>
          <cell r="AT114">
            <v>75.966641999999993</v>
          </cell>
          <cell r="AU114">
            <v>50.825975</v>
          </cell>
          <cell r="AV114">
            <v>30.418281</v>
          </cell>
          <cell r="AW114">
            <v>54.588342999999995</v>
          </cell>
          <cell r="AX114">
            <v>74.985378999999995</v>
          </cell>
          <cell r="AY114">
            <v>44.637975999999995</v>
          </cell>
          <cell r="AZ114">
            <v>53.266354999999997</v>
          </cell>
        </row>
        <row r="116">
          <cell r="C116">
            <v>2.6894614833333334E-2</v>
          </cell>
          <cell r="D116">
            <v>4.7003247405000011E-2</v>
          </cell>
          <cell r="E116">
            <v>4.1620775043209872E-2</v>
          </cell>
          <cell r="F116">
            <v>2.2150401E-2</v>
          </cell>
          <cell r="G116">
            <v>1.9115715734499997E-2</v>
          </cell>
          <cell r="H116">
            <v>4.1477953999999997E-2</v>
          </cell>
          <cell r="I116">
            <v>1.6834846000000001E-2</v>
          </cell>
          <cell r="J116">
            <v>2.1406178500000001E-2</v>
          </cell>
          <cell r="K116">
            <v>1.5505567E-2</v>
          </cell>
          <cell r="L116">
            <v>1.68967015E-2</v>
          </cell>
          <cell r="M116">
            <v>1.5147915999999999E-2</v>
          </cell>
          <cell r="N116">
            <v>1.6620544500000001E-2</v>
          </cell>
          <cell r="O116">
            <v>2.4416108499999999E-2</v>
          </cell>
          <cell r="P116">
            <v>1.6393432999999999E-2</v>
          </cell>
          <cell r="Q116">
            <v>1.62405425E-2</v>
          </cell>
          <cell r="R116">
            <v>1.3570654999999999E-2</v>
          </cell>
          <cell r="S116">
            <v>1.37947565E-2</v>
          </cell>
          <cell r="T116">
            <v>1.3545195999999999E-2</v>
          </cell>
          <cell r="U116">
            <v>1.7668475999999999E-2</v>
          </cell>
          <cell r="V116">
            <v>1.07187185E-2</v>
          </cell>
          <cell r="W116">
            <v>1.0410592499999999E-2</v>
          </cell>
          <cell r="X116">
            <v>1.0236892984500002E-2</v>
          </cell>
          <cell r="Y116">
            <v>4.7951641499999996E-3</v>
          </cell>
          <cell r="Z116">
            <v>4.8634048190000006E-3</v>
          </cell>
          <cell r="AC116">
            <v>34.143000000000001</v>
          </cell>
          <cell r="AD116">
            <v>54.570999999999998</v>
          </cell>
          <cell r="AE116">
            <v>51.564259259259266</v>
          </cell>
          <cell r="AF116">
            <v>38.572000000000003</v>
          </cell>
          <cell r="AG116">
            <v>60.604678</v>
          </cell>
          <cell r="AH116">
            <v>28.652638</v>
          </cell>
          <cell r="AI116">
            <v>29.568476</v>
          </cell>
          <cell r="AJ116">
            <v>36.213774000000001</v>
          </cell>
          <cell r="AK116">
            <v>31.548534</v>
          </cell>
          <cell r="AL116">
            <v>37.084412999999998</v>
          </cell>
          <cell r="AM116">
            <v>40.283276999999998</v>
          </cell>
          <cell r="AN116">
            <v>36.464500999999998</v>
          </cell>
          <cell r="AO116">
            <v>45.239441999999997</v>
          </cell>
          <cell r="AP116">
            <v>38.953123999999995</v>
          </cell>
          <cell r="AQ116">
            <v>53.090125999999998</v>
          </cell>
          <cell r="AR116">
            <v>25.777398999999999</v>
          </cell>
          <cell r="AS116">
            <v>24.432409</v>
          </cell>
          <cell r="AT116">
            <v>22.997381999999998</v>
          </cell>
          <cell r="AU116">
            <v>20.081101</v>
          </cell>
          <cell r="AV116">
            <v>17.325953999999999</v>
          </cell>
          <cell r="AW116">
            <v>15.775990999999999</v>
          </cell>
          <cell r="AX116">
            <v>12.966448999999999</v>
          </cell>
          <cell r="AY116">
            <v>10.337289</v>
          </cell>
          <cell r="AZ116">
            <v>7.9523579999999994</v>
          </cell>
        </row>
        <row r="121">
          <cell r="C121">
            <v>2.6893634833333332E-2</v>
          </cell>
          <cell r="D121">
            <v>2.1689409999999999E-2</v>
          </cell>
          <cell r="E121">
            <v>3.5910592148148152E-2</v>
          </cell>
          <cell r="F121">
            <v>1.6120711833333332E-2</v>
          </cell>
          <cell r="G121">
            <v>8.1249874999999999E-3</v>
          </cell>
          <cell r="H121">
            <v>1.489487125E-2</v>
          </cell>
          <cell r="I121">
            <v>1.6819473421052628E-2</v>
          </cell>
          <cell r="J121">
            <v>1.55708455E-2</v>
          </cell>
          <cell r="K121">
            <v>1.2201412999999999E-2</v>
          </cell>
          <cell r="L121">
            <v>6.8425594999999995E-3</v>
          </cell>
          <cell r="M121">
            <v>2.1204266999999999E-2</v>
          </cell>
          <cell r="N121">
            <v>6.0674509000000001E-2</v>
          </cell>
          <cell r="O121">
            <v>7.8398736499999996E-2</v>
          </cell>
          <cell r="P121">
            <v>9.37677965E-2</v>
          </cell>
          <cell r="Q121">
            <v>9.7524701749999998E-2</v>
          </cell>
          <cell r="R121">
            <v>9.1571132100000008E-2</v>
          </cell>
          <cell r="S121">
            <v>0.1278242805</v>
          </cell>
          <cell r="T121">
            <v>0.13827365999999999</v>
          </cell>
          <cell r="U121">
            <v>0.12513818333333332</v>
          </cell>
          <cell r="V121">
            <v>0.1048421465</v>
          </cell>
          <cell r="W121">
            <v>0.11392300499999999</v>
          </cell>
          <cell r="X121">
            <v>0.168607017005</v>
          </cell>
          <cell r="Y121">
            <v>0.21107930650449996</v>
          </cell>
          <cell r="Z121">
            <v>0.1912084606285</v>
          </cell>
          <cell r="AC121">
            <v>11.918000000000001</v>
          </cell>
          <cell r="AD121">
            <v>10.385</v>
          </cell>
          <cell r="AE121">
            <v>15.041851851851854</v>
          </cell>
          <cell r="AF121">
            <v>8.9090000000000007</v>
          </cell>
          <cell r="AG121">
            <v>7.0233049999999997</v>
          </cell>
          <cell r="AH121">
            <v>35.013123999999998</v>
          </cell>
          <cell r="AI121">
            <v>8.1296230000000005</v>
          </cell>
          <cell r="AJ121">
            <v>8.8191550000000003</v>
          </cell>
          <cell r="AK121">
            <v>6.8102909999999994</v>
          </cell>
          <cell r="AL121">
            <v>4.0081429999999996</v>
          </cell>
          <cell r="AM121">
            <v>8.9648289999999999</v>
          </cell>
          <cell r="AN121">
            <v>21.226056999999997</v>
          </cell>
          <cell r="AO121">
            <v>28.161542999999998</v>
          </cell>
          <cell r="AP121">
            <v>46.669136999999999</v>
          </cell>
          <cell r="AQ121">
            <v>52.867340999999996</v>
          </cell>
          <cell r="AR121">
            <v>37.171686000000001</v>
          </cell>
          <cell r="AS121">
            <v>53.950857999999997</v>
          </cell>
          <cell r="AT121">
            <v>69.42436099999999</v>
          </cell>
          <cell r="AU121">
            <v>61.768802999999998</v>
          </cell>
          <cell r="AV121">
            <v>44.890757999999998</v>
          </cell>
          <cell r="AW121">
            <v>53.389862999999998</v>
          </cell>
          <cell r="AX121">
            <v>89.104846999999992</v>
          </cell>
          <cell r="AY121">
            <v>72.44256399999999</v>
          </cell>
          <cell r="AZ121">
            <v>66.602099999999993</v>
          </cell>
        </row>
        <row r="212">
          <cell r="C212">
            <v>6.7007268999999994E-2</v>
          </cell>
          <cell r="D212">
            <v>0.1197709725</v>
          </cell>
          <cell r="E212">
            <v>0.10607380177160494</v>
          </cell>
          <cell r="F212">
            <v>0.12989669233333334</v>
          </cell>
          <cell r="G212">
            <v>0.140580755</v>
          </cell>
          <cell r="H212">
            <v>0.15593385325</v>
          </cell>
          <cell r="I212">
            <v>0.13544529599999999</v>
          </cell>
          <cell r="J212">
            <v>0.145218395</v>
          </cell>
          <cell r="K212">
            <v>0.12804764699999999</v>
          </cell>
          <cell r="L212">
            <v>0.15216725649999999</v>
          </cell>
          <cell r="M212">
            <v>0.15667022349999998</v>
          </cell>
          <cell r="N212">
            <v>0.21026668949999999</v>
          </cell>
          <cell r="O212">
            <v>0.27564255599999998</v>
          </cell>
          <cell r="P212">
            <v>0.22504470799999998</v>
          </cell>
          <cell r="Q212">
            <v>0.1952622665</v>
          </cell>
          <cell r="R212">
            <v>0.15572463549999999</v>
          </cell>
          <cell r="S212">
            <v>0.16171291499999998</v>
          </cell>
          <cell r="T212">
            <v>0.19194955499999999</v>
          </cell>
          <cell r="U212">
            <v>0.13128393599999999</v>
          </cell>
          <cell r="V212">
            <v>6.0472649999999996E-2</v>
          </cell>
          <cell r="W212">
            <v>0.1297334675</v>
          </cell>
          <cell r="X212">
            <v>7.5843711562499999E-2</v>
          </cell>
          <cell r="Y212">
            <v>9.4096680887999981E-2</v>
          </cell>
          <cell r="Z212">
            <v>0.16789313444749998</v>
          </cell>
          <cell r="AC212">
            <v>29.579000000000001</v>
          </cell>
          <cell r="AD212">
            <v>36.176000000000002</v>
          </cell>
          <cell r="AE212">
            <v>40.016851851851825</v>
          </cell>
          <cell r="AF212">
            <v>51.395000000000003</v>
          </cell>
          <cell r="AG212">
            <v>49.952720999999997</v>
          </cell>
          <cell r="AH212">
            <v>56.957941999999996</v>
          </cell>
          <cell r="AI212">
            <v>53.882270999999996</v>
          </cell>
          <cell r="AJ212">
            <v>60.734192</v>
          </cell>
          <cell r="AK212">
            <v>50.412461999999998</v>
          </cell>
          <cell r="AL212">
            <v>60.469656000000001</v>
          </cell>
          <cell r="AM212">
            <v>58.241281999999998</v>
          </cell>
          <cell r="AN212">
            <v>67.469061999999994</v>
          </cell>
          <cell r="AO212">
            <v>82.532876000000002</v>
          </cell>
          <cell r="AP212">
            <v>75.877191999999994</v>
          </cell>
          <cell r="AQ212">
            <v>63.440618000000001</v>
          </cell>
          <cell r="AR212">
            <v>53.681582999999996</v>
          </cell>
          <cell r="AS212">
            <v>57.567084999999999</v>
          </cell>
          <cell r="AT212">
            <v>72.104387000000003</v>
          </cell>
          <cell r="AU212">
            <v>41.908605000000001</v>
          </cell>
          <cell r="AV212">
            <v>32.830534</v>
          </cell>
          <cell r="AW212">
            <v>56.549261999999999</v>
          </cell>
          <cell r="AX212">
            <v>55.052802999999997</v>
          </cell>
          <cell r="AY212">
            <v>52.543582999999998</v>
          </cell>
          <cell r="AZ212">
            <v>64.175022999999996</v>
          </cell>
        </row>
        <row r="225">
          <cell r="C225">
            <v>0.1306956735</v>
          </cell>
          <cell r="D225">
            <v>0.1477595525</v>
          </cell>
          <cell r="E225">
            <v>0.10068359591975308</v>
          </cell>
          <cell r="F225">
            <v>9.873557283333334E-2</v>
          </cell>
          <cell r="G225">
            <v>0.1107304975</v>
          </cell>
          <cell r="H225">
            <v>0.13055240099999998</v>
          </cell>
          <cell r="I225">
            <v>0.12755456700000001</v>
          </cell>
          <cell r="J225">
            <v>0.12782065100000001</v>
          </cell>
          <cell r="K225">
            <v>0.12438950999999999</v>
          </cell>
          <cell r="L225">
            <v>0.14859206950000001</v>
          </cell>
          <cell r="M225">
            <v>0.14372731799999999</v>
          </cell>
          <cell r="N225">
            <v>0.18747185450000001</v>
          </cell>
          <cell r="O225">
            <v>0.207031307</v>
          </cell>
          <cell r="P225">
            <v>0.2443369635</v>
          </cell>
          <cell r="Q225">
            <v>0.34441210766666663</v>
          </cell>
          <cell r="R225">
            <v>0.37438075500000001</v>
          </cell>
          <cell r="S225">
            <v>0.39673522</v>
          </cell>
          <cell r="T225">
            <v>0.43991395</v>
          </cell>
          <cell r="U225">
            <v>0.34307673400000005</v>
          </cell>
          <cell r="V225">
            <v>0.35337828049999997</v>
          </cell>
          <cell r="W225">
            <v>0.39213627600000001</v>
          </cell>
          <cell r="X225">
            <v>0.33979740310599998</v>
          </cell>
          <cell r="Y225">
            <v>0.25124799709449996</v>
          </cell>
          <cell r="Z225">
            <v>0.45647313844299997</v>
          </cell>
          <cell r="AC225">
            <v>31.23</v>
          </cell>
          <cell r="AD225">
            <v>30.001999999999999</v>
          </cell>
          <cell r="AE225">
            <v>24.117777777777778</v>
          </cell>
          <cell r="AF225">
            <v>25.015000000000001</v>
          </cell>
          <cell r="AG225">
            <v>25.864916999999998</v>
          </cell>
          <cell r="AH225">
            <v>31.642246999999998</v>
          </cell>
          <cell r="AI225">
            <v>35.794491000000001</v>
          </cell>
          <cell r="AJ225">
            <v>50.596193</v>
          </cell>
          <cell r="AK225">
            <v>32.738974999999996</v>
          </cell>
          <cell r="AL225">
            <v>43.903262999999995</v>
          </cell>
          <cell r="AM225">
            <v>48.215199999999996</v>
          </cell>
          <cell r="AN225">
            <v>61.640053999999999</v>
          </cell>
          <cell r="AO225">
            <v>70.933630999999991</v>
          </cell>
          <cell r="AP225">
            <v>79.722616000000002</v>
          </cell>
          <cell r="AQ225">
            <v>93.494931999999991</v>
          </cell>
          <cell r="AR225">
            <v>99.242673999999994</v>
          </cell>
          <cell r="AS225">
            <v>107.987746</v>
          </cell>
          <cell r="AT225">
            <v>128.37412699999999</v>
          </cell>
          <cell r="AU225">
            <v>98.035807999999989</v>
          </cell>
          <cell r="AV225">
            <v>89.514004999999997</v>
          </cell>
          <cell r="AW225">
            <v>105.05159999999999</v>
          </cell>
          <cell r="AX225">
            <v>122.75048099999999</v>
          </cell>
          <cell r="AY225">
            <v>94.598241000000002</v>
          </cell>
          <cell r="AZ225">
            <v>140.011842</v>
          </cell>
        </row>
        <row r="247">
          <cell r="C247">
            <v>8.5683193336883328</v>
          </cell>
          <cell r="D247">
            <v>8.6227511447499996</v>
          </cell>
          <cell r="E247">
            <v>9.0386963426277784</v>
          </cell>
          <cell r="F247">
            <v>9.4298688526000003</v>
          </cell>
          <cell r="G247">
            <v>9.8958164372351671</v>
          </cell>
          <cell r="H247">
            <v>9.997345748599999</v>
          </cell>
          <cell r="I247">
            <v>12.05955379789286</v>
          </cell>
          <cell r="J247">
            <v>11.01385080285</v>
          </cell>
          <cell r="K247">
            <v>9.493830835999999</v>
          </cell>
          <cell r="L247">
            <v>12.658697555</v>
          </cell>
          <cell r="M247">
            <v>11.565497615</v>
          </cell>
          <cell r="N247">
            <v>11.958707135666668</v>
          </cell>
          <cell r="O247">
            <v>12.2256734915</v>
          </cell>
          <cell r="P247">
            <v>12.7377818645</v>
          </cell>
          <cell r="Q247">
            <v>12.059887666749999</v>
          </cell>
          <cell r="R247">
            <v>12.056923876666668</v>
          </cell>
          <cell r="S247">
            <v>11.681727191166667</v>
          </cell>
          <cell r="T247">
            <v>12.430484461499999</v>
          </cell>
          <cell r="U247">
            <v>10.871887094833335</v>
          </cell>
          <cell r="V247">
            <v>11.642234649499999</v>
          </cell>
          <cell r="W247">
            <v>11.245287366923076</v>
          </cell>
          <cell r="X247">
            <v>11.142583752681501</v>
          </cell>
          <cell r="Y247">
            <v>10.832239302681998</v>
          </cell>
          <cell r="Z247">
            <v>11.112525913061999</v>
          </cell>
          <cell r="AC247">
            <v>2820.279</v>
          </cell>
          <cell r="AD247">
            <v>2700.1280000000002</v>
          </cell>
          <cell r="AE247">
            <v>2661.7013888888887</v>
          </cell>
          <cell r="AF247">
            <v>2941.5329999999999</v>
          </cell>
          <cell r="AG247">
            <v>3143.661983</v>
          </cell>
          <cell r="AH247">
            <v>3310.0103039999999</v>
          </cell>
          <cell r="AI247">
            <v>3605.3096209999999</v>
          </cell>
          <cell r="AJ247">
            <v>3638.0412889999998</v>
          </cell>
          <cell r="AK247">
            <v>3150.2446989999999</v>
          </cell>
          <cell r="AL247">
            <v>3707.2636079999997</v>
          </cell>
          <cell r="AM247">
            <v>3864.4588719999997</v>
          </cell>
          <cell r="AN247">
            <v>3961.416851</v>
          </cell>
          <cell r="AO247">
            <v>4033.0072359999999</v>
          </cell>
          <cell r="AP247">
            <v>4142.2724479999997</v>
          </cell>
          <cell r="AQ247">
            <v>4104.7418539999999</v>
          </cell>
          <cell r="AR247">
            <v>3865.0139489999997</v>
          </cell>
          <cell r="AS247">
            <v>3749.377234</v>
          </cell>
          <cell r="AT247">
            <v>4154.7652039999994</v>
          </cell>
          <cell r="AU247">
            <v>3954.8501469999997</v>
          </cell>
          <cell r="AV247">
            <v>3471.4561239999998</v>
          </cell>
          <cell r="AW247">
            <v>3781.137017</v>
          </cell>
          <cell r="AX247">
            <v>4450.5187980000001</v>
          </cell>
          <cell r="AY247">
            <v>4140.7114460000003</v>
          </cell>
          <cell r="AZ247">
            <v>4124.527333</v>
          </cell>
        </row>
        <row r="263">
          <cell r="B263">
            <v>0</v>
          </cell>
          <cell r="C263">
            <v>10.053916907054999</v>
          </cell>
          <cell r="D263">
            <v>10.46476634363</v>
          </cell>
          <cell r="E263">
            <v>11.036050100286383</v>
          </cell>
          <cell r="F263">
            <v>11.752509336551666</v>
          </cell>
          <cell r="G263">
            <v>12.222938773808</v>
          </cell>
          <cell r="H263">
            <v>12.820494739850002</v>
          </cell>
          <cell r="I263">
            <v>14.997483622222795</v>
          </cell>
          <cell r="J263">
            <v>13.770934906539999</v>
          </cell>
          <cell r="K263">
            <v>11.617840132499996</v>
          </cell>
          <cell r="L263">
            <v>15.1364500805</v>
          </cell>
          <cell r="M263">
            <v>14.093237557</v>
          </cell>
          <cell r="N263">
            <v>14.879312279416668</v>
          </cell>
          <cell r="O263">
            <v>15.526065558499999</v>
          </cell>
          <cell r="P263">
            <v>16.398718920500006</v>
          </cell>
          <cell r="Q263">
            <v>15.722072692666666</v>
          </cell>
          <cell r="R263">
            <v>16.119857022966663</v>
          </cell>
          <cell r="S263">
            <v>16.417770626833335</v>
          </cell>
          <cell r="T263">
            <v>17.52445548</v>
          </cell>
          <cell r="U263">
            <v>14.540945743333333</v>
          </cell>
          <cell r="V263">
            <v>14.840883259124997</v>
          </cell>
          <cell r="W263">
            <v>15.158645486923076</v>
          </cell>
          <cell r="X263">
            <v>15.747909558062503</v>
          </cell>
          <cell r="Y263">
            <v>15.376839231568498</v>
          </cell>
          <cell r="Z263">
            <v>16.537274282266498</v>
          </cell>
          <cell r="AA263">
            <v>0</v>
          </cell>
          <cell r="AB263">
            <v>0</v>
          </cell>
          <cell r="AC263">
            <v>3332.2060000000001</v>
          </cell>
          <cell r="AD263">
            <v>3281.8710000000001</v>
          </cell>
          <cell r="AE263">
            <v>3333.3462962962963</v>
          </cell>
          <cell r="AF263">
            <v>3648.7749999999996</v>
          </cell>
          <cell r="AG263">
            <v>3959.8082209999998</v>
          </cell>
          <cell r="AH263">
            <v>4291.0856139999996</v>
          </cell>
          <cell r="AI263">
            <v>4677.7256779999989</v>
          </cell>
          <cell r="AJ263">
            <v>4778.8788130000003</v>
          </cell>
          <cell r="AK263">
            <v>3992.9028490000001</v>
          </cell>
          <cell r="AL263">
            <v>4722.2150859999992</v>
          </cell>
          <cell r="AM263">
            <v>4979.2480770000002</v>
          </cell>
          <cell r="AN263">
            <v>5140.3063229999998</v>
          </cell>
          <cell r="AO263">
            <v>5338.0594109999984</v>
          </cell>
          <cell r="AP263">
            <v>5521.6942559999989</v>
          </cell>
          <cell r="AQ263">
            <v>5508.3838969999997</v>
          </cell>
          <cell r="AR263">
            <v>5247.2521040000001</v>
          </cell>
          <cell r="AS263">
            <v>5238.861093999999</v>
          </cell>
          <cell r="AT263">
            <v>5981.733040000001</v>
          </cell>
          <cell r="AU263">
            <v>5346.2744549999998</v>
          </cell>
          <cell r="AV263">
            <v>4579.8442919999998</v>
          </cell>
          <cell r="AW263">
            <v>5181.9914630000003</v>
          </cell>
          <cell r="AX263">
            <v>6729.9642199999998</v>
          </cell>
          <cell r="AY263">
            <v>6078.1890949999997</v>
          </cell>
          <cell r="AZ263">
            <v>6174.1510179999996</v>
          </cell>
          <cell r="BA263">
            <v>0</v>
          </cell>
        </row>
        <row r="264">
          <cell r="B264">
            <v>0</v>
          </cell>
          <cell r="C264">
            <v>0.66988693566666668</v>
          </cell>
          <cell r="D264">
            <v>0.86738513013000007</v>
          </cell>
          <cell r="E264">
            <v>0.93897324780864189</v>
          </cell>
          <cell r="F264">
            <v>1.309499202666667</v>
          </cell>
          <cell r="G264">
            <v>1.2229659164636668</v>
          </cell>
          <cell r="H264">
            <v>1.4323835732499999</v>
          </cell>
          <cell r="I264">
            <v>1.4381517492972287</v>
          </cell>
          <cell r="J264">
            <v>1.3906264165499995</v>
          </cell>
          <cell r="K264">
            <v>1.0379621315000003</v>
          </cell>
          <cell r="L264">
            <v>1.3964338745</v>
          </cell>
          <cell r="M264">
            <v>1.380130388</v>
          </cell>
          <cell r="N264">
            <v>1.5453275320000002</v>
          </cell>
          <cell r="O264">
            <v>1.7830759555000002</v>
          </cell>
          <cell r="P264">
            <v>1.7972639545000002</v>
          </cell>
          <cell r="Q264">
            <v>1.9467034644166661</v>
          </cell>
          <cell r="R264">
            <v>1.9436606462000001</v>
          </cell>
          <cell r="S264">
            <v>2.1191541104999998</v>
          </cell>
          <cell r="T264">
            <v>2.3076220684999997</v>
          </cell>
          <cell r="U264">
            <v>1.7374078061666667</v>
          </cell>
          <cell r="V264">
            <v>1.3672093679999997</v>
          </cell>
          <cell r="W264">
            <v>1.9418970164999996</v>
          </cell>
          <cell r="X264">
            <v>1.4857163792694998</v>
          </cell>
          <cell r="Y264">
            <v>1.065918850017</v>
          </cell>
          <cell r="Z264">
            <v>1.8112983339535005</v>
          </cell>
          <cell r="AA264">
            <v>0</v>
          </cell>
          <cell r="AB264">
            <v>0</v>
          </cell>
          <cell r="AC264">
            <v>239.07400000000001</v>
          </cell>
          <cell r="AD264">
            <v>265.52200000000005</v>
          </cell>
          <cell r="AE264">
            <v>304.98537037037028</v>
          </cell>
          <cell r="AF264">
            <v>359.16199999999998</v>
          </cell>
          <cell r="AG264">
            <v>410.30257200000005</v>
          </cell>
          <cell r="AH264">
            <v>464.98388900000009</v>
          </cell>
          <cell r="AI264">
            <v>493.35994299999999</v>
          </cell>
          <cell r="AJ264">
            <v>555.582357</v>
          </cell>
          <cell r="AK264">
            <v>401.67935000000006</v>
          </cell>
          <cell r="AL264">
            <v>528.81100199999992</v>
          </cell>
          <cell r="AM264">
            <v>558.12498800000003</v>
          </cell>
          <cell r="AN264">
            <v>573.50068999999996</v>
          </cell>
          <cell r="AO264">
            <v>655.03096000000005</v>
          </cell>
          <cell r="AP264">
            <v>663.66699699999992</v>
          </cell>
          <cell r="AQ264">
            <v>659.63542399999994</v>
          </cell>
          <cell r="AR264">
            <v>633.50800399999991</v>
          </cell>
          <cell r="AS264">
            <v>655.54978000000006</v>
          </cell>
          <cell r="AT264">
            <v>809.93935299999998</v>
          </cell>
          <cell r="AU264">
            <v>580.98255599999993</v>
          </cell>
          <cell r="AV264">
            <v>481.03730200000001</v>
          </cell>
          <cell r="AW264">
            <v>686.264858</v>
          </cell>
          <cell r="AX264">
            <v>782.68143299999997</v>
          </cell>
          <cell r="AY264">
            <v>574.68952000000002</v>
          </cell>
          <cell r="AZ264">
            <v>729.13495699999999</v>
          </cell>
          <cell r="BA264">
            <v>0</v>
          </cell>
        </row>
        <row r="266">
          <cell r="B266">
            <v>0</v>
          </cell>
          <cell r="C266">
            <v>6.7868033333333333E-3</v>
          </cell>
          <cell r="D266">
            <v>6.0384275000000005E-3</v>
          </cell>
          <cell r="E266">
            <v>1.344441E-3</v>
          </cell>
          <cell r="F266">
            <v>1.1345956999999999E-2</v>
          </cell>
          <cell r="G266">
            <v>1.1913096999999997E-2</v>
          </cell>
          <cell r="H266">
            <v>1.4600162500000001E-2</v>
          </cell>
          <cell r="I266">
            <v>5.5641915000000002E-3</v>
          </cell>
          <cell r="J266">
            <v>6.9916384999999994E-3</v>
          </cell>
          <cell r="K266">
            <v>1.1079879999999999E-3</v>
          </cell>
          <cell r="L266">
            <v>4.9655899999999993E-4</v>
          </cell>
          <cell r="M266">
            <v>1.7031139999999997E-3</v>
          </cell>
          <cell r="N266">
            <v>5.8649499999999999E-3</v>
          </cell>
          <cell r="O266">
            <v>1.9604514999999999E-3</v>
          </cell>
          <cell r="P266">
            <v>3.8049269999999996E-3</v>
          </cell>
          <cell r="Q266">
            <v>2.5970839999999999E-3</v>
          </cell>
          <cell r="R266">
            <v>8.8029199999999997E-4</v>
          </cell>
          <cell r="S266">
            <v>4.9730169999999997E-3</v>
          </cell>
          <cell r="T266">
            <v>4.1753670000000001E-3</v>
          </cell>
          <cell r="U266">
            <v>1.5148396666666666E-3</v>
          </cell>
          <cell r="V266">
            <v>4.9525000000000004E-6</v>
          </cell>
          <cell r="W266">
            <v>4.634E-6</v>
          </cell>
          <cell r="X266">
            <v>2.670227E-6</v>
          </cell>
          <cell r="Y266">
            <v>4.5499999999999998E-7</v>
          </cell>
          <cell r="Z266">
            <v>1.12E-7</v>
          </cell>
          <cell r="AA266">
            <v>0</v>
          </cell>
          <cell r="AB266">
            <v>0</v>
          </cell>
          <cell r="AC266">
            <v>1.633</v>
          </cell>
          <cell r="AD266">
            <v>1.165</v>
          </cell>
          <cell r="AE266">
            <v>0.29333333333333333</v>
          </cell>
          <cell r="AF266">
            <v>1.9669999999999999</v>
          </cell>
          <cell r="AG266">
            <v>2.4206799999999995</v>
          </cell>
          <cell r="AH266">
            <v>4.3977959999999996</v>
          </cell>
          <cell r="AI266">
            <v>2.7899879999999997</v>
          </cell>
          <cell r="AJ266">
            <v>3.6536960000000001</v>
          </cell>
          <cell r="AK266">
            <v>0.43970500000000001</v>
          </cell>
          <cell r="AL266">
            <v>0.50397999999999998</v>
          </cell>
          <cell r="AM266">
            <v>0.88021700000000003</v>
          </cell>
          <cell r="AN266">
            <v>1.8131269999999999</v>
          </cell>
          <cell r="AO266">
            <v>0.76947099999999979</v>
          </cell>
          <cell r="AP266">
            <v>1.1644720000000002</v>
          </cell>
          <cell r="AQ266">
            <v>0.84203899999999998</v>
          </cell>
          <cell r="AR266">
            <v>0.39854799999999996</v>
          </cell>
          <cell r="AS266">
            <v>1.282341</v>
          </cell>
          <cell r="AT266">
            <v>1.1907539999999999</v>
          </cell>
          <cell r="AU266">
            <v>0.39971400000000001</v>
          </cell>
          <cell r="AV266">
            <v>3.7559999999999998E-3</v>
          </cell>
          <cell r="AW266">
            <v>3.2589999999999997E-3</v>
          </cell>
          <cell r="AX266">
            <v>6.5659999999999998E-3</v>
          </cell>
          <cell r="AY266">
            <v>6.6399999999999999E-4</v>
          </cell>
          <cell r="AZ266">
            <v>2.8309999999999997E-3</v>
          </cell>
          <cell r="BA266">
            <v>0</v>
          </cell>
        </row>
        <row r="267">
          <cell r="B267">
            <v>0</v>
          </cell>
          <cell r="C267">
            <v>0.16286229819999995</v>
          </cell>
          <cell r="D267">
            <v>0.18490325300500005</v>
          </cell>
          <cell r="E267">
            <v>0.21651165267407405</v>
          </cell>
          <cell r="F267">
            <v>0.13811304246833334</v>
          </cell>
          <cell r="G267">
            <v>0.1127800902655</v>
          </cell>
          <cell r="H267">
            <v>0.20074590374999998</v>
          </cell>
          <cell r="I267">
            <v>0.26284396917005892</v>
          </cell>
          <cell r="J267">
            <v>0.26002589431000001</v>
          </cell>
          <cell r="K267">
            <v>0.24724851899999992</v>
          </cell>
          <cell r="L267">
            <v>0.23496218550000003</v>
          </cell>
          <cell r="M267">
            <v>0.38472494899999998</v>
          </cell>
          <cell r="N267">
            <v>0.57324116500000022</v>
          </cell>
          <cell r="O267">
            <v>0.68975061399999993</v>
          </cell>
          <cell r="P267">
            <v>0.85522601149999977</v>
          </cell>
          <cell r="Q267">
            <v>0.72708672283333309</v>
          </cell>
          <cell r="R267">
            <v>0.87568291859999992</v>
          </cell>
          <cell r="S267">
            <v>0.92051351466666653</v>
          </cell>
          <cell r="T267">
            <v>1.0419199979999998</v>
          </cell>
          <cell r="U267">
            <v>0.96132385183333324</v>
          </cell>
          <cell r="V267">
            <v>1.039193539125</v>
          </cell>
          <cell r="W267">
            <v>0.98382749850000006</v>
          </cell>
          <cell r="X267">
            <v>2.090901648549</v>
          </cell>
          <cell r="Y267">
            <v>2.4861207404635</v>
          </cell>
          <cell r="Z267">
            <v>2.4180763269355001</v>
          </cell>
          <cell r="AA267">
            <v>0</v>
          </cell>
          <cell r="AB267">
            <v>0</v>
          </cell>
          <cell r="AC267">
            <v>99.488000000000014</v>
          </cell>
          <cell r="AD267">
            <v>125.51000000000002</v>
          </cell>
          <cell r="AE267">
            <v>137.98083333333332</v>
          </cell>
          <cell r="AF267">
            <v>104.629</v>
          </cell>
          <cell r="AG267">
            <v>118.84918499999999</v>
          </cell>
          <cell r="AH267">
            <v>136.71701699999997</v>
          </cell>
          <cell r="AI267">
            <v>141.82563700000003</v>
          </cell>
          <cell r="AJ267">
            <v>165.25516599999995</v>
          </cell>
          <cell r="AK267">
            <v>146.01982100000004</v>
          </cell>
          <cell r="AL267">
            <v>163.964641</v>
          </cell>
          <cell r="AM267">
            <v>232.658083</v>
          </cell>
          <cell r="AN267">
            <v>286.07168999999988</v>
          </cell>
          <cell r="AO267">
            <v>330.18316399999992</v>
          </cell>
          <cell r="AP267">
            <v>358.17410699999994</v>
          </cell>
          <cell r="AQ267">
            <v>392.43017899999995</v>
          </cell>
          <cell r="AR267">
            <v>368.304393</v>
          </cell>
          <cell r="AS267">
            <v>390.79069399999992</v>
          </cell>
          <cell r="AT267">
            <v>495.85833600000007</v>
          </cell>
          <cell r="AU267">
            <v>506.61892999999998</v>
          </cell>
          <cell r="AV267">
            <v>406.3893470000001</v>
          </cell>
          <cell r="AW267">
            <v>441.23698999999999</v>
          </cell>
          <cell r="AX267">
            <v>1094.0727240000001</v>
          </cell>
          <cell r="AY267">
            <v>990.55495800000006</v>
          </cell>
          <cell r="AZ267">
            <v>916.67417</v>
          </cell>
          <cell r="BA267">
            <v>0</v>
          </cell>
        </row>
        <row r="268">
          <cell r="B268">
            <v>0</v>
          </cell>
          <cell r="C268">
            <v>9.0502834071883331</v>
          </cell>
          <cell r="D268">
            <v>9.1490795704949992</v>
          </cell>
          <cell r="E268">
            <v>9.558318689504322</v>
          </cell>
          <cell r="F268">
            <v>10.001026789016667</v>
          </cell>
          <cell r="G268">
            <v>10.571217053143833</v>
          </cell>
          <cell r="H268">
            <v>10.804030169099999</v>
          </cell>
          <cell r="I268">
            <v>12.906466041075983</v>
          </cell>
          <cell r="J268">
            <v>11.751306279229999</v>
          </cell>
          <cell r="K268">
            <v>9.9952076629999986</v>
          </cell>
          <cell r="L268">
            <v>13.098342435499999</v>
          </cell>
          <cell r="M268">
            <v>11.954890717</v>
          </cell>
          <cell r="N268">
            <v>12.317688419166668</v>
          </cell>
          <cell r="O268">
            <v>12.639544599500001</v>
          </cell>
          <cell r="P268">
            <v>13.266433551</v>
          </cell>
          <cell r="Q268">
            <v>12.477554199249999</v>
          </cell>
          <cell r="R268">
            <v>12.537324185166668</v>
          </cell>
          <cell r="S268">
            <v>12.277464662166667</v>
          </cell>
          <cell r="T268">
            <v>13.17196139</v>
          </cell>
          <cell r="U268">
            <v>11.390287155333334</v>
          </cell>
          <cell r="V268">
            <v>12.080264318499999</v>
          </cell>
          <cell r="W268">
            <v>11.682455899423076</v>
          </cell>
          <cell r="X268">
            <v>11.644294820721502</v>
          </cell>
          <cell r="Y268">
            <v>11.343480214856998</v>
          </cell>
          <cell r="Z268">
            <v>11.538784761874998</v>
          </cell>
          <cell r="AA268">
            <v>0</v>
          </cell>
          <cell r="AB268">
            <v>0</v>
          </cell>
          <cell r="AC268">
            <v>2929.8609999999999</v>
          </cell>
          <cell r="AD268">
            <v>2808.06</v>
          </cell>
          <cell r="AE268">
            <v>2784.1083333333331</v>
          </cell>
          <cell r="AF268">
            <v>3081.7539999999999</v>
          </cell>
          <cell r="AG268">
            <v>3315.4588060000001</v>
          </cell>
          <cell r="AH268">
            <v>3545.2842069999997</v>
          </cell>
          <cell r="AI268">
            <v>3872.964234</v>
          </cell>
          <cell r="AJ268">
            <v>3891.4416389999997</v>
          </cell>
          <cell r="AK268">
            <v>3313.354949</v>
          </cell>
          <cell r="AL268">
            <v>3858.3259509999998</v>
          </cell>
          <cell r="AM268">
            <v>4016.8910809999998</v>
          </cell>
          <cell r="AN268">
            <v>4101.5391239999999</v>
          </cell>
          <cell r="AO268">
            <v>4184.2384160000001</v>
          </cell>
          <cell r="AP268">
            <v>4320.7505809999993</v>
          </cell>
          <cell r="AQ268">
            <v>4256.11409</v>
          </cell>
          <cell r="AR268">
            <v>4023.2773929999998</v>
          </cell>
          <cell r="AS268">
            <v>3917.044598</v>
          </cell>
          <cell r="AT268">
            <v>4368.3810219999996</v>
          </cell>
          <cell r="AU268">
            <v>4115.0715339999997</v>
          </cell>
          <cell r="AV268">
            <v>3584.0433389999998</v>
          </cell>
          <cell r="AW268">
            <v>3900.0589500000001</v>
          </cell>
          <cell r="AX268">
            <v>4618.4157459999997</v>
          </cell>
          <cell r="AY268">
            <v>4322.5716929999999</v>
          </cell>
          <cell r="AZ268">
            <v>4261.1487660000003</v>
          </cell>
          <cell r="BA268">
            <v>0</v>
          </cell>
        </row>
        <row r="269">
          <cell r="B269">
            <v>0</v>
          </cell>
          <cell r="C269">
            <v>0.13598301033333338</v>
          </cell>
          <cell r="D269">
            <v>0.2324471045</v>
          </cell>
          <cell r="E269">
            <v>0.2956193652931729</v>
          </cell>
          <cell r="F269">
            <v>0.26649355600000002</v>
          </cell>
          <cell r="G269">
            <v>0.26635624193499996</v>
          </cell>
          <cell r="H269">
            <v>0.32700958324999996</v>
          </cell>
          <cell r="I269">
            <v>0.35046290967952393</v>
          </cell>
          <cell r="J269">
            <v>0.33284243544999997</v>
          </cell>
          <cell r="K269">
            <v>0.3000472965</v>
          </cell>
          <cell r="L269">
            <v>0.35500551800000008</v>
          </cell>
          <cell r="M269">
            <v>0.31600521050000008</v>
          </cell>
          <cell r="N269">
            <v>0.34396913600000001</v>
          </cell>
          <cell r="O269">
            <v>0.27653538500000002</v>
          </cell>
          <cell r="P269">
            <v>0.3701185495</v>
          </cell>
          <cell r="Q269">
            <v>0.4309902257499999</v>
          </cell>
          <cell r="R269">
            <v>0.6437577124999998</v>
          </cell>
          <cell r="S269">
            <v>0.87567291350000009</v>
          </cell>
          <cell r="T269">
            <v>0.80218658799999987</v>
          </cell>
          <cell r="U269">
            <v>0.33745120266666656</v>
          </cell>
          <cell r="V269">
            <v>0.26969115250000003</v>
          </cell>
          <cell r="W269">
            <v>0.46157197449999998</v>
          </cell>
          <cell r="X269">
            <v>0.50011474795799993</v>
          </cell>
          <cell r="Y269">
            <v>0.45473654974649996</v>
          </cell>
          <cell r="Z269">
            <v>0.72321037540850008</v>
          </cell>
          <cell r="AA269">
            <v>0</v>
          </cell>
          <cell r="AB269">
            <v>0</v>
          </cell>
          <cell r="AC269">
            <v>51.267999999999994</v>
          </cell>
          <cell r="AD269">
            <v>69.583999999999989</v>
          </cell>
          <cell r="AE269">
            <v>92.657870370370333</v>
          </cell>
          <cell r="AF269">
            <v>87.65600000000002</v>
          </cell>
          <cell r="AG269">
            <v>98.86160799999999</v>
          </cell>
          <cell r="AH269">
            <v>122.2084</v>
          </cell>
          <cell r="AI269">
            <v>148.96047700000003</v>
          </cell>
          <cell r="AJ269">
            <v>144.18171899999999</v>
          </cell>
          <cell r="AK269">
            <v>114.457035</v>
          </cell>
          <cell r="AL269">
            <v>143.60665500000005</v>
          </cell>
          <cell r="AM269">
            <v>141.186813</v>
          </cell>
          <cell r="AN269">
            <v>141.25170399999996</v>
          </cell>
          <cell r="AO269">
            <v>116.59726999999997</v>
          </cell>
          <cell r="AP269">
            <v>140.42679799999999</v>
          </cell>
          <cell r="AQ269">
            <v>156.93199400000003</v>
          </cell>
          <cell r="AR269">
            <v>186.79700799999998</v>
          </cell>
          <cell r="AS269">
            <v>219.76476200000002</v>
          </cell>
          <cell r="AT269">
            <v>245.19088599999995</v>
          </cell>
          <cell r="AU269">
            <v>106.485283</v>
          </cell>
          <cell r="AV269">
            <v>86.012209999999982</v>
          </cell>
          <cell r="AW269">
            <v>132.044094</v>
          </cell>
          <cell r="AX269">
            <v>221.42186799999999</v>
          </cell>
          <cell r="AY269">
            <v>177.93791800000002</v>
          </cell>
          <cell r="AZ269">
            <v>249.01531500000002</v>
          </cell>
          <cell r="BA269">
            <v>0</v>
          </cell>
        </row>
      </sheetData>
      <sheetData sheetId="27"/>
      <sheetData sheetId="28">
        <row r="39">
          <cell r="C39">
            <v>3.9246969999999997E-5</v>
          </cell>
          <cell r="D39">
            <v>7.6380009999999998E-6</v>
          </cell>
          <cell r="H39">
            <v>2.42949E-5</v>
          </cell>
          <cell r="J39">
            <v>8.5346099999999986E-6</v>
          </cell>
          <cell r="K39">
            <v>7.5557299999999991E-6</v>
          </cell>
          <cell r="L39">
            <v>3.1047239999999999E-5</v>
          </cell>
          <cell r="O39">
            <v>1.0825639999999999E-4</v>
          </cell>
          <cell r="P39">
            <v>8.4602279999999993E-5</v>
          </cell>
          <cell r="Q39">
            <v>1.0817428999999999E-4</v>
          </cell>
          <cell r="R39">
            <v>9.1378769999999991E-5</v>
          </cell>
          <cell r="S39">
            <v>1.0842544999999998E-4</v>
          </cell>
          <cell r="T39">
            <v>6.7476709999999998E-5</v>
          </cell>
          <cell r="AC39">
            <v>1.0999999999999999E-2</v>
          </cell>
          <cell r="AD39">
            <v>2E-3</v>
          </cell>
          <cell r="AH39">
            <v>1.0506E-2</v>
          </cell>
          <cell r="AJ39">
            <v>3.4449999999999997E-3</v>
          </cell>
          <cell r="AK39">
            <v>3.1830000000000001E-3</v>
          </cell>
          <cell r="AL39">
            <v>7.8329999999999997E-3</v>
          </cell>
          <cell r="AO39">
            <v>4.9937999999999996E-2</v>
          </cell>
          <cell r="AP39">
            <v>4.4254999999999996E-2</v>
          </cell>
          <cell r="AQ39">
            <v>5.5972999999999995E-2</v>
          </cell>
          <cell r="AR39">
            <v>4.589E-2</v>
          </cell>
          <cell r="AS39">
            <v>5.7313999999999997E-2</v>
          </cell>
          <cell r="AT39">
            <v>3.0934999999999997E-2</v>
          </cell>
        </row>
        <row r="247">
          <cell r="C247">
            <v>3.2632603779999998E-2</v>
          </cell>
          <cell r="D247">
            <v>1.0308120311999999E-2</v>
          </cell>
          <cell r="E247">
            <v>6.2041847489999996E-2</v>
          </cell>
          <cell r="F247">
            <v>7.3982971159999994E-2</v>
          </cell>
          <cell r="G247">
            <v>0.11609771018999998</v>
          </cell>
          <cell r="H247">
            <v>4.3143112499999997E-2</v>
          </cell>
          <cell r="I247">
            <v>4.2506232149999998E-3</v>
          </cell>
          <cell r="J247">
            <v>8.9301869999999992E-3</v>
          </cell>
          <cell r="K247">
            <v>1.6929665199999998E-3</v>
          </cell>
          <cell r="L247">
            <v>4.3549662799999998E-3</v>
          </cell>
          <cell r="M247">
            <v>4.6889350199999999E-3</v>
          </cell>
          <cell r="N247">
            <v>4.1840293599999991E-3</v>
          </cell>
          <cell r="O247">
            <v>2.7413389499999995E-3</v>
          </cell>
          <cell r="P247">
            <v>5.2302830299999995E-3</v>
          </cell>
          <cell r="Q247">
            <v>4.2586270999999997E-3</v>
          </cell>
          <cell r="R247">
            <v>6.7303763799999991E-3</v>
          </cell>
          <cell r="S247">
            <v>1.7770099689999999E-2</v>
          </cell>
          <cell r="T247">
            <v>1.3306094549999998E-2</v>
          </cell>
          <cell r="AC247">
            <v>0.84399999999999997</v>
          </cell>
          <cell r="AD247">
            <v>1.323</v>
          </cell>
          <cell r="AE247">
            <v>1.1836111111111109</v>
          </cell>
          <cell r="AF247">
            <v>1.5449999999999999</v>
          </cell>
          <cell r="AG247">
            <v>2.5446179999999998</v>
          </cell>
          <cell r="AH247">
            <v>1.839769</v>
          </cell>
          <cell r="AI247">
            <v>1.466906</v>
          </cell>
          <cell r="AJ247">
            <v>0.82800599999999991</v>
          </cell>
          <cell r="AK247">
            <v>0.53883599999999998</v>
          </cell>
          <cell r="AL247">
            <v>0.85051599999999994</v>
          </cell>
          <cell r="AM247">
            <v>0.79468499999999997</v>
          </cell>
          <cell r="AN247">
            <v>0.84337899999999999</v>
          </cell>
          <cell r="AO247">
            <v>0.99584499999999998</v>
          </cell>
          <cell r="AP247">
            <v>0.97343099999999994</v>
          </cell>
          <cell r="AQ247">
            <v>0.85256399999999999</v>
          </cell>
          <cell r="AR247">
            <v>0.93524499999999999</v>
          </cell>
          <cell r="AS247">
            <v>1.4726189999999999</v>
          </cell>
          <cell r="AT247">
            <v>1.5274129999999999</v>
          </cell>
        </row>
        <row r="263">
          <cell r="B263">
            <v>0</v>
          </cell>
          <cell r="C263">
            <v>3.2852283449999999E-2</v>
          </cell>
          <cell r="D263">
            <v>1.0348537913E-2</v>
          </cell>
          <cell r="E263">
            <v>6.2064352069999995E-2</v>
          </cell>
          <cell r="F263">
            <v>7.4053138179999992E-2</v>
          </cell>
          <cell r="G263">
            <v>0.11610989788999998</v>
          </cell>
          <cell r="H263">
            <v>4.3231141549999998E-2</v>
          </cell>
          <cell r="I263">
            <v>4.2611330649999996E-3</v>
          </cell>
          <cell r="J263">
            <v>8.9557312599999987E-3</v>
          </cell>
          <cell r="K263">
            <v>1.7325628599999998E-3</v>
          </cell>
          <cell r="L263">
            <v>4.4092635299999997E-3</v>
          </cell>
          <cell r="M263">
            <v>4.6889350199999999E-3</v>
          </cell>
          <cell r="N263">
            <v>4.1840293599999991E-3</v>
          </cell>
          <cell r="O263">
            <v>2.9203065499999997E-3</v>
          </cell>
          <cell r="P263">
            <v>5.3874270799999999E-3</v>
          </cell>
          <cell r="Q263">
            <v>4.4217780599999992E-3</v>
          </cell>
          <cell r="R263">
            <v>7.0174876799999992E-3</v>
          </cell>
          <cell r="S263">
            <v>1.8133776149999999E-2</v>
          </cell>
          <cell r="T263">
            <v>1.3604812339999998E-2</v>
          </cell>
          <cell r="U263">
            <v>0</v>
          </cell>
          <cell r="V263">
            <v>0</v>
          </cell>
          <cell r="W263">
            <v>0</v>
          </cell>
          <cell r="X263">
            <v>0</v>
          </cell>
          <cell r="Y263">
            <v>0</v>
          </cell>
          <cell r="Z263">
            <v>0</v>
          </cell>
          <cell r="AA263">
            <v>0</v>
          </cell>
          <cell r="AB263">
            <v>0</v>
          </cell>
          <cell r="AC263">
            <v>0.94599999999999995</v>
          </cell>
          <cell r="AD263">
            <v>1.337</v>
          </cell>
          <cell r="AE263">
            <v>1.2007407407407407</v>
          </cell>
          <cell r="AF263">
            <v>1.5939999999999999</v>
          </cell>
          <cell r="AG263">
            <v>2.5652939999999997</v>
          </cell>
          <cell r="AH263">
            <v>1.902109</v>
          </cell>
          <cell r="AI263">
            <v>1.4940390000000001</v>
          </cell>
          <cell r="AJ263">
            <v>0.85764599999999991</v>
          </cell>
          <cell r="AK263">
            <v>0.566608</v>
          </cell>
          <cell r="AL263">
            <v>0.904941</v>
          </cell>
          <cell r="AM263">
            <v>0.79468499999999997</v>
          </cell>
          <cell r="AN263">
            <v>0.84337899999999999</v>
          </cell>
          <cell r="AO263">
            <v>1.09266</v>
          </cell>
          <cell r="AP263">
            <v>1.052246</v>
          </cell>
          <cell r="AQ263">
            <v>0.92926900000000001</v>
          </cell>
          <cell r="AR263">
            <v>1.0441119999999999</v>
          </cell>
          <cell r="AS263">
            <v>1.6709769999999999</v>
          </cell>
          <cell r="AT263">
            <v>1.714901</v>
          </cell>
          <cell r="AU263">
            <v>0</v>
          </cell>
          <cell r="AV263">
            <v>0</v>
          </cell>
          <cell r="AW263">
            <v>0</v>
          </cell>
          <cell r="AX263">
            <v>0</v>
          </cell>
          <cell r="AY263">
            <v>0</v>
          </cell>
          <cell r="AZ263">
            <v>0</v>
          </cell>
          <cell r="BA263">
            <v>0</v>
          </cell>
        </row>
        <row r="264">
          <cell r="B264">
            <v>0</v>
          </cell>
          <cell r="C264">
            <v>4.4898069999999994E-5</v>
          </cell>
          <cell r="D264">
            <v>3.1330599999999994E-5</v>
          </cell>
          <cell r="E264">
            <v>3.2199999999999997E-6</v>
          </cell>
          <cell r="F264">
            <v>2.4855179999999997E-5</v>
          </cell>
          <cell r="G264">
            <v>1.2187699999999999E-5</v>
          </cell>
          <cell r="H264">
            <v>2.7705800000000002E-5</v>
          </cell>
          <cell r="I264">
            <v>1.0509849999999999E-5</v>
          </cell>
          <cell r="J264">
            <v>1.5138829999999999E-5</v>
          </cell>
          <cell r="K264">
            <v>3.2011629999999992E-5</v>
          </cell>
          <cell r="L264">
            <v>2.1263269999999998E-5</v>
          </cell>
          <cell r="M264">
            <v>0</v>
          </cell>
          <cell r="N264">
            <v>0</v>
          </cell>
          <cell r="O264">
            <v>7.0674169999999993E-5</v>
          </cell>
          <cell r="P264">
            <v>6.7711769999999989E-5</v>
          </cell>
          <cell r="Q264">
            <v>5.371925999999999E-5</v>
          </cell>
          <cell r="R264">
            <v>1.5150743999999997E-4</v>
          </cell>
          <cell r="S264">
            <v>2.3656373999999996E-4</v>
          </cell>
          <cell r="T264">
            <v>2.1701512000000002E-4</v>
          </cell>
          <cell r="U264">
            <v>0</v>
          </cell>
          <cell r="V264">
            <v>0</v>
          </cell>
          <cell r="W264">
            <v>0</v>
          </cell>
          <cell r="X264">
            <v>0</v>
          </cell>
          <cell r="Y264">
            <v>0</v>
          </cell>
          <cell r="Z264">
            <v>0</v>
          </cell>
          <cell r="AA264">
            <v>0</v>
          </cell>
          <cell r="AB264">
            <v>0</v>
          </cell>
          <cell r="AC264">
            <v>2.3E-2</v>
          </cell>
          <cell r="AD264">
            <v>9.0000000000000011E-3</v>
          </cell>
          <cell r="AE264">
            <v>5.0000000000000001E-3</v>
          </cell>
          <cell r="AF264">
            <v>2.6999999999999996E-2</v>
          </cell>
          <cell r="AG264">
            <v>2.0676E-2</v>
          </cell>
          <cell r="AH264">
            <v>4.9697999999999992E-2</v>
          </cell>
          <cell r="AI264">
            <v>2.7132999999999997E-2</v>
          </cell>
          <cell r="AJ264">
            <v>1.8029999999999997E-2</v>
          </cell>
          <cell r="AK264">
            <v>2.4398E-2</v>
          </cell>
          <cell r="AL264">
            <v>3.4549999999999997E-2</v>
          </cell>
          <cell r="AM264">
            <v>0</v>
          </cell>
          <cell r="AN264">
            <v>0</v>
          </cell>
          <cell r="AO264">
            <v>4.6792999999999994E-2</v>
          </cell>
          <cell r="AP264">
            <v>3.0964999999999996E-2</v>
          </cell>
          <cell r="AQ264">
            <v>1.7495E-2</v>
          </cell>
          <cell r="AR264">
            <v>5.4097999999999993E-2</v>
          </cell>
          <cell r="AS264">
            <v>0.10922599999999999</v>
          </cell>
          <cell r="AT264">
            <v>0.150003</v>
          </cell>
          <cell r="AU264">
            <v>0</v>
          </cell>
          <cell r="AV264">
            <v>0</v>
          </cell>
          <cell r="AW264">
            <v>0</v>
          </cell>
          <cell r="AX264">
            <v>0</v>
          </cell>
          <cell r="AY264">
            <v>0</v>
          </cell>
          <cell r="AZ264">
            <v>0</v>
          </cell>
          <cell r="BA264">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v>
          </cell>
          <cell r="C267">
            <v>7.3527089999999982E-5</v>
          </cell>
          <cell r="D267">
            <v>0</v>
          </cell>
          <cell r="E267">
            <v>1.5483369999999999E-5</v>
          </cell>
          <cell r="F267">
            <v>0</v>
          </cell>
          <cell r="G267">
            <v>0</v>
          </cell>
          <cell r="H267">
            <v>4.4850000000000001E-8</v>
          </cell>
          <cell r="I267">
            <v>0</v>
          </cell>
          <cell r="J267">
            <v>1.8708199999999999E-6</v>
          </cell>
          <cell r="K267">
            <v>0</v>
          </cell>
          <cell r="L267">
            <v>1.9867399999999998E-6</v>
          </cell>
          <cell r="M267">
            <v>0</v>
          </cell>
          <cell r="N267">
            <v>0</v>
          </cell>
          <cell r="O267">
            <v>3.7029999999999995E-8</v>
          </cell>
          <cell r="P267">
            <v>4.8299999999999995E-6</v>
          </cell>
          <cell r="Q267">
            <v>2.4471999999999998E-7</v>
          </cell>
          <cell r="R267">
            <v>4.4208989999999996E-5</v>
          </cell>
          <cell r="S267">
            <v>2.3747499999999996E-6</v>
          </cell>
          <cell r="T267">
            <v>1.361094E-5</v>
          </cell>
          <cell r="U267">
            <v>0</v>
          </cell>
          <cell r="V267">
            <v>0</v>
          </cell>
          <cell r="W267">
            <v>0</v>
          </cell>
          <cell r="X267">
            <v>0</v>
          </cell>
          <cell r="Y267">
            <v>0</v>
          </cell>
          <cell r="Z267">
            <v>0</v>
          </cell>
          <cell r="AA267">
            <v>0</v>
          </cell>
          <cell r="AB267">
            <v>0</v>
          </cell>
          <cell r="AC267">
            <v>2.5999999999999999E-2</v>
          </cell>
          <cell r="AD267">
            <v>0</v>
          </cell>
          <cell r="AE267">
            <v>7.2222222222222219E-3</v>
          </cell>
          <cell r="AF267">
            <v>0</v>
          </cell>
          <cell r="AG267">
            <v>0</v>
          </cell>
          <cell r="AH267">
            <v>8.3999999999999995E-5</v>
          </cell>
          <cell r="AI267">
            <v>0</v>
          </cell>
          <cell r="AJ267">
            <v>8.1650000000000004E-3</v>
          </cell>
          <cell r="AK267">
            <v>0</v>
          </cell>
          <cell r="AL267">
            <v>8.6309999999999998E-3</v>
          </cell>
          <cell r="AM267">
            <v>0</v>
          </cell>
          <cell r="AN267">
            <v>0</v>
          </cell>
          <cell r="AO267">
            <v>8.3999999999999995E-5</v>
          </cell>
          <cell r="AP267">
            <v>3.5949999999999997E-3</v>
          </cell>
          <cell r="AQ267">
            <v>1.45E-4</v>
          </cell>
          <cell r="AR267">
            <v>8.8289999999999983E-3</v>
          </cell>
          <cell r="AS267">
            <v>1.8569999999999999E-3</v>
          </cell>
          <cell r="AT267">
            <v>3.862E-3</v>
          </cell>
          <cell r="AU267">
            <v>0</v>
          </cell>
          <cell r="AV267">
            <v>0</v>
          </cell>
          <cell r="AW267">
            <v>0</v>
          </cell>
          <cell r="AX267">
            <v>0</v>
          </cell>
          <cell r="AY267">
            <v>0</v>
          </cell>
          <cell r="AZ267">
            <v>0</v>
          </cell>
          <cell r="BA267">
            <v>0</v>
          </cell>
        </row>
        <row r="268">
          <cell r="B268">
            <v>0</v>
          </cell>
          <cell r="C268">
            <v>3.2671850749999995E-2</v>
          </cell>
          <cell r="D268">
            <v>1.0315758312999999E-2</v>
          </cell>
          <cell r="E268">
            <v>6.2041847489999996E-2</v>
          </cell>
          <cell r="F268">
            <v>7.3982971159999994E-2</v>
          </cell>
          <cell r="G268">
            <v>0.11609771018999998</v>
          </cell>
          <cell r="H268">
            <v>4.3167407399999996E-2</v>
          </cell>
          <cell r="I268">
            <v>4.2506232149999998E-3</v>
          </cell>
          <cell r="J268">
            <v>8.9387216099999986E-3</v>
          </cell>
          <cell r="K268">
            <v>1.7005222499999998E-3</v>
          </cell>
          <cell r="L268">
            <v>4.3860135199999999E-3</v>
          </cell>
          <cell r="M268">
            <v>4.6889350199999999E-3</v>
          </cell>
          <cell r="N268">
            <v>4.1840293599999991E-3</v>
          </cell>
          <cell r="O268">
            <v>2.8495953499999994E-3</v>
          </cell>
          <cell r="P268">
            <v>5.3148853099999997E-3</v>
          </cell>
          <cell r="Q268">
            <v>4.3668013899999993E-3</v>
          </cell>
          <cell r="R268">
            <v>6.8217551499999991E-3</v>
          </cell>
          <cell r="S268">
            <v>1.787852514E-2</v>
          </cell>
          <cell r="T268">
            <v>1.3373571259999998E-2</v>
          </cell>
          <cell r="U268">
            <v>0</v>
          </cell>
          <cell r="V268">
            <v>0</v>
          </cell>
          <cell r="W268">
            <v>0</v>
          </cell>
          <cell r="X268">
            <v>0</v>
          </cell>
          <cell r="Y268">
            <v>0</v>
          </cell>
          <cell r="Z268">
            <v>0</v>
          </cell>
          <cell r="AA268">
            <v>0</v>
          </cell>
          <cell r="AB268">
            <v>0</v>
          </cell>
          <cell r="AC268">
            <v>0.85499999999999998</v>
          </cell>
          <cell r="AD268">
            <v>1.325</v>
          </cell>
          <cell r="AE268">
            <v>1.1836111111111109</v>
          </cell>
          <cell r="AF268">
            <v>1.5449999999999999</v>
          </cell>
          <cell r="AG268">
            <v>2.5446179999999998</v>
          </cell>
          <cell r="AH268">
            <v>1.8502749999999999</v>
          </cell>
          <cell r="AI268">
            <v>1.466906</v>
          </cell>
          <cell r="AJ268">
            <v>0.83145099999999994</v>
          </cell>
          <cell r="AK268">
            <v>0.54201900000000003</v>
          </cell>
          <cell r="AL268">
            <v>0.85834899999999992</v>
          </cell>
          <cell r="AM268">
            <v>0.79468499999999997</v>
          </cell>
          <cell r="AN268">
            <v>0.84337899999999999</v>
          </cell>
          <cell r="AO268">
            <v>1.0457829999999999</v>
          </cell>
          <cell r="AP268">
            <v>1.0176859999999999</v>
          </cell>
          <cell r="AQ268">
            <v>0.90853699999999993</v>
          </cell>
          <cell r="AR268">
            <v>0.98113499999999998</v>
          </cell>
          <cell r="AS268">
            <v>1.529933</v>
          </cell>
          <cell r="AT268">
            <v>1.5583479999999998</v>
          </cell>
          <cell r="AU268">
            <v>0</v>
          </cell>
          <cell r="AV268">
            <v>0</v>
          </cell>
          <cell r="AW268">
            <v>0</v>
          </cell>
          <cell r="AX268">
            <v>0</v>
          </cell>
          <cell r="AY268">
            <v>0</v>
          </cell>
          <cell r="AZ268">
            <v>0</v>
          </cell>
          <cell r="BA268">
            <v>0</v>
          </cell>
        </row>
        <row r="269">
          <cell r="B269">
            <v>0</v>
          </cell>
          <cell r="C269">
            <v>0</v>
          </cell>
          <cell r="D269">
            <v>1.4489999999999998E-6</v>
          </cell>
          <cell r="E269">
            <v>1.6099999999999998E-6</v>
          </cell>
          <cell r="F269">
            <v>4.5311839999999991E-5</v>
          </cell>
          <cell r="G269">
            <v>0</v>
          </cell>
          <cell r="H269">
            <v>3.555915E-5</v>
          </cell>
          <cell r="I269">
            <v>0</v>
          </cell>
          <cell r="J269">
            <v>0</v>
          </cell>
          <cell r="K269">
            <v>2.8979999999999995E-8</v>
          </cell>
          <cell r="L269">
            <v>0</v>
          </cell>
          <cell r="M269">
            <v>0</v>
          </cell>
          <cell r="N269">
            <v>0</v>
          </cell>
          <cell r="O269">
            <v>0</v>
          </cell>
          <cell r="P269">
            <v>0</v>
          </cell>
          <cell r="Q269">
            <v>7.3898999999999987E-7</v>
          </cell>
          <cell r="R269">
            <v>0</v>
          </cell>
          <cell r="S269">
            <v>1.6312519999999998E-5</v>
          </cell>
          <cell r="T269">
            <v>3.2521999999999994E-7</v>
          </cell>
          <cell r="U269">
            <v>0</v>
          </cell>
          <cell r="V269">
            <v>0</v>
          </cell>
          <cell r="W269">
            <v>0</v>
          </cell>
          <cell r="X269">
            <v>0</v>
          </cell>
          <cell r="Y269">
            <v>0</v>
          </cell>
          <cell r="Z269">
            <v>0</v>
          </cell>
          <cell r="AA269">
            <v>0</v>
          </cell>
          <cell r="AB269">
            <v>0</v>
          </cell>
          <cell r="AC269">
            <v>0</v>
          </cell>
          <cell r="AD269">
            <v>3.0000000000000001E-3</v>
          </cell>
          <cell r="AE269">
            <v>1.9444444444444444E-3</v>
          </cell>
          <cell r="AF269">
            <v>2.1999999999999999E-2</v>
          </cell>
          <cell r="AG269">
            <v>0</v>
          </cell>
          <cell r="AH269">
            <v>1.382E-3</v>
          </cell>
          <cell r="AI269">
            <v>0</v>
          </cell>
          <cell r="AJ269">
            <v>0</v>
          </cell>
          <cell r="AK269">
            <v>1.9099999999999998E-4</v>
          </cell>
          <cell r="AL269">
            <v>3.411E-3</v>
          </cell>
          <cell r="AM269">
            <v>0</v>
          </cell>
          <cell r="AN269">
            <v>0</v>
          </cell>
          <cell r="AO269">
            <v>0</v>
          </cell>
          <cell r="AP269">
            <v>0</v>
          </cell>
          <cell r="AQ269">
            <v>3.0620000000000001E-3</v>
          </cell>
          <cell r="AR269">
            <v>0</v>
          </cell>
          <cell r="AS269">
            <v>2.9960999999999998E-2</v>
          </cell>
          <cell r="AT269">
            <v>2.2299999999999998E-3</v>
          </cell>
          <cell r="AU269">
            <v>0</v>
          </cell>
          <cell r="AV269">
            <v>0</v>
          </cell>
          <cell r="AW269">
            <v>0</v>
          </cell>
          <cell r="AX269">
            <v>0</v>
          </cell>
          <cell r="AY269">
            <v>0</v>
          </cell>
          <cell r="AZ269">
            <v>0</v>
          </cell>
          <cell r="BA269">
            <v>0</v>
          </cell>
        </row>
      </sheetData>
      <sheetData sheetId="29"/>
      <sheetData sheetId="30">
        <row r="39">
          <cell r="B39">
            <v>0</v>
          </cell>
          <cell r="C39">
            <v>0</v>
          </cell>
          <cell r="D39">
            <v>1.6771159999999995E-4</v>
          </cell>
          <cell r="E39">
            <v>0</v>
          </cell>
          <cell r="F39">
            <v>0</v>
          </cell>
          <cell r="G39">
            <v>1.5025537999999996E-4</v>
          </cell>
          <cell r="H39">
            <v>3.2759999999999998E-5</v>
          </cell>
          <cell r="I39">
            <v>1.2879999999999996E-6</v>
          </cell>
          <cell r="J39">
            <v>0</v>
          </cell>
          <cell r="K39">
            <v>1.8537637999999995E-4</v>
          </cell>
          <cell r="L39">
            <v>2.0201999999999999E-4</v>
          </cell>
          <cell r="M39">
            <v>1.0321766E-4</v>
          </cell>
          <cell r="N39">
            <v>5.9578183333333328E-5</v>
          </cell>
          <cell r="O39">
            <v>2.3179396600000004E-4</v>
          </cell>
          <cell r="P39">
            <v>2.7902866285714289E-4</v>
          </cell>
          <cell r="Q39">
            <v>4.43063705E-4</v>
          </cell>
          <cell r="R39">
            <v>8.080833817333332E-3</v>
          </cell>
          <cell r="S39">
            <v>1.4761669599999997E-3</v>
          </cell>
          <cell r="T39">
            <v>3.9540871999999998E-4</v>
          </cell>
          <cell r="U39">
            <v>0</v>
          </cell>
          <cell r="V39">
            <v>0</v>
          </cell>
          <cell r="W39">
            <v>0</v>
          </cell>
          <cell r="X39">
            <v>0</v>
          </cell>
          <cell r="Y39">
            <v>0</v>
          </cell>
          <cell r="Z39">
            <v>0</v>
          </cell>
          <cell r="AA39">
            <v>0</v>
          </cell>
          <cell r="AB39">
            <v>0</v>
          </cell>
          <cell r="AC39">
            <v>0</v>
          </cell>
          <cell r="AD39">
            <v>8.4999999999999992E-2</v>
          </cell>
          <cell r="AE39">
            <v>0</v>
          </cell>
          <cell r="AF39">
            <v>5.0000000000000001E-3</v>
          </cell>
          <cell r="AG39">
            <v>7.7455999999999997E-2</v>
          </cell>
          <cell r="AH39">
            <v>9.6799999999999994E-3</v>
          </cell>
          <cell r="AI39">
            <v>3.1799999999999998E-4</v>
          </cell>
          <cell r="AJ39">
            <v>0</v>
          </cell>
          <cell r="AK39">
            <v>0.23809699999999998</v>
          </cell>
          <cell r="AL39">
            <v>0.20461299999999999</v>
          </cell>
          <cell r="AM39">
            <v>0.11571099999999999</v>
          </cell>
          <cell r="AN39">
            <v>5.7702999999999997E-2</v>
          </cell>
          <cell r="AO39">
            <v>0.13508899999999999</v>
          </cell>
          <cell r="AP39">
            <v>0.29401699999999997</v>
          </cell>
          <cell r="AQ39">
            <v>0.24671899999999999</v>
          </cell>
          <cell r="AR39">
            <v>1.3554519999999999</v>
          </cell>
          <cell r="AS39">
            <v>1.001371</v>
          </cell>
          <cell r="AT39">
            <v>0.57524299999999995</v>
          </cell>
          <cell r="AU39">
            <v>0</v>
          </cell>
          <cell r="AV39">
            <v>0</v>
          </cell>
          <cell r="AW39">
            <v>0</v>
          </cell>
          <cell r="AX39">
            <v>0</v>
          </cell>
          <cell r="AY39">
            <v>0</v>
          </cell>
          <cell r="AZ39">
            <v>0</v>
          </cell>
          <cell r="BA39">
            <v>0</v>
          </cell>
        </row>
        <row r="47">
          <cell r="B47">
            <v>0</v>
          </cell>
          <cell r="C47">
            <v>3.3407639999999997E-6</v>
          </cell>
          <cell r="D47">
            <v>2.2932E-5</v>
          </cell>
          <cell r="E47">
            <v>3.7999999999999995E-5</v>
          </cell>
          <cell r="F47">
            <v>1.2562000000000001E-4</v>
          </cell>
          <cell r="G47">
            <v>1.0367221199999999E-3</v>
          </cell>
          <cell r="H47">
            <v>7.0941211999999993E-4</v>
          </cell>
          <cell r="I47">
            <v>6.0507999999999992E-4</v>
          </cell>
          <cell r="J47">
            <v>5.5841000000000007E-4</v>
          </cell>
          <cell r="K47">
            <v>5.4831666000000005E-4</v>
          </cell>
          <cell r="L47">
            <v>3.644933353333333E-3</v>
          </cell>
          <cell r="M47">
            <v>6.8550028399999999E-3</v>
          </cell>
          <cell r="N47">
            <v>2.7980219745238098E-2</v>
          </cell>
          <cell r="O47">
            <v>1.3657548359999999E-2</v>
          </cell>
          <cell r="P47">
            <v>5.7250518619999996E-2</v>
          </cell>
          <cell r="Q47">
            <v>4.8324229699999999E-3</v>
          </cell>
          <cell r="R47">
            <v>7.2054206399999998E-3</v>
          </cell>
          <cell r="S47">
            <v>1.8022995799999997E-2</v>
          </cell>
          <cell r="T47">
            <v>2.837734548E-2</v>
          </cell>
          <cell r="U47">
            <v>1.753E-3</v>
          </cell>
          <cell r="V47">
            <v>1.6783968600000001E-2</v>
          </cell>
          <cell r="W47">
            <v>2.1403818799999998E-2</v>
          </cell>
          <cell r="X47">
            <v>0</v>
          </cell>
          <cell r="Y47">
            <v>3.01E-4</v>
          </cell>
          <cell r="Z47">
            <v>0</v>
          </cell>
          <cell r="AA47">
            <v>0</v>
          </cell>
          <cell r="AB47">
            <v>0</v>
          </cell>
          <cell r="AC47">
            <v>3.0000000000000001E-3</v>
          </cell>
          <cell r="AD47">
            <v>1.2E-2</v>
          </cell>
          <cell r="AE47">
            <v>7.0000000000000001E-3</v>
          </cell>
          <cell r="AF47">
            <v>5.0999999999999997E-2</v>
          </cell>
          <cell r="AG47">
            <v>0.18892599999999998</v>
          </cell>
          <cell r="AH47">
            <v>0.20610199999999998</v>
          </cell>
          <cell r="AI47">
            <v>0.15199499999999999</v>
          </cell>
          <cell r="AJ47">
            <v>0.20761499999999999</v>
          </cell>
          <cell r="AK47">
            <v>0.173122</v>
          </cell>
          <cell r="AL47">
            <v>1.280994</v>
          </cell>
          <cell r="AM47">
            <v>5.8788019999999994</v>
          </cell>
          <cell r="AN47">
            <v>10.849879999999999</v>
          </cell>
          <cell r="AO47">
            <v>9.5666270000000004</v>
          </cell>
          <cell r="AP47">
            <v>11.626380999999999</v>
          </cell>
          <cell r="AQ47">
            <v>3.726035</v>
          </cell>
          <cell r="AR47">
            <v>3.3152299999999997</v>
          </cell>
          <cell r="AS47">
            <v>6.3643769999999993</v>
          </cell>
          <cell r="AT47">
            <v>8.850090999999999</v>
          </cell>
          <cell r="AU47">
            <v>0.99868799999999991</v>
          </cell>
          <cell r="AV47">
            <v>2.1053139999999999</v>
          </cell>
          <cell r="AW47">
            <v>3.5176219999999998</v>
          </cell>
          <cell r="AX47">
            <v>0</v>
          </cell>
          <cell r="AY47">
            <v>5.8394999999999996E-2</v>
          </cell>
          <cell r="AZ47">
            <v>0</v>
          </cell>
          <cell r="BA47">
            <v>0</v>
          </cell>
        </row>
        <row r="105">
          <cell r="B105">
            <v>0</v>
          </cell>
          <cell r="C105">
            <v>2.9129671199999994E-4</v>
          </cell>
          <cell r="D105">
            <v>2.4329319999999999E-4</v>
          </cell>
          <cell r="E105">
            <v>1.8275999999999999E-4</v>
          </cell>
          <cell r="F105">
            <v>3.0939999999999999E-5</v>
          </cell>
          <cell r="G105">
            <v>3.8999999999999999E-5</v>
          </cell>
          <cell r="H105">
            <v>5.8E-5</v>
          </cell>
          <cell r="I105">
            <v>1.3439828000000001E-3</v>
          </cell>
          <cell r="J105">
            <v>1.1151868000000002E-4</v>
          </cell>
          <cell r="K105">
            <v>2.0019999999999998E-5</v>
          </cell>
          <cell r="L105">
            <v>4.8399999999999997E-5</v>
          </cell>
          <cell r="M105">
            <v>6.466422200000001E-4</v>
          </cell>
          <cell r="N105">
            <v>3.9102273999999998E-3</v>
          </cell>
          <cell r="O105">
            <v>5.8486599999999994E-3</v>
          </cell>
          <cell r="P105">
            <v>2.5672203959999997E-2</v>
          </cell>
          <cell r="Q105">
            <v>5.1599999999999997E-4</v>
          </cell>
          <cell r="R105">
            <v>5.3899999999999998E-4</v>
          </cell>
          <cell r="S105">
            <v>2.4459999999999998E-3</v>
          </cell>
          <cell r="T105">
            <v>2.7079999999999999E-3</v>
          </cell>
          <cell r="U105">
            <v>0</v>
          </cell>
          <cell r="V105">
            <v>6.7615239999999988E-4</v>
          </cell>
          <cell r="W105">
            <v>1.3306495999999999E-3</v>
          </cell>
          <cell r="X105">
            <v>0</v>
          </cell>
          <cell r="Y105">
            <v>0</v>
          </cell>
          <cell r="Z105">
            <v>0</v>
          </cell>
          <cell r="AA105">
            <v>0</v>
          </cell>
          <cell r="AB105">
            <v>0</v>
          </cell>
          <cell r="AC105">
            <v>6.5000000000000002E-2</v>
          </cell>
          <cell r="AD105">
            <v>5.6000000000000001E-2</v>
          </cell>
          <cell r="AE105">
            <v>0.05</v>
          </cell>
          <cell r="AF105">
            <v>3.6000000000000004E-2</v>
          </cell>
          <cell r="AG105">
            <v>8.8339999999999998E-3</v>
          </cell>
          <cell r="AH105">
            <v>1.4075000000000001E-2</v>
          </cell>
          <cell r="AI105">
            <v>0.248922</v>
          </cell>
          <cell r="AJ105">
            <v>4.9165E-2</v>
          </cell>
          <cell r="AK105">
            <v>2.3882E-2</v>
          </cell>
          <cell r="AL105">
            <v>3.8141000000000001E-2</v>
          </cell>
          <cell r="AM105">
            <v>0.44925399999999999</v>
          </cell>
          <cell r="AN105">
            <v>2.3536619999999999</v>
          </cell>
          <cell r="AO105">
            <v>5.9250980000000002</v>
          </cell>
          <cell r="AP105">
            <v>4.3806770000000004</v>
          </cell>
          <cell r="AQ105">
            <v>0.42261899999999997</v>
          </cell>
          <cell r="AR105">
            <v>0.290742</v>
          </cell>
          <cell r="AS105">
            <v>1.131256</v>
          </cell>
          <cell r="AT105">
            <v>0.87124099999999993</v>
          </cell>
          <cell r="AU105">
            <v>0</v>
          </cell>
          <cell r="AV105">
            <v>8.4814000000000001E-2</v>
          </cell>
          <cell r="AW105">
            <v>0.2039</v>
          </cell>
          <cell r="AX105">
            <v>0</v>
          </cell>
          <cell r="AY105">
            <v>0</v>
          </cell>
          <cell r="AZ105">
            <v>0</v>
          </cell>
          <cell r="BA105">
            <v>0</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row>
        <row r="247">
          <cell r="B247">
            <v>0</v>
          </cell>
          <cell r="C247">
            <v>6.8596027807999976E-2</v>
          </cell>
          <cell r="D247">
            <v>0.25774528912199995</v>
          </cell>
          <cell r="E247">
            <v>0.31478137897999997</v>
          </cell>
          <cell r="F247">
            <v>0.33628144150200007</v>
          </cell>
          <cell r="G247">
            <v>0.45982485247999993</v>
          </cell>
          <cell r="H247">
            <v>0.64191121644000015</v>
          </cell>
          <cell r="I247">
            <v>0.4630717459</v>
          </cell>
          <cell r="J247">
            <v>0.47658744379999995</v>
          </cell>
          <cell r="K247">
            <v>0.20790320221799996</v>
          </cell>
          <cell r="L247">
            <v>7.4197288988000015E-2</v>
          </cell>
          <cell r="M247">
            <v>5.2108682761090909E-2</v>
          </cell>
          <cell r="N247">
            <v>5.4560264775454545E-2</v>
          </cell>
          <cell r="O247">
            <v>5.6769800586666669E-2</v>
          </cell>
          <cell r="P247">
            <v>3.524907738799999E-2</v>
          </cell>
          <cell r="Q247">
            <v>3.8501588931999994E-2</v>
          </cell>
          <cell r="R247">
            <v>3.3438534083999993E-2</v>
          </cell>
          <cell r="S247">
            <v>3.2889653089999991E-2</v>
          </cell>
          <cell r="T247">
            <v>3.4830363311999998E-2</v>
          </cell>
          <cell r="U247">
            <v>7.9627189335999993E-2</v>
          </cell>
          <cell r="V247">
            <v>0.11603549641600003</v>
          </cell>
          <cell r="W247">
            <v>4.7507753468E-2</v>
          </cell>
          <cell r="X247">
            <v>4.5971172550799994E-2</v>
          </cell>
          <cell r="Y247">
            <v>2.8341286129056439E-2</v>
          </cell>
          <cell r="Z247">
            <v>2.319119409707333E-2</v>
          </cell>
          <cell r="AA247">
            <v>0</v>
          </cell>
          <cell r="AB247">
            <v>0</v>
          </cell>
          <cell r="AC247">
            <v>43.217999999999996</v>
          </cell>
          <cell r="AD247">
            <v>40.441999999999993</v>
          </cell>
          <cell r="AE247">
            <v>30.506999999999998</v>
          </cell>
          <cell r="AF247">
            <v>39.114000000000004</v>
          </cell>
          <cell r="AG247">
            <v>30.478667999999999</v>
          </cell>
          <cell r="AH247">
            <v>29.823141999999997</v>
          </cell>
          <cell r="AI247">
            <v>25.223351999999998</v>
          </cell>
          <cell r="AJ247">
            <v>21.955138999999996</v>
          </cell>
          <cell r="AK247">
            <v>13.121297999999999</v>
          </cell>
          <cell r="AL247">
            <v>12.230359</v>
          </cell>
          <cell r="AM247">
            <v>9.3356269999999988</v>
          </cell>
          <cell r="AN247">
            <v>11.88513</v>
          </cell>
          <cell r="AO247">
            <v>12.730170999999999</v>
          </cell>
          <cell r="AP247">
            <v>9.9484769999999987</v>
          </cell>
          <cell r="AQ247">
            <v>10.774984</v>
          </cell>
          <cell r="AR247">
            <v>9.6308690000000006</v>
          </cell>
          <cell r="AS247">
            <v>10.877656999999999</v>
          </cell>
          <cell r="AT247">
            <v>11.800815999999999</v>
          </cell>
          <cell r="AU247">
            <v>11.474109</v>
          </cell>
          <cell r="AV247">
            <v>14.658237999999999</v>
          </cell>
          <cell r="AW247">
            <v>15.530780999999998</v>
          </cell>
          <cell r="AX247">
            <v>18.967449999999999</v>
          </cell>
          <cell r="AY247">
            <v>9.6505900000000011</v>
          </cell>
          <cell r="AZ247">
            <v>9.506162999999999</v>
          </cell>
          <cell r="BA247">
            <v>0</v>
          </cell>
        </row>
        <row r="263">
          <cell r="B263">
            <v>0</v>
          </cell>
          <cell r="C263">
            <v>7.7670238659999974E-2</v>
          </cell>
          <cell r="D263">
            <v>0.27396026828599995</v>
          </cell>
          <cell r="E263">
            <v>0.33180439869999995</v>
          </cell>
          <cell r="F263">
            <v>0.34169096268200005</v>
          </cell>
          <cell r="G263">
            <v>0.47630166815399994</v>
          </cell>
          <cell r="H263">
            <v>0.65639765126000027</v>
          </cell>
          <cell r="I263">
            <v>0.47168914106000004</v>
          </cell>
          <cell r="J263">
            <v>0.49970324565999996</v>
          </cell>
          <cell r="K263">
            <v>0.21710345949799997</v>
          </cell>
          <cell r="L263">
            <v>9.0572003010666674E-2</v>
          </cell>
          <cell r="M263">
            <v>7.9910751961090917E-2</v>
          </cell>
          <cell r="N263">
            <v>0.10499952076688311</v>
          </cell>
          <cell r="O263">
            <v>9.9696339292666677E-2</v>
          </cell>
          <cell r="P263">
            <v>0.13965540011485714</v>
          </cell>
          <cell r="Q263">
            <v>6.0718882406333316E-2</v>
          </cell>
          <cell r="R263">
            <v>6.4940309918666658E-2</v>
          </cell>
          <cell r="S263">
            <v>7.2456949136666657E-2</v>
          </cell>
          <cell r="T263">
            <v>8.0874129285333357E-2</v>
          </cell>
          <cell r="U263">
            <v>8.1975189335999996E-2</v>
          </cell>
          <cell r="V263">
            <v>0.13349561741600002</v>
          </cell>
          <cell r="W263">
            <v>7.0912959067999992E-2</v>
          </cell>
          <cell r="X263">
            <v>4.5971172550799994E-2</v>
          </cell>
          <cell r="Y263">
            <v>2.8642286129056439E-2</v>
          </cell>
          <cell r="Z263">
            <v>2.319119409707333E-2</v>
          </cell>
          <cell r="AA263">
            <v>0</v>
          </cell>
          <cell r="AB263">
            <v>0</v>
          </cell>
          <cell r="AC263">
            <v>46.19</v>
          </cell>
          <cell r="AD263">
            <v>42.952999999999996</v>
          </cell>
          <cell r="AE263">
            <v>32.655000000000001</v>
          </cell>
          <cell r="AF263">
            <v>41.626000000000005</v>
          </cell>
          <cell r="AG263">
            <v>33.316924999999998</v>
          </cell>
          <cell r="AH263">
            <v>33.877468999999991</v>
          </cell>
          <cell r="AI263">
            <v>29.050491999999998</v>
          </cell>
          <cell r="AJ263">
            <v>27.146324999999997</v>
          </cell>
          <cell r="AK263">
            <v>17.148118999999998</v>
          </cell>
          <cell r="AL263">
            <v>17.441507999999999</v>
          </cell>
          <cell r="AM263">
            <v>21.920712999999999</v>
          </cell>
          <cell r="AN263">
            <v>33.156255999999992</v>
          </cell>
          <cell r="AO263">
            <v>39.685108</v>
          </cell>
          <cell r="AP263">
            <v>35.129026999999994</v>
          </cell>
          <cell r="AQ263">
            <v>24.176200999999999</v>
          </cell>
          <cell r="AR263">
            <v>22.252931</v>
          </cell>
          <cell r="AS263">
            <v>26.198107999999998</v>
          </cell>
          <cell r="AT263">
            <v>27.852340999999996</v>
          </cell>
          <cell r="AU263">
            <v>12.727356</v>
          </cell>
          <cell r="AV263">
            <v>16.848365999999999</v>
          </cell>
          <cell r="AW263">
            <v>19.412400999999999</v>
          </cell>
          <cell r="AX263">
            <v>18.967449999999999</v>
          </cell>
          <cell r="AY263">
            <v>9.708985000000002</v>
          </cell>
          <cell r="AZ263">
            <v>9.506162999999999</v>
          </cell>
          <cell r="BA263">
            <v>0</v>
          </cell>
        </row>
        <row r="264">
          <cell r="B264">
            <v>0</v>
          </cell>
          <cell r="C264">
            <v>2.2499982399999999E-4</v>
          </cell>
          <cell r="D264">
            <v>7.1686449999999995E-4</v>
          </cell>
          <cell r="E264">
            <v>2.5703371999999999E-4</v>
          </cell>
          <cell r="F264">
            <v>1.3235186799999998E-3</v>
          </cell>
          <cell r="G264">
            <v>2.9467897999999994E-3</v>
          </cell>
          <cell r="H264">
            <v>4.1639999999999993E-4</v>
          </cell>
          <cell r="I264">
            <v>9.7644357999999987E-4</v>
          </cell>
          <cell r="J264">
            <v>2.0420630000000006E-3</v>
          </cell>
          <cell r="K264">
            <v>9.8749049999999989E-4</v>
          </cell>
          <cell r="L264">
            <v>3.9279199600000001E-4</v>
          </cell>
          <cell r="M264">
            <v>8.0360201999999997E-4</v>
          </cell>
          <cell r="N264">
            <v>8.2476346666666663E-4</v>
          </cell>
          <cell r="O264">
            <v>6.9566278000000002E-4</v>
          </cell>
          <cell r="P264">
            <v>1.3787681862857141E-3</v>
          </cell>
          <cell r="Q264">
            <v>1.5714949599999997E-3</v>
          </cell>
          <cell r="R264">
            <v>7.5358732400000001E-4</v>
          </cell>
          <cell r="S264">
            <v>2.2536720766666665E-3</v>
          </cell>
          <cell r="T264">
            <v>4.8285167999999996E-4</v>
          </cell>
          <cell r="U264">
            <v>0</v>
          </cell>
          <cell r="V264">
            <v>0</v>
          </cell>
          <cell r="W264">
            <v>0</v>
          </cell>
          <cell r="X264">
            <v>0</v>
          </cell>
          <cell r="Y264">
            <v>0</v>
          </cell>
          <cell r="Z264">
            <v>0</v>
          </cell>
          <cell r="AA264">
            <v>0</v>
          </cell>
          <cell r="AB264">
            <v>0</v>
          </cell>
          <cell r="AC264">
            <v>0.125</v>
          </cell>
          <cell r="AD264">
            <v>0.17899999999999999</v>
          </cell>
          <cell r="AE264">
            <v>0.27500000000000002</v>
          </cell>
          <cell r="AF264">
            <v>0.63600000000000001</v>
          </cell>
          <cell r="AG264">
            <v>0.33970600000000001</v>
          </cell>
          <cell r="AH264">
            <v>0.35591699999999998</v>
          </cell>
          <cell r="AI264">
            <v>0.85235899999999998</v>
          </cell>
          <cell r="AJ264">
            <v>1.0571309999999998</v>
          </cell>
          <cell r="AK264">
            <v>1.0811819999999999</v>
          </cell>
          <cell r="AL264">
            <v>0.23432199999999997</v>
          </cell>
          <cell r="AM264">
            <v>0.65434399999999993</v>
          </cell>
          <cell r="AN264">
            <v>0.67142699999999989</v>
          </cell>
          <cell r="AO264">
            <v>0.74410899999999991</v>
          </cell>
          <cell r="AP264">
            <v>1.2857490000000003</v>
          </cell>
          <cell r="AQ264">
            <v>1.5374539999999997</v>
          </cell>
          <cell r="AR264">
            <v>1.0214239999999999</v>
          </cell>
          <cell r="AS264">
            <v>0.67149799999999993</v>
          </cell>
          <cell r="AT264">
            <v>0.58738299999999999</v>
          </cell>
          <cell r="AU264">
            <v>0</v>
          </cell>
          <cell r="AV264">
            <v>0</v>
          </cell>
          <cell r="AW264">
            <v>0</v>
          </cell>
          <cell r="AX264">
            <v>0</v>
          </cell>
          <cell r="AY264">
            <v>0</v>
          </cell>
          <cell r="AZ264">
            <v>0</v>
          </cell>
          <cell r="BA264">
            <v>0</v>
          </cell>
        </row>
        <row r="265">
          <cell r="B265">
            <v>0</v>
          </cell>
          <cell r="C265">
            <v>0</v>
          </cell>
          <cell r="D265">
            <v>0</v>
          </cell>
          <cell r="E265">
            <v>0</v>
          </cell>
          <cell r="F265">
            <v>0</v>
          </cell>
          <cell r="G265">
            <v>0</v>
          </cell>
          <cell r="H265">
            <v>0</v>
          </cell>
          <cell r="I265">
            <v>0</v>
          </cell>
          <cell r="J265">
            <v>0</v>
          </cell>
          <cell r="K265">
            <v>3.7266599999999996E-6</v>
          </cell>
          <cell r="L265">
            <v>1.39412E-5</v>
          </cell>
          <cell r="M265">
            <v>0</v>
          </cell>
          <cell r="N265">
            <v>1.4014E-4</v>
          </cell>
          <cell r="O265">
            <v>3.2010800000000002E-5</v>
          </cell>
          <cell r="P265">
            <v>0</v>
          </cell>
          <cell r="Q265">
            <v>0</v>
          </cell>
          <cell r="R265">
            <v>0</v>
          </cell>
          <cell r="S265">
            <v>1.3799999999999999E-4</v>
          </cell>
          <cell r="T265">
            <v>9.7887999999999972E-7</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1.449E-3</v>
          </cell>
          <cell r="AJ265">
            <v>0</v>
          </cell>
          <cell r="AK265">
            <v>6.0809999999999996E-3</v>
          </cell>
          <cell r="AL265">
            <v>2.2979999999999997E-3</v>
          </cell>
          <cell r="AM265">
            <v>0</v>
          </cell>
          <cell r="AN265">
            <v>0.12859999999999999</v>
          </cell>
          <cell r="AO265">
            <v>2.8725999999999998E-2</v>
          </cell>
          <cell r="AP265">
            <v>0</v>
          </cell>
          <cell r="AQ265">
            <v>0</v>
          </cell>
          <cell r="AR265">
            <v>0</v>
          </cell>
          <cell r="AS265">
            <v>3.9445999999999995E-2</v>
          </cell>
          <cell r="AT265">
            <v>8.0499999999999994E-4</v>
          </cell>
          <cell r="AU265">
            <v>0</v>
          </cell>
          <cell r="AV265">
            <v>0</v>
          </cell>
          <cell r="AW265">
            <v>0</v>
          </cell>
          <cell r="AX265">
            <v>0</v>
          </cell>
          <cell r="AY265">
            <v>0</v>
          </cell>
          <cell r="AZ265">
            <v>0</v>
          </cell>
          <cell r="BA265">
            <v>0</v>
          </cell>
        </row>
        <row r="266">
          <cell r="B266">
            <v>0</v>
          </cell>
          <cell r="C266">
            <v>0</v>
          </cell>
          <cell r="D266">
            <v>0</v>
          </cell>
          <cell r="E266">
            <v>0</v>
          </cell>
          <cell r="F266">
            <v>0</v>
          </cell>
          <cell r="G266">
            <v>1.9166E-6</v>
          </cell>
          <cell r="H266">
            <v>2.7137999999999999E-4</v>
          </cell>
          <cell r="I266">
            <v>0</v>
          </cell>
          <cell r="J266">
            <v>1.8999999999999998E-6</v>
          </cell>
          <cell r="K266">
            <v>0</v>
          </cell>
          <cell r="L266">
            <v>0</v>
          </cell>
          <cell r="M266">
            <v>0</v>
          </cell>
          <cell r="N266">
            <v>9.659999999999999E-5</v>
          </cell>
          <cell r="O266">
            <v>0</v>
          </cell>
          <cell r="P266">
            <v>1.0919999999999999E-5</v>
          </cell>
          <cell r="Q266">
            <v>0</v>
          </cell>
          <cell r="R266">
            <v>0</v>
          </cell>
          <cell r="S266">
            <v>1.8034799999999998E-6</v>
          </cell>
          <cell r="T266">
            <v>5.4263999999999994E-7</v>
          </cell>
          <cell r="U266">
            <v>0</v>
          </cell>
          <cell r="V266">
            <v>0</v>
          </cell>
          <cell r="W266">
            <v>0</v>
          </cell>
          <cell r="X266">
            <v>0</v>
          </cell>
          <cell r="Y266">
            <v>0</v>
          </cell>
          <cell r="Z266">
            <v>0</v>
          </cell>
          <cell r="AA266">
            <v>0</v>
          </cell>
          <cell r="AB266">
            <v>0</v>
          </cell>
          <cell r="AC266">
            <v>0</v>
          </cell>
          <cell r="AD266">
            <v>0</v>
          </cell>
          <cell r="AE266">
            <v>0</v>
          </cell>
          <cell r="AF266">
            <v>0</v>
          </cell>
          <cell r="AG266">
            <v>2.14E-4</v>
          </cell>
          <cell r="AH266">
            <v>0.109386</v>
          </cell>
          <cell r="AI266">
            <v>0</v>
          </cell>
          <cell r="AJ266">
            <v>1.0685999999999999E-2</v>
          </cell>
          <cell r="AK266">
            <v>0</v>
          </cell>
          <cell r="AL266">
            <v>0</v>
          </cell>
          <cell r="AM266">
            <v>0</v>
          </cell>
          <cell r="AN266">
            <v>1.6827999999999999E-2</v>
          </cell>
          <cell r="AO266">
            <v>0</v>
          </cell>
          <cell r="AP266">
            <v>9.7539999999999988E-3</v>
          </cell>
          <cell r="AQ266">
            <v>0</v>
          </cell>
          <cell r="AR266">
            <v>0</v>
          </cell>
          <cell r="AS266">
            <v>3.2189999999999996E-3</v>
          </cell>
          <cell r="AT266">
            <v>1.4E-3</v>
          </cell>
          <cell r="AU266">
            <v>0</v>
          </cell>
          <cell r="AV266">
            <v>0</v>
          </cell>
          <cell r="AW266">
            <v>0</v>
          </cell>
          <cell r="AX266">
            <v>0</v>
          </cell>
          <cell r="AY266">
            <v>0</v>
          </cell>
          <cell r="AZ266">
            <v>0</v>
          </cell>
          <cell r="BA266">
            <v>0</v>
          </cell>
        </row>
        <row r="267">
          <cell r="B267">
            <v>0</v>
          </cell>
          <cell r="C267">
            <v>2.3850156399999995E-3</v>
          </cell>
          <cell r="D267">
            <v>1.706360064E-3</v>
          </cell>
          <cell r="E267">
            <v>1.8775655399999999E-3</v>
          </cell>
          <cell r="F267">
            <v>4.6231999999999995E-4</v>
          </cell>
          <cell r="G267">
            <v>2.14434212E-3</v>
          </cell>
          <cell r="H267">
            <v>2.4039747199999999E-3</v>
          </cell>
          <cell r="I267">
            <v>3.9401528E-3</v>
          </cell>
          <cell r="J267">
            <v>2.0815528799999999E-3</v>
          </cell>
          <cell r="K267">
            <v>2.3111061600000001E-3</v>
          </cell>
          <cell r="L267">
            <v>5.6100078266666659E-3</v>
          </cell>
          <cell r="M267">
            <v>1.1903571260000001E-2</v>
          </cell>
          <cell r="N267">
            <v>3.6493279604761904E-2</v>
          </cell>
          <cell r="O267">
            <v>2.5512000326666669E-2</v>
          </cell>
          <cell r="P267">
            <v>8.535546967999999E-2</v>
          </cell>
          <cell r="Q267">
            <v>7.1424917200000005E-3</v>
          </cell>
          <cell r="R267">
            <v>8.3454206399999984E-3</v>
          </cell>
          <cell r="S267">
            <v>2.3300120379999997E-2</v>
          </cell>
          <cell r="T267">
            <v>3.5596390879999995E-2</v>
          </cell>
          <cell r="U267">
            <v>1.753E-3</v>
          </cell>
          <cell r="V267">
            <v>1.7460121000000002E-2</v>
          </cell>
          <cell r="W267">
            <v>2.3405205599999999E-2</v>
          </cell>
          <cell r="X267">
            <v>0</v>
          </cell>
          <cell r="Y267">
            <v>3.01E-4</v>
          </cell>
          <cell r="Z267">
            <v>0</v>
          </cell>
          <cell r="AA267">
            <v>0</v>
          </cell>
          <cell r="AB267">
            <v>0</v>
          </cell>
          <cell r="AC267">
            <v>1.254</v>
          </cell>
          <cell r="AD267">
            <v>0.62400000000000011</v>
          </cell>
          <cell r="AE267">
            <v>0.33</v>
          </cell>
          <cell r="AF267">
            <v>0.441</v>
          </cell>
          <cell r="AG267">
            <v>0.72737099999999999</v>
          </cell>
          <cell r="AH267">
            <v>0.64412099999999994</v>
          </cell>
          <cell r="AI267">
            <v>0.89057099999999989</v>
          </cell>
          <cell r="AJ267">
            <v>1.0504069999999999</v>
          </cell>
          <cell r="AK267">
            <v>0.77816200000000013</v>
          </cell>
          <cell r="AL267">
            <v>1.970998</v>
          </cell>
          <cell r="AM267">
            <v>7.4891909999999999</v>
          </cell>
          <cell r="AN267">
            <v>16.033794999999998</v>
          </cell>
          <cell r="AO267">
            <v>19.271735999999997</v>
          </cell>
          <cell r="AP267">
            <v>17.251463999999999</v>
          </cell>
          <cell r="AQ267">
            <v>5.7127449999999991</v>
          </cell>
          <cell r="AR267">
            <v>4.1500269999999988</v>
          </cell>
          <cell r="AS267">
            <v>8.2418019999999999</v>
          </cell>
          <cell r="AT267">
            <v>10.982417999999999</v>
          </cell>
          <cell r="AU267">
            <v>0.99868799999999991</v>
          </cell>
          <cell r="AV267">
            <v>2.1901280000000001</v>
          </cell>
          <cell r="AW267">
            <v>3.8816199999999998</v>
          </cell>
          <cell r="AX267">
            <v>0</v>
          </cell>
          <cell r="AY267">
            <v>5.8394999999999996E-2</v>
          </cell>
          <cell r="AZ267">
            <v>0</v>
          </cell>
          <cell r="BA267">
            <v>0</v>
          </cell>
        </row>
        <row r="268">
          <cell r="B268">
            <v>0</v>
          </cell>
          <cell r="C268">
            <v>6.8596027807999976E-2</v>
          </cell>
          <cell r="D268">
            <v>0.25791300072199996</v>
          </cell>
          <cell r="E268">
            <v>0.31478137897999997</v>
          </cell>
          <cell r="F268">
            <v>0.33628144150200007</v>
          </cell>
          <cell r="G268">
            <v>0.45997510785999995</v>
          </cell>
          <cell r="H268">
            <v>0.64194397644000012</v>
          </cell>
          <cell r="I268">
            <v>0.46307303389999999</v>
          </cell>
          <cell r="J268">
            <v>0.47658744379999995</v>
          </cell>
          <cell r="K268">
            <v>0.20808857859799995</v>
          </cell>
          <cell r="L268">
            <v>7.4399308988000012E-2</v>
          </cell>
          <cell r="M268">
            <v>5.2211900421090911E-2</v>
          </cell>
          <cell r="N268">
            <v>5.4619842958787877E-2</v>
          </cell>
          <cell r="O268">
            <v>5.7001594552666672E-2</v>
          </cell>
          <cell r="P268">
            <v>3.5528106050857135E-2</v>
          </cell>
          <cell r="Q268">
            <v>3.8944652636999998E-2</v>
          </cell>
          <cell r="R268">
            <v>4.1519367901333329E-2</v>
          </cell>
          <cell r="S268">
            <v>3.4365820049999989E-2</v>
          </cell>
          <cell r="T268">
            <v>3.5225772031999995E-2</v>
          </cell>
          <cell r="U268">
            <v>7.9627189335999993E-2</v>
          </cell>
          <cell r="V268">
            <v>0.11603549641600003</v>
          </cell>
          <cell r="W268">
            <v>4.7507753468E-2</v>
          </cell>
          <cell r="X268">
            <v>4.5971172550799994E-2</v>
          </cell>
          <cell r="Y268">
            <v>2.8341286129056439E-2</v>
          </cell>
          <cell r="Z268">
            <v>2.319119409707333E-2</v>
          </cell>
          <cell r="AA268">
            <v>0</v>
          </cell>
          <cell r="AB268">
            <v>0</v>
          </cell>
          <cell r="AC268">
            <v>43.217999999999996</v>
          </cell>
          <cell r="AD268">
            <v>40.526999999999994</v>
          </cell>
          <cell r="AE268">
            <v>30.506999999999998</v>
          </cell>
          <cell r="AF268">
            <v>39.119000000000007</v>
          </cell>
          <cell r="AG268">
            <v>30.556124000000001</v>
          </cell>
          <cell r="AH268">
            <v>29.832821999999997</v>
          </cell>
          <cell r="AI268">
            <v>25.223669999999998</v>
          </cell>
          <cell r="AJ268">
            <v>21.955138999999996</v>
          </cell>
          <cell r="AK268">
            <v>13.359394999999999</v>
          </cell>
          <cell r="AL268">
            <v>12.434972</v>
          </cell>
          <cell r="AM268">
            <v>9.451337999999998</v>
          </cell>
          <cell r="AN268">
            <v>11.942833</v>
          </cell>
          <cell r="AO268">
            <v>12.865259999999999</v>
          </cell>
          <cell r="AP268">
            <v>10.242493999999999</v>
          </cell>
          <cell r="AQ268">
            <v>11.021703</v>
          </cell>
          <cell r="AR268">
            <v>10.986321</v>
          </cell>
          <cell r="AS268">
            <v>11.879028</v>
          </cell>
          <cell r="AT268">
            <v>12.376059</v>
          </cell>
          <cell r="AU268">
            <v>11.474109</v>
          </cell>
          <cell r="AV268">
            <v>14.658237999999999</v>
          </cell>
          <cell r="AW268">
            <v>15.530780999999998</v>
          </cell>
          <cell r="AX268">
            <v>18.967449999999999</v>
          </cell>
          <cell r="AY268">
            <v>9.6505900000000011</v>
          </cell>
          <cell r="AZ268">
            <v>9.506162999999999</v>
          </cell>
          <cell r="BA268">
            <v>0</v>
          </cell>
        </row>
        <row r="269">
          <cell r="B269">
            <v>0</v>
          </cell>
          <cell r="C269">
            <v>3.7994330639999994E-3</v>
          </cell>
          <cell r="D269">
            <v>1.0993788259999998E-2</v>
          </cell>
          <cell r="E269">
            <v>1.010623246E-2</v>
          </cell>
          <cell r="F269">
            <v>2.1109058799999997E-3</v>
          </cell>
          <cell r="G269">
            <v>1.713097164E-3</v>
          </cell>
          <cell r="H269">
            <v>3.5407679000000001E-3</v>
          </cell>
          <cell r="I269">
            <v>3.0120537800000001E-3</v>
          </cell>
          <cell r="J269">
            <v>1.4786678540000001E-2</v>
          </cell>
          <cell r="K269">
            <v>2.9001525599999995E-3</v>
          </cell>
          <cell r="L269">
            <v>3.1793952200000002E-3</v>
          </cell>
          <cell r="M269">
            <v>6.2490066199999989E-3</v>
          </cell>
          <cell r="N269">
            <v>3.8094304866666661E-3</v>
          </cell>
          <cell r="O269">
            <v>6.1587259399999992E-3</v>
          </cell>
          <cell r="P269">
            <v>8.6406903199999999E-3</v>
          </cell>
          <cell r="Q269">
            <v>5.6749928493333331E-3</v>
          </cell>
          <cell r="R269">
            <v>4.4567909666666664E-3</v>
          </cell>
          <cell r="S269">
            <v>5.9672667299999994E-3</v>
          </cell>
          <cell r="T269">
            <v>4.9964672266666656E-3</v>
          </cell>
          <cell r="U269">
            <v>5.9499999999999993E-4</v>
          </cell>
          <cell r="V269">
            <v>0</v>
          </cell>
          <cell r="W269">
            <v>0</v>
          </cell>
          <cell r="X269">
            <v>0</v>
          </cell>
          <cell r="Y269">
            <v>0</v>
          </cell>
          <cell r="Z269">
            <v>0</v>
          </cell>
          <cell r="AA269">
            <v>0</v>
          </cell>
          <cell r="AB269">
            <v>0</v>
          </cell>
          <cell r="AC269">
            <v>0.8550000000000002</v>
          </cell>
          <cell r="AD269">
            <v>1.1239999999999999</v>
          </cell>
          <cell r="AE269">
            <v>0.73100000000000009</v>
          </cell>
          <cell r="AF269">
            <v>0.48399999999999999</v>
          </cell>
          <cell r="AG269">
            <v>0.5050079999999999</v>
          </cell>
          <cell r="AH269">
            <v>0.75205099999999991</v>
          </cell>
          <cell r="AI269">
            <v>0.85407199999999994</v>
          </cell>
          <cell r="AJ269">
            <v>1.827914</v>
          </cell>
          <cell r="AK269">
            <v>1.1993569999999998</v>
          </cell>
          <cell r="AL269">
            <v>1.1780090000000003</v>
          </cell>
          <cell r="AM269">
            <v>2.4138369999999991</v>
          </cell>
          <cell r="AN269">
            <v>1.755147</v>
          </cell>
          <cell r="AO269">
            <v>2.8360729999999994</v>
          </cell>
          <cell r="AP269">
            <v>4.0485730000000002</v>
          </cell>
          <cell r="AQ269">
            <v>2.7182249999999994</v>
          </cell>
          <cell r="AR269">
            <v>2.1821979999999996</v>
          </cell>
          <cell r="AS269">
            <v>2.98197</v>
          </cell>
          <cell r="AT269">
            <v>2.3493900000000001</v>
          </cell>
          <cell r="AU269">
            <v>0.25455899999999998</v>
          </cell>
          <cell r="AV269">
            <v>0</v>
          </cell>
          <cell r="AW269">
            <v>0</v>
          </cell>
          <cell r="AX269">
            <v>0</v>
          </cell>
          <cell r="AY269">
            <v>0</v>
          </cell>
          <cell r="AZ269">
            <v>0</v>
          </cell>
          <cell r="BA269">
            <v>0</v>
          </cell>
        </row>
        <row r="272">
          <cell r="B272">
            <v>0</v>
          </cell>
          <cell r="C272">
            <v>2.4627815239999999E-3</v>
          </cell>
          <cell r="D272">
            <v>2.6302547399999999E-3</v>
          </cell>
          <cell r="E272">
            <v>4.5125879999999997E-3</v>
          </cell>
          <cell r="F272">
            <v>1.5108766199999999E-3</v>
          </cell>
          <cell r="G272">
            <v>9.5128146099999981E-3</v>
          </cell>
          <cell r="H272">
            <v>7.8055721999999994E-3</v>
          </cell>
          <cell r="I272">
            <v>5.2871699999999995E-4</v>
          </cell>
          <cell r="J272">
            <v>4.1855749600000006E-3</v>
          </cell>
          <cell r="K272">
            <v>2.7726502799999999E-3</v>
          </cell>
          <cell r="L272">
            <v>6.886083260000001E-3</v>
          </cell>
          <cell r="M272">
            <v>8.4646063600000016E-3</v>
          </cell>
          <cell r="N272">
            <v>8.6031852166666666E-3</v>
          </cell>
          <cell r="O272">
            <v>1.0043357120000001E-2</v>
          </cell>
          <cell r="P272">
            <v>7.6508381657142844E-3</v>
          </cell>
          <cell r="Q272">
            <v>5.5356559599999983E-3</v>
          </cell>
          <cell r="R272">
            <v>5.2913883399999997E-3</v>
          </cell>
          <cell r="S272">
            <v>3.0556252599999996E-3</v>
          </cell>
          <cell r="T272">
            <v>1.3915772866666667E-3</v>
          </cell>
          <cell r="U272">
            <v>0</v>
          </cell>
          <cell r="V272">
            <v>0</v>
          </cell>
          <cell r="W272">
            <v>0</v>
          </cell>
          <cell r="X272">
            <v>0</v>
          </cell>
          <cell r="Y272">
            <v>0</v>
          </cell>
          <cell r="Z272">
            <v>0</v>
          </cell>
          <cell r="AA272">
            <v>0</v>
          </cell>
          <cell r="AB272">
            <v>0</v>
          </cell>
          <cell r="AC272">
            <v>0.68900000000000017</v>
          </cell>
          <cell r="AD272">
            <v>0.499</v>
          </cell>
          <cell r="AE272">
            <v>0.75</v>
          </cell>
          <cell r="AF272">
            <v>0.93400000000000005</v>
          </cell>
          <cell r="AG272">
            <v>1.1543639999999999</v>
          </cell>
          <cell r="AH272">
            <v>2.1526489999999998</v>
          </cell>
          <cell r="AI272">
            <v>1.1586319999999999</v>
          </cell>
          <cell r="AJ272">
            <v>1.2225919999999999</v>
          </cell>
          <cell r="AK272">
            <v>0.67984599999999995</v>
          </cell>
          <cell r="AL272">
            <v>1.5739359999999998</v>
          </cell>
          <cell r="AM272">
            <v>1.843529</v>
          </cell>
          <cell r="AN272">
            <v>2.2872819999999998</v>
          </cell>
          <cell r="AO272">
            <v>3.8324769999999995</v>
          </cell>
          <cell r="AP272">
            <v>2.0155409999999998</v>
          </cell>
          <cell r="AQ272">
            <v>2.1155820000000003</v>
          </cell>
          <cell r="AR272">
            <v>2.1190219999999997</v>
          </cell>
          <cell r="AS272">
            <v>1.4400269999999997</v>
          </cell>
          <cell r="AT272">
            <v>0.94594500000000004</v>
          </cell>
          <cell r="AU272">
            <v>0</v>
          </cell>
          <cell r="AV272">
            <v>0</v>
          </cell>
          <cell r="AW272">
            <v>0</v>
          </cell>
          <cell r="AX272">
            <v>0</v>
          </cell>
          <cell r="AY272">
            <v>0</v>
          </cell>
          <cell r="AZ272">
            <v>0</v>
          </cell>
          <cell r="BA272">
            <v>0</v>
          </cell>
        </row>
      </sheetData>
      <sheetData sheetId="31">
        <row r="39">
          <cell r="B39">
            <v>5.9875031944444431E-3</v>
          </cell>
          <cell r="C39">
            <v>7.5104152199999994E-3</v>
          </cell>
          <cell r="D39">
            <v>1.0416138048888886E-2</v>
          </cell>
          <cell r="E39">
            <v>5.5989514745098034E-3</v>
          </cell>
          <cell r="F39">
            <v>5.6912687380392141E-3</v>
          </cell>
          <cell r="G39">
            <v>3.8746669209803919E-3</v>
          </cell>
          <cell r="H39">
            <v>1.8662579176143789E-2</v>
          </cell>
          <cell r="I39">
            <v>2.2510604426666667E-2</v>
          </cell>
          <cell r="J39">
            <v>2.8570151347162856E-2</v>
          </cell>
          <cell r="K39">
            <v>6.8835262099999992E-3</v>
          </cell>
          <cell r="L39">
            <v>1.3450786503333333E-2</v>
          </cell>
          <cell r="M39">
            <v>1.8307266740000001E-2</v>
          </cell>
          <cell r="N39">
            <v>2.9281365535661213E-2</v>
          </cell>
          <cell r="O39">
            <v>3.1046885519999994E-2</v>
          </cell>
          <cell r="P39">
            <v>2.8495553940000001E-2</v>
          </cell>
          <cell r="Q39">
            <v>2.532562046E-2</v>
          </cell>
          <cell r="R39">
            <v>3.5374346559999992E-2</v>
          </cell>
          <cell r="S39">
            <v>2.5749583999999996E-2</v>
          </cell>
          <cell r="T39">
            <v>3.0292751099999998E-2</v>
          </cell>
          <cell r="U39">
            <v>2.21381797E-2</v>
          </cell>
          <cell r="V39">
            <v>1.6198529900000001E-2</v>
          </cell>
          <cell r="W39">
            <v>2.9655870299999998E-2</v>
          </cell>
          <cell r="X39">
            <v>3.7616957358399997E-2</v>
          </cell>
          <cell r="Y39">
            <v>2.6849950357999999E-2</v>
          </cell>
          <cell r="Z39">
            <v>2.38258907516E-2</v>
          </cell>
          <cell r="AA39">
            <v>0</v>
          </cell>
          <cell r="AB39">
            <v>5.124841</v>
          </cell>
          <cell r="AC39">
            <v>6.2830000000000004</v>
          </cell>
          <cell r="AD39">
            <v>7.7270000000000003</v>
          </cell>
          <cell r="AE39">
            <v>5.0609999999999999</v>
          </cell>
          <cell r="AF39">
            <v>6.0609999999999999</v>
          </cell>
          <cell r="AG39">
            <v>3.1030969999999996</v>
          </cell>
          <cell r="AH39">
            <v>31.065045999999999</v>
          </cell>
          <cell r="AI39">
            <v>38.409082999999995</v>
          </cell>
          <cell r="AJ39">
            <v>41.685183999999992</v>
          </cell>
          <cell r="AK39">
            <v>34.105962999999996</v>
          </cell>
          <cell r="AL39">
            <v>36.044111000000001</v>
          </cell>
          <cell r="AM39">
            <v>39.911247000000003</v>
          </cell>
          <cell r="AN39">
            <v>63.490794000000001</v>
          </cell>
          <cell r="AO39">
            <v>66.60663000000001</v>
          </cell>
          <cell r="AP39">
            <v>60.998432999999999</v>
          </cell>
          <cell r="AQ39">
            <v>57.374078999999995</v>
          </cell>
          <cell r="AR39">
            <v>55.179491999999996</v>
          </cell>
          <cell r="AS39">
            <v>65.459217999999993</v>
          </cell>
          <cell r="AT39">
            <v>73.849384999999998</v>
          </cell>
          <cell r="AU39">
            <v>72.743621000000005</v>
          </cell>
          <cell r="AV39">
            <v>61.900494999999999</v>
          </cell>
          <cell r="AW39">
            <v>113.216281</v>
          </cell>
          <cell r="AX39">
            <v>124.35277699999999</v>
          </cell>
          <cell r="AY39">
            <v>89.889768000000004</v>
          </cell>
          <cell r="AZ39">
            <v>95.764948999999987</v>
          </cell>
          <cell r="BA39">
            <v>0</v>
          </cell>
        </row>
        <row r="76">
          <cell r="B76">
            <v>5.0409473039215687E-4</v>
          </cell>
          <cell r="C76">
            <v>5.339294799999999E-3</v>
          </cell>
          <cell r="D76">
            <v>7.772690773464052E-3</v>
          </cell>
          <cell r="E76">
            <v>1.2062987546143791E-2</v>
          </cell>
          <cell r="F76">
            <v>5.6158830999999991E-3</v>
          </cell>
          <cell r="G76">
            <v>6.8405522782352957E-3</v>
          </cell>
          <cell r="H76">
            <v>7.011195376143791E-3</v>
          </cell>
          <cell r="I76">
            <v>4.0051998199999994E-3</v>
          </cell>
          <cell r="J76">
            <v>3.4897635615640282E-3</v>
          </cell>
          <cell r="K76">
            <v>3.0371424099999997E-3</v>
          </cell>
          <cell r="L76">
            <v>3.3211184999999994E-3</v>
          </cell>
          <cell r="M76">
            <v>5.7799569800000006E-3</v>
          </cell>
          <cell r="N76">
            <v>3.1819168229259257E-3</v>
          </cell>
          <cell r="O76">
            <v>4.2074239199999999E-3</v>
          </cell>
          <cell r="P76">
            <v>3.797248E-3</v>
          </cell>
          <cell r="Q76">
            <v>3.1726407999999994E-3</v>
          </cell>
          <cell r="R76">
            <v>2.9726545799999993E-3</v>
          </cell>
          <cell r="S76">
            <v>3.8947210400000023E-3</v>
          </cell>
          <cell r="T76">
            <v>2.8572601399999989E-3</v>
          </cell>
          <cell r="U76">
            <v>3.1854171999999998E-4</v>
          </cell>
          <cell r="V76">
            <v>1.3356139999999998E-4</v>
          </cell>
          <cell r="W76">
            <v>2.3918999999999999E-4</v>
          </cell>
          <cell r="X76">
            <v>4.314289364E-4</v>
          </cell>
          <cell r="Y76">
            <v>4.5250231319999998E-4</v>
          </cell>
          <cell r="Z76">
            <v>4.3281216719999997E-4</v>
          </cell>
          <cell r="AA76">
            <v>0</v>
          </cell>
          <cell r="AB76">
            <v>0.48918899999999998</v>
          </cell>
          <cell r="AC76">
            <v>1.49</v>
          </cell>
          <cell r="AD76">
            <v>1.468</v>
          </cell>
          <cell r="AE76">
            <v>2.5379999999999998</v>
          </cell>
          <cell r="AF76">
            <v>1.9010000000000002</v>
          </cell>
          <cell r="AG76">
            <v>3.373421</v>
          </cell>
          <cell r="AH76">
            <v>2.5255389999999998</v>
          </cell>
          <cell r="AI76">
            <v>1.8078560000000001</v>
          </cell>
          <cell r="AJ76">
            <v>2.235643</v>
          </cell>
          <cell r="AK76">
            <v>1.4977149999999997</v>
          </cell>
          <cell r="AL76">
            <v>2.1527149999999997</v>
          </cell>
          <cell r="AM76">
            <v>2.6388829999999999</v>
          </cell>
          <cell r="AN76">
            <v>1.8613939999999998</v>
          </cell>
          <cell r="AO76">
            <v>2.7033019999999999</v>
          </cell>
          <cell r="AP76">
            <v>1.8971960000000001</v>
          </cell>
          <cell r="AQ76">
            <v>1.5829309999999999</v>
          </cell>
          <cell r="AR76">
            <v>1.5043030000000002</v>
          </cell>
          <cell r="AS76">
            <v>1.7172199999999997</v>
          </cell>
          <cell r="AT76">
            <v>1.5660079999999998</v>
          </cell>
          <cell r="AU76">
            <v>0.88934299999999999</v>
          </cell>
          <cell r="AV76">
            <v>0.38562999999999997</v>
          </cell>
          <cell r="AW76">
            <v>0.85153699999999999</v>
          </cell>
          <cell r="AX76">
            <v>1.091167</v>
          </cell>
          <cell r="AY76">
            <v>1.0572509999999999</v>
          </cell>
          <cell r="AZ76">
            <v>1.13191</v>
          </cell>
          <cell r="BA76">
            <v>0</v>
          </cell>
        </row>
        <row r="99">
          <cell r="B99">
            <v>1.5292362173202614E-3</v>
          </cell>
          <cell r="C99">
            <v>1.8627436799999994E-2</v>
          </cell>
          <cell r="D99">
            <v>1.8849106117908493E-2</v>
          </cell>
          <cell r="E99">
            <v>1.3263372316339866E-2</v>
          </cell>
          <cell r="F99">
            <v>7.7124872528104562E-3</v>
          </cell>
          <cell r="G99">
            <v>1.0828338934444442E-2</v>
          </cell>
          <cell r="H99">
            <v>1.4540900796797391E-2</v>
          </cell>
          <cell r="I99">
            <v>1.5971991824444445E-2</v>
          </cell>
          <cell r="J99">
            <v>2.2015136870082799E-2</v>
          </cell>
          <cell r="K99">
            <v>1.3570967719999997E-2</v>
          </cell>
          <cell r="L99">
            <v>1.617917915E-2</v>
          </cell>
          <cell r="M99">
            <v>2.2194708199999996E-2</v>
          </cell>
          <cell r="N99">
            <v>1.90273318497403E-2</v>
          </cell>
          <cell r="O99">
            <v>0</v>
          </cell>
          <cell r="P99">
            <v>9.77291588E-3</v>
          </cell>
          <cell r="Q99">
            <v>1.1497896199999998E-2</v>
          </cell>
          <cell r="R99">
            <v>1.5925139859999996E-2</v>
          </cell>
          <cell r="S99">
            <v>9.4172825599999968E-3</v>
          </cell>
          <cell r="T99">
            <v>7.4169622800000006E-3</v>
          </cell>
          <cell r="U99">
            <v>7.7898813999999986E-4</v>
          </cell>
          <cell r="V99">
            <v>6.8482820000000002E-4</v>
          </cell>
          <cell r="W99">
            <v>1.1721896199999998E-3</v>
          </cell>
          <cell r="X99">
            <v>2.5551806644000001E-3</v>
          </cell>
          <cell r="Y99">
            <v>1.2889823547999999E-3</v>
          </cell>
          <cell r="Z99">
            <v>1.3477394251999999E-3</v>
          </cell>
          <cell r="AA99">
            <v>0</v>
          </cell>
          <cell r="AB99">
            <v>1.357461</v>
          </cell>
          <cell r="AC99">
            <v>5.0620000000000003</v>
          </cell>
          <cell r="AD99">
            <v>3.6440000000000001</v>
          </cell>
          <cell r="AE99">
            <v>3.0910000000000002</v>
          </cell>
          <cell r="AF99">
            <v>2.3149999999999999</v>
          </cell>
          <cell r="AG99">
            <v>3.424258</v>
          </cell>
          <cell r="AH99">
            <v>3.533935</v>
          </cell>
          <cell r="AI99">
            <v>4.3004070000000008</v>
          </cell>
          <cell r="AJ99">
            <v>7.1399199999999992</v>
          </cell>
          <cell r="AK99">
            <v>4.5356639999999997</v>
          </cell>
          <cell r="AL99">
            <v>5.5211570000000005</v>
          </cell>
          <cell r="AM99">
            <v>6.9658729999999993</v>
          </cell>
          <cell r="AN99">
            <v>6.0093739999999993</v>
          </cell>
          <cell r="AO99">
            <v>0</v>
          </cell>
          <cell r="AP99">
            <v>4.2434229999999999</v>
          </cell>
          <cell r="AQ99">
            <v>4.3006349999999998</v>
          </cell>
          <cell r="AR99">
            <v>4.8130609999999994</v>
          </cell>
          <cell r="AS99">
            <v>3.5864419999999999</v>
          </cell>
          <cell r="AT99">
            <v>3.7234720000000001</v>
          </cell>
          <cell r="AU99">
            <v>1.1017889999999999</v>
          </cell>
          <cell r="AV99">
            <v>0.86617899999999992</v>
          </cell>
          <cell r="AW99">
            <v>1.7043729999999999</v>
          </cell>
          <cell r="AX99">
            <v>2.783893</v>
          </cell>
          <cell r="AY99">
            <v>2.1374399999999998</v>
          </cell>
          <cell r="AZ99">
            <v>2.4223790000000003</v>
          </cell>
          <cell r="BA99">
            <v>0</v>
          </cell>
        </row>
        <row r="133">
          <cell r="B133">
            <v>0</v>
          </cell>
          <cell r="C133">
            <v>0</v>
          </cell>
          <cell r="D133">
            <v>0</v>
          </cell>
          <cell r="E133">
            <v>0</v>
          </cell>
          <cell r="F133">
            <v>2.0571599999999998E-5</v>
          </cell>
          <cell r="G133">
            <v>7.6383999999999996E-6</v>
          </cell>
          <cell r="H133">
            <v>5.4093199999999992E-5</v>
          </cell>
          <cell r="I133">
            <v>0</v>
          </cell>
          <cell r="J133">
            <v>0</v>
          </cell>
          <cell r="K133">
            <v>0</v>
          </cell>
          <cell r="L133">
            <v>0</v>
          </cell>
          <cell r="M133">
            <v>1.0359999999999999E-6</v>
          </cell>
          <cell r="N133">
            <v>6.7199999999999988E-7</v>
          </cell>
          <cell r="O133">
            <v>0</v>
          </cell>
          <cell r="P133">
            <v>4.0525572080000002E-2</v>
          </cell>
          <cell r="Q133">
            <v>4.4379626759999999E-2</v>
          </cell>
          <cell r="R133">
            <v>6.6406928279999999E-2</v>
          </cell>
          <cell r="S133">
            <v>2.4855638079999999E-2</v>
          </cell>
          <cell r="T133">
            <v>0</v>
          </cell>
          <cell r="U133">
            <v>0</v>
          </cell>
          <cell r="V133">
            <v>0</v>
          </cell>
          <cell r="W133">
            <v>0</v>
          </cell>
          <cell r="X133">
            <v>0</v>
          </cell>
          <cell r="Y133">
            <v>0</v>
          </cell>
          <cell r="Z133">
            <v>0</v>
          </cell>
          <cell r="AA133">
            <v>0</v>
          </cell>
          <cell r="AB133">
            <v>0</v>
          </cell>
          <cell r="AC133">
            <v>0</v>
          </cell>
          <cell r="AD133">
            <v>0</v>
          </cell>
          <cell r="AE133">
            <v>0</v>
          </cell>
          <cell r="AF133">
            <v>6.0000000000000001E-3</v>
          </cell>
          <cell r="AG133">
            <v>2.1999999999999997E-3</v>
          </cell>
          <cell r="AH133">
            <v>1.5499999999999999E-3</v>
          </cell>
          <cell r="AI133">
            <v>0</v>
          </cell>
          <cell r="AJ133">
            <v>0</v>
          </cell>
          <cell r="AK133">
            <v>0</v>
          </cell>
          <cell r="AL133">
            <v>0</v>
          </cell>
          <cell r="AM133">
            <v>4.1399999999999998E-4</v>
          </cell>
          <cell r="AN133">
            <v>9.2199999999999997E-4</v>
          </cell>
          <cell r="AO133">
            <v>0</v>
          </cell>
          <cell r="AP133">
            <v>70.670550999999989</v>
          </cell>
          <cell r="AQ133">
            <v>87.160499999999999</v>
          </cell>
          <cell r="AR133">
            <v>98.944748999999987</v>
          </cell>
          <cell r="AS133">
            <v>48.625310999999996</v>
          </cell>
          <cell r="AT133">
            <v>0</v>
          </cell>
          <cell r="AU133">
            <v>0</v>
          </cell>
          <cell r="AV133">
            <v>0</v>
          </cell>
          <cell r="AW133">
            <v>0</v>
          </cell>
          <cell r="AX133">
            <v>0</v>
          </cell>
          <cell r="AY133">
            <v>0</v>
          </cell>
          <cell r="AZ133">
            <v>0</v>
          </cell>
          <cell r="BA133">
            <v>0</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row>
        <row r="247">
          <cell r="B247">
            <v>0.54761622192777981</v>
          </cell>
          <cell r="C247">
            <v>1.0898518797599999</v>
          </cell>
          <cell r="D247">
            <v>1.4463964525619715</v>
          </cell>
          <cell r="E247">
            <v>1.1060298065959628</v>
          </cell>
          <cell r="F247">
            <v>1.1715279183483844</v>
          </cell>
          <cell r="G247">
            <v>1.3191564389205219</v>
          </cell>
          <cell r="H247">
            <v>1.3710115907327451</v>
          </cell>
          <cell r="I247">
            <v>0.82103881526038625</v>
          </cell>
          <cell r="J247">
            <v>0.87082193806029262</v>
          </cell>
          <cell r="K247">
            <v>0.60114547608000002</v>
          </cell>
          <cell r="L247">
            <v>0.64415062045499982</v>
          </cell>
          <cell r="M247">
            <v>0.72285658341999992</v>
          </cell>
          <cell r="N247">
            <v>0.83913409508291481</v>
          </cell>
          <cell r="O247">
            <v>0.86564859752000001</v>
          </cell>
          <cell r="P247">
            <v>0.82855445271999995</v>
          </cell>
          <cell r="Q247">
            <v>0.96290015238000004</v>
          </cell>
          <cell r="R247">
            <v>1.0982067394199997</v>
          </cell>
          <cell r="S247">
            <v>1.1679578792599998</v>
          </cell>
          <cell r="T247">
            <v>1.2810632856199999</v>
          </cell>
          <cell r="U247">
            <v>1.1983532059799997</v>
          </cell>
          <cell r="V247">
            <v>1.3035051533599999</v>
          </cell>
          <cell r="W247">
            <v>2.1977424564199999</v>
          </cell>
          <cell r="X247">
            <v>1.7911020455836197</v>
          </cell>
          <cell r="Y247">
            <v>1.3797734848560599</v>
          </cell>
          <cell r="Z247">
            <v>1.1352609077313001</v>
          </cell>
          <cell r="AA247">
            <v>0</v>
          </cell>
          <cell r="AB247">
            <v>653.42475999999999</v>
          </cell>
          <cell r="AC247">
            <v>893.44600000000003</v>
          </cell>
          <cell r="AD247">
            <v>887.87900000000002</v>
          </cell>
          <cell r="AE247">
            <v>715.40600000000006</v>
          </cell>
          <cell r="AF247">
            <v>816.71199999999999</v>
          </cell>
          <cell r="AG247">
            <v>918.3748250000001</v>
          </cell>
          <cell r="AH247">
            <v>944.49772800000005</v>
          </cell>
          <cell r="AI247">
            <v>691.92196799999999</v>
          </cell>
          <cell r="AJ247">
            <v>744.61568199999999</v>
          </cell>
          <cell r="AK247">
            <v>603.64961999999991</v>
          </cell>
          <cell r="AL247">
            <v>614.3374409999999</v>
          </cell>
          <cell r="AM247">
            <v>632.96184399999993</v>
          </cell>
          <cell r="AN247">
            <v>707.58463100000006</v>
          </cell>
          <cell r="AO247">
            <v>856.14575699999989</v>
          </cell>
          <cell r="AP247">
            <v>816.7299119999999</v>
          </cell>
          <cell r="AQ247">
            <v>920.58553199999994</v>
          </cell>
          <cell r="AR247">
            <v>973.88605399999994</v>
          </cell>
          <cell r="AS247">
            <v>1165.315216</v>
          </cell>
          <cell r="AT247">
            <v>1327.4793749999999</v>
          </cell>
          <cell r="AU247">
            <v>1365.504428</v>
          </cell>
          <cell r="AV247">
            <v>1444.2836439999999</v>
          </cell>
          <cell r="AW247">
            <v>2271.5703269999999</v>
          </cell>
          <cell r="AX247">
            <v>2481.4235949999998</v>
          </cell>
          <cell r="AY247">
            <v>2059.4105</v>
          </cell>
          <cell r="AZ247">
            <v>1879.1963999999998</v>
          </cell>
          <cell r="BA247">
            <v>0</v>
          </cell>
        </row>
        <row r="263">
          <cell r="B263">
            <v>0.60490013050621116</v>
          </cell>
          <cell r="C263">
            <v>1.1665404398199999</v>
          </cell>
          <cell r="D263">
            <v>1.5186584597386663</v>
          </cell>
          <cell r="E263">
            <v>1.1725772837406168</v>
          </cell>
          <cell r="F263">
            <v>1.2282517618441455</v>
          </cell>
          <cell r="G263">
            <v>1.3693718167483391</v>
          </cell>
          <cell r="H263">
            <v>1.444683383673421</v>
          </cell>
          <cell r="I263">
            <v>0.88684611723705287</v>
          </cell>
          <cell r="J263">
            <v>0.96651436311038219</v>
          </cell>
          <cell r="K263">
            <v>0.65542064699666669</v>
          </cell>
          <cell r="L263">
            <v>0.70630189208412664</v>
          </cell>
          <cell r="M263">
            <v>0.80618723944999993</v>
          </cell>
          <cell r="N263">
            <v>0.92503228118760428</v>
          </cell>
          <cell r="O263">
            <v>0.94973115672666675</v>
          </cell>
          <cell r="P263">
            <v>0.95154556613257146</v>
          </cell>
          <cell r="Q263">
            <v>1.1213388083000002</v>
          </cell>
          <cell r="R263">
            <v>1.2624691290599994</v>
          </cell>
          <cell r="S263">
            <v>1.2780944935333332</v>
          </cell>
          <cell r="T263">
            <v>1.3712462339514286</v>
          </cell>
          <cell r="U263">
            <v>1.2262121775399997</v>
          </cell>
          <cell r="V263">
            <v>1.32346219466</v>
          </cell>
          <cell r="W263">
            <v>2.2342758369399998</v>
          </cell>
          <cell r="X263">
            <v>1.8418102518148198</v>
          </cell>
          <cell r="Y263">
            <v>1.4154868658040598</v>
          </cell>
          <cell r="Z263">
            <v>1.1727676727097334</v>
          </cell>
          <cell r="AA263">
            <v>0</v>
          </cell>
          <cell r="AB263">
            <v>705.40202900000008</v>
          </cell>
          <cell r="AC263">
            <v>945.36400000000003</v>
          </cell>
          <cell r="AD263">
            <v>930.36799999999982</v>
          </cell>
          <cell r="AE263">
            <v>756.21100000000001</v>
          </cell>
          <cell r="AF263">
            <v>864.39599999999996</v>
          </cell>
          <cell r="AG263">
            <v>952.37388200000009</v>
          </cell>
          <cell r="AH263">
            <v>1003.887552</v>
          </cell>
          <cell r="AI263">
            <v>753.27534700000001</v>
          </cell>
          <cell r="AJ263">
            <v>845.06402500000002</v>
          </cell>
          <cell r="AK263">
            <v>676.69799399999988</v>
          </cell>
          <cell r="AL263">
            <v>685.80441599999983</v>
          </cell>
          <cell r="AM263">
            <v>710.50188900000001</v>
          </cell>
          <cell r="AN263">
            <v>806.01713700000005</v>
          </cell>
          <cell r="AO263">
            <v>960.19825999999989</v>
          </cell>
          <cell r="AP263">
            <v>990.54180800000006</v>
          </cell>
          <cell r="AQ263">
            <v>1113.19832</v>
          </cell>
          <cell r="AR263">
            <v>1169.7829869999998</v>
          </cell>
          <cell r="AS263">
            <v>1322.2133110000002</v>
          </cell>
          <cell r="AT263">
            <v>1443.1838189999999</v>
          </cell>
          <cell r="AU263">
            <v>1447.8132739999999</v>
          </cell>
          <cell r="AV263">
            <v>1511.3416479999999</v>
          </cell>
          <cell r="AW263">
            <v>2392.806274</v>
          </cell>
          <cell r="AX263">
            <v>2622.4779359999998</v>
          </cell>
          <cell r="AY263">
            <v>2161.3158010000002</v>
          </cell>
          <cell r="AZ263">
            <v>1994.0191839999998</v>
          </cell>
          <cell r="BA263">
            <v>0</v>
          </cell>
        </row>
        <row r="264">
          <cell r="B264">
            <v>3.7605476053921574E-2</v>
          </cell>
          <cell r="C264">
            <v>2.6727041460000003E-2</v>
          </cell>
          <cell r="D264">
            <v>1.8577825881568626E-2</v>
          </cell>
          <cell r="E264">
            <v>2.1376603570405224E-2</v>
          </cell>
          <cell r="F264">
            <v>1.5276955010849672E-2</v>
          </cell>
          <cell r="G264">
            <v>1.4130263011738566E-2</v>
          </cell>
          <cell r="H264">
            <v>1.2018095213150325E-2</v>
          </cell>
          <cell r="I264">
            <v>4.6515845611111101E-3</v>
          </cell>
          <cell r="J264">
            <v>1.0529901415959541E-2</v>
          </cell>
          <cell r="K264">
            <v>6.6314145099999992E-3</v>
          </cell>
          <cell r="L264">
            <v>5.1084070540476185E-3</v>
          </cell>
          <cell r="M264">
            <v>7.2326478699999983E-3</v>
          </cell>
          <cell r="N264">
            <v>7.6599389659874331E-3</v>
          </cell>
          <cell r="O264">
            <v>9.1342824499999978E-3</v>
          </cell>
          <cell r="P264">
            <v>5.0063140819999997E-2</v>
          </cell>
          <cell r="Q264">
            <v>5.9278602320000012E-2</v>
          </cell>
          <cell r="R264">
            <v>7.8787725960000013E-2</v>
          </cell>
          <cell r="S264">
            <v>3.6939307513333332E-2</v>
          </cell>
          <cell r="T264">
            <v>7.4716339999999987E-3</v>
          </cell>
          <cell r="U264">
            <v>1.4605282999999999E-3</v>
          </cell>
          <cell r="V264">
            <v>8.965418000000001E-4</v>
          </cell>
          <cell r="W264">
            <v>1.7417644999999998E-3</v>
          </cell>
          <cell r="X264">
            <v>2.4172132068E-3</v>
          </cell>
          <cell r="Y264">
            <v>2.1477978060000001E-3</v>
          </cell>
          <cell r="Z264">
            <v>5.1218545933333325E-3</v>
          </cell>
          <cell r="AA264">
            <v>0</v>
          </cell>
          <cell r="AB264">
            <v>32.770032999999998</v>
          </cell>
          <cell r="AC264">
            <v>21.864000000000004</v>
          </cell>
          <cell r="AD264">
            <v>16.365000000000002</v>
          </cell>
          <cell r="AE264">
            <v>16.428999999999998</v>
          </cell>
          <cell r="AF264">
            <v>12.786999999999999</v>
          </cell>
          <cell r="AG264">
            <v>11.582603000000001</v>
          </cell>
          <cell r="AH264">
            <v>7.5954899999999999</v>
          </cell>
          <cell r="AI264">
            <v>3.0264040000000003</v>
          </cell>
          <cell r="AJ264">
            <v>11.181203999999999</v>
          </cell>
          <cell r="AK264">
            <v>7.4737339999999994</v>
          </cell>
          <cell r="AL264">
            <v>6.6083080000000001</v>
          </cell>
          <cell r="AM264">
            <v>6.2326740000000003</v>
          </cell>
          <cell r="AN264">
            <v>5.4355999999999991</v>
          </cell>
          <cell r="AO264">
            <v>6.3893419999999983</v>
          </cell>
          <cell r="AP264">
            <v>77.724154999999996</v>
          </cell>
          <cell r="AQ264">
            <v>98.340018000000001</v>
          </cell>
          <cell r="AR264">
            <v>107.05151399999997</v>
          </cell>
          <cell r="AS264">
            <v>57.81457799999999</v>
          </cell>
          <cell r="AT264">
            <v>6.0597330000000005</v>
          </cell>
          <cell r="AU264">
            <v>1.812522</v>
          </cell>
          <cell r="AV264">
            <v>1.4294880000000001</v>
          </cell>
          <cell r="AW264">
            <v>2.4284949999999998</v>
          </cell>
          <cell r="AX264">
            <v>2.608403</v>
          </cell>
          <cell r="AY264">
            <v>2.6851389999999999</v>
          </cell>
          <cell r="AZ264">
            <v>4.1862269999999997</v>
          </cell>
          <cell r="BA264">
            <v>0</v>
          </cell>
        </row>
        <row r="265">
          <cell r="B265">
            <v>2.4016490767973858E-3</v>
          </cell>
          <cell r="C265">
            <v>1.0367041999999999E-3</v>
          </cell>
          <cell r="D265">
            <v>3.4396007516339865E-4</v>
          </cell>
          <cell r="E265">
            <v>5.7001821895424833E-4</v>
          </cell>
          <cell r="F265">
            <v>3.061613529411765E-4</v>
          </cell>
          <cell r="G265">
            <v>3.4039587450980388E-4</v>
          </cell>
          <cell r="H265">
            <v>1.2405179215686275E-4</v>
          </cell>
          <cell r="I265">
            <v>1.5769191666666665E-4</v>
          </cell>
          <cell r="J265">
            <v>4.5800790114789637E-5</v>
          </cell>
          <cell r="K265">
            <v>3.7026919999999998E-5</v>
          </cell>
          <cell r="L265">
            <v>1.2861962500000001E-4</v>
          </cell>
          <cell r="M265">
            <v>5.9855569999999988E-4</v>
          </cell>
          <cell r="N265">
            <v>7.6578459021827341E-5</v>
          </cell>
          <cell r="O265">
            <v>8.2508599999999991E-5</v>
          </cell>
          <cell r="P265">
            <v>3.2119275999999998E-4</v>
          </cell>
          <cell r="Q265">
            <v>1.3207809999999997E-4</v>
          </cell>
          <cell r="R265">
            <v>3.6172599999999993E-5</v>
          </cell>
          <cell r="S265">
            <v>6.3614600000000019E-5</v>
          </cell>
          <cell r="T265">
            <v>2.1204106000000003E-4</v>
          </cell>
          <cell r="U265">
            <v>0</v>
          </cell>
          <cell r="V265">
            <v>0</v>
          </cell>
          <cell r="W265">
            <v>0</v>
          </cell>
          <cell r="X265">
            <v>0</v>
          </cell>
          <cell r="Y265">
            <v>0</v>
          </cell>
          <cell r="Z265">
            <v>0</v>
          </cell>
          <cell r="AA265">
            <v>0</v>
          </cell>
          <cell r="AB265">
            <v>3.1370620000000002</v>
          </cell>
          <cell r="AC265">
            <v>1.2869999999999999</v>
          </cell>
          <cell r="AD265">
            <v>0.36199999999999999</v>
          </cell>
          <cell r="AE265">
            <v>0.51800000000000002</v>
          </cell>
          <cell r="AF265">
            <v>0.42700000000000005</v>
          </cell>
          <cell r="AG265">
            <v>0.60010599999999992</v>
          </cell>
          <cell r="AH265">
            <v>0.16309699999999999</v>
          </cell>
          <cell r="AI265">
            <v>0.16735599999999998</v>
          </cell>
          <cell r="AJ265">
            <v>0.17074700000000001</v>
          </cell>
          <cell r="AK265">
            <v>9.4548999999999994E-2</v>
          </cell>
          <cell r="AL265">
            <v>0.169015</v>
          </cell>
          <cell r="AM265">
            <v>1.151</v>
          </cell>
          <cell r="AN265">
            <v>0.33610099999999998</v>
          </cell>
          <cell r="AO265">
            <v>0.22540099999999999</v>
          </cell>
          <cell r="AP265">
            <v>0.502382</v>
          </cell>
          <cell r="AQ265">
            <v>0.29469699999999999</v>
          </cell>
          <cell r="AR265">
            <v>5.1439999999999993E-2</v>
          </cell>
          <cell r="AS265">
            <v>0.182891</v>
          </cell>
          <cell r="AT265">
            <v>0.48351099999999991</v>
          </cell>
          <cell r="AU265">
            <v>0</v>
          </cell>
          <cell r="AV265">
            <v>0</v>
          </cell>
          <cell r="AW265">
            <v>0</v>
          </cell>
          <cell r="AX265">
            <v>0</v>
          </cell>
          <cell r="AY265">
            <v>0</v>
          </cell>
          <cell r="AZ265">
            <v>0</v>
          </cell>
          <cell r="BA265">
            <v>0</v>
          </cell>
        </row>
        <row r="266">
          <cell r="B266">
            <v>8.4864379084967311E-6</v>
          </cell>
          <cell r="C266">
            <v>7.660519999999999E-5</v>
          </cell>
          <cell r="D266">
            <v>1.8947937908496731E-5</v>
          </cell>
          <cell r="E266">
            <v>3.3337571895424839E-5</v>
          </cell>
          <cell r="F266">
            <v>1.5807141503267972E-4</v>
          </cell>
          <cell r="G266">
            <v>6.4450094444444447E-5</v>
          </cell>
          <cell r="H266">
            <v>6.5499583333333323E-4</v>
          </cell>
          <cell r="I266">
            <v>1.2739999999999998E-6</v>
          </cell>
          <cell r="J266">
            <v>5.0767482216585229E-5</v>
          </cell>
          <cell r="K266">
            <v>1.182167E-5</v>
          </cell>
          <cell r="L266">
            <v>4.8431249999999995E-6</v>
          </cell>
          <cell r="M266">
            <v>7.2786999999999994E-6</v>
          </cell>
          <cell r="N266">
            <v>2.675136212340226E-4</v>
          </cell>
          <cell r="O266">
            <v>9.5934614999999986E-4</v>
          </cell>
          <cell r="P266">
            <v>8.2752963999999993E-5</v>
          </cell>
          <cell r="Q266">
            <v>3.6890000000000001E-5</v>
          </cell>
          <cell r="R266">
            <v>2.85936E-5</v>
          </cell>
          <cell r="S266">
            <v>6.9542900000000001E-5</v>
          </cell>
          <cell r="T266">
            <v>8.2264699999999978E-5</v>
          </cell>
          <cell r="U266">
            <v>0</v>
          </cell>
          <cell r="V266">
            <v>0</v>
          </cell>
          <cell r="W266">
            <v>0</v>
          </cell>
          <cell r="X266">
            <v>0</v>
          </cell>
          <cell r="Y266">
            <v>0</v>
          </cell>
          <cell r="Z266">
            <v>0</v>
          </cell>
          <cell r="AA266">
            <v>0</v>
          </cell>
          <cell r="AB266">
            <v>9.6419999999999995E-3</v>
          </cell>
          <cell r="AC266">
            <v>6.5000000000000002E-2</v>
          </cell>
          <cell r="AD266">
            <v>2.1000000000000001E-2</v>
          </cell>
          <cell r="AE266">
            <v>4.1000000000000002E-2</v>
          </cell>
          <cell r="AF266">
            <v>0.14100000000000001</v>
          </cell>
          <cell r="AG266">
            <v>6.4818000000000001E-2</v>
          </cell>
          <cell r="AH266">
            <v>0.16030999999999998</v>
          </cell>
          <cell r="AI266">
            <v>8.1169999999999992E-3</v>
          </cell>
          <cell r="AJ266">
            <v>0.15818099999999999</v>
          </cell>
          <cell r="AK266">
            <v>3.7669999999999999E-3</v>
          </cell>
          <cell r="AL266">
            <v>4.117E-3</v>
          </cell>
          <cell r="AM266">
            <v>1.4596E-2</v>
          </cell>
          <cell r="AN266">
            <v>0.16711899999999999</v>
          </cell>
          <cell r="AO266">
            <v>0.46399899999999999</v>
          </cell>
          <cell r="AP266">
            <v>0.10922899999999999</v>
          </cell>
          <cell r="AQ266">
            <v>1.6746999999999998E-2</v>
          </cell>
          <cell r="AR266">
            <v>9.7729999999999987E-3</v>
          </cell>
          <cell r="AS266">
            <v>5.9225E-2</v>
          </cell>
          <cell r="AT266">
            <v>9.2865999999999976E-2</v>
          </cell>
          <cell r="AU266">
            <v>0</v>
          </cell>
          <cell r="AV266">
            <v>0</v>
          </cell>
          <cell r="AW266">
            <v>0</v>
          </cell>
          <cell r="AX266">
            <v>0</v>
          </cell>
          <cell r="AY266">
            <v>0</v>
          </cell>
          <cell r="AZ266">
            <v>0</v>
          </cell>
          <cell r="BA266">
            <v>0</v>
          </cell>
        </row>
        <row r="267">
          <cell r="B267">
            <v>2.9476248366013067E-4</v>
          </cell>
          <cell r="C267">
            <v>5.1746744000000016E-4</v>
          </cell>
          <cell r="D267">
            <v>2.6116832326797342E-4</v>
          </cell>
          <cell r="E267">
            <v>2.0861225882352953E-4</v>
          </cell>
          <cell r="F267">
            <v>1.0007288267189539E-2</v>
          </cell>
          <cell r="G267">
            <v>6.0269536858076561E-4</v>
          </cell>
          <cell r="H267">
            <v>8.092310725490193E-4</v>
          </cell>
          <cell r="I267">
            <v>5.5789623333333312E-4</v>
          </cell>
          <cell r="J267">
            <v>9.9995654542783178E-4</v>
          </cell>
          <cell r="K267">
            <v>1.6326505999999996E-3</v>
          </cell>
          <cell r="L267">
            <v>2.8235372671428574E-3</v>
          </cell>
          <cell r="M267">
            <v>3.1454095399999988E-3</v>
          </cell>
          <cell r="N267">
            <v>2.3066874057179887E-3</v>
          </cell>
          <cell r="O267">
            <v>2.6513214000000018E-3</v>
          </cell>
          <cell r="P267">
            <v>5.5061847400000022E-3</v>
          </cell>
          <cell r="Q267">
            <v>4.8968215800000003E-3</v>
          </cell>
          <cell r="R267">
            <v>5.1502990000000023E-3</v>
          </cell>
          <cell r="S267">
            <v>3.7931237333333361E-3</v>
          </cell>
          <cell r="T267">
            <v>6.4283567400000062E-3</v>
          </cell>
          <cell r="U267">
            <v>2.0236720000000002E-4</v>
          </cell>
          <cell r="V267">
            <v>5.8370199999999996E-4</v>
          </cell>
          <cell r="W267">
            <v>1.6236136000000014E-3</v>
          </cell>
          <cell r="X267">
            <v>2.2079325939999999E-3</v>
          </cell>
          <cell r="Y267">
            <v>2.0991947171999999E-3</v>
          </cell>
          <cell r="Z267">
            <v>2.0886008779999994E-3</v>
          </cell>
          <cell r="AA267">
            <v>0</v>
          </cell>
          <cell r="AB267">
            <v>0.25502599999999997</v>
          </cell>
          <cell r="AC267">
            <v>0.38400000000000001</v>
          </cell>
          <cell r="AD267">
            <v>0.10700000000000004</v>
          </cell>
          <cell r="AE267">
            <v>0.26100000000000001</v>
          </cell>
          <cell r="AF267">
            <v>12.485000000000001</v>
          </cell>
          <cell r="AG267">
            <v>0.28617300000000007</v>
          </cell>
          <cell r="AH267">
            <v>0.43510200000000004</v>
          </cell>
          <cell r="AI267">
            <v>0.36013600000000001</v>
          </cell>
          <cell r="AJ267">
            <v>0.718167</v>
          </cell>
          <cell r="AK267">
            <v>1.1585010000000002</v>
          </cell>
          <cell r="AL267">
            <v>1.8085959999999999</v>
          </cell>
          <cell r="AM267">
            <v>1.8227420000000003</v>
          </cell>
          <cell r="AN267">
            <v>1.2071859999999994</v>
          </cell>
          <cell r="AO267">
            <v>1.3832819999999988</v>
          </cell>
          <cell r="AP267">
            <v>3.484407</v>
          </cell>
          <cell r="AQ267">
            <v>3.839507999999999</v>
          </cell>
          <cell r="AR267">
            <v>4.8911789999999993</v>
          </cell>
          <cell r="AS267">
            <v>7.2596430000000005</v>
          </cell>
          <cell r="AT267">
            <v>8.2176509999999983</v>
          </cell>
          <cell r="AU267">
            <v>8.0970000000000097E-2</v>
          </cell>
          <cell r="AV267">
            <v>0.182536</v>
          </cell>
          <cell r="AW267">
            <v>0.42653999999999992</v>
          </cell>
          <cell r="AX267">
            <v>0.77690999999999999</v>
          </cell>
          <cell r="AY267">
            <v>0.70043199999999994</v>
          </cell>
          <cell r="AZ267">
            <v>0.84643399999999991</v>
          </cell>
          <cell r="BA267">
            <v>0</v>
          </cell>
        </row>
        <row r="268">
          <cell r="B268">
            <v>0.55360372512222422</v>
          </cell>
          <cell r="C268">
            <v>1.0973622949799999</v>
          </cell>
          <cell r="D268">
            <v>1.4568125906108604</v>
          </cell>
          <cell r="E268">
            <v>1.1116287580704727</v>
          </cell>
          <cell r="F268">
            <v>1.1772191870864237</v>
          </cell>
          <cell r="G268">
            <v>1.3230311058415023</v>
          </cell>
          <cell r="H268">
            <v>1.389674169908889</v>
          </cell>
          <cell r="I268">
            <v>0.84354941968705288</v>
          </cell>
          <cell r="J268">
            <v>0.89939208940745552</v>
          </cell>
          <cell r="K268">
            <v>0.60802900229000001</v>
          </cell>
          <cell r="L268">
            <v>0.65760140695833313</v>
          </cell>
          <cell r="M268">
            <v>0.74116385015999997</v>
          </cell>
          <cell r="N268">
            <v>0.868415460618576</v>
          </cell>
          <cell r="O268">
            <v>0.89669548304000002</v>
          </cell>
          <cell r="P268">
            <v>0.85705000665999997</v>
          </cell>
          <cell r="Q268">
            <v>0.98822577284000002</v>
          </cell>
          <cell r="R268">
            <v>1.1335810859799997</v>
          </cell>
          <cell r="S268">
            <v>1.1937074632599998</v>
          </cell>
          <cell r="T268">
            <v>1.3113560367199999</v>
          </cell>
          <cell r="U268">
            <v>1.2204913856799997</v>
          </cell>
          <cell r="V268">
            <v>1.31970368326</v>
          </cell>
          <cell r="W268">
            <v>2.2273983267199999</v>
          </cell>
          <cell r="X268">
            <v>1.8287190029420197</v>
          </cell>
          <cell r="Y268">
            <v>1.4066234352140599</v>
          </cell>
          <cell r="Z268">
            <v>1.1590867984829001</v>
          </cell>
          <cell r="AA268">
            <v>0</v>
          </cell>
          <cell r="AB268">
            <v>658.54960099999994</v>
          </cell>
          <cell r="AC268">
            <v>899.72900000000004</v>
          </cell>
          <cell r="AD268">
            <v>895.60599999999999</v>
          </cell>
          <cell r="AE268">
            <v>720.4670000000001</v>
          </cell>
          <cell r="AF268">
            <v>822.77300000000002</v>
          </cell>
          <cell r="AG268">
            <v>921.47792200000015</v>
          </cell>
          <cell r="AH268">
            <v>975.5627740000001</v>
          </cell>
          <cell r="AI268">
            <v>730.331051</v>
          </cell>
          <cell r="AJ268">
            <v>786.30086600000004</v>
          </cell>
          <cell r="AK268">
            <v>637.75558299999989</v>
          </cell>
          <cell r="AL268">
            <v>650.38155199999994</v>
          </cell>
          <cell r="AM268">
            <v>672.87309099999993</v>
          </cell>
          <cell r="AN268">
            <v>771.07542500000011</v>
          </cell>
          <cell r="AO268">
            <v>922.75238699999989</v>
          </cell>
          <cell r="AP268">
            <v>877.72834499999988</v>
          </cell>
          <cell r="AQ268">
            <v>977.959611</v>
          </cell>
          <cell r="AR268">
            <v>1029.065546</v>
          </cell>
          <cell r="AS268">
            <v>1230.7744339999999</v>
          </cell>
          <cell r="AT268">
            <v>1401.3287599999999</v>
          </cell>
          <cell r="AU268">
            <v>1438.248049</v>
          </cell>
          <cell r="AV268">
            <v>1506.184139</v>
          </cell>
          <cell r="AW268">
            <v>2384.7866079999999</v>
          </cell>
          <cell r="AX268">
            <v>2605.7763719999998</v>
          </cell>
          <cell r="AY268">
            <v>2149.300268</v>
          </cell>
          <cell r="AZ268">
            <v>1974.9613489999997</v>
          </cell>
          <cell r="BA268">
            <v>0</v>
          </cell>
        </row>
        <row r="269">
          <cell r="B269">
            <v>8.8229881372549022E-3</v>
          </cell>
          <cell r="C269">
            <v>3.0483008779999994E-2</v>
          </cell>
          <cell r="D269">
            <v>3.4308020420616238E-2</v>
          </cell>
          <cell r="E269">
            <v>3.0728124248758169E-2</v>
          </cell>
          <cell r="F269">
            <v>1.7844531464463121E-2</v>
          </cell>
          <cell r="G269">
            <v>2.6057607391830068E-2</v>
          </cell>
          <cell r="H269">
            <v>3.5810326468562095E-2</v>
          </cell>
          <cell r="I269">
            <v>3.3938895038888889E-2</v>
          </cell>
          <cell r="J269">
            <v>4.0545029780175185E-2</v>
          </cell>
          <cell r="K269">
            <v>2.907033211666666E-2</v>
          </cell>
          <cell r="L269">
            <v>3.4470463403888887E-2</v>
          </cell>
          <cell r="M269">
            <v>4.8871443319999992E-2</v>
          </cell>
          <cell r="N269">
            <v>4.0509147980161628E-2</v>
          </cell>
          <cell r="O269">
            <v>1.983088048E-2</v>
          </cell>
          <cell r="P269">
            <v>3.0627598348571428E-2</v>
          </cell>
          <cell r="Q269">
            <v>6.0148954759999991E-2</v>
          </cell>
          <cell r="R269">
            <v>3.1894814039999997E-2</v>
          </cell>
          <cell r="S269">
            <v>3.538664272E-2</v>
          </cell>
          <cell r="T269">
            <v>3.9606891497142846E-2</v>
          </cell>
          <cell r="U269">
            <v>3.3054544599999992E-3</v>
          </cell>
          <cell r="V269">
            <v>2.0138699000000005E-3</v>
          </cell>
          <cell r="W269">
            <v>3.14557572E-3</v>
          </cell>
          <cell r="X269">
            <v>7.8400784559999985E-3</v>
          </cell>
          <cell r="Y269">
            <v>4.0488349020000002E-3</v>
          </cell>
          <cell r="Z269">
            <v>3.9031119148E-3</v>
          </cell>
          <cell r="AA269">
            <v>0</v>
          </cell>
          <cell r="AB269">
            <v>8.6007269999999991</v>
          </cell>
          <cell r="AC269">
            <v>12.789000000000003</v>
          </cell>
          <cell r="AD269">
            <v>9.1020000000000003</v>
          </cell>
          <cell r="AE269">
            <v>8.7150000000000016</v>
          </cell>
          <cell r="AF269">
            <v>7.8360000000000003</v>
          </cell>
          <cell r="AG269">
            <v>11.956153</v>
          </cell>
          <cell r="AH269">
            <v>13.377629000000001</v>
          </cell>
          <cell r="AI269">
            <v>12.821220000000002</v>
          </cell>
          <cell r="AJ269">
            <v>19.041761999999999</v>
          </cell>
          <cell r="AK269">
            <v>18.115449999999999</v>
          </cell>
          <cell r="AL269">
            <v>20.321812999999995</v>
          </cell>
          <cell r="AM269">
            <v>24.193004999999999</v>
          </cell>
          <cell r="AN269">
            <v>23.236334000000003</v>
          </cell>
          <cell r="AO269">
            <v>16.844365999999997</v>
          </cell>
          <cell r="AP269">
            <v>21.338531</v>
          </cell>
          <cell r="AQ269">
            <v>20.325482999999998</v>
          </cell>
          <cell r="AR269">
            <v>17.297996999999999</v>
          </cell>
          <cell r="AS269">
            <v>20.000538999999996</v>
          </cell>
          <cell r="AT269">
            <v>22.489682999999996</v>
          </cell>
          <cell r="AU269">
            <v>6.7192349999999994</v>
          </cell>
          <cell r="AV269">
            <v>3.1896299999999997</v>
          </cell>
          <cell r="AW269">
            <v>4.786314</v>
          </cell>
          <cell r="AX269">
            <v>12.444668</v>
          </cell>
          <cell r="AY269">
            <v>7.5519119999999988</v>
          </cell>
          <cell r="AZ269">
            <v>8.664263</v>
          </cell>
          <cell r="BA269">
            <v>0</v>
          </cell>
        </row>
        <row r="272">
          <cell r="B272">
            <v>1.206790187908497E-3</v>
          </cell>
          <cell r="C272">
            <v>9.8357894599999975E-3</v>
          </cell>
          <cell r="D272">
            <v>7.4454578947712406E-3</v>
          </cell>
          <cell r="E272">
            <v>7.7421472418300651E-3</v>
          </cell>
          <cell r="F272">
            <v>6.6607774535947699E-3</v>
          </cell>
          <cell r="G272">
            <v>4.4623197252100805E-3</v>
          </cell>
          <cell r="H272">
            <v>4.9126352808590091E-3</v>
          </cell>
          <cell r="I272">
            <v>3.3269935444444438E-3</v>
          </cell>
          <cell r="J272">
            <v>1.4313357394913547E-2</v>
          </cell>
          <cell r="K272">
            <v>8.9970670600000007E-3</v>
          </cell>
          <cell r="L272">
            <v>5.7034779733333325E-3</v>
          </cell>
          <cell r="M272">
            <v>3.7206332199999988E-3</v>
          </cell>
          <cell r="N272">
            <v>4.1172564963808779E-3</v>
          </cell>
          <cell r="O272">
            <v>1.7062497906666665E-2</v>
          </cell>
          <cell r="P272">
            <v>5.1756617800000019E-3</v>
          </cell>
          <cell r="Q272">
            <v>6.7603706800000033E-3</v>
          </cell>
          <cell r="R272">
            <v>1.1296438580000002E-2</v>
          </cell>
          <cell r="S272">
            <v>6.8162314400000007E-3</v>
          </cell>
          <cell r="T272">
            <v>4.6940916542857151E-3</v>
          </cell>
          <cell r="U272">
            <v>6.7912529999999993E-4</v>
          </cell>
          <cell r="V272">
            <v>2.4131729999999997E-4</v>
          </cell>
          <cell r="W272">
            <v>3.5551039999999999E-4</v>
          </cell>
          <cell r="X272">
            <v>6.1465661600000002E-4</v>
          </cell>
          <cell r="Y272">
            <v>5.6760316479999989E-4</v>
          </cell>
          <cell r="Z272">
            <v>2.5186512407000001E-3</v>
          </cell>
          <cell r="AA272">
            <v>0</v>
          </cell>
          <cell r="AB272">
            <v>1.1950900000000002</v>
          </cell>
          <cell r="AC272">
            <v>8.7249999999999996</v>
          </cell>
          <cell r="AD272">
            <v>8.2170000000000005</v>
          </cell>
          <cell r="AE272">
            <v>9.5409999999999986</v>
          </cell>
          <cell r="AF272">
            <v>7.5149999999999988</v>
          </cell>
          <cell r="AG272">
            <v>6.0443490000000004</v>
          </cell>
          <cell r="AH272">
            <v>6.0078060000000013</v>
          </cell>
          <cell r="AI272">
            <v>6.1416919999999999</v>
          </cell>
          <cell r="AJ272">
            <v>27.000720999999995</v>
          </cell>
          <cell r="AK272">
            <v>11.633217999999999</v>
          </cell>
          <cell r="AL272">
            <v>6.2199149999999994</v>
          </cell>
          <cell r="AM272">
            <v>3.4140519999999999</v>
          </cell>
          <cell r="AN272">
            <v>3.8399040000000002</v>
          </cell>
          <cell r="AO272">
            <v>11.010075000000001</v>
          </cell>
          <cell r="AP272">
            <v>8.220051999999999</v>
          </cell>
          <cell r="AQ272">
            <v>11.428583999999997</v>
          </cell>
          <cell r="AR272">
            <v>10.534860000000002</v>
          </cell>
          <cell r="AS272">
            <v>5.3940519999999994</v>
          </cell>
          <cell r="AT272">
            <v>3.5431819999999998</v>
          </cell>
          <cell r="AU272">
            <v>0.83230999999999988</v>
          </cell>
          <cell r="AV272">
            <v>0.35108600000000001</v>
          </cell>
          <cell r="AW272">
            <v>0.37569900000000001</v>
          </cell>
          <cell r="AX272">
            <v>0.867977</v>
          </cell>
          <cell r="AY272">
            <v>1.07805</v>
          </cell>
          <cell r="AZ272">
            <v>5.3572150000000001</v>
          </cell>
          <cell r="BA272">
            <v>0</v>
          </cell>
        </row>
      </sheetData>
      <sheetData sheetId="32"/>
      <sheetData sheetId="33">
        <row r="47">
          <cell r="C47">
            <v>0</v>
          </cell>
          <cell r="D47">
            <v>0</v>
          </cell>
          <cell r="E47">
            <v>3.7999999999999995E-5</v>
          </cell>
          <cell r="F47">
            <v>0</v>
          </cell>
          <cell r="G47">
            <v>1.6799999999999999E-4</v>
          </cell>
          <cell r="H47">
            <v>5.3999999999999998E-5</v>
          </cell>
          <cell r="I47">
            <v>1.0999999999999999E-4</v>
          </cell>
          <cell r="J47">
            <v>3.7440999999999999E-4</v>
          </cell>
          <cell r="K47">
            <v>3.9500000000000001E-4</v>
          </cell>
          <cell r="L47">
            <v>3.0214933333333333E-3</v>
          </cell>
          <cell r="M47">
            <v>3.6189999999999998E-3</v>
          </cell>
          <cell r="N47">
            <v>7.0538750952380946E-3</v>
          </cell>
          <cell r="O47">
            <v>9.0679999999999997E-3</v>
          </cell>
          <cell r="P47">
            <v>5.3850999999999996E-2</v>
          </cell>
          <cell r="Q47">
            <v>4.3878562499999997E-3</v>
          </cell>
          <cell r="R47">
            <v>7.012E-3</v>
          </cell>
          <cell r="S47">
            <v>1.7707999999999998E-2</v>
          </cell>
          <cell r="T47">
            <v>2.7993999999999998E-2</v>
          </cell>
          <cell r="U47">
            <v>1.753E-3</v>
          </cell>
          <cell r="V47">
            <v>1.6783968600000001E-2</v>
          </cell>
          <cell r="W47">
            <v>2.1403818799999998E-2</v>
          </cell>
          <cell r="Y47">
            <v>3.01E-4</v>
          </cell>
          <cell r="Z47">
            <v>0</v>
          </cell>
          <cell r="AC47">
            <v>0</v>
          </cell>
          <cell r="AD47">
            <v>0</v>
          </cell>
          <cell r="AE47">
            <v>7.0000000000000001E-3</v>
          </cell>
          <cell r="AF47">
            <v>0</v>
          </cell>
          <cell r="AG47">
            <v>2.7677E-2</v>
          </cell>
          <cell r="AH47">
            <v>9.613E-3</v>
          </cell>
          <cell r="AI47">
            <v>5.3370999999999995E-2</v>
          </cell>
          <cell r="AJ47">
            <v>0.16722999999999999</v>
          </cell>
          <cell r="AK47">
            <v>0.10863399999999999</v>
          </cell>
          <cell r="AL47">
            <v>1.087577</v>
          </cell>
          <cell r="AM47">
            <v>2.528</v>
          </cell>
          <cell r="AN47">
            <v>6.1783060000000001</v>
          </cell>
          <cell r="AO47">
            <v>7.9957079999999996</v>
          </cell>
          <cell r="AP47">
            <v>9.6458709999999996</v>
          </cell>
          <cell r="AQ47">
            <v>3.4733299999999998</v>
          </cell>
          <cell r="AR47">
            <v>3.2339859999999998</v>
          </cell>
          <cell r="AS47">
            <v>6.2073369999999999</v>
          </cell>
          <cell r="AT47">
            <v>8.7207589999999993</v>
          </cell>
          <cell r="AU47">
            <v>0.99868799999999991</v>
          </cell>
          <cell r="AV47">
            <v>2.1053139999999999</v>
          </cell>
          <cell r="AW47">
            <v>3.5176219999999998</v>
          </cell>
          <cell r="AY47">
            <v>5.8394999999999996E-2</v>
          </cell>
          <cell r="AZ47">
            <v>0</v>
          </cell>
        </row>
        <row r="105">
          <cell r="C105">
            <v>2.8272719999999994E-4</v>
          </cell>
          <cell r="D105">
            <v>1.1771319999999999E-4</v>
          </cell>
          <cell r="E105">
            <v>5.8999999999999998E-5</v>
          </cell>
          <cell r="F105">
            <v>0</v>
          </cell>
          <cell r="G105">
            <v>3.8999999999999999E-5</v>
          </cell>
          <cell r="H105">
            <v>5.8E-5</v>
          </cell>
          <cell r="I105">
            <v>1.3800000000000002E-4</v>
          </cell>
          <cell r="J105">
            <v>0</v>
          </cell>
          <cell r="K105">
            <v>0</v>
          </cell>
          <cell r="L105">
            <v>1.2E-5</v>
          </cell>
          <cell r="M105">
            <v>3.01E-4</v>
          </cell>
          <cell r="N105">
            <v>1.6801356666666665E-3</v>
          </cell>
          <cell r="O105">
            <v>3.6409999999999997E-3</v>
          </cell>
          <cell r="P105">
            <v>2.2970999999999998E-2</v>
          </cell>
          <cell r="Q105">
            <v>5.1599999999999997E-4</v>
          </cell>
          <cell r="R105">
            <v>5.3899999999999998E-4</v>
          </cell>
          <cell r="S105">
            <v>2.4459999999999998E-3</v>
          </cell>
          <cell r="T105">
            <v>2.7079999999999999E-3</v>
          </cell>
          <cell r="V105">
            <v>6.7615239999999988E-4</v>
          </cell>
          <cell r="W105">
            <v>1.3306495999999999E-3</v>
          </cell>
          <cell r="AC105">
            <v>5.7000000000000002E-2</v>
          </cell>
          <cell r="AD105">
            <v>3.3000000000000002E-2</v>
          </cell>
          <cell r="AE105">
            <v>0.01</v>
          </cell>
          <cell r="AF105">
            <v>0</v>
          </cell>
          <cell r="AG105">
            <v>8.8339999999999998E-3</v>
          </cell>
          <cell r="AH105">
            <v>1.0815E-2</v>
          </cell>
          <cell r="AI105">
            <v>6.7368999999999998E-2</v>
          </cell>
          <cell r="AJ105">
            <v>0</v>
          </cell>
          <cell r="AK105">
            <v>0</v>
          </cell>
          <cell r="AL105">
            <v>6.0109999999999999E-3</v>
          </cell>
          <cell r="AM105">
            <v>0.14871699999999999</v>
          </cell>
          <cell r="AN105">
            <v>1.8592029999999999</v>
          </cell>
          <cell r="AO105">
            <v>5.1357710000000001</v>
          </cell>
          <cell r="AP105">
            <v>3.468121</v>
          </cell>
          <cell r="AQ105">
            <v>0.42261899999999997</v>
          </cell>
          <cell r="AR105">
            <v>0.290742</v>
          </cell>
          <cell r="AS105">
            <v>1.131256</v>
          </cell>
          <cell r="AT105">
            <v>0.87124099999999993</v>
          </cell>
          <cell r="AV105">
            <v>8.4814000000000001E-2</v>
          </cell>
          <cell r="AW105">
            <v>0.2039</v>
          </cell>
        </row>
        <row r="263">
          <cell r="B263">
            <v>0</v>
          </cell>
          <cell r="C263">
            <v>5.9493433999999986E-3</v>
          </cell>
          <cell r="D263">
            <v>1.6905962599999998E-2</v>
          </cell>
          <cell r="E263">
            <v>4.1421499999999998E-3</v>
          </cell>
          <cell r="F263">
            <v>0</v>
          </cell>
          <cell r="G263">
            <v>1.4707000000000001E-3</v>
          </cell>
          <cell r="H263">
            <v>2.02243E-3</v>
          </cell>
          <cell r="I263">
            <v>2.0163099999999999E-3</v>
          </cell>
          <cell r="J263">
            <v>1.4561560000000001E-2</v>
          </cell>
          <cell r="K263">
            <v>3.3384600000000006E-3</v>
          </cell>
          <cell r="L263">
            <v>6.9118380000000009E-3</v>
          </cell>
          <cell r="M263">
            <v>9.4923248000000002E-3</v>
          </cell>
          <cell r="N263">
            <v>1.192793495021645E-2</v>
          </cell>
          <cell r="O263">
            <v>1.8287428333333331E-2</v>
          </cell>
          <cell r="P263">
            <v>8.1162477999999996E-2</v>
          </cell>
          <cell r="Q263">
            <v>9.4332562000000019E-3</v>
          </cell>
          <cell r="R263">
            <v>1.2112329133333335E-2</v>
          </cell>
          <cell r="S263">
            <v>2.5583479999999995E-2</v>
          </cell>
          <cell r="T263">
            <v>3.7449287333333331E-2</v>
          </cell>
          <cell r="U263">
            <v>2.3479999999999998E-3</v>
          </cell>
          <cell r="V263">
            <v>1.7460121000000002E-2</v>
          </cell>
          <cell r="W263">
            <v>2.3405205599999999E-2</v>
          </cell>
          <cell r="X263">
            <v>0</v>
          </cell>
          <cell r="Y263">
            <v>3.01E-4</v>
          </cell>
          <cell r="Z263">
            <v>0</v>
          </cell>
          <cell r="AA263">
            <v>0</v>
          </cell>
          <cell r="AB263">
            <v>0</v>
          </cell>
          <cell r="AC263">
            <v>1.762</v>
          </cell>
          <cell r="AD263">
            <v>1.718</v>
          </cell>
          <cell r="AE263">
            <v>0.64200000000000013</v>
          </cell>
          <cell r="AF263">
            <v>0.6070000000000001</v>
          </cell>
          <cell r="AG263">
            <v>0.66319700000000004</v>
          </cell>
          <cell r="AH263">
            <v>0.69407300000000016</v>
          </cell>
          <cell r="AI263">
            <v>0.93349799999999983</v>
          </cell>
          <cell r="AJ263">
            <v>2.4447810000000003</v>
          </cell>
          <cell r="AK263">
            <v>1.773236</v>
          </cell>
          <cell r="AL263">
            <v>2.1006900000000006</v>
          </cell>
          <cell r="AM263">
            <v>4.6933229999999995</v>
          </cell>
          <cell r="AN263">
            <v>11.401895999999997</v>
          </cell>
          <cell r="AO263">
            <v>17.355488999999995</v>
          </cell>
          <cell r="AP263">
            <v>15.621097000000001</v>
          </cell>
          <cell r="AQ263">
            <v>8.1132089999999994</v>
          </cell>
          <cell r="AR263">
            <v>7.1009749999999991</v>
          </cell>
          <cell r="AS263">
            <v>9.5049189999999957</v>
          </cell>
          <cell r="AT263">
            <v>11.746717</v>
          </cell>
          <cell r="AU263">
            <v>1.253247</v>
          </cell>
          <cell r="AV263">
            <v>2.1901280000000001</v>
          </cell>
          <cell r="AW263">
            <v>3.8816199999999998</v>
          </cell>
          <cell r="AX263">
            <v>0</v>
          </cell>
          <cell r="AY263">
            <v>5.8394999999999996E-2</v>
          </cell>
          <cell r="AZ263">
            <v>0</v>
          </cell>
          <cell r="BA263">
            <v>0</v>
          </cell>
        </row>
        <row r="264">
          <cell r="B264">
            <v>0</v>
          </cell>
          <cell r="C264">
            <v>7.3443999999999987E-6</v>
          </cell>
          <cell r="D264">
            <v>5.9999999999999993E-6</v>
          </cell>
          <cell r="E264">
            <v>1.02E-4</v>
          </cell>
          <cell r="F264">
            <v>0</v>
          </cell>
          <cell r="G264">
            <v>2.8E-5</v>
          </cell>
          <cell r="H264">
            <v>1.6199999999999998E-4</v>
          </cell>
          <cell r="I264">
            <v>3.2200000000000002E-4</v>
          </cell>
          <cell r="J264">
            <v>6.02E-4</v>
          </cell>
          <cell r="K264">
            <v>5.9099999999999995E-4</v>
          </cell>
          <cell r="L264">
            <v>2.92668E-4</v>
          </cell>
          <cell r="M264">
            <v>3.0499999999999999E-4</v>
          </cell>
          <cell r="N264">
            <v>4.2774899999999995E-4</v>
          </cell>
          <cell r="O264">
            <v>5.0199999999999995E-4</v>
          </cell>
          <cell r="P264">
            <v>1.103478E-3</v>
          </cell>
          <cell r="Q264">
            <v>1.4676549999999998E-3</v>
          </cell>
          <cell r="R264">
            <v>6.7199999999999996E-4</v>
          </cell>
          <cell r="S264">
            <v>3.2047999999999999E-4</v>
          </cell>
          <cell r="T264">
            <v>4.0632599999999999E-4</v>
          </cell>
          <cell r="U264">
            <v>0</v>
          </cell>
          <cell r="V264">
            <v>0</v>
          </cell>
          <cell r="W264">
            <v>0</v>
          </cell>
          <cell r="X264">
            <v>0</v>
          </cell>
          <cell r="Y264">
            <v>0</v>
          </cell>
          <cell r="Z264">
            <v>0</v>
          </cell>
          <cell r="AA264">
            <v>0</v>
          </cell>
          <cell r="AB264">
            <v>0</v>
          </cell>
          <cell r="AC264">
            <v>4.0000000000000001E-3</v>
          </cell>
          <cell r="AD264">
            <v>9.0000000000000011E-3</v>
          </cell>
          <cell r="AE264">
            <v>0.13300000000000001</v>
          </cell>
          <cell r="AF264">
            <v>4.5000000000000005E-2</v>
          </cell>
          <cell r="AG264">
            <v>3.7152999999999999E-2</v>
          </cell>
          <cell r="AH264">
            <v>0.19138699999999997</v>
          </cell>
          <cell r="AI264">
            <v>0.31252600000000003</v>
          </cell>
          <cell r="AJ264">
            <v>0.70359300000000002</v>
          </cell>
          <cell r="AK264">
            <v>0.57492399999999999</v>
          </cell>
          <cell r="AL264">
            <v>0.13417299999999999</v>
          </cell>
          <cell r="AM264">
            <v>0.24661899999999998</v>
          </cell>
          <cell r="AN264">
            <v>0.49644499999999997</v>
          </cell>
          <cell r="AO264">
            <v>0.64814099999999997</v>
          </cell>
          <cell r="AP264">
            <v>1.021328</v>
          </cell>
          <cell r="AQ264">
            <v>1.4353849999999999</v>
          </cell>
          <cell r="AR264">
            <v>0.90125699999999997</v>
          </cell>
          <cell r="AS264">
            <v>0.31935000000000002</v>
          </cell>
          <cell r="AT264">
            <v>0.46968499999999991</v>
          </cell>
          <cell r="AU264">
            <v>0</v>
          </cell>
          <cell r="AV264">
            <v>0</v>
          </cell>
          <cell r="AW264">
            <v>0</v>
          </cell>
          <cell r="AX264">
            <v>0</v>
          </cell>
          <cell r="AY264">
            <v>0</v>
          </cell>
          <cell r="AZ264">
            <v>0</v>
          </cell>
          <cell r="BA264">
            <v>0</v>
          </cell>
        </row>
        <row r="265">
          <cell r="B265">
            <v>0</v>
          </cell>
          <cell r="C265">
            <v>0</v>
          </cell>
          <cell r="D265">
            <v>0</v>
          </cell>
          <cell r="E265">
            <v>0</v>
          </cell>
          <cell r="F265">
            <v>0</v>
          </cell>
          <cell r="G265">
            <v>0</v>
          </cell>
          <cell r="H265">
            <v>0</v>
          </cell>
          <cell r="I265">
            <v>0</v>
          </cell>
          <cell r="J265">
            <v>0</v>
          </cell>
          <cell r="K265">
            <v>0</v>
          </cell>
          <cell r="L265">
            <v>0</v>
          </cell>
          <cell r="M265">
            <v>0</v>
          </cell>
          <cell r="N265">
            <v>0</v>
          </cell>
          <cell r="O265">
            <v>1.4999999999999999E-5</v>
          </cell>
          <cell r="P265">
            <v>0</v>
          </cell>
          <cell r="Q265">
            <v>0</v>
          </cell>
          <cell r="R265">
            <v>0</v>
          </cell>
          <cell r="S265">
            <v>1.3799999999999999E-4</v>
          </cell>
          <cell r="T265">
            <v>0</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1.0765E-2</v>
          </cell>
          <cell r="AP265">
            <v>0</v>
          </cell>
          <cell r="AQ265">
            <v>0</v>
          </cell>
          <cell r="AR265">
            <v>0</v>
          </cell>
          <cell r="AS265">
            <v>3.9445999999999995E-2</v>
          </cell>
          <cell r="AT265">
            <v>0</v>
          </cell>
          <cell r="AU265">
            <v>0</v>
          </cell>
          <cell r="AV265">
            <v>0</v>
          </cell>
          <cell r="AW265">
            <v>0</v>
          </cell>
          <cell r="AX265">
            <v>0</v>
          </cell>
          <cell r="AY265">
            <v>0</v>
          </cell>
          <cell r="AZ265">
            <v>0</v>
          </cell>
          <cell r="BA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v>
          </cell>
          <cell r="C267">
            <v>1.5583847999999997E-3</v>
          </cell>
          <cell r="D267">
            <v>8.7367759999999988E-4</v>
          </cell>
          <cell r="E267">
            <v>1.6063E-3</v>
          </cell>
          <cell r="F267">
            <v>0</v>
          </cell>
          <cell r="G267">
            <v>9.5100000000000002E-4</v>
          </cell>
          <cell r="H267">
            <v>7.3842999999999999E-4</v>
          </cell>
          <cell r="I267">
            <v>1.15701E-3</v>
          </cell>
          <cell r="J267">
            <v>8.3855999999999991E-4</v>
          </cell>
          <cell r="K267">
            <v>1.18319E-3</v>
          </cell>
          <cell r="L267">
            <v>4.1089799999999999E-3</v>
          </cell>
          <cell r="M267">
            <v>6.6908099999999993E-3</v>
          </cell>
          <cell r="N267">
            <v>1.0849936071428572E-2</v>
          </cell>
          <cell r="O267">
            <v>1.5973000000000001E-2</v>
          </cell>
          <cell r="P267">
            <v>7.8662999999999997E-2</v>
          </cell>
          <cell r="Q267">
            <v>6.6506050000000004E-3</v>
          </cell>
          <cell r="R267">
            <v>8.1520000000000013E-3</v>
          </cell>
          <cell r="S267">
            <v>2.2727000000000001E-2</v>
          </cell>
          <cell r="T267">
            <v>3.4509907999999999E-2</v>
          </cell>
          <cell r="U267">
            <v>1.753E-3</v>
          </cell>
          <cell r="V267">
            <v>1.7460121000000002E-2</v>
          </cell>
          <cell r="W267">
            <v>2.3405205599999999E-2</v>
          </cell>
          <cell r="X267">
            <v>0</v>
          </cell>
          <cell r="Y267">
            <v>3.01E-4</v>
          </cell>
          <cell r="Z267">
            <v>0</v>
          </cell>
          <cell r="AA267">
            <v>0</v>
          </cell>
          <cell r="AB267">
            <v>0</v>
          </cell>
          <cell r="AC267">
            <v>0.92900000000000005</v>
          </cell>
          <cell r="AD267">
            <v>0.33100000000000007</v>
          </cell>
          <cell r="AE267">
            <v>0.18099999999999999</v>
          </cell>
          <cell r="AF267">
            <v>0.29200000000000004</v>
          </cell>
          <cell r="AG267">
            <v>0.31910899999999998</v>
          </cell>
          <cell r="AH267">
            <v>0.13769499999999998</v>
          </cell>
          <cell r="AI267">
            <v>0.358626</v>
          </cell>
          <cell r="AJ267">
            <v>0.58962399999999993</v>
          </cell>
          <cell r="AK267">
            <v>0.51845499999999989</v>
          </cell>
          <cell r="AL267">
            <v>1.5537720000000002</v>
          </cell>
          <cell r="AM267">
            <v>3.5476989999999997</v>
          </cell>
          <cell r="AN267">
            <v>10.185811999999999</v>
          </cell>
          <cell r="AO267">
            <v>15.622119999999997</v>
          </cell>
          <cell r="AP267">
            <v>14.09572</v>
          </cell>
          <cell r="AQ267">
            <v>5.3333780000000006</v>
          </cell>
          <cell r="AR267">
            <v>4.0687829999999989</v>
          </cell>
          <cell r="AS267">
            <v>8.0285649999999986</v>
          </cell>
          <cell r="AT267">
            <v>10.629287999999997</v>
          </cell>
          <cell r="AU267">
            <v>0.99868799999999991</v>
          </cell>
          <cell r="AV267">
            <v>2.1901280000000001</v>
          </cell>
          <cell r="AW267">
            <v>3.8816199999999998</v>
          </cell>
          <cell r="AX267">
            <v>0</v>
          </cell>
          <cell r="AY267">
            <v>5.8394999999999996E-2</v>
          </cell>
          <cell r="AZ267">
            <v>0</v>
          </cell>
          <cell r="BA267">
            <v>0</v>
          </cell>
        </row>
        <row r="268">
          <cell r="B268">
            <v>0</v>
          </cell>
          <cell r="C268">
            <v>4.3836141999999993E-3</v>
          </cell>
          <cell r="D268">
            <v>1.6026284999999998E-2</v>
          </cell>
          <cell r="E268">
            <v>2.3608499999999998E-3</v>
          </cell>
          <cell r="F268">
            <v>0</v>
          </cell>
          <cell r="G268">
            <v>4.5770000000000001E-4</v>
          </cell>
          <cell r="H268">
            <v>1.1039999999999999E-3</v>
          </cell>
          <cell r="I268">
            <v>5.3530000000000006E-4</v>
          </cell>
          <cell r="J268">
            <v>5.6599999999999999E-4</v>
          </cell>
          <cell r="K268">
            <v>6.4809999999999998E-4</v>
          </cell>
          <cell r="L268">
            <v>1.838E-3</v>
          </cell>
          <cell r="M268">
            <v>2.1351979999999999E-4</v>
          </cell>
          <cell r="N268">
            <v>1.6468987878787879E-4</v>
          </cell>
          <cell r="O268">
            <v>2.9E-4</v>
          </cell>
          <cell r="P268">
            <v>1.07E-3</v>
          </cell>
          <cell r="Q268">
            <v>2.7799619999999999E-4</v>
          </cell>
          <cell r="R268">
            <v>1.8167333333333333E-4</v>
          </cell>
          <cell r="S268">
            <v>2.9599999999999998E-4</v>
          </cell>
          <cell r="T268">
            <v>1.66E-4</v>
          </cell>
          <cell r="U268">
            <v>0</v>
          </cell>
          <cell r="V268">
            <v>0</v>
          </cell>
          <cell r="W268">
            <v>0</v>
          </cell>
          <cell r="X268">
            <v>0</v>
          </cell>
          <cell r="Y268">
            <v>0</v>
          </cell>
          <cell r="Z268">
            <v>0</v>
          </cell>
          <cell r="AA268">
            <v>0</v>
          </cell>
          <cell r="AB268">
            <v>0</v>
          </cell>
          <cell r="AC268">
            <v>0.82900000000000007</v>
          </cell>
          <cell r="AD268">
            <v>1.3780000000000001</v>
          </cell>
          <cell r="AE268">
            <v>0.30300000000000005</v>
          </cell>
          <cell r="AF268">
            <v>0.27</v>
          </cell>
          <cell r="AG268">
            <v>0.27685699999999996</v>
          </cell>
          <cell r="AH268">
            <v>0.348802</v>
          </cell>
          <cell r="AI268">
            <v>0.25541199999999997</v>
          </cell>
          <cell r="AJ268">
            <v>0.53141300000000002</v>
          </cell>
          <cell r="AK268">
            <v>0.378556</v>
          </cell>
          <cell r="AL268">
            <v>0.213919</v>
          </cell>
          <cell r="AM268">
            <v>0.21485499999999999</v>
          </cell>
          <cell r="AN268">
            <v>0.27136899999999997</v>
          </cell>
          <cell r="AO268">
            <v>0.277586</v>
          </cell>
          <cell r="AP268">
            <v>0.30825599999999997</v>
          </cell>
          <cell r="AQ268">
            <v>0.45025099999999996</v>
          </cell>
          <cell r="AR268">
            <v>0.282134</v>
          </cell>
          <cell r="AS268">
            <v>0.239006</v>
          </cell>
          <cell r="AT268">
            <v>0.193491</v>
          </cell>
          <cell r="AU268">
            <v>0</v>
          </cell>
          <cell r="AV268">
            <v>0</v>
          </cell>
          <cell r="AW268">
            <v>0</v>
          </cell>
          <cell r="AX268">
            <v>0</v>
          </cell>
          <cell r="AY268">
            <v>0</v>
          </cell>
          <cell r="AZ268">
            <v>0</v>
          </cell>
          <cell r="BA268">
            <v>0</v>
          </cell>
        </row>
        <row r="269">
          <cell r="B269">
            <v>0</v>
          </cell>
          <cell r="C269">
            <v>0</v>
          </cell>
          <cell r="D269">
            <v>0</v>
          </cell>
          <cell r="E269">
            <v>0</v>
          </cell>
          <cell r="F269">
            <v>0</v>
          </cell>
          <cell r="G269">
            <v>2.9999999999999997E-5</v>
          </cell>
          <cell r="H269">
            <v>0</v>
          </cell>
          <cell r="I269">
            <v>0</v>
          </cell>
          <cell r="J269">
            <v>1.2E-2</v>
          </cell>
          <cell r="K269">
            <v>8.2999999999999985E-5</v>
          </cell>
          <cell r="L269">
            <v>5.9800000000000001E-4</v>
          </cell>
          <cell r="M269">
            <v>2.1119949999999993E-3</v>
          </cell>
          <cell r="N269">
            <v>3.1799999999999998E-4</v>
          </cell>
          <cell r="O269">
            <v>6.0128999999999998E-4</v>
          </cell>
          <cell r="P269">
            <v>8.099999999999999E-5</v>
          </cell>
          <cell r="Q269">
            <v>2.9E-5</v>
          </cell>
          <cell r="R269">
            <v>2.3199999999999997E-4</v>
          </cell>
          <cell r="S269">
            <v>8.8999999999999995E-5</v>
          </cell>
          <cell r="T269">
            <v>4.8761666666666666E-4</v>
          </cell>
          <cell r="U269">
            <v>5.9499999999999993E-4</v>
          </cell>
          <cell r="V269">
            <v>0</v>
          </cell>
          <cell r="W269">
            <v>0</v>
          </cell>
          <cell r="X269">
            <v>0</v>
          </cell>
          <cell r="Y269">
            <v>0</v>
          </cell>
          <cell r="Z269">
            <v>0</v>
          </cell>
          <cell r="AA269">
            <v>0</v>
          </cell>
          <cell r="AB269">
            <v>0</v>
          </cell>
          <cell r="AC269">
            <v>0</v>
          </cell>
          <cell r="AD269">
            <v>0</v>
          </cell>
          <cell r="AE269">
            <v>0</v>
          </cell>
          <cell r="AF269">
            <v>0</v>
          </cell>
          <cell r="AG269">
            <v>2.7411999999999999E-2</v>
          </cell>
          <cell r="AH269">
            <v>0</v>
          </cell>
          <cell r="AI269">
            <v>0</v>
          </cell>
          <cell r="AJ269">
            <v>0.60499999999999998</v>
          </cell>
          <cell r="AK269">
            <v>4.4936999999999998E-2</v>
          </cell>
          <cell r="AL269">
            <v>0.174596</v>
          </cell>
          <cell r="AM269">
            <v>0.6609830000000001</v>
          </cell>
          <cell r="AN269">
            <v>0.19692999999999999</v>
          </cell>
          <cell r="AO269">
            <v>0.24051599999999998</v>
          </cell>
          <cell r="AP269">
            <v>5.8191999999999994E-2</v>
          </cell>
          <cell r="AQ269">
            <v>1.4391999999999999E-2</v>
          </cell>
          <cell r="AR269">
            <v>0.13416900000000001</v>
          </cell>
          <cell r="AS269">
            <v>6.378099999999999E-2</v>
          </cell>
          <cell r="AT269">
            <v>0.11424399999999998</v>
          </cell>
          <cell r="AU269">
            <v>0.25455899999999998</v>
          </cell>
          <cell r="AV269">
            <v>0</v>
          </cell>
          <cell r="AW269">
            <v>0</v>
          </cell>
          <cell r="AX269">
            <v>0</v>
          </cell>
          <cell r="AY269">
            <v>0</v>
          </cell>
          <cell r="AZ269">
            <v>0</v>
          </cell>
          <cell r="BA269">
            <v>0</v>
          </cell>
        </row>
        <row r="272">
          <cell r="B272">
            <v>0</v>
          </cell>
          <cell r="C272">
            <v>0</v>
          </cell>
          <cell r="D272">
            <v>0</v>
          </cell>
          <cell r="E272">
            <v>7.2999999999999999E-5</v>
          </cell>
          <cell r="F272">
            <v>0</v>
          </cell>
          <cell r="G272">
            <v>3.9999999999999998E-6</v>
          </cell>
          <cell r="H272">
            <v>1.8E-5</v>
          </cell>
          <cell r="I272">
            <v>1.9999999999999999E-6</v>
          </cell>
          <cell r="J272">
            <v>5.5499999999999994E-4</v>
          </cell>
          <cell r="K272">
            <v>8.2217E-4</v>
          </cell>
          <cell r="L272">
            <v>0</v>
          </cell>
          <cell r="M272">
            <v>0</v>
          </cell>
          <cell r="N272">
            <v>0</v>
          </cell>
          <cell r="O272">
            <v>9.0199999999999992E-4</v>
          </cell>
          <cell r="P272">
            <v>1.2099999999999999E-4</v>
          </cell>
          <cell r="Q272">
            <v>5.3999999999999998E-5</v>
          </cell>
          <cell r="R272">
            <v>3.0165580000000001E-4</v>
          </cell>
          <cell r="S272">
            <v>8.6000000000000003E-5</v>
          </cell>
          <cell r="T272">
            <v>3.8043666666666664E-4</v>
          </cell>
          <cell r="U272">
            <v>0</v>
          </cell>
          <cell r="V272">
            <v>0</v>
          </cell>
          <cell r="W272">
            <v>0</v>
          </cell>
          <cell r="X272">
            <v>0</v>
          </cell>
          <cell r="Y272">
            <v>0</v>
          </cell>
          <cell r="Z272">
            <v>0</v>
          </cell>
          <cell r="AA272">
            <v>0</v>
          </cell>
          <cell r="AB272">
            <v>0</v>
          </cell>
          <cell r="AC272">
            <v>0</v>
          </cell>
          <cell r="AD272">
            <v>0</v>
          </cell>
          <cell r="AE272">
            <v>2.5000000000000001E-2</v>
          </cell>
          <cell r="AF272">
            <v>0</v>
          </cell>
          <cell r="AG272">
            <v>2.666E-3</v>
          </cell>
          <cell r="AH272">
            <v>1.6188999999999999E-2</v>
          </cell>
          <cell r="AI272">
            <v>6.9340000000000001E-3</v>
          </cell>
          <cell r="AJ272">
            <v>1.5151000000000001E-2</v>
          </cell>
          <cell r="AK272">
            <v>0.24631899999999998</v>
          </cell>
          <cell r="AL272">
            <v>1.58E-3</v>
          </cell>
          <cell r="AM272">
            <v>0</v>
          </cell>
          <cell r="AN272">
            <v>0</v>
          </cell>
          <cell r="AO272">
            <v>0.55387799999999998</v>
          </cell>
          <cell r="AP272">
            <v>8.3288000000000001E-2</v>
          </cell>
          <cell r="AQ272">
            <v>3.3069000000000001E-2</v>
          </cell>
          <cell r="AR272">
            <v>0.32006800000000002</v>
          </cell>
          <cell r="AS272">
            <v>0.19086199999999998</v>
          </cell>
          <cell r="AT272">
            <v>0.114131</v>
          </cell>
          <cell r="AU272">
            <v>0</v>
          </cell>
          <cell r="AV272">
            <v>0</v>
          </cell>
          <cell r="AW272">
            <v>0</v>
          </cell>
          <cell r="AX272">
            <v>0</v>
          </cell>
          <cell r="AY272">
            <v>0</v>
          </cell>
          <cell r="AZ272">
            <v>0</v>
          </cell>
          <cell r="BA272">
            <v>0</v>
          </cell>
        </row>
      </sheetData>
      <sheetData sheetId="34">
        <row r="247">
          <cell r="C247">
            <v>5.2328617207999986E-2</v>
          </cell>
          <cell r="D247">
            <v>0.20570433592799997</v>
          </cell>
          <cell r="E247">
            <v>0.28375289851999996</v>
          </cell>
          <cell r="F247">
            <v>0.30762866680000006</v>
          </cell>
          <cell r="G247">
            <v>0.43137235049999995</v>
          </cell>
          <cell r="H247">
            <v>0.62038988648000015</v>
          </cell>
          <cell r="I247">
            <v>0.45088827419999999</v>
          </cell>
          <cell r="J247">
            <v>0.46668573405999991</v>
          </cell>
          <cell r="K247">
            <v>0.20323296065799995</v>
          </cell>
          <cell r="L247">
            <v>6.8706352988000013E-2</v>
          </cell>
          <cell r="M247">
            <v>4.8185390741090912E-2</v>
          </cell>
          <cell r="N247">
            <v>5.0553972256666663E-2</v>
          </cell>
          <cell r="O247">
            <v>5.1850575746666669E-2</v>
          </cell>
          <cell r="P247">
            <v>2.7654776967999988E-2</v>
          </cell>
          <cell r="Q247">
            <v>3.1871777391999999E-2</v>
          </cell>
          <cell r="R247">
            <v>2.7687321843999996E-2</v>
          </cell>
          <cell r="S247">
            <v>2.5411709049999995E-2</v>
          </cell>
          <cell r="T247">
            <v>1.4912645592E-2</v>
          </cell>
          <cell r="U247">
            <v>5.2444464955999991E-2</v>
          </cell>
          <cell r="V247">
            <v>8.5850735516000018E-2</v>
          </cell>
          <cell r="W247">
            <v>2.0847343607999998E-2</v>
          </cell>
          <cell r="X247">
            <v>1.8825225749400001E-2</v>
          </cell>
          <cell r="Y247">
            <v>1.7337033478896442E-2</v>
          </cell>
          <cell r="Z247">
            <v>7.5881520472333335E-3</v>
          </cell>
          <cell r="AC247">
            <v>29.756999999999998</v>
          </cell>
          <cell r="AD247">
            <v>28.527999999999995</v>
          </cell>
          <cell r="AE247">
            <v>23.265999999999998</v>
          </cell>
          <cell r="AF247">
            <v>30.16</v>
          </cell>
          <cell r="AG247">
            <v>23.423808999999999</v>
          </cell>
          <cell r="AH247">
            <v>21.595796999999997</v>
          </cell>
          <cell r="AI247">
            <v>20.400931999999997</v>
          </cell>
          <cell r="AJ247">
            <v>17.239672999999996</v>
          </cell>
          <cell r="AK247">
            <v>9.9490669999999994</v>
          </cell>
          <cell r="AL247">
            <v>9.6679189999999995</v>
          </cell>
          <cell r="AM247">
            <v>7.4878279999999995</v>
          </cell>
          <cell r="AN247">
            <v>9.8104359999999993</v>
          </cell>
          <cell r="AO247">
            <v>10.664375999999999</v>
          </cell>
          <cell r="AP247">
            <v>7.2219519999999999</v>
          </cell>
          <cell r="AQ247">
            <v>7.6933349999999994</v>
          </cell>
          <cell r="AR247">
            <v>6.787255</v>
          </cell>
          <cell r="AS247">
            <v>7.1775409999999997</v>
          </cell>
          <cell r="AT247">
            <v>5.0342039999999999</v>
          </cell>
          <cell r="AU247">
            <v>3.7511429999999999</v>
          </cell>
          <cell r="AV247">
            <v>5.322616</v>
          </cell>
          <cell r="AW247">
            <v>5.8127839999999997</v>
          </cell>
          <cell r="AX247">
            <v>6.3878569999999995</v>
          </cell>
          <cell r="AY247">
            <v>4.2704019999999998</v>
          </cell>
          <cell r="AZ247">
            <v>1.9828359999999998</v>
          </cell>
        </row>
        <row r="263">
          <cell r="B263">
            <v>0</v>
          </cell>
          <cell r="C263">
            <v>5.9471981659999985E-2</v>
          </cell>
          <cell r="D263">
            <v>0.21998875735199996</v>
          </cell>
          <cell r="E263">
            <v>0.29874978405999997</v>
          </cell>
          <cell r="F263">
            <v>0.31216521336000003</v>
          </cell>
          <cell r="G263">
            <v>0.43656877809999994</v>
          </cell>
          <cell r="H263">
            <v>0.62928432840000015</v>
          </cell>
          <cell r="I263">
            <v>0.456384383</v>
          </cell>
          <cell r="J263">
            <v>0.4728647104999999</v>
          </cell>
          <cell r="K263">
            <v>0.20734753657799995</v>
          </cell>
          <cell r="L263">
            <v>7.7361607110666683E-2</v>
          </cell>
          <cell r="M263">
            <v>6.2823716261090914E-2</v>
          </cell>
          <cell r="N263">
            <v>8.4371169003333316E-2</v>
          </cell>
          <cell r="O263">
            <v>6.8820154979333345E-2</v>
          </cell>
          <cell r="P263">
            <v>4.2444912691999986E-2</v>
          </cell>
          <cell r="Q263">
            <v>3.8666520286333328E-2</v>
          </cell>
          <cell r="R263">
            <v>4.1828731065333323E-2</v>
          </cell>
          <cell r="S263">
            <v>3.3246269116666664E-2</v>
          </cell>
          <cell r="T263">
            <v>1.8056438192E-2</v>
          </cell>
          <cell r="U263">
            <v>5.2444464955999991E-2</v>
          </cell>
          <cell r="V263">
            <v>8.5850735516000018E-2</v>
          </cell>
          <cell r="W263">
            <v>2.0847343607999998E-2</v>
          </cell>
          <cell r="X263">
            <v>1.8825225749400001E-2</v>
          </cell>
          <cell r="Y263">
            <v>1.7337033478896442E-2</v>
          </cell>
          <cell r="Z263">
            <v>7.5881520472333335E-3</v>
          </cell>
          <cell r="AA263">
            <v>0</v>
          </cell>
          <cell r="AB263">
            <v>0</v>
          </cell>
          <cell r="AC263">
            <v>31.488</v>
          </cell>
          <cell r="AD263">
            <v>30.242999999999995</v>
          </cell>
          <cell r="AE263">
            <v>24.731999999999999</v>
          </cell>
          <cell r="AF263">
            <v>31.036000000000001</v>
          </cell>
          <cell r="AG263">
            <v>24.401308999999998</v>
          </cell>
          <cell r="AH263">
            <v>23.017293999999996</v>
          </cell>
          <cell r="AI263">
            <v>21.728978999999999</v>
          </cell>
          <cell r="AJ263">
            <v>18.367360999999995</v>
          </cell>
          <cell r="AK263">
            <v>10.782736999999999</v>
          </cell>
          <cell r="AL263">
            <v>11.040303999999999</v>
          </cell>
          <cell r="AM263">
            <v>12.959548999999997</v>
          </cell>
          <cell r="AN263">
            <v>17.083099999999998</v>
          </cell>
          <cell r="AO263">
            <v>15.554439999999998</v>
          </cell>
          <cell r="AP263">
            <v>11.977477999999998</v>
          </cell>
          <cell r="AQ263">
            <v>9.5045629999999992</v>
          </cell>
          <cell r="AR263">
            <v>9.4803719999999991</v>
          </cell>
          <cell r="AS263">
            <v>9.4445680000000003</v>
          </cell>
          <cell r="AT263">
            <v>6.2392710000000005</v>
          </cell>
          <cell r="AU263">
            <v>3.7511429999999999</v>
          </cell>
          <cell r="AV263">
            <v>5.322616</v>
          </cell>
          <cell r="AW263">
            <v>5.8127839999999997</v>
          </cell>
          <cell r="AX263">
            <v>6.3878569999999995</v>
          </cell>
          <cell r="AY263">
            <v>4.2704019999999998</v>
          </cell>
          <cell r="AZ263">
            <v>1.9828359999999998</v>
          </cell>
          <cell r="BA263">
            <v>0</v>
          </cell>
        </row>
        <row r="264">
          <cell r="B264">
            <v>0</v>
          </cell>
          <cell r="C264">
            <v>1.6073282400000001E-4</v>
          </cell>
          <cell r="D264">
            <v>1.023477E-4</v>
          </cell>
          <cell r="E264">
            <v>1.3286E-4</v>
          </cell>
          <cell r="F264">
            <v>1.1772196799999999E-3</v>
          </cell>
          <cell r="G264">
            <v>1.4228759999999999E-4</v>
          </cell>
          <cell r="H264">
            <v>9.1000000000000003E-5</v>
          </cell>
          <cell r="I264">
            <v>4.5481800000000001E-4</v>
          </cell>
          <cell r="J264">
            <v>1.3540800000000003E-3</v>
          </cell>
          <cell r="K264">
            <v>1.0009999999999999E-4</v>
          </cell>
          <cell r="L264">
            <v>4.9905855999999999E-5</v>
          </cell>
          <cell r="M264">
            <v>3.7492E-4</v>
          </cell>
          <cell r="N264">
            <v>2.2772446666666668E-4</v>
          </cell>
          <cell r="O264">
            <v>1.6761290000000002E-4</v>
          </cell>
          <cell r="P264">
            <v>1.2816185200000002E-4</v>
          </cell>
          <cell r="Q264">
            <v>9.8416499999999995E-5</v>
          </cell>
          <cell r="R264">
            <v>3.6955463999999997E-5</v>
          </cell>
          <cell r="S264">
            <v>1.8917732166666666E-3</v>
          </cell>
          <cell r="T264">
            <v>7.2799999999999998E-6</v>
          </cell>
          <cell r="U264">
            <v>0</v>
          </cell>
          <cell r="V264">
            <v>0</v>
          </cell>
          <cell r="W264">
            <v>0</v>
          </cell>
          <cell r="X264">
            <v>0</v>
          </cell>
          <cell r="Y264">
            <v>0</v>
          </cell>
          <cell r="Z264">
            <v>0</v>
          </cell>
          <cell r="AA264">
            <v>0</v>
          </cell>
          <cell r="AB264">
            <v>0</v>
          </cell>
          <cell r="AC264">
            <v>7.400000000000001E-2</v>
          </cell>
          <cell r="AD264">
            <v>5.4000000000000006E-2</v>
          </cell>
          <cell r="AE264">
            <v>9.1999999999999998E-2</v>
          </cell>
          <cell r="AF264">
            <v>0.22900000000000001</v>
          </cell>
          <cell r="AG264">
            <v>8.2261000000000001E-2</v>
          </cell>
          <cell r="AH264">
            <v>3.1807000000000002E-2</v>
          </cell>
          <cell r="AI264">
            <v>0.28037200000000001</v>
          </cell>
          <cell r="AJ264">
            <v>0.13754799999999998</v>
          </cell>
          <cell r="AK264">
            <v>7.0715E-2</v>
          </cell>
          <cell r="AL264">
            <v>2.9994999999999997E-2</v>
          </cell>
          <cell r="AM264">
            <v>0.25146499999999999</v>
          </cell>
          <cell r="AN264">
            <v>4.1332000000000001E-2</v>
          </cell>
          <cell r="AO264">
            <v>6.3348000000000002E-2</v>
          </cell>
          <cell r="AP264">
            <v>7.2565000000000004E-2</v>
          </cell>
          <cell r="AQ264">
            <v>9.6210999999999991E-2</v>
          </cell>
          <cell r="AR264">
            <v>7.5740999999999989E-2</v>
          </cell>
          <cell r="AS264">
            <v>0.323324</v>
          </cell>
          <cell r="AT264">
            <v>5.0019999999999995E-3</v>
          </cell>
          <cell r="AU264">
            <v>0</v>
          </cell>
          <cell r="AV264">
            <v>0</v>
          </cell>
          <cell r="AW264">
            <v>0</v>
          </cell>
          <cell r="AX264">
            <v>0</v>
          </cell>
          <cell r="AY264">
            <v>0</v>
          </cell>
          <cell r="AZ264">
            <v>0</v>
          </cell>
          <cell r="BA264">
            <v>0</v>
          </cell>
        </row>
        <row r="265">
          <cell r="B265">
            <v>0</v>
          </cell>
          <cell r="C265">
            <v>0</v>
          </cell>
          <cell r="D265">
            <v>0</v>
          </cell>
          <cell r="E265">
            <v>0</v>
          </cell>
          <cell r="F265">
            <v>0</v>
          </cell>
          <cell r="G265">
            <v>0</v>
          </cell>
          <cell r="H265">
            <v>0</v>
          </cell>
          <cell r="I265">
            <v>0</v>
          </cell>
          <cell r="J265">
            <v>0</v>
          </cell>
          <cell r="K265">
            <v>0</v>
          </cell>
          <cell r="L265">
            <v>1.39412E-5</v>
          </cell>
          <cell r="M265">
            <v>0</v>
          </cell>
          <cell r="N265">
            <v>1.4014E-4</v>
          </cell>
          <cell r="O265">
            <v>1.6379999999999999E-5</v>
          </cell>
          <cell r="P265">
            <v>0</v>
          </cell>
          <cell r="Q265">
            <v>0</v>
          </cell>
          <cell r="R265">
            <v>0</v>
          </cell>
          <cell r="S265">
            <v>0</v>
          </cell>
          <cell r="T265">
            <v>0</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2.2979999999999997E-3</v>
          </cell>
          <cell r="AM265">
            <v>0</v>
          </cell>
          <cell r="AN265">
            <v>0.12859999999999999</v>
          </cell>
          <cell r="AO265">
            <v>1.7628999999999999E-2</v>
          </cell>
          <cell r="AP265">
            <v>0</v>
          </cell>
          <cell r="AQ265">
            <v>0</v>
          </cell>
          <cell r="AR265">
            <v>0</v>
          </cell>
          <cell r="AS265">
            <v>0</v>
          </cell>
          <cell r="AT265">
            <v>0</v>
          </cell>
          <cell r="AU265">
            <v>0</v>
          </cell>
          <cell r="AV265">
            <v>0</v>
          </cell>
          <cell r="AW265">
            <v>0</v>
          </cell>
          <cell r="AX265">
            <v>0</v>
          </cell>
          <cell r="AY265">
            <v>0</v>
          </cell>
          <cell r="AZ265">
            <v>0</v>
          </cell>
          <cell r="BA265">
            <v>0</v>
          </cell>
        </row>
        <row r="266">
          <cell r="B266">
            <v>0</v>
          </cell>
          <cell r="C266">
            <v>0</v>
          </cell>
          <cell r="D266">
            <v>0</v>
          </cell>
          <cell r="E266">
            <v>0</v>
          </cell>
          <cell r="F266">
            <v>0</v>
          </cell>
          <cell r="G266">
            <v>1.8199999999999999E-6</v>
          </cell>
          <cell r="H266">
            <v>7.2799999999999998E-6</v>
          </cell>
          <cell r="I266">
            <v>0</v>
          </cell>
          <cell r="J266">
            <v>0</v>
          </cell>
          <cell r="K266">
            <v>0</v>
          </cell>
          <cell r="L266">
            <v>0</v>
          </cell>
          <cell r="M266">
            <v>0</v>
          </cell>
          <cell r="N266">
            <v>0</v>
          </cell>
          <cell r="O266">
            <v>0</v>
          </cell>
          <cell r="P266">
            <v>1.0919999999999999E-5</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1.37E-4</v>
          </cell>
          <cell r="AH266">
            <v>2.1999999999999998E-4</v>
          </cell>
          <cell r="AI266">
            <v>0</v>
          </cell>
          <cell r="AJ266">
            <v>0</v>
          </cell>
          <cell r="AK266">
            <v>0</v>
          </cell>
          <cell r="AL266">
            <v>0</v>
          </cell>
          <cell r="AM266">
            <v>0</v>
          </cell>
          <cell r="AN266">
            <v>0</v>
          </cell>
          <cell r="AO266">
            <v>0</v>
          </cell>
          <cell r="AP266">
            <v>9.7539999999999988E-3</v>
          </cell>
          <cell r="AQ266">
            <v>0</v>
          </cell>
          <cell r="AR266">
            <v>0</v>
          </cell>
          <cell r="AS266">
            <v>0</v>
          </cell>
          <cell r="AT266">
            <v>0</v>
          </cell>
          <cell r="AU266">
            <v>0</v>
          </cell>
          <cell r="AV266">
            <v>0</v>
          </cell>
          <cell r="AW266">
            <v>0</v>
          </cell>
          <cell r="AX266">
            <v>0</v>
          </cell>
          <cell r="AY266">
            <v>0</v>
          </cell>
          <cell r="AZ266">
            <v>0</v>
          </cell>
          <cell r="BA266">
            <v>0</v>
          </cell>
        </row>
        <row r="267">
          <cell r="B267">
            <v>0</v>
          </cell>
          <cell r="C267">
            <v>8.2520423999999986E-4</v>
          </cell>
          <cell r="D267">
            <v>6.9960836400000006E-4</v>
          </cell>
          <cell r="E267">
            <v>2.7126553999999998E-4</v>
          </cell>
          <cell r="F267">
            <v>3.7492E-4</v>
          </cell>
          <cell r="G267">
            <v>5.0960000000000003E-4</v>
          </cell>
          <cell r="H267">
            <v>5.6164471999999997E-4</v>
          </cell>
          <cell r="I267">
            <v>2.2359427999999997E-3</v>
          </cell>
          <cell r="J267">
            <v>6.8629288000000008E-4</v>
          </cell>
          <cell r="K267">
            <v>1.07744E-3</v>
          </cell>
          <cell r="L267">
            <v>1.3719220666666668E-3</v>
          </cell>
          <cell r="M267">
            <v>5.1487800000000004E-3</v>
          </cell>
          <cell r="N267">
            <v>2.5424854E-2</v>
          </cell>
          <cell r="O267">
            <v>8.939072566666666E-3</v>
          </cell>
          <cell r="P267">
            <v>6.4212839600000004E-3</v>
          </cell>
          <cell r="Q267">
            <v>3.9858E-4</v>
          </cell>
          <cell r="R267">
            <v>1.6198000000000002E-4</v>
          </cell>
          <cell r="S267">
            <v>3.8402000000000005E-4</v>
          </cell>
          <cell r="T267">
            <v>4.2314999999999996E-4</v>
          </cell>
          <cell r="U267">
            <v>0</v>
          </cell>
          <cell r="V267">
            <v>0</v>
          </cell>
          <cell r="W267">
            <v>0</v>
          </cell>
          <cell r="X267">
            <v>0</v>
          </cell>
          <cell r="Y267">
            <v>0</v>
          </cell>
          <cell r="Z267">
            <v>0</v>
          </cell>
          <cell r="AA267">
            <v>0</v>
          </cell>
          <cell r="AB267">
            <v>0</v>
          </cell>
          <cell r="AC267">
            <v>0.32100000000000001</v>
          </cell>
          <cell r="AD267">
            <v>0.26</v>
          </cell>
          <cell r="AE267">
            <v>0.14900000000000002</v>
          </cell>
          <cell r="AF267">
            <v>0.10300000000000001</v>
          </cell>
          <cell r="AG267">
            <v>0.20715</v>
          </cell>
          <cell r="AH267">
            <v>9.8998000000000003E-2</v>
          </cell>
          <cell r="AI267">
            <v>0.36290800000000001</v>
          </cell>
          <cell r="AJ267">
            <v>0.28854199999999997</v>
          </cell>
          <cell r="AK267">
            <v>0.18793300000000002</v>
          </cell>
          <cell r="AL267">
            <v>0.24446899999999999</v>
          </cell>
          <cell r="AM267">
            <v>3.8602509999999994</v>
          </cell>
          <cell r="AN267">
            <v>5.6659929999999994</v>
          </cell>
          <cell r="AO267">
            <v>2.9055339999999998</v>
          </cell>
          <cell r="AP267">
            <v>2.8209109999999997</v>
          </cell>
          <cell r="AQ267">
            <v>0.27844199999999997</v>
          </cell>
          <cell r="AR267">
            <v>4.8633999999999997E-2</v>
          </cell>
          <cell r="AS267">
            <v>0.102767</v>
          </cell>
          <cell r="AT267">
            <v>0.12199499999999999</v>
          </cell>
          <cell r="AU267">
            <v>0</v>
          </cell>
          <cell r="AV267">
            <v>0</v>
          </cell>
          <cell r="AW267">
            <v>0</v>
          </cell>
          <cell r="AX267">
            <v>0</v>
          </cell>
          <cell r="AY267">
            <v>0</v>
          </cell>
          <cell r="AZ267">
            <v>0</v>
          </cell>
          <cell r="BA267">
            <v>0</v>
          </cell>
        </row>
        <row r="268">
          <cell r="B268">
            <v>0</v>
          </cell>
          <cell r="C268">
            <v>5.2328617207999986E-2</v>
          </cell>
          <cell r="D268">
            <v>0.20570433592799997</v>
          </cell>
          <cell r="E268">
            <v>0.28375289851999996</v>
          </cell>
          <cell r="F268">
            <v>0.30762866680000006</v>
          </cell>
          <cell r="G268">
            <v>0.43137235049999995</v>
          </cell>
          <cell r="H268">
            <v>0.62042264648000012</v>
          </cell>
          <cell r="I268">
            <v>0.45088827419999999</v>
          </cell>
          <cell r="J268">
            <v>0.46668573405999991</v>
          </cell>
          <cell r="K268">
            <v>0.20327664065799994</v>
          </cell>
          <cell r="L268">
            <v>6.8908372988000011E-2</v>
          </cell>
          <cell r="M268">
            <v>4.8236350741090915E-2</v>
          </cell>
          <cell r="N268">
            <v>5.0605146106666665E-2</v>
          </cell>
          <cell r="O268">
            <v>5.2033069512666667E-2</v>
          </cell>
          <cell r="P268">
            <v>2.7926062527999989E-2</v>
          </cell>
          <cell r="Q268">
            <v>3.2283723016999999E-2</v>
          </cell>
          <cell r="R268">
            <v>3.5762876967999999E-2</v>
          </cell>
          <cell r="S268">
            <v>2.6867709049999994E-2</v>
          </cell>
          <cell r="T268">
            <v>1.5262085591999999E-2</v>
          </cell>
          <cell r="U268">
            <v>5.2444464955999991E-2</v>
          </cell>
          <cell r="V268">
            <v>8.5850735516000018E-2</v>
          </cell>
          <cell r="W268">
            <v>2.0847343607999998E-2</v>
          </cell>
          <cell r="X268">
            <v>1.8825225749400001E-2</v>
          </cell>
          <cell r="Y268">
            <v>1.7337033478896442E-2</v>
          </cell>
          <cell r="Z268">
            <v>7.5881520472333335E-3</v>
          </cell>
          <cell r="AA268">
            <v>0</v>
          </cell>
          <cell r="AB268">
            <v>0</v>
          </cell>
          <cell r="AC268">
            <v>29.756999999999998</v>
          </cell>
          <cell r="AD268">
            <v>28.527999999999995</v>
          </cell>
          <cell r="AE268">
            <v>23.265999999999998</v>
          </cell>
          <cell r="AF268">
            <v>30.16</v>
          </cell>
          <cell r="AG268">
            <v>23.423808999999999</v>
          </cell>
          <cell r="AH268">
            <v>21.605476999999997</v>
          </cell>
          <cell r="AI268">
            <v>20.400931999999997</v>
          </cell>
          <cell r="AJ268">
            <v>17.239672999999996</v>
          </cell>
          <cell r="AK268">
            <v>9.9846719999999998</v>
          </cell>
          <cell r="AL268">
            <v>9.8725319999999996</v>
          </cell>
          <cell r="AM268">
            <v>7.5392619999999999</v>
          </cell>
          <cell r="AN268">
            <v>9.861504</v>
          </cell>
          <cell r="AO268">
            <v>10.744179999999998</v>
          </cell>
          <cell r="AP268">
            <v>7.5093529999999999</v>
          </cell>
          <cell r="AQ268">
            <v>7.9328399999999997</v>
          </cell>
          <cell r="AR268">
            <v>8.1306960000000004</v>
          </cell>
          <cell r="AS268">
            <v>8.153041</v>
          </cell>
          <cell r="AT268">
            <v>5.590935</v>
          </cell>
          <cell r="AU268">
            <v>3.7511429999999999</v>
          </cell>
          <cell r="AV268">
            <v>5.322616</v>
          </cell>
          <cell r="AW268">
            <v>5.8127839999999997</v>
          </cell>
          <cell r="AX268">
            <v>6.3878569999999995</v>
          </cell>
          <cell r="AY268">
            <v>4.2704019999999998</v>
          </cell>
          <cell r="AZ268">
            <v>1.9828359999999998</v>
          </cell>
          <cell r="BA268">
            <v>0</v>
          </cell>
        </row>
        <row r="269">
          <cell r="B269">
            <v>0</v>
          </cell>
          <cell r="C269">
            <v>3.5097016639999996E-3</v>
          </cell>
          <cell r="D269">
            <v>1.0970137359999998E-2</v>
          </cell>
          <cell r="E269">
            <v>1.00737E-2</v>
          </cell>
          <cell r="F269">
            <v>1.89058688E-3</v>
          </cell>
          <cell r="G269">
            <v>8.2810000000000002E-4</v>
          </cell>
          <cell r="H269">
            <v>3.4942180000000003E-3</v>
          </cell>
          <cell r="I269">
            <v>2.5207909999999997E-3</v>
          </cell>
          <cell r="J269">
            <v>7.7714000000000006E-4</v>
          </cell>
          <cell r="K269">
            <v>1.0838099999999999E-3</v>
          </cell>
          <cell r="L269">
            <v>9.98725E-4</v>
          </cell>
          <cell r="M269">
            <v>1.0956399999999999E-3</v>
          </cell>
          <cell r="N269">
            <v>5.9725119999999999E-4</v>
          </cell>
          <cell r="O269">
            <v>4.0039999999999996E-5</v>
          </cell>
          <cell r="P269">
            <v>4.4771999999999998E-4</v>
          </cell>
          <cell r="Q269">
            <v>3.8212076933333332E-4</v>
          </cell>
          <cell r="R269">
            <v>4.8254266666666663E-5</v>
          </cell>
          <cell r="S269">
            <v>1.0422684999999999E-4</v>
          </cell>
          <cell r="T269">
            <v>2.3402600000000002E-5</v>
          </cell>
          <cell r="U269">
            <v>0</v>
          </cell>
          <cell r="V269">
            <v>0</v>
          </cell>
          <cell r="W269">
            <v>0</v>
          </cell>
          <cell r="X269">
            <v>0</v>
          </cell>
          <cell r="Y269">
            <v>0</v>
          </cell>
          <cell r="Z269">
            <v>0</v>
          </cell>
          <cell r="AA269">
            <v>0</v>
          </cell>
          <cell r="AB269">
            <v>0</v>
          </cell>
          <cell r="AC269">
            <v>0.67400000000000015</v>
          </cell>
          <cell r="AD269">
            <v>1.1160000000000001</v>
          </cell>
          <cell r="AE269">
            <v>0.69200000000000006</v>
          </cell>
          <cell r="AF269">
            <v>0.36699999999999999</v>
          </cell>
          <cell r="AG269">
            <v>0.194133</v>
          </cell>
          <cell r="AH269">
            <v>0.62231300000000001</v>
          </cell>
          <cell r="AI269">
            <v>0.54641000000000006</v>
          </cell>
          <cell r="AJ269">
            <v>0.22857699999999997</v>
          </cell>
          <cell r="AK269">
            <v>0.34414899999999998</v>
          </cell>
          <cell r="AL269">
            <v>0.26102799999999998</v>
          </cell>
          <cell r="AM269">
            <v>0.32844499999999999</v>
          </cell>
          <cell r="AN269">
            <v>0.19465999999999997</v>
          </cell>
          <cell r="AO269">
            <v>5.9879999999999994E-3</v>
          </cell>
          <cell r="AP269">
            <v>0.26111699999999999</v>
          </cell>
          <cell r="AQ269">
            <v>0.13750199999999999</v>
          </cell>
          <cell r="AR269">
            <v>7.9539999999999993E-3</v>
          </cell>
          <cell r="AS269">
            <v>3.8635000000000003E-2</v>
          </cell>
          <cell r="AT269">
            <v>9.0010000000000003E-3</v>
          </cell>
          <cell r="AU269">
            <v>0</v>
          </cell>
          <cell r="AV269">
            <v>0</v>
          </cell>
          <cell r="AW269">
            <v>0</v>
          </cell>
          <cell r="AX269">
            <v>0</v>
          </cell>
          <cell r="AY269">
            <v>0</v>
          </cell>
          <cell r="AZ269">
            <v>0</v>
          </cell>
          <cell r="BA269">
            <v>0</v>
          </cell>
        </row>
        <row r="272">
          <cell r="B272">
            <v>0</v>
          </cell>
          <cell r="C272">
            <v>2.4457449239999999E-3</v>
          </cell>
          <cell r="D272">
            <v>2.5123279999999999E-3</v>
          </cell>
          <cell r="E272">
            <v>4.25516E-3</v>
          </cell>
          <cell r="F272">
            <v>1.0938199999999999E-3</v>
          </cell>
          <cell r="G272">
            <v>3.7146199999999996E-3</v>
          </cell>
          <cell r="H272">
            <v>4.7075391999999994E-3</v>
          </cell>
          <cell r="I272">
            <v>1.3531699999999998E-4</v>
          </cell>
          <cell r="J272">
            <v>3.3453310800000001E-3</v>
          </cell>
          <cell r="K272">
            <v>1.8004459199999999E-3</v>
          </cell>
          <cell r="L272">
            <v>6.0187400000000007E-3</v>
          </cell>
          <cell r="M272">
            <v>7.8806655199999999E-3</v>
          </cell>
          <cell r="N272">
            <v>7.1655975299999997E-3</v>
          </cell>
          <cell r="O272">
            <v>7.4128599999999994E-3</v>
          </cell>
          <cell r="P272">
            <v>6.5861686799999989E-3</v>
          </cell>
          <cell r="Q272">
            <v>4.626439999999999E-3</v>
          </cell>
          <cell r="R272">
            <v>3.8394902000000002E-3</v>
          </cell>
          <cell r="S272">
            <v>2.5807600000000001E-3</v>
          </cell>
          <cell r="T272">
            <v>6.6065999999999998E-4</v>
          </cell>
          <cell r="U272">
            <v>0</v>
          </cell>
          <cell r="V272">
            <v>0</v>
          </cell>
          <cell r="W272">
            <v>0</v>
          </cell>
          <cell r="X272">
            <v>0</v>
          </cell>
          <cell r="Y272">
            <v>0</v>
          </cell>
          <cell r="Z272">
            <v>0</v>
          </cell>
          <cell r="AA272">
            <v>0</v>
          </cell>
          <cell r="AB272">
            <v>0</v>
          </cell>
          <cell r="AC272">
            <v>0.6130000000000001</v>
          </cell>
          <cell r="AD272">
            <v>0.28500000000000003</v>
          </cell>
          <cell r="AE272">
            <v>0.495</v>
          </cell>
          <cell r="AF272">
            <v>0.17700000000000002</v>
          </cell>
          <cell r="AG272">
            <v>0.49381899999999995</v>
          </cell>
          <cell r="AH272">
            <v>0.658358</v>
          </cell>
          <cell r="AI272">
            <v>0.13245099999999999</v>
          </cell>
          <cell r="AJ272">
            <v>0.46843600000000002</v>
          </cell>
          <cell r="AK272">
            <v>0.19328799999999996</v>
          </cell>
          <cell r="AL272">
            <v>0.62998200000000004</v>
          </cell>
          <cell r="AM272">
            <v>0.96477199999999996</v>
          </cell>
          <cell r="AN272">
            <v>1.149057</v>
          </cell>
          <cell r="AO272">
            <v>1.76545</v>
          </cell>
          <cell r="AP272">
            <v>1.119802</v>
          </cell>
          <cell r="AQ272">
            <v>0.86310299999999995</v>
          </cell>
          <cell r="AR272">
            <v>0.83791799999999994</v>
          </cell>
          <cell r="AS272">
            <v>0.56284499999999993</v>
          </cell>
          <cell r="AT272">
            <v>0.14094699999999999</v>
          </cell>
          <cell r="AU272">
            <v>0</v>
          </cell>
          <cell r="AV272">
            <v>0</v>
          </cell>
          <cell r="AW272">
            <v>0</v>
          </cell>
          <cell r="AX272">
            <v>0</v>
          </cell>
          <cell r="AY272">
            <v>0</v>
          </cell>
          <cell r="AZ272">
            <v>0</v>
          </cell>
          <cell r="BA272">
            <v>0</v>
          </cell>
        </row>
      </sheetData>
      <sheetData sheetId="35">
        <row r="263">
          <cell r="B263">
            <v>0</v>
          </cell>
          <cell r="C263">
            <v>2.1480172E-3</v>
          </cell>
          <cell r="D263">
            <v>8.7483508799999984E-3</v>
          </cell>
          <cell r="E263">
            <v>1.0510286999999997E-2</v>
          </cell>
          <cell r="F263">
            <v>7.0316339999999993E-3</v>
          </cell>
          <cell r="G263">
            <v>2.4758280599999998E-2</v>
          </cell>
          <cell r="H263">
            <v>1.6657220200000017E-2</v>
          </cell>
          <cell r="I263">
            <v>9.6182179999999996E-3</v>
          </cell>
          <cell r="J263">
            <v>6.4001917999999998E-3</v>
          </cell>
          <cell r="K263">
            <v>1.99694066E-3</v>
          </cell>
          <cell r="L263">
            <v>2.1233476599999994E-3</v>
          </cell>
          <cell r="M263">
            <v>1.63025016E-3</v>
          </cell>
          <cell r="N263">
            <v>3.1805189333333327E-3</v>
          </cell>
          <cell r="O263">
            <v>2.0282659599999996E-3</v>
          </cell>
          <cell r="P263">
            <v>2.1576646999999999E-3</v>
          </cell>
          <cell r="Q263">
            <v>1.5805788399999999E-3</v>
          </cell>
          <cell r="R263">
            <v>2.0205952799999998E-3</v>
          </cell>
          <cell r="S263">
            <v>1.3561664200000001E-3</v>
          </cell>
          <cell r="T263">
            <v>9.3840543999999977E-4</v>
          </cell>
          <cell r="U263">
            <v>1.1249672E-4</v>
          </cell>
          <cell r="V263">
            <v>9.5619019999999982E-5</v>
          </cell>
          <cell r="W263">
            <v>1.8455079999999997E-5</v>
          </cell>
          <cell r="X263">
            <v>1.7385621400000002E-5</v>
          </cell>
          <cell r="Y263">
            <v>8.6311350160000002E-5</v>
          </cell>
          <cell r="Z263">
            <v>1.9124181719999994E-5</v>
          </cell>
          <cell r="AA263">
            <v>0</v>
          </cell>
          <cell r="AB263">
            <v>0</v>
          </cell>
          <cell r="AC263">
            <v>8.8980000000000015</v>
          </cell>
          <cell r="AD263">
            <v>6.3330000000000002</v>
          </cell>
          <cell r="AE263">
            <v>4.1109999999999998</v>
          </cell>
          <cell r="AF263">
            <v>5.399</v>
          </cell>
          <cell r="AG263">
            <v>4.48773</v>
          </cell>
          <cell r="AH263">
            <v>6.335737</v>
          </cell>
          <cell r="AI263">
            <v>5.2530720000000004</v>
          </cell>
          <cell r="AJ263">
            <v>4.4684399999999993</v>
          </cell>
          <cell r="AK263">
            <v>2.9264339999999995</v>
          </cell>
          <cell r="AL263">
            <v>2.9463859999999999</v>
          </cell>
          <cell r="AM263">
            <v>2.2337829999999994</v>
          </cell>
          <cell r="AN263">
            <v>2.5109359999999996</v>
          </cell>
          <cell r="AO263">
            <v>2.666553</v>
          </cell>
          <cell r="AP263">
            <v>2.1290339999999999</v>
          </cell>
          <cell r="AQ263">
            <v>2.2312340000000002</v>
          </cell>
          <cell r="AR263">
            <v>1.8586199999999997</v>
          </cell>
          <cell r="AS263">
            <v>2.3075429999999999</v>
          </cell>
          <cell r="AT263">
            <v>1.8984949999999998</v>
          </cell>
          <cell r="AU263">
            <v>0.18634799999999999</v>
          </cell>
          <cell r="AV263">
            <v>2.0094000000000001E-2</v>
          </cell>
          <cell r="AW263">
            <v>3.0671E-2</v>
          </cell>
          <cell r="AX263">
            <v>2.2284999999999999E-2</v>
          </cell>
          <cell r="AY263">
            <v>0.156418</v>
          </cell>
          <cell r="AZ263">
            <v>9.9784999999999999E-2</v>
          </cell>
          <cell r="BA263">
            <v>0</v>
          </cell>
        </row>
        <row r="264">
          <cell r="B264">
            <v>0</v>
          </cell>
          <cell r="C264">
            <v>5.6922599999999996E-5</v>
          </cell>
          <cell r="D264">
            <v>6.0851679999999987E-4</v>
          </cell>
          <cell r="E264">
            <v>7.5999999999999992E-6</v>
          </cell>
          <cell r="F264">
            <v>1.3679999999999999E-4</v>
          </cell>
          <cell r="G264">
            <v>2.7764699999999996E-3</v>
          </cell>
          <cell r="H264">
            <v>1.6339999999999999E-4</v>
          </cell>
          <cell r="I264">
            <v>1.9949999999999997E-4</v>
          </cell>
          <cell r="J264">
            <v>8.5499999999999991E-5</v>
          </cell>
          <cell r="K264">
            <v>2.9639049999999995E-4</v>
          </cell>
          <cell r="L264">
            <v>5.0218139999999996E-5</v>
          </cell>
          <cell r="M264">
            <v>1.2368201999999999E-4</v>
          </cell>
          <cell r="N264">
            <v>1.6929E-4</v>
          </cell>
          <cell r="O264">
            <v>2.6036079999999998E-5</v>
          </cell>
          <cell r="P264">
            <v>1.4628935999999997E-4</v>
          </cell>
          <cell r="Q264">
            <v>4.354419999999999E-6</v>
          </cell>
          <cell r="R264">
            <v>4.3562820000000004E-5</v>
          </cell>
          <cell r="S264">
            <v>0</v>
          </cell>
          <cell r="T264">
            <v>1.4302819999999999E-5</v>
          </cell>
          <cell r="U264">
            <v>0</v>
          </cell>
          <cell r="V264">
            <v>0</v>
          </cell>
          <cell r="W264">
            <v>0</v>
          </cell>
          <cell r="X264">
            <v>0</v>
          </cell>
          <cell r="Y264">
            <v>0</v>
          </cell>
          <cell r="Z264">
            <v>0</v>
          </cell>
          <cell r="AA264">
            <v>0</v>
          </cell>
          <cell r="AC264">
            <v>4.7E-2</v>
          </cell>
          <cell r="AD264">
            <v>0.11599999999999999</v>
          </cell>
          <cell r="AE264">
            <v>1.8000000000000002E-2</v>
          </cell>
          <cell r="AF264">
            <v>0.35899999999999999</v>
          </cell>
          <cell r="AG264">
            <v>0.22023799999999999</v>
          </cell>
          <cell r="AH264">
            <v>0.13272300000000001</v>
          </cell>
          <cell r="AI264">
            <v>0.25945299999999999</v>
          </cell>
          <cell r="AJ264">
            <v>0.214229</v>
          </cell>
          <cell r="AK264">
            <v>0.43554299999999996</v>
          </cell>
          <cell r="AL264">
            <v>7.0153999999999994E-2</v>
          </cell>
          <cell r="AM264">
            <v>0.15626000000000001</v>
          </cell>
          <cell r="AN264">
            <v>0.13364999999999999</v>
          </cell>
          <cell r="AO264">
            <v>3.2613999999999997E-2</v>
          </cell>
          <cell r="AP264">
            <v>0.19095399999999998</v>
          </cell>
          <cell r="AQ264">
            <v>5.6779999999999999E-3</v>
          </cell>
          <cell r="AR264">
            <v>4.4325999999999997E-2</v>
          </cell>
          <cell r="AS264">
            <v>0</v>
          </cell>
          <cell r="AT264">
            <v>2.1072E-2</v>
          </cell>
          <cell r="AU264">
            <v>0</v>
          </cell>
          <cell r="AV264">
            <v>0</v>
          </cell>
          <cell r="AW264">
            <v>0</v>
          </cell>
          <cell r="AX264">
            <v>0</v>
          </cell>
          <cell r="AY264">
            <v>0</v>
          </cell>
          <cell r="AZ264">
            <v>0</v>
          </cell>
          <cell r="BA264">
            <v>0</v>
          </cell>
        </row>
      </sheetData>
      <sheetData sheetId="36">
        <row r="263">
          <cell r="B263">
            <v>0</v>
          </cell>
          <cell r="C263">
            <v>1.01008964E-2</v>
          </cell>
          <cell r="D263">
            <v>2.8317197453999993E-2</v>
          </cell>
          <cell r="E263">
            <v>1.8402177639999996E-2</v>
          </cell>
          <cell r="F263">
            <v>2.2494115321999991E-2</v>
          </cell>
          <cell r="G263">
            <v>1.3503909453999995E-2</v>
          </cell>
          <cell r="H263">
            <v>8.4336726599999988E-3</v>
          </cell>
          <cell r="I263">
            <v>3.6702300599999998E-3</v>
          </cell>
          <cell r="J263">
            <v>5.8767833600000003E-3</v>
          </cell>
          <cell r="K263">
            <v>4.4205222599999995E-3</v>
          </cell>
          <cell r="L263">
            <v>4.1752102399999994E-3</v>
          </cell>
          <cell r="M263">
            <v>5.9644607399999983E-3</v>
          </cell>
          <cell r="N263">
            <v>5.5198978799999993E-3</v>
          </cell>
          <cell r="O263">
            <v>1.0560490019999999E-2</v>
          </cell>
          <cell r="P263">
            <v>1.3890344722857143E-2</v>
          </cell>
          <cell r="Q263">
            <v>1.1038527079999997E-2</v>
          </cell>
          <cell r="R263">
            <v>8.9786544399999973E-3</v>
          </cell>
          <cell r="S263">
            <v>1.2271033599999998E-2</v>
          </cell>
          <cell r="T263">
            <v>2.4429998319999997E-2</v>
          </cell>
          <cell r="U263">
            <v>2.7070227659999994E-2</v>
          </cell>
          <cell r="V263">
            <v>3.0089141879999996E-2</v>
          </cell>
          <cell r="W263">
            <v>2.6641954779999998E-2</v>
          </cell>
          <cell r="X263">
            <v>2.7128561179999996E-2</v>
          </cell>
          <cell r="Y263">
            <v>1.0917941299999998E-2</v>
          </cell>
          <cell r="Z263">
            <v>1.5583917868119997E-2</v>
          </cell>
          <cell r="AA263">
            <v>0</v>
          </cell>
          <cell r="AB263">
            <v>0</v>
          </cell>
          <cell r="AC263">
            <v>4.0419999999999998</v>
          </cell>
          <cell r="AD263">
            <v>4.6590000000000007</v>
          </cell>
          <cell r="AE263">
            <v>3.1700000000000004</v>
          </cell>
          <cell r="AF263">
            <v>4.5840000000000005</v>
          </cell>
          <cell r="AG263">
            <v>3.7646890000000006</v>
          </cell>
          <cell r="AH263">
            <v>3.830365</v>
          </cell>
          <cell r="AI263">
            <v>1.1349430000000003</v>
          </cell>
          <cell r="AJ263">
            <v>1.8657429999999997</v>
          </cell>
          <cell r="AK263">
            <v>1.6657119999999996</v>
          </cell>
          <cell r="AL263">
            <v>1.3541279999999998</v>
          </cell>
          <cell r="AM263">
            <v>2.0340579999999995</v>
          </cell>
          <cell r="AN263">
            <v>2.1603240000000001</v>
          </cell>
          <cell r="AO263">
            <v>4.1086259999999992</v>
          </cell>
          <cell r="AP263">
            <v>5.4014180000000005</v>
          </cell>
          <cell r="AQ263">
            <v>4.3271949999999997</v>
          </cell>
          <cell r="AR263">
            <v>3.8129639999999996</v>
          </cell>
          <cell r="AS263">
            <v>4.9410780000000001</v>
          </cell>
          <cell r="AT263">
            <v>7.9678579999999997</v>
          </cell>
          <cell r="AU263">
            <v>7.5366179999999998</v>
          </cell>
          <cell r="AV263">
            <v>9.3155279999999987</v>
          </cell>
          <cell r="AW263">
            <v>9.6873259999999988</v>
          </cell>
          <cell r="AX263">
            <v>12.557307999999999</v>
          </cell>
          <cell r="AY263">
            <v>5.22377</v>
          </cell>
          <cell r="AZ263">
            <v>7.4235419999999994</v>
          </cell>
          <cell r="BA263">
            <v>0</v>
          </cell>
        </row>
        <row r="264">
          <cell r="B264">
            <v>0</v>
          </cell>
          <cell r="C264">
            <v>0</v>
          </cell>
          <cell r="D264">
            <v>0</v>
          </cell>
          <cell r="E264">
            <v>1.4573719999999995E-5</v>
          </cell>
          <cell r="F264">
            <v>9.4989999999999983E-6</v>
          </cell>
          <cell r="G264">
            <v>3.2199999999999997E-8</v>
          </cell>
          <cell r="H264">
            <v>0</v>
          </cell>
          <cell r="I264">
            <v>1.2557999999999999E-7</v>
          </cell>
          <cell r="J264">
            <v>4.8299999999999997E-7</v>
          </cell>
          <cell r="K264">
            <v>0</v>
          </cell>
          <cell r="L264">
            <v>0</v>
          </cell>
          <cell r="M264">
            <v>0</v>
          </cell>
          <cell r="N264">
            <v>0</v>
          </cell>
          <cell r="O264">
            <v>1.3799999999999999E-8</v>
          </cell>
          <cell r="P264">
            <v>8.3897428571428555E-7</v>
          </cell>
          <cell r="Q264">
            <v>1.0690399999999999E-6</v>
          </cell>
          <cell r="R264">
            <v>1.0690399999999999E-6</v>
          </cell>
          <cell r="S264">
            <v>4.1418859999999995E-5</v>
          </cell>
          <cell r="T264">
            <v>5.4942859999999982E-5</v>
          </cell>
          <cell r="U264">
            <v>0</v>
          </cell>
          <cell r="V264">
            <v>0</v>
          </cell>
          <cell r="W264">
            <v>0</v>
          </cell>
          <cell r="X264">
            <v>0</v>
          </cell>
          <cell r="Y264">
            <v>0</v>
          </cell>
          <cell r="Z264">
            <v>0</v>
          </cell>
          <cell r="AA264">
            <v>0</v>
          </cell>
          <cell r="AC264">
            <v>0</v>
          </cell>
          <cell r="AD264">
            <v>0</v>
          </cell>
          <cell r="AE264">
            <v>3.2000000000000001E-2</v>
          </cell>
          <cell r="AF264">
            <v>3.0000000000000001E-3</v>
          </cell>
          <cell r="AG264">
            <v>5.3999999999999998E-5</v>
          </cell>
          <cell r="AH264">
            <v>0</v>
          </cell>
          <cell r="AI264">
            <v>7.9999999999999996E-6</v>
          </cell>
          <cell r="AJ264">
            <v>1.761E-3</v>
          </cell>
          <cell r="AK264">
            <v>0</v>
          </cell>
          <cell r="AL264">
            <v>0</v>
          </cell>
          <cell r="AM264">
            <v>0</v>
          </cell>
          <cell r="AN264">
            <v>0</v>
          </cell>
          <cell r="AO264">
            <v>6.0000000000000002E-6</v>
          </cell>
          <cell r="AP264">
            <v>9.0200000000000002E-4</v>
          </cell>
          <cell r="AQ264">
            <v>1.8000000000000001E-4</v>
          </cell>
          <cell r="AR264">
            <v>9.9999999999999991E-5</v>
          </cell>
          <cell r="AS264">
            <v>2.8823999999999999E-2</v>
          </cell>
          <cell r="AT264">
            <v>9.1623999999999997E-2</v>
          </cell>
          <cell r="AU264">
            <v>0</v>
          </cell>
          <cell r="AV264">
            <v>0</v>
          </cell>
          <cell r="AW264">
            <v>0</v>
          </cell>
          <cell r="AX264">
            <v>0</v>
          </cell>
          <cell r="AY264">
            <v>0</v>
          </cell>
          <cell r="AZ264">
            <v>0</v>
          </cell>
          <cell r="BA264">
            <v>0</v>
          </cell>
        </row>
      </sheetData>
      <sheetData sheetId="37"/>
      <sheetData sheetId="38"/>
      <sheetData sheetId="39">
        <row r="99">
          <cell r="B99">
            <v>0</v>
          </cell>
          <cell r="C99">
            <v>7.8690303999999992E-3</v>
          </cell>
          <cell r="D99">
            <v>7.4120740399999992E-3</v>
          </cell>
          <cell r="E99">
            <v>5.9875857999999995E-3</v>
          </cell>
          <cell r="F99">
            <v>6.3984233599999989E-3</v>
          </cell>
          <cell r="G99">
            <v>9.0642448399999992E-3</v>
          </cell>
          <cell r="H99">
            <v>1.357619872E-2</v>
          </cell>
          <cell r="I99">
            <v>1.4671660079999999E-2</v>
          </cell>
          <cell r="J99">
            <v>2.0446534079999999E-2</v>
          </cell>
          <cell r="K99">
            <v>1.2818668519999998E-2</v>
          </cell>
          <cell r="L99">
            <v>1.4803265399999998E-2</v>
          </cell>
          <cell r="M99">
            <v>1.9931270800000001E-2</v>
          </cell>
          <cell r="N99">
            <v>1.7067308999999996E-2</v>
          </cell>
          <cell r="O99">
            <v>0</v>
          </cell>
          <cell r="P99">
            <v>7.7227292799999991E-3</v>
          </cell>
          <cell r="Q99">
            <v>9.2244773600000003E-3</v>
          </cell>
          <cell r="R99">
            <v>7.6332927999999993E-3</v>
          </cell>
          <cell r="S99">
            <v>7.6866151599999984E-3</v>
          </cell>
          <cell r="T99">
            <v>5.7248340799999995E-3</v>
          </cell>
          <cell r="U99">
            <v>5.9225039999999999E-5</v>
          </cell>
          <cell r="V99">
            <v>0</v>
          </cell>
          <cell r="W99">
            <v>3.0234371999999994E-4</v>
          </cell>
          <cell r="X99">
            <v>4.3910999999999993E-4</v>
          </cell>
          <cell r="Y99">
            <v>0</v>
          </cell>
          <cell r="Z99">
            <v>0</v>
          </cell>
          <cell r="AA99">
            <v>0</v>
          </cell>
          <cell r="AB99">
            <v>0</v>
          </cell>
          <cell r="AC99">
            <v>1.6349999999999998</v>
          </cell>
          <cell r="AD99">
            <v>1.258</v>
          </cell>
          <cell r="AE99">
            <v>1.01</v>
          </cell>
          <cell r="AF99">
            <v>1.1380000000000001</v>
          </cell>
          <cell r="AG99">
            <v>1.7113919999999998</v>
          </cell>
          <cell r="AH99">
            <v>2.5057689999999999</v>
          </cell>
          <cell r="AI99">
            <v>3.1868620000000001</v>
          </cell>
          <cell r="AJ99">
            <v>4.965660999999999</v>
          </cell>
          <cell r="AK99">
            <v>3.3317329999999998</v>
          </cell>
          <cell r="AL99">
            <v>3.7462900000000001</v>
          </cell>
          <cell r="AM99">
            <v>4.5966829999999996</v>
          </cell>
          <cell r="AN99">
            <v>3.995803</v>
          </cell>
          <cell r="AO99">
            <v>0</v>
          </cell>
          <cell r="AP99">
            <v>1.7420960000000001</v>
          </cell>
          <cell r="AQ99">
            <v>1.982367</v>
          </cell>
          <cell r="AR99">
            <v>1.7653199999999998</v>
          </cell>
          <cell r="AS99">
            <v>1.7322989999999998</v>
          </cell>
          <cell r="AT99">
            <v>1.2907249999999999</v>
          </cell>
          <cell r="AU99">
            <v>1.0553999999999999E-2</v>
          </cell>
          <cell r="AV99">
            <v>0</v>
          </cell>
          <cell r="AW99">
            <v>8.6194999999999994E-2</v>
          </cell>
          <cell r="AX99">
            <v>0.17079900000000001</v>
          </cell>
          <cell r="AY99">
            <v>0</v>
          </cell>
          <cell r="AZ99">
            <v>0</v>
          </cell>
          <cell r="BA99">
            <v>0</v>
          </cell>
        </row>
        <row r="247">
          <cell r="B247">
            <v>0</v>
          </cell>
          <cell r="C247">
            <v>6.3231994E-2</v>
          </cell>
          <cell r="D247">
            <v>0.10382046583999999</v>
          </cell>
          <cell r="E247">
            <v>0.12199418392</v>
          </cell>
          <cell r="F247">
            <v>0.17105243699599995</v>
          </cell>
          <cell r="G247">
            <v>0.15593686673599999</v>
          </cell>
          <cell r="H247">
            <v>0.19316946431999998</v>
          </cell>
          <cell r="I247">
            <v>0.11857751667999998</v>
          </cell>
          <cell r="J247">
            <v>8.9203416960000004E-2</v>
          </cell>
          <cell r="K247">
            <v>5.6928488959999995E-2</v>
          </cell>
          <cell r="L247">
            <v>3.6934211160000001E-2</v>
          </cell>
          <cell r="M247">
            <v>3.4213228839999998E-2</v>
          </cell>
          <cell r="N247">
            <v>4.6541192599999989E-2</v>
          </cell>
          <cell r="O247">
            <v>5.5829705399999999E-2</v>
          </cell>
          <cell r="P247">
            <v>4.4845661559999986E-2</v>
          </cell>
          <cell r="Q247">
            <v>4.5902735199999989E-2</v>
          </cell>
          <cell r="R247">
            <v>4.8561446359999996E-2</v>
          </cell>
          <cell r="S247">
            <v>6.5222468919999999E-2</v>
          </cell>
          <cell r="T247">
            <v>9.4703685999999981E-2</v>
          </cell>
          <cell r="U247">
            <v>0.10203540900000001</v>
          </cell>
          <cell r="V247">
            <v>8.5173379760000001E-2</v>
          </cell>
          <cell r="W247">
            <v>0.13175923179999999</v>
          </cell>
          <cell r="X247">
            <v>0.18354172759999998</v>
          </cell>
          <cell r="Y247">
            <v>0.15562167795999998</v>
          </cell>
          <cell r="Z247">
            <v>8.8687479440000008E-2</v>
          </cell>
          <cell r="AA247">
            <v>0</v>
          </cell>
          <cell r="AB247">
            <v>0</v>
          </cell>
          <cell r="AC247">
            <v>15.968999999999999</v>
          </cell>
          <cell r="AD247">
            <v>14.219999999999999</v>
          </cell>
          <cell r="AE247">
            <v>17.861000000000001</v>
          </cell>
          <cell r="AF247">
            <v>25.66</v>
          </cell>
          <cell r="AG247">
            <v>23.473979</v>
          </cell>
          <cell r="AH247">
            <v>31.921506999999998</v>
          </cell>
          <cell r="AI247">
            <v>20.751120999999994</v>
          </cell>
          <cell r="AJ247">
            <v>15.808563999999999</v>
          </cell>
          <cell r="AK247">
            <v>10.280354999999998</v>
          </cell>
          <cell r="AL247">
            <v>6.9686019999999997</v>
          </cell>
          <cell r="AM247">
            <v>6.8526739999999995</v>
          </cell>
          <cell r="AN247">
            <v>11.582566</v>
          </cell>
          <cell r="AO247">
            <v>27.254223999999997</v>
          </cell>
          <cell r="AP247">
            <v>11.007164</v>
          </cell>
          <cell r="AQ247">
            <v>11.454205999999999</v>
          </cell>
          <cell r="AR247">
            <v>11.958512000000001</v>
          </cell>
          <cell r="AS247">
            <v>13.882175</v>
          </cell>
          <cell r="AT247">
            <v>18.084409000000001</v>
          </cell>
          <cell r="AU247">
            <v>18.915723999999997</v>
          </cell>
          <cell r="AV247">
            <v>15.50123</v>
          </cell>
          <cell r="AW247">
            <v>28.580128999999999</v>
          </cell>
          <cell r="AX247">
            <v>57.431258999999997</v>
          </cell>
          <cell r="AY247">
            <v>35.017216999999995</v>
          </cell>
          <cell r="AZ247">
            <v>24.717044000000001</v>
          </cell>
          <cell r="BA247">
            <v>0</v>
          </cell>
        </row>
        <row r="263">
          <cell r="B263">
            <v>0</v>
          </cell>
          <cell r="C263">
            <v>7.4513101600000006E-2</v>
          </cell>
          <cell r="D263">
            <v>0.11806195351999998</v>
          </cell>
          <cell r="E263">
            <v>0.13468522508</v>
          </cell>
          <cell r="F263">
            <v>0.18368591603599996</v>
          </cell>
          <cell r="G263">
            <v>0.17331585717599998</v>
          </cell>
          <cell r="H263">
            <v>0.21969490180399998</v>
          </cell>
          <cell r="I263">
            <v>0.14740005503999998</v>
          </cell>
          <cell r="J263">
            <v>0.12398567664</v>
          </cell>
          <cell r="K263">
            <v>7.5336778719999997E-2</v>
          </cell>
          <cell r="L263">
            <v>5.8867402199999995E-2</v>
          </cell>
          <cell r="M263">
            <v>6.9220218479999998E-2</v>
          </cell>
          <cell r="N263">
            <v>7.211896713999999E-2</v>
          </cell>
          <cell r="O263">
            <v>7.324008592999999E-2</v>
          </cell>
          <cell r="P263">
            <v>6.0698147925714277E-2</v>
          </cell>
          <cell r="Q263">
            <v>6.1935280959999992E-2</v>
          </cell>
          <cell r="R263">
            <v>6.1319445319999992E-2</v>
          </cell>
          <cell r="S263">
            <v>8.1588278520000002E-2</v>
          </cell>
          <cell r="T263">
            <v>0.11501939259999998</v>
          </cell>
          <cell r="U263">
            <v>0.10211002116000001</v>
          </cell>
          <cell r="V263">
            <v>8.5173379760000001E-2</v>
          </cell>
          <cell r="W263">
            <v>0.13206157551999997</v>
          </cell>
          <cell r="X263">
            <v>0.18398083759999997</v>
          </cell>
          <cell r="Y263">
            <v>0.15562167795999998</v>
          </cell>
          <cell r="Z263">
            <v>8.8687479440000008E-2</v>
          </cell>
          <cell r="AA263">
            <v>0</v>
          </cell>
          <cell r="AB263">
            <v>0</v>
          </cell>
          <cell r="AC263">
            <v>18.404999999999998</v>
          </cell>
          <cell r="AD263">
            <v>16.715999999999998</v>
          </cell>
          <cell r="AE263">
            <v>20.062999999999999</v>
          </cell>
          <cell r="AF263">
            <v>27.873999999999999</v>
          </cell>
          <cell r="AG263">
            <v>27.170514999999998</v>
          </cell>
          <cell r="AH263">
            <v>37.302813</v>
          </cell>
          <cell r="AI263">
            <v>26.765028999999991</v>
          </cell>
          <cell r="AJ263">
            <v>24.906433</v>
          </cell>
          <cell r="AK263">
            <v>14.928630999999999</v>
          </cell>
          <cell r="AL263">
            <v>12.266135999999999</v>
          </cell>
          <cell r="AM263">
            <v>14.5998</v>
          </cell>
          <cell r="AN263">
            <v>17.389734999999998</v>
          </cell>
          <cell r="AO263">
            <v>31.219345999999998</v>
          </cell>
          <cell r="AP263">
            <v>14.353512</v>
          </cell>
          <cell r="AQ263">
            <v>14.983635</v>
          </cell>
          <cell r="AR263">
            <v>15.116259000000001</v>
          </cell>
          <cell r="AS263">
            <v>17.60369</v>
          </cell>
          <cell r="AT263">
            <v>22.338605000000001</v>
          </cell>
          <cell r="AU263">
            <v>18.934912999999998</v>
          </cell>
          <cell r="AV263">
            <v>15.50123</v>
          </cell>
          <cell r="AW263">
            <v>28.666323999999999</v>
          </cell>
          <cell r="AX263">
            <v>57.602058</v>
          </cell>
          <cell r="AY263">
            <v>35.017216999999995</v>
          </cell>
          <cell r="AZ263">
            <v>24.717044000000001</v>
          </cell>
          <cell r="BA263">
            <v>0</v>
          </cell>
        </row>
        <row r="264">
          <cell r="B264">
            <v>0</v>
          </cell>
          <cell r="C264">
            <v>2.1783999999999993E-6</v>
          </cell>
          <cell r="D264">
            <v>3.8816231999999997E-4</v>
          </cell>
          <cell r="E264">
            <v>3.3614E-5</v>
          </cell>
          <cell r="F264">
            <v>0</v>
          </cell>
          <cell r="G264">
            <v>5.3240039999999995E-5</v>
          </cell>
          <cell r="H264">
            <v>7.9711710399999998E-4</v>
          </cell>
          <cell r="I264">
            <v>0</v>
          </cell>
          <cell r="J264">
            <v>0</v>
          </cell>
          <cell r="K264">
            <v>0</v>
          </cell>
          <cell r="L264">
            <v>4.1159999999999993E-8</v>
          </cell>
          <cell r="M264">
            <v>1.3859999999999998E-7</v>
          </cell>
          <cell r="N264">
            <v>5.8727199999999994E-6</v>
          </cell>
          <cell r="O264">
            <v>2.9250000000000001E-8</v>
          </cell>
          <cell r="P264">
            <v>8.7188457142857134E-6</v>
          </cell>
          <cell r="Q264">
            <v>1.2500880000000002E-4</v>
          </cell>
          <cell r="R264">
            <v>2.8533851999999993E-4</v>
          </cell>
          <cell r="S264">
            <v>8.7800533333333338E-6</v>
          </cell>
          <cell r="T264">
            <v>1.3639919999999999E-5</v>
          </cell>
          <cell r="U264">
            <v>0</v>
          </cell>
          <cell r="V264">
            <v>0</v>
          </cell>
          <cell r="W264">
            <v>0</v>
          </cell>
          <cell r="X264">
            <v>0</v>
          </cell>
          <cell r="Y264">
            <v>0</v>
          </cell>
          <cell r="Z264">
            <v>0</v>
          </cell>
          <cell r="AA264">
            <v>0</v>
          </cell>
          <cell r="AB264">
            <v>0</v>
          </cell>
          <cell r="AC264">
            <v>2E-3</v>
          </cell>
          <cell r="AD264">
            <v>0.223</v>
          </cell>
          <cell r="AE264">
            <v>4.0000000000000001E-3</v>
          </cell>
          <cell r="AF264">
            <v>0</v>
          </cell>
          <cell r="AG264">
            <v>2.9913000000000002E-2</v>
          </cell>
          <cell r="AH264">
            <v>0.28468399999999999</v>
          </cell>
          <cell r="AI264">
            <v>0</v>
          </cell>
          <cell r="AJ264">
            <v>0</v>
          </cell>
          <cell r="AK264">
            <v>0</v>
          </cell>
          <cell r="AL264">
            <v>6.9999999999999999E-6</v>
          </cell>
          <cell r="AM264">
            <v>9.5199999999999994E-4</v>
          </cell>
          <cell r="AN264">
            <v>1.3886999999999998E-2</v>
          </cell>
          <cell r="AO264">
            <v>1.2999999999999999E-5</v>
          </cell>
          <cell r="AP264">
            <v>1.8930000000000002E-3</v>
          </cell>
          <cell r="AQ264">
            <v>2.2513999999999996E-2</v>
          </cell>
          <cell r="AR264">
            <v>5.2318999999999997E-2</v>
          </cell>
          <cell r="AS264">
            <v>3.5894000000000002E-2</v>
          </cell>
          <cell r="AT264">
            <v>0.16584199999999999</v>
          </cell>
          <cell r="AU264">
            <v>0</v>
          </cell>
          <cell r="AV264">
            <v>0</v>
          </cell>
          <cell r="AW264">
            <v>0</v>
          </cell>
          <cell r="AX264">
            <v>0</v>
          </cell>
          <cell r="AY264">
            <v>0</v>
          </cell>
          <cell r="AZ264">
            <v>0</v>
          </cell>
          <cell r="BA264">
            <v>0</v>
          </cell>
        </row>
        <row r="265">
          <cell r="B265">
            <v>0</v>
          </cell>
          <cell r="C265">
            <v>0</v>
          </cell>
          <cell r="D265">
            <v>0</v>
          </cell>
          <cell r="E265">
            <v>0</v>
          </cell>
          <cell r="F265">
            <v>0</v>
          </cell>
          <cell r="G265">
            <v>2.1559999999999998E-6</v>
          </cell>
          <cell r="H265">
            <v>0</v>
          </cell>
          <cell r="I265">
            <v>0</v>
          </cell>
          <cell r="J265">
            <v>5.0400000000000008E-8</v>
          </cell>
          <cell r="K265">
            <v>0</v>
          </cell>
          <cell r="L265">
            <v>0</v>
          </cell>
          <cell r="M265">
            <v>0</v>
          </cell>
          <cell r="N265">
            <v>0</v>
          </cell>
          <cell r="O265">
            <v>0</v>
          </cell>
          <cell r="P265">
            <v>0</v>
          </cell>
          <cell r="Q265">
            <v>0</v>
          </cell>
          <cell r="R265">
            <v>3.6E-9</v>
          </cell>
          <cell r="S265">
            <v>0</v>
          </cell>
          <cell r="T265">
            <v>2.016E-8</v>
          </cell>
          <cell r="U265">
            <v>0</v>
          </cell>
          <cell r="V265">
            <v>0</v>
          </cell>
          <cell r="W265">
            <v>0</v>
          </cell>
          <cell r="X265">
            <v>0</v>
          </cell>
          <cell r="Y265">
            <v>0</v>
          </cell>
          <cell r="Z265">
            <v>0</v>
          </cell>
          <cell r="AA265">
            <v>0</v>
          </cell>
          <cell r="AB265">
            <v>0</v>
          </cell>
          <cell r="AC265">
            <v>0</v>
          </cell>
          <cell r="AD265">
            <v>0</v>
          </cell>
          <cell r="AE265">
            <v>0</v>
          </cell>
          <cell r="AF265">
            <v>0</v>
          </cell>
          <cell r="AG265">
            <v>2.5217999999999997E-2</v>
          </cell>
          <cell r="AH265">
            <v>0</v>
          </cell>
          <cell r="AI265">
            <v>0</v>
          </cell>
          <cell r="AJ265">
            <v>2.0799999999999999E-4</v>
          </cell>
          <cell r="AK265">
            <v>0</v>
          </cell>
          <cell r="AL265">
            <v>0</v>
          </cell>
          <cell r="AM265">
            <v>0</v>
          </cell>
          <cell r="AN265">
            <v>0</v>
          </cell>
          <cell r="AO265">
            <v>0</v>
          </cell>
          <cell r="AP265">
            <v>0</v>
          </cell>
          <cell r="AQ265">
            <v>0</v>
          </cell>
          <cell r="AR265">
            <v>9.9999999999999995E-7</v>
          </cell>
          <cell r="AS265">
            <v>0</v>
          </cell>
          <cell r="AT265">
            <v>3.8999999999999999E-5</v>
          </cell>
          <cell r="AU265">
            <v>0</v>
          </cell>
          <cell r="AV265">
            <v>0</v>
          </cell>
          <cell r="AW265">
            <v>0</v>
          </cell>
          <cell r="AX265">
            <v>0</v>
          </cell>
          <cell r="AY265">
            <v>0</v>
          </cell>
          <cell r="AZ265">
            <v>0</v>
          </cell>
          <cell r="BA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v>
          </cell>
          <cell r="C267">
            <v>0</v>
          </cell>
          <cell r="D267">
            <v>0</v>
          </cell>
          <cell r="E267">
            <v>0</v>
          </cell>
          <cell r="F267">
            <v>1.9785779999999999E-4</v>
          </cell>
          <cell r="G267">
            <v>0</v>
          </cell>
          <cell r="H267">
            <v>7.4087999999999993E-6</v>
          </cell>
          <cell r="I267">
            <v>0</v>
          </cell>
          <cell r="J267">
            <v>0</v>
          </cell>
          <cell r="K267">
            <v>0</v>
          </cell>
          <cell r="L267">
            <v>0</v>
          </cell>
          <cell r="M267">
            <v>0</v>
          </cell>
          <cell r="N267">
            <v>2.2898399999999999E-6</v>
          </cell>
          <cell r="O267">
            <v>4.7880000000000008E-7</v>
          </cell>
          <cell r="P267">
            <v>0</v>
          </cell>
          <cell r="Q267">
            <v>0</v>
          </cell>
          <cell r="R267">
            <v>1.2474000000000001E-6</v>
          </cell>
          <cell r="S267">
            <v>2.4191999999999999E-7</v>
          </cell>
          <cell r="T267">
            <v>1.7639999999999999E-7</v>
          </cell>
          <cell r="U267">
            <v>0</v>
          </cell>
          <cell r="V267">
            <v>0</v>
          </cell>
          <cell r="W267">
            <v>0</v>
          </cell>
          <cell r="X267">
            <v>0</v>
          </cell>
          <cell r="Y267">
            <v>0</v>
          </cell>
          <cell r="Z267">
            <v>0</v>
          </cell>
          <cell r="AA267">
            <v>0</v>
          </cell>
          <cell r="AB267">
            <v>0</v>
          </cell>
          <cell r="AC267">
            <v>0</v>
          </cell>
          <cell r="AD267">
            <v>0</v>
          </cell>
          <cell r="AE267">
            <v>0</v>
          </cell>
          <cell r="AF267">
            <v>1.7000000000000001E-2</v>
          </cell>
          <cell r="AG267">
            <v>0</v>
          </cell>
          <cell r="AH267">
            <v>4.6499999999999997E-4</v>
          </cell>
          <cell r="AI267">
            <v>0</v>
          </cell>
          <cell r="AJ267">
            <v>0</v>
          </cell>
          <cell r="AK267">
            <v>0</v>
          </cell>
          <cell r="AL267">
            <v>0</v>
          </cell>
          <cell r="AM267">
            <v>0</v>
          </cell>
          <cell r="AN267">
            <v>8.9700000000000001E-4</v>
          </cell>
          <cell r="AO267">
            <v>6.9999999999999994E-5</v>
          </cell>
          <cell r="AP267">
            <v>0</v>
          </cell>
          <cell r="AQ267">
            <v>0</v>
          </cell>
          <cell r="AR267">
            <v>1.1900000000000001E-4</v>
          </cell>
          <cell r="AS267">
            <v>6.0099999999999997E-4</v>
          </cell>
          <cell r="AT267">
            <v>3.9999999999999996E-4</v>
          </cell>
          <cell r="AU267">
            <v>0</v>
          </cell>
          <cell r="AV267">
            <v>0</v>
          </cell>
          <cell r="AW267">
            <v>0</v>
          </cell>
          <cell r="AX267">
            <v>0</v>
          </cell>
          <cell r="AY267">
            <v>0</v>
          </cell>
          <cell r="AZ267">
            <v>0</v>
          </cell>
          <cell r="BA267">
            <v>0</v>
          </cell>
        </row>
        <row r="268">
          <cell r="B268">
            <v>0</v>
          </cell>
          <cell r="C268">
            <v>6.3231994E-2</v>
          </cell>
          <cell r="D268">
            <v>0.10514566299999999</v>
          </cell>
          <cell r="E268">
            <v>0.12199418392</v>
          </cell>
          <cell r="F268">
            <v>0.17105243699599995</v>
          </cell>
          <cell r="G268">
            <v>0.155937209736</v>
          </cell>
          <cell r="H268">
            <v>0.19317000331999998</v>
          </cell>
          <cell r="I268">
            <v>0.11857756763999998</v>
          </cell>
          <cell r="J268">
            <v>8.9203440480000007E-2</v>
          </cell>
          <cell r="K268">
            <v>5.6928555599999993E-2</v>
          </cell>
          <cell r="L268">
            <v>3.6960036119999998E-2</v>
          </cell>
          <cell r="M268">
            <v>3.4213228839999998E-2</v>
          </cell>
          <cell r="N268">
            <v>4.6541230399999987E-2</v>
          </cell>
          <cell r="O268">
            <v>5.5829755799999999E-2</v>
          </cell>
          <cell r="P268">
            <v>4.4850469159999982E-2</v>
          </cell>
          <cell r="Q268">
            <v>4.5944100999999987E-2</v>
          </cell>
          <cell r="R268">
            <v>4.8619430999999998E-2</v>
          </cell>
          <cell r="S268">
            <v>6.5309025320000005E-2</v>
          </cell>
          <cell r="T268">
            <v>9.4703846719999984E-2</v>
          </cell>
          <cell r="U268">
            <v>0.10203540900000001</v>
          </cell>
          <cell r="V268">
            <v>8.5173379760000001E-2</v>
          </cell>
          <cell r="W268">
            <v>0.13175923179999999</v>
          </cell>
          <cell r="X268">
            <v>0.18354172759999998</v>
          </cell>
          <cell r="Y268">
            <v>0.15562167795999998</v>
          </cell>
          <cell r="Z268">
            <v>8.8687479440000008E-2</v>
          </cell>
          <cell r="AA268">
            <v>0</v>
          </cell>
          <cell r="AB268">
            <v>0</v>
          </cell>
          <cell r="AC268">
            <v>15.968999999999999</v>
          </cell>
          <cell r="AD268">
            <v>14.395999999999999</v>
          </cell>
          <cell r="AE268">
            <v>17.861000000000001</v>
          </cell>
          <cell r="AF268">
            <v>25.66</v>
          </cell>
          <cell r="AG268">
            <v>23.474875000000001</v>
          </cell>
          <cell r="AH268">
            <v>31.921667999999997</v>
          </cell>
          <cell r="AI268">
            <v>20.751246999999996</v>
          </cell>
          <cell r="AJ268">
            <v>15.808575999999999</v>
          </cell>
          <cell r="AK268">
            <v>10.280555999999999</v>
          </cell>
          <cell r="AL268">
            <v>6.9746819999999996</v>
          </cell>
          <cell r="AM268">
            <v>6.8526739999999995</v>
          </cell>
          <cell r="AN268">
            <v>11.582585</v>
          </cell>
          <cell r="AO268">
            <v>27.254238999999998</v>
          </cell>
          <cell r="AP268">
            <v>11.009618999999999</v>
          </cell>
          <cell r="AQ268">
            <v>11.543873999999999</v>
          </cell>
          <cell r="AR268">
            <v>12.016928</v>
          </cell>
          <cell r="AS268">
            <v>13.956495</v>
          </cell>
          <cell r="AT268">
            <v>18.085640000000001</v>
          </cell>
          <cell r="AU268">
            <v>18.915723999999997</v>
          </cell>
          <cell r="AV268">
            <v>15.50123</v>
          </cell>
          <cell r="AW268">
            <v>28.580128999999999</v>
          </cell>
          <cell r="AX268">
            <v>57.431258999999997</v>
          </cell>
          <cell r="AY268">
            <v>35.017216999999995</v>
          </cell>
          <cell r="AZ268">
            <v>24.717044000000001</v>
          </cell>
          <cell r="BA268">
            <v>0</v>
          </cell>
        </row>
        <row r="269">
          <cell r="B269">
            <v>0</v>
          </cell>
          <cell r="C269">
            <v>1.1238303999999999E-2</v>
          </cell>
          <cell r="D269">
            <v>1.2528128199999999E-2</v>
          </cell>
          <cell r="E269">
            <v>1.2619627159999997E-2</v>
          </cell>
          <cell r="F269">
            <v>1.2177948439999997E-2</v>
          </cell>
          <cell r="G269">
            <v>1.7272120599999996E-2</v>
          </cell>
          <cell r="H269">
            <v>2.5720029579999998E-2</v>
          </cell>
          <cell r="I269">
            <v>2.8683638199999993E-2</v>
          </cell>
          <cell r="J269">
            <v>3.4652056879999997E-2</v>
          </cell>
          <cell r="K269">
            <v>1.8369949359999995E-2</v>
          </cell>
          <cell r="L269">
            <v>2.1868633119999994E-2</v>
          </cell>
          <cell r="M269">
            <v>3.4881570640000005E-2</v>
          </cell>
          <cell r="N269">
            <v>2.5492855299999999E-2</v>
          </cell>
          <cell r="O269">
            <v>8.5419471200000006E-3</v>
          </cell>
          <cell r="P269">
            <v>1.5494938199999999E-2</v>
          </cell>
          <cell r="Q269">
            <v>1.5676897320000001E-2</v>
          </cell>
          <cell r="R269">
            <v>1.2348348879999999E-2</v>
          </cell>
          <cell r="S269">
            <v>1.6208269840000001E-2</v>
          </cell>
          <cell r="T269">
            <v>1.9701745279999995E-2</v>
          </cell>
          <cell r="U269">
            <v>7.4612159999999994E-5</v>
          </cell>
          <cell r="V269">
            <v>0</v>
          </cell>
          <cell r="W269">
            <v>3.0234371999999994E-4</v>
          </cell>
          <cell r="X269">
            <v>4.3910999999999993E-4</v>
          </cell>
          <cell r="Y269">
            <v>0</v>
          </cell>
          <cell r="Z269">
            <v>0</v>
          </cell>
          <cell r="AA269">
            <v>0</v>
          </cell>
          <cell r="AB269">
            <v>0</v>
          </cell>
          <cell r="AC269">
            <v>2.4159999999999995</v>
          </cell>
          <cell r="AD269">
            <v>2.097</v>
          </cell>
          <cell r="AE269">
            <v>2.1919999999999997</v>
          </cell>
          <cell r="AF269">
            <v>2.157</v>
          </cell>
          <cell r="AG269">
            <v>3.6269309999999995</v>
          </cell>
          <cell r="AH269">
            <v>5.0958179999999995</v>
          </cell>
          <cell r="AI269">
            <v>5.9756299999999989</v>
          </cell>
          <cell r="AJ269">
            <v>8.9683139999999995</v>
          </cell>
          <cell r="AK269">
            <v>4.6215749999999991</v>
          </cell>
          <cell r="AL269">
            <v>5.2753210000000008</v>
          </cell>
          <cell r="AM269">
            <v>7.7250889999999997</v>
          </cell>
          <cell r="AN269">
            <v>5.7631729999999992</v>
          </cell>
          <cell r="AO269">
            <v>1.8808690000000001</v>
          </cell>
          <cell r="AP269">
            <v>3.3148850000000003</v>
          </cell>
          <cell r="AQ269">
            <v>3.375016</v>
          </cell>
          <cell r="AR269">
            <v>2.9904419999999998</v>
          </cell>
          <cell r="AS269">
            <v>3.5560189999999996</v>
          </cell>
          <cell r="AT269">
            <v>3.9305349999999994</v>
          </cell>
          <cell r="AU269">
            <v>1.9188999999999998E-2</v>
          </cell>
          <cell r="AV269">
            <v>0</v>
          </cell>
          <cell r="AW269">
            <v>8.6194999999999994E-2</v>
          </cell>
          <cell r="AX269">
            <v>0.17079900000000001</v>
          </cell>
          <cell r="AY269">
            <v>0</v>
          </cell>
          <cell r="AZ269">
            <v>0</v>
          </cell>
          <cell r="BA269">
            <v>0</v>
          </cell>
        </row>
        <row r="272">
          <cell r="B272">
            <v>0</v>
          </cell>
          <cell r="C272">
            <v>4.0625199999999999E-5</v>
          </cell>
          <cell r="D272">
            <v>0</v>
          </cell>
          <cell r="E272">
            <v>3.7799999999999997E-5</v>
          </cell>
          <cell r="F272">
            <v>9.3032800000000001E-5</v>
          </cell>
          <cell r="G272">
            <v>5.1130799999999995E-5</v>
          </cell>
          <cell r="H272">
            <v>3.4299999999999993E-7</v>
          </cell>
          <cell r="I272">
            <v>1.3884920000000001E-4</v>
          </cell>
          <cell r="J272">
            <v>1.3012888000000001E-4</v>
          </cell>
          <cell r="K272">
            <v>3.8273759999999997E-5</v>
          </cell>
          <cell r="L272">
            <v>1.2269133333333331E-5</v>
          </cell>
          <cell r="M272">
            <v>2.4725399999999999E-5</v>
          </cell>
          <cell r="N272">
            <v>1.195488E-5</v>
          </cell>
          <cell r="O272">
            <v>8.4924447999999986E-3</v>
          </cell>
          <cell r="P272">
            <v>2.5306119999999996E-5</v>
          </cell>
          <cell r="Q272">
            <v>2.2228919999999998E-5</v>
          </cell>
          <cell r="R272">
            <v>1.9281919999999997E-5</v>
          </cell>
          <cell r="S272">
            <v>2.8636719999999998E-5</v>
          </cell>
          <cell r="T272">
            <v>5.5120324000000002E-4</v>
          </cell>
          <cell r="U272">
            <v>0</v>
          </cell>
          <cell r="V272">
            <v>0</v>
          </cell>
          <cell r="W272">
            <v>0</v>
          </cell>
          <cell r="X272">
            <v>0</v>
          </cell>
          <cell r="Y272">
            <v>0</v>
          </cell>
          <cell r="Z272">
            <v>0</v>
          </cell>
          <cell r="AA272">
            <v>0</v>
          </cell>
          <cell r="AB272">
            <v>0</v>
          </cell>
          <cell r="AC272">
            <v>1.8000000000000002E-2</v>
          </cell>
          <cell r="AD272">
            <v>0</v>
          </cell>
          <cell r="AE272">
            <v>6.0000000000000001E-3</v>
          </cell>
          <cell r="AF272">
            <v>1.9E-2</v>
          </cell>
          <cell r="AG272">
            <v>1.3578E-2</v>
          </cell>
          <cell r="AH272">
            <v>1.7799999999999999E-4</v>
          </cell>
          <cell r="AI272">
            <v>3.8151999999999998E-2</v>
          </cell>
          <cell r="AJ272">
            <v>0.12933500000000001</v>
          </cell>
          <cell r="AK272">
            <v>2.6499999999999999E-2</v>
          </cell>
          <cell r="AL272">
            <v>1.0463999999999999E-2</v>
          </cell>
          <cell r="AM272">
            <v>6.7199999999999994E-3</v>
          </cell>
          <cell r="AN272">
            <v>1.5315E-2</v>
          </cell>
          <cell r="AO272">
            <v>2.0665609999999996</v>
          </cell>
          <cell r="AP272">
            <v>1.3324999999999998E-2</v>
          </cell>
          <cell r="AQ272">
            <v>3.5725E-2</v>
          </cell>
          <cell r="AR272">
            <v>4.6636999999999998E-2</v>
          </cell>
          <cell r="AS272">
            <v>4.7539999999999999E-2</v>
          </cell>
          <cell r="AT272">
            <v>0.15315099999999998</v>
          </cell>
          <cell r="AU272">
            <v>0</v>
          </cell>
          <cell r="AV272">
            <v>0</v>
          </cell>
          <cell r="AW272">
            <v>0</v>
          </cell>
          <cell r="AX272">
            <v>0</v>
          </cell>
          <cell r="AY272">
            <v>0</v>
          </cell>
          <cell r="AZ272">
            <v>0</v>
          </cell>
          <cell r="BA272">
            <v>0</v>
          </cell>
        </row>
      </sheetData>
      <sheetData sheetId="40">
        <row r="247">
          <cell r="B247">
            <v>0</v>
          </cell>
          <cell r="C247">
            <v>0.14689159155999995</v>
          </cell>
          <cell r="D247">
            <v>0.28971120727999994</v>
          </cell>
          <cell r="E247">
            <v>0.21186599849999999</v>
          </cell>
          <cell r="F247">
            <v>0.27414968099999998</v>
          </cell>
          <cell r="G247">
            <v>0.28579558500000002</v>
          </cell>
          <cell r="H247">
            <v>0.26829491449999998</v>
          </cell>
          <cell r="I247">
            <v>0.17722625599999997</v>
          </cell>
          <cell r="J247">
            <v>0.1642676009413</v>
          </cell>
          <cell r="K247">
            <v>8.0127951779999984E-2</v>
          </cell>
          <cell r="L247">
            <v>0.12629410557999998</v>
          </cell>
          <cell r="M247">
            <v>0.13810076825999998</v>
          </cell>
          <cell r="N247">
            <v>0.17304922909999998</v>
          </cell>
          <cell r="O247">
            <v>0.16956961265999998</v>
          </cell>
          <cell r="P247">
            <v>0.17067548133999999</v>
          </cell>
          <cell r="Q247">
            <v>0.20131080773999999</v>
          </cell>
          <cell r="R247">
            <v>0.23172006507999993</v>
          </cell>
          <cell r="S247">
            <v>0.29527143981999993</v>
          </cell>
          <cell r="T247">
            <v>0.28375540269999994</v>
          </cell>
          <cell r="U247">
            <v>0.19252526047999999</v>
          </cell>
          <cell r="V247">
            <v>0.31027218249999999</v>
          </cell>
          <cell r="W247">
            <v>0.65276921892000006</v>
          </cell>
          <cell r="X247">
            <v>8.4739989835199994E-2</v>
          </cell>
          <cell r="Y247">
            <v>0.63472860283471633</v>
          </cell>
          <cell r="Z247">
            <v>5.3360639874499995E-2</v>
          </cell>
          <cell r="AA247">
            <v>0</v>
          </cell>
          <cell r="AB247">
            <v>0</v>
          </cell>
          <cell r="AC247">
            <v>138.83199999999999</v>
          </cell>
          <cell r="AD247">
            <v>110.47600000000001</v>
          </cell>
          <cell r="AE247">
            <v>103.92400000000001</v>
          </cell>
          <cell r="AF247">
            <v>137.13200000000001</v>
          </cell>
          <cell r="AG247">
            <v>132.72282100000001</v>
          </cell>
          <cell r="AH247">
            <v>160.79639099999997</v>
          </cell>
          <cell r="AI247">
            <v>129.26022599999999</v>
          </cell>
          <cell r="AJ247">
            <v>110.71079399999999</v>
          </cell>
          <cell r="AK247">
            <v>89.527672999999993</v>
          </cell>
          <cell r="AL247">
            <v>92.413067999999996</v>
          </cell>
          <cell r="AM247">
            <v>92.965260999999998</v>
          </cell>
          <cell r="AN247">
            <v>107.43652699999998</v>
          </cell>
          <cell r="AO247">
            <v>114.50573399999999</v>
          </cell>
          <cell r="AP247">
            <v>123.241232</v>
          </cell>
          <cell r="AQ247">
            <v>137.217534</v>
          </cell>
          <cell r="AR247">
            <v>133.06178699999998</v>
          </cell>
          <cell r="AS247">
            <v>157.47956799999997</v>
          </cell>
          <cell r="AT247">
            <v>168.994889</v>
          </cell>
          <cell r="AU247">
            <v>127.40097900000001</v>
          </cell>
          <cell r="AV247">
            <v>172.643824</v>
          </cell>
          <cell r="AW247">
            <v>265.05548499999998</v>
          </cell>
          <cell r="AX247">
            <v>72.469206</v>
          </cell>
          <cell r="AY247">
            <v>93.073313999999996</v>
          </cell>
          <cell r="AZ247">
            <v>49.130994999999999</v>
          </cell>
          <cell r="BA247">
            <v>0</v>
          </cell>
        </row>
        <row r="263">
          <cell r="B263">
            <v>0</v>
          </cell>
          <cell r="C263">
            <v>0.14831185529999996</v>
          </cell>
          <cell r="D263">
            <v>0.29423827849999995</v>
          </cell>
          <cell r="E263">
            <v>0.21357211400000001</v>
          </cell>
          <cell r="F263">
            <v>0.27520906299999998</v>
          </cell>
          <cell r="G263">
            <v>0.28714380950000001</v>
          </cell>
          <cell r="H263">
            <v>0.27323365399999999</v>
          </cell>
          <cell r="I263">
            <v>0.17930488149999999</v>
          </cell>
          <cell r="J263">
            <v>0.1677813894413</v>
          </cell>
          <cell r="K263">
            <v>8.6305219819999987E-2</v>
          </cell>
          <cell r="L263">
            <v>0.13273186955333333</v>
          </cell>
          <cell r="M263">
            <v>0.14440140743999999</v>
          </cell>
          <cell r="N263">
            <v>0.18043551816666667</v>
          </cell>
          <cell r="O263">
            <v>0.18182820468666663</v>
          </cell>
          <cell r="P263">
            <v>0.18075514883999999</v>
          </cell>
          <cell r="Q263">
            <v>0.21064743797999999</v>
          </cell>
          <cell r="R263">
            <v>0.24249511429999993</v>
          </cell>
          <cell r="S263">
            <v>0.30664175415999995</v>
          </cell>
          <cell r="T263">
            <v>0.29541736163999993</v>
          </cell>
          <cell r="U263">
            <v>0.19252526047999999</v>
          </cell>
          <cell r="V263">
            <v>0.31029171249999998</v>
          </cell>
          <cell r="W263">
            <v>0.65276921892000006</v>
          </cell>
          <cell r="X263">
            <v>8.4739989835199994E-2</v>
          </cell>
          <cell r="Y263">
            <v>0.63952255703471628</v>
          </cell>
          <cell r="Z263">
            <v>5.3360639874499995E-2</v>
          </cell>
          <cell r="AA263">
            <v>0</v>
          </cell>
          <cell r="AB263">
            <v>0</v>
          </cell>
          <cell r="AC263">
            <v>140.39499999999998</v>
          </cell>
          <cell r="AD263">
            <v>112.70600000000002</v>
          </cell>
          <cell r="AE263">
            <v>105.746</v>
          </cell>
          <cell r="AF263">
            <v>138.35400000000001</v>
          </cell>
          <cell r="AG263">
            <v>134.17389900000001</v>
          </cell>
          <cell r="AH263">
            <v>163.12358599999999</v>
          </cell>
          <cell r="AI263">
            <v>132.79332899999997</v>
          </cell>
          <cell r="AJ263">
            <v>121.01661399999999</v>
          </cell>
          <cell r="AK263">
            <v>96.497627999999992</v>
          </cell>
          <cell r="AL263">
            <v>96.675990999999996</v>
          </cell>
          <cell r="AM263">
            <v>96.144185000000007</v>
          </cell>
          <cell r="AN263">
            <v>111.89168299999999</v>
          </cell>
          <cell r="AO263">
            <v>122.95594299999998</v>
          </cell>
          <cell r="AP263">
            <v>132.28007199999999</v>
          </cell>
          <cell r="AQ263">
            <v>146.15328100000002</v>
          </cell>
          <cell r="AR263">
            <v>140.86122899999998</v>
          </cell>
          <cell r="AS263">
            <v>165.36844399999998</v>
          </cell>
          <cell r="AT263">
            <v>177.04197100000002</v>
          </cell>
          <cell r="AU263">
            <v>127.40097900000001</v>
          </cell>
          <cell r="AV263">
            <v>172.673541</v>
          </cell>
          <cell r="AW263">
            <v>265.05548499999998</v>
          </cell>
          <cell r="AX263">
            <v>72.469206</v>
          </cell>
          <cell r="AY263">
            <v>93.073313999999996</v>
          </cell>
          <cell r="AZ263">
            <v>49.130994999999999</v>
          </cell>
          <cell r="BA263">
            <v>0</v>
          </cell>
        </row>
        <row r="264">
          <cell r="B264">
            <v>0</v>
          </cell>
          <cell r="C264">
            <v>5.2499159999999998E-5</v>
          </cell>
          <cell r="D264">
            <v>4.0808449999999992E-4</v>
          </cell>
          <cell r="E264">
            <v>1.5166650000000002E-4</v>
          </cell>
          <cell r="F264">
            <v>2.2137900000000001E-4</v>
          </cell>
          <cell r="G264">
            <v>2.4664499999999994E-5</v>
          </cell>
          <cell r="H264">
            <v>7.7320999999999987E-5</v>
          </cell>
          <cell r="I264">
            <v>2.2810999999999999E-5</v>
          </cell>
          <cell r="J264">
            <v>1.2416000000000003E-5</v>
          </cell>
          <cell r="K264">
            <v>7.9425499999999987E-5</v>
          </cell>
          <cell r="L264">
            <v>6.4120583333333327E-5</v>
          </cell>
          <cell r="M264">
            <v>3.2281199999999999E-5</v>
          </cell>
          <cell r="N264">
            <v>4.8830800000000007E-5</v>
          </cell>
          <cell r="O264">
            <v>1.3510769999999997E-4</v>
          </cell>
          <cell r="P264">
            <v>2.5498045999999993E-4</v>
          </cell>
          <cell r="Q264">
            <v>1.9219872E-4</v>
          </cell>
          <cell r="R264">
            <v>8.8520039999999989E-5</v>
          </cell>
          <cell r="S264">
            <v>7.650915999999998E-5</v>
          </cell>
          <cell r="T264">
            <v>7.8967579999999991E-5</v>
          </cell>
          <cell r="U264">
            <v>0</v>
          </cell>
          <cell r="V264">
            <v>0</v>
          </cell>
          <cell r="W264">
            <v>0</v>
          </cell>
          <cell r="X264">
            <v>0</v>
          </cell>
          <cell r="Y264">
            <v>1.1631059999999999E-3</v>
          </cell>
          <cell r="Z264">
            <v>0</v>
          </cell>
          <cell r="AA264">
            <v>0</v>
          </cell>
          <cell r="AB264">
            <v>0</v>
          </cell>
          <cell r="AC264">
            <v>6.5000000000000002E-2</v>
          </cell>
          <cell r="AD264">
            <v>0.13200000000000001</v>
          </cell>
          <cell r="AE264">
            <v>4.4999999999999998E-2</v>
          </cell>
          <cell r="AF264">
            <v>0.187</v>
          </cell>
          <cell r="AG264">
            <v>1.9056E-2</v>
          </cell>
          <cell r="AH264">
            <v>0.12242399999999999</v>
          </cell>
          <cell r="AI264">
            <v>0.17774699999999999</v>
          </cell>
          <cell r="AJ264">
            <v>3.3989999999999999E-2</v>
          </cell>
          <cell r="AK264">
            <v>0.28147099999999997</v>
          </cell>
          <cell r="AL264">
            <v>4.2355999999999991E-2</v>
          </cell>
          <cell r="AM264">
            <v>4.0828999999999997E-2</v>
          </cell>
          <cell r="AN264">
            <v>6.3521999999999995E-2</v>
          </cell>
          <cell r="AO264">
            <v>8.7354000000000001E-2</v>
          </cell>
          <cell r="AP264">
            <v>0.65045799999999987</v>
          </cell>
          <cell r="AQ264">
            <v>0.61441100000000004</v>
          </cell>
          <cell r="AR264">
            <v>0.124268</v>
          </cell>
          <cell r="AS264">
            <v>0.17879199999999998</v>
          </cell>
          <cell r="AT264">
            <v>0.19111199999999998</v>
          </cell>
          <cell r="AU264">
            <v>0</v>
          </cell>
          <cell r="AV264">
            <v>0</v>
          </cell>
          <cell r="AW264">
            <v>0</v>
          </cell>
          <cell r="AX264">
            <v>0</v>
          </cell>
          <cell r="AY264">
            <v>0</v>
          </cell>
          <cell r="AZ264">
            <v>0</v>
          </cell>
          <cell r="BA264">
            <v>0</v>
          </cell>
        </row>
        <row r="265">
          <cell r="B265">
            <v>0</v>
          </cell>
          <cell r="C265">
            <v>1.3411999999999998E-6</v>
          </cell>
          <cell r="D265">
            <v>0</v>
          </cell>
          <cell r="E265">
            <v>3.0624999999999999E-6</v>
          </cell>
          <cell r="F265">
            <v>3.3440000000000001E-6</v>
          </cell>
          <cell r="G265">
            <v>2.7452999999999996E-5</v>
          </cell>
          <cell r="H265">
            <v>0</v>
          </cell>
          <cell r="I265">
            <v>8.7499999999999983E-8</v>
          </cell>
          <cell r="J265">
            <v>0</v>
          </cell>
          <cell r="K265">
            <v>0</v>
          </cell>
          <cell r="L265">
            <v>7.7083999999999996E-5</v>
          </cell>
          <cell r="M265">
            <v>4.9283499999999997E-5</v>
          </cell>
          <cell r="N265">
            <v>7.349999999999999E-8</v>
          </cell>
          <cell r="O265">
            <v>0</v>
          </cell>
          <cell r="P265">
            <v>1.4593026E-4</v>
          </cell>
          <cell r="Q265">
            <v>1.0499999999999998E-8</v>
          </cell>
          <cell r="R265">
            <v>0</v>
          </cell>
          <cell r="S265">
            <v>0</v>
          </cell>
          <cell r="T265">
            <v>4.9000000000000002E-8</v>
          </cell>
          <cell r="U265">
            <v>0</v>
          </cell>
          <cell r="V265">
            <v>0</v>
          </cell>
          <cell r="W265">
            <v>0</v>
          </cell>
          <cell r="X265">
            <v>0</v>
          </cell>
          <cell r="Y265">
            <v>0</v>
          </cell>
          <cell r="Z265">
            <v>0</v>
          </cell>
          <cell r="AA265">
            <v>0</v>
          </cell>
          <cell r="AB265">
            <v>0</v>
          </cell>
          <cell r="AC265">
            <v>1.4E-2</v>
          </cell>
          <cell r="AD265">
            <v>0</v>
          </cell>
          <cell r="AE265">
            <v>4.0000000000000001E-3</v>
          </cell>
          <cell r="AF265">
            <v>7.1000000000000008E-2</v>
          </cell>
          <cell r="AG265">
            <v>0.222242</v>
          </cell>
          <cell r="AH265">
            <v>0</v>
          </cell>
          <cell r="AI265">
            <v>3.9999999999999996E-4</v>
          </cell>
          <cell r="AJ265">
            <v>0</v>
          </cell>
          <cell r="AK265">
            <v>0</v>
          </cell>
          <cell r="AL265">
            <v>8.8756000000000002E-2</v>
          </cell>
          <cell r="AM265">
            <v>8.8502999999999998E-2</v>
          </cell>
          <cell r="AN265">
            <v>2.24E-4</v>
          </cell>
          <cell r="AO265">
            <v>0</v>
          </cell>
          <cell r="AP265">
            <v>0.124957</v>
          </cell>
          <cell r="AQ265">
            <v>1.1999999999999999E-4</v>
          </cell>
          <cell r="AR265">
            <v>0</v>
          </cell>
          <cell r="AS265">
            <v>0</v>
          </cell>
          <cell r="AT265">
            <v>8.9999999999999998E-4</v>
          </cell>
          <cell r="AU265">
            <v>0</v>
          </cell>
          <cell r="AV265">
            <v>0</v>
          </cell>
          <cell r="AW265">
            <v>0</v>
          </cell>
          <cell r="AX265">
            <v>0</v>
          </cell>
          <cell r="AY265">
            <v>0</v>
          </cell>
          <cell r="AZ265">
            <v>0</v>
          </cell>
          <cell r="BA265">
            <v>0</v>
          </cell>
        </row>
        <row r="266">
          <cell r="B266">
            <v>0</v>
          </cell>
          <cell r="C266">
            <v>0</v>
          </cell>
          <cell r="D266">
            <v>0</v>
          </cell>
          <cell r="E266">
            <v>0</v>
          </cell>
          <cell r="F266">
            <v>0</v>
          </cell>
          <cell r="G266">
            <v>2.9224999999999995E-6</v>
          </cell>
          <cell r="H266">
            <v>0</v>
          </cell>
          <cell r="I266">
            <v>0</v>
          </cell>
          <cell r="J266">
            <v>0</v>
          </cell>
          <cell r="K266">
            <v>1.9354999999999999E-6</v>
          </cell>
          <cell r="L266">
            <v>0</v>
          </cell>
          <cell r="M266">
            <v>0</v>
          </cell>
          <cell r="N266">
            <v>0</v>
          </cell>
          <cell r="O266">
            <v>1.6799999999999997E-7</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9.444000000000001E-3</v>
          </cell>
          <cell r="AH266">
            <v>0</v>
          </cell>
          <cell r="AI266">
            <v>0</v>
          </cell>
          <cell r="AJ266">
            <v>0</v>
          </cell>
          <cell r="AK266">
            <v>2.1499999999999999E-4</v>
          </cell>
          <cell r="AL266">
            <v>0</v>
          </cell>
          <cell r="AM266">
            <v>0</v>
          </cell>
          <cell r="AN266">
            <v>0</v>
          </cell>
          <cell r="AO266">
            <v>2.0899999999999998E-4</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v>
          </cell>
          <cell r="C267">
            <v>1.9082083999999997E-4</v>
          </cell>
          <cell r="D267">
            <v>8.3354319999999984E-5</v>
          </cell>
          <cell r="E267">
            <v>9.6899999999999984E-5</v>
          </cell>
          <cell r="F267">
            <v>3.9259999999999993E-6</v>
          </cell>
          <cell r="G267">
            <v>4.0981499999999994E-5</v>
          </cell>
          <cell r="H267">
            <v>4.3229999999999991E-6</v>
          </cell>
          <cell r="I267">
            <v>7.5249999999999989E-7</v>
          </cell>
          <cell r="J267">
            <v>1.0639999999999999E-6</v>
          </cell>
          <cell r="K267">
            <v>7.4420080000000001E-5</v>
          </cell>
          <cell r="L267">
            <v>1.0086985999999998E-4</v>
          </cell>
          <cell r="M267">
            <v>1.1695753999999997E-4</v>
          </cell>
          <cell r="N267">
            <v>2.1454999999999997E-5</v>
          </cell>
          <cell r="O267">
            <v>7.3499999999999999E-6</v>
          </cell>
          <cell r="P267">
            <v>6.6207539999999995E-5</v>
          </cell>
          <cell r="Q267">
            <v>1.6687314000000001E-4</v>
          </cell>
          <cell r="R267">
            <v>7.7349999999999996E-6</v>
          </cell>
          <cell r="S267">
            <v>2.6697579999999995E-5</v>
          </cell>
          <cell r="T267">
            <v>1.3070133999999999E-4</v>
          </cell>
          <cell r="U267">
            <v>0</v>
          </cell>
          <cell r="V267">
            <v>0</v>
          </cell>
          <cell r="W267">
            <v>0</v>
          </cell>
          <cell r="X267">
            <v>0</v>
          </cell>
          <cell r="Y267">
            <v>2.3831527999999998E-3</v>
          </cell>
          <cell r="Z267">
            <v>0</v>
          </cell>
          <cell r="AA267">
            <v>0</v>
          </cell>
          <cell r="AB267">
            <v>0</v>
          </cell>
          <cell r="AC267">
            <v>0.13800000000000001</v>
          </cell>
          <cell r="AD267">
            <v>9.0000000000000011E-3</v>
          </cell>
          <cell r="AE267">
            <v>0.187</v>
          </cell>
          <cell r="AF267">
            <v>0.14100000000000001</v>
          </cell>
          <cell r="AG267">
            <v>6.6419000000000006E-2</v>
          </cell>
          <cell r="AH267">
            <v>4.0077000000000002E-2</v>
          </cell>
          <cell r="AI267">
            <v>3.0098E-2</v>
          </cell>
          <cell r="AJ267">
            <v>9.8649000000000001E-2</v>
          </cell>
          <cell r="AK267">
            <v>7.2686000000000001E-2</v>
          </cell>
          <cell r="AL267">
            <v>9.3043000000000001E-2</v>
          </cell>
          <cell r="AM267">
            <v>0.103729</v>
          </cell>
          <cell r="AN267">
            <v>2.3525999999999998E-2</v>
          </cell>
          <cell r="AO267">
            <v>6.605999999999999E-3</v>
          </cell>
          <cell r="AP267">
            <v>5.9707000000000003E-2</v>
          </cell>
          <cell r="AQ267">
            <v>0.14800099999999999</v>
          </cell>
          <cell r="AR267">
            <v>7.1609999999999998E-3</v>
          </cell>
          <cell r="AS267">
            <v>2.6979E-2</v>
          </cell>
          <cell r="AT267">
            <v>0.149033</v>
          </cell>
          <cell r="AU267">
            <v>0</v>
          </cell>
          <cell r="AV267">
            <v>0</v>
          </cell>
          <cell r="AW267">
            <v>0</v>
          </cell>
          <cell r="AX267">
            <v>0</v>
          </cell>
          <cell r="AY267">
            <v>0</v>
          </cell>
          <cell r="AZ267">
            <v>0</v>
          </cell>
          <cell r="BA267">
            <v>0</v>
          </cell>
        </row>
        <row r="268">
          <cell r="B268">
            <v>0</v>
          </cell>
          <cell r="C268">
            <v>0.14707086435999994</v>
          </cell>
          <cell r="D268">
            <v>0.29144067867999995</v>
          </cell>
          <cell r="E268">
            <v>0.2120392485</v>
          </cell>
          <cell r="F268">
            <v>0.27421573299999996</v>
          </cell>
          <cell r="G268">
            <v>0.28581092550000003</v>
          </cell>
          <cell r="H268">
            <v>0.26836500399999996</v>
          </cell>
          <cell r="I268">
            <v>0.17723664399999997</v>
          </cell>
          <cell r="J268">
            <v>0.1643895794413</v>
          </cell>
          <cell r="K268">
            <v>8.0161572129999983E-2</v>
          </cell>
          <cell r="L268">
            <v>0.12766758514333332</v>
          </cell>
          <cell r="M268">
            <v>0.13949152363999998</v>
          </cell>
          <cell r="N268">
            <v>0.17525594399999997</v>
          </cell>
          <cell r="O268">
            <v>0.17359954947999998</v>
          </cell>
          <cell r="P268">
            <v>0.17500435357999999</v>
          </cell>
          <cell r="Q268">
            <v>0.20551177289999997</v>
          </cell>
          <cell r="R268">
            <v>0.23724314249999992</v>
          </cell>
          <cell r="S268">
            <v>0.3007074228199999</v>
          </cell>
          <cell r="T268">
            <v>0.28779354723999995</v>
          </cell>
          <cell r="U268">
            <v>0.19252526047999999</v>
          </cell>
          <cell r="V268">
            <v>0.31027218249999999</v>
          </cell>
          <cell r="W268">
            <v>0.65276921892000006</v>
          </cell>
          <cell r="X268">
            <v>8.4739989835199994E-2</v>
          </cell>
          <cell r="Y268">
            <v>0.63516943973471629</v>
          </cell>
          <cell r="Z268">
            <v>5.3360639874499995E-2</v>
          </cell>
          <cell r="AA268">
            <v>0</v>
          </cell>
          <cell r="AB268">
            <v>0</v>
          </cell>
          <cell r="AC268">
            <v>139.00899999999999</v>
          </cell>
          <cell r="AD268">
            <v>111.56200000000001</v>
          </cell>
          <cell r="AE268">
            <v>104.03400000000001</v>
          </cell>
          <cell r="AF268">
            <v>137.18</v>
          </cell>
          <cell r="AG268">
            <v>132.74003900000002</v>
          </cell>
          <cell r="AH268">
            <v>160.90285799999998</v>
          </cell>
          <cell r="AI268">
            <v>129.265717</v>
          </cell>
          <cell r="AJ268">
            <v>110.72450499999999</v>
          </cell>
          <cell r="AK268">
            <v>89.564487999999997</v>
          </cell>
          <cell r="AL268">
            <v>93.297551999999996</v>
          </cell>
          <cell r="AM268">
            <v>93.698037999999997</v>
          </cell>
          <cell r="AN268">
            <v>108.92402599999998</v>
          </cell>
          <cell r="AO268">
            <v>116.91855199999999</v>
          </cell>
          <cell r="AP268">
            <v>126.42512099999999</v>
          </cell>
          <cell r="AQ268">
            <v>140.16254599999999</v>
          </cell>
          <cell r="AR268">
            <v>136.26307999999997</v>
          </cell>
          <cell r="AS268">
            <v>161.59678199999996</v>
          </cell>
          <cell r="AT268">
            <v>171.946811</v>
          </cell>
          <cell r="AU268">
            <v>127.40097900000001</v>
          </cell>
          <cell r="AV268">
            <v>172.643824</v>
          </cell>
          <cell r="AW268">
            <v>265.05548499999998</v>
          </cell>
          <cell r="AX268">
            <v>72.469206</v>
          </cell>
          <cell r="AY268">
            <v>93.073313999999996</v>
          </cell>
          <cell r="AZ268">
            <v>49.130994999999999</v>
          </cell>
          <cell r="BA268">
            <v>0</v>
          </cell>
        </row>
        <row r="269">
          <cell r="B269">
            <v>0</v>
          </cell>
          <cell r="C269">
            <v>7.1105817999999991E-4</v>
          </cell>
          <cell r="D269">
            <v>1.4930066799999997E-3</v>
          </cell>
          <cell r="E269">
            <v>6.7383149999999991E-4</v>
          </cell>
          <cell r="F269">
            <v>3.900249999999999E-4</v>
          </cell>
          <cell r="G269">
            <v>7.106084999999999E-4</v>
          </cell>
          <cell r="H269">
            <v>4.1292309999999997E-3</v>
          </cell>
          <cell r="I269">
            <v>9.494814999999998E-4</v>
          </cell>
          <cell r="J269">
            <v>5.2928999999999997E-4</v>
          </cell>
          <cell r="K269">
            <v>4.3382540499999995E-3</v>
          </cell>
          <cell r="L269">
            <v>4.6269864666666658E-3</v>
          </cell>
          <cell r="M269">
            <v>3.7404695999999999E-3</v>
          </cell>
          <cell r="N269">
            <v>4.1389584999999996E-3</v>
          </cell>
          <cell r="O269">
            <v>2.9776121199999997E-3</v>
          </cell>
          <cell r="P269">
            <v>3.3136156199999995E-3</v>
          </cell>
          <cell r="Q269">
            <v>3.5107214800000003E-3</v>
          </cell>
          <cell r="R269">
            <v>3.8731045199999997E-3</v>
          </cell>
          <cell r="S269">
            <v>4.8896598799999993E-3</v>
          </cell>
          <cell r="T269">
            <v>6.6398229799999988E-3</v>
          </cell>
          <cell r="U269">
            <v>0</v>
          </cell>
          <cell r="V269">
            <v>1.9232499999999996E-5</v>
          </cell>
          <cell r="W269">
            <v>0</v>
          </cell>
          <cell r="X269">
            <v>0</v>
          </cell>
          <cell r="Y269">
            <v>6.7896850000000002E-4</v>
          </cell>
          <cell r="Z269">
            <v>0</v>
          </cell>
          <cell r="AA269">
            <v>0</v>
          </cell>
          <cell r="AB269">
            <v>0</v>
          </cell>
          <cell r="AC269">
            <v>0.65200000000000002</v>
          </cell>
          <cell r="AD269">
            <v>0.62000000000000011</v>
          </cell>
          <cell r="AE269">
            <v>0.22800000000000001</v>
          </cell>
          <cell r="AF269">
            <v>0.23599999999999999</v>
          </cell>
          <cell r="AG269">
            <v>0.290854</v>
          </cell>
          <cell r="AH269">
            <v>0.95184999999999997</v>
          </cell>
          <cell r="AI269">
            <v>0.48649199999999998</v>
          </cell>
          <cell r="AJ269">
            <v>0.54363899999999998</v>
          </cell>
          <cell r="AK269">
            <v>3.194102</v>
          </cell>
          <cell r="AL269">
            <v>2.7125369999999993</v>
          </cell>
          <cell r="AM269">
            <v>1.7085190000000001</v>
          </cell>
          <cell r="AN269">
            <v>1.8721780000000001</v>
          </cell>
          <cell r="AO269">
            <v>1.5535839999999996</v>
          </cell>
          <cell r="AP269">
            <v>2.1390099999999999</v>
          </cell>
          <cell r="AQ269">
            <v>2.0169950000000001</v>
          </cell>
          <cell r="AR269">
            <v>1.8519680000000001</v>
          </cell>
          <cell r="AS269">
            <v>2.6344519999999996</v>
          </cell>
          <cell r="AT269">
            <v>3.8479999999999999</v>
          </cell>
          <cell r="AU269">
            <v>0</v>
          </cell>
          <cell r="AV269">
            <v>2.8954999999999998E-2</v>
          </cell>
          <cell r="AW269">
            <v>0</v>
          </cell>
          <cell r="AX269">
            <v>0</v>
          </cell>
          <cell r="AY269">
            <v>0</v>
          </cell>
          <cell r="AZ269">
            <v>0</v>
          </cell>
          <cell r="BA269">
            <v>0</v>
          </cell>
        </row>
        <row r="272">
          <cell r="B272">
            <v>0</v>
          </cell>
          <cell r="C272">
            <v>2.7439705999999999E-4</v>
          </cell>
          <cell r="D272">
            <v>6.579314999999999E-4</v>
          </cell>
          <cell r="E272">
            <v>6.0362499999999989E-4</v>
          </cell>
          <cell r="F272">
            <v>2.1565799999999995E-4</v>
          </cell>
          <cell r="G272">
            <v>5.2455649999999998E-4</v>
          </cell>
          <cell r="H272">
            <v>5.8325649999999994E-4</v>
          </cell>
          <cell r="I272">
            <v>1.0768874999999996E-3</v>
          </cell>
          <cell r="J272">
            <v>2.8433210000000006E-3</v>
          </cell>
          <cell r="K272">
            <v>1.64665856E-3</v>
          </cell>
          <cell r="L272">
            <v>1.8851750000000001E-4</v>
          </cell>
          <cell r="M272">
            <v>7.1539461999999996E-4</v>
          </cell>
          <cell r="N272">
            <v>6.3978986666666658E-4</v>
          </cell>
          <cell r="O272">
            <v>3.6784278466666662E-3</v>
          </cell>
          <cell r="P272">
            <v>1.4205924599999997E-3</v>
          </cell>
          <cell r="Q272">
            <v>1.1836182399999997E-3</v>
          </cell>
          <cell r="R272">
            <v>1.2170047399999999E-3</v>
          </cell>
          <cell r="S272">
            <v>9.4089421999999994E-4</v>
          </cell>
          <cell r="T272">
            <v>7.6441050000000004E-4</v>
          </cell>
          <cell r="U272">
            <v>0</v>
          </cell>
          <cell r="V272">
            <v>2.9749999999999996E-7</v>
          </cell>
          <cell r="W272">
            <v>0</v>
          </cell>
          <cell r="X272">
            <v>0</v>
          </cell>
          <cell r="Y272">
            <v>1.2789E-4</v>
          </cell>
          <cell r="Z272">
            <v>0</v>
          </cell>
          <cell r="AA272">
            <v>0</v>
          </cell>
          <cell r="AB272">
            <v>0</v>
          </cell>
          <cell r="AC272">
            <v>0.4910000000000001</v>
          </cell>
          <cell r="AD272">
            <v>0.32900000000000001</v>
          </cell>
          <cell r="AE272">
            <v>1.244</v>
          </cell>
          <cell r="AF272">
            <v>0.441</v>
          </cell>
          <cell r="AG272">
            <v>0.81650400000000012</v>
          </cell>
          <cell r="AH272">
            <v>1.0376939999999997</v>
          </cell>
          <cell r="AI272">
            <v>2.8055860000000004</v>
          </cell>
          <cell r="AJ272">
            <v>9.5301899999999993</v>
          </cell>
          <cell r="AK272">
            <v>3.3755370000000005</v>
          </cell>
          <cell r="AL272">
            <v>0.421935</v>
          </cell>
          <cell r="AM272">
            <v>0.36031199999999997</v>
          </cell>
          <cell r="AN272">
            <v>0.89732400000000001</v>
          </cell>
          <cell r="AO272">
            <v>3.7611660000000002</v>
          </cell>
          <cell r="AP272">
            <v>2.5714729999999997</v>
          </cell>
          <cell r="AQ272">
            <v>3.0770569999999999</v>
          </cell>
          <cell r="AR272">
            <v>2.5083820000000001</v>
          </cell>
          <cell r="AS272">
            <v>0.92665999999999993</v>
          </cell>
          <cell r="AT272">
            <v>0.78407999999999989</v>
          </cell>
          <cell r="AU272">
            <v>0</v>
          </cell>
          <cell r="AV272">
            <v>7.6199999999999998E-4</v>
          </cell>
          <cell r="AW272">
            <v>0</v>
          </cell>
          <cell r="AX272">
            <v>0</v>
          </cell>
          <cell r="AY272">
            <v>0</v>
          </cell>
          <cell r="AZ272">
            <v>0</v>
          </cell>
          <cell r="BA272">
            <v>0</v>
          </cell>
        </row>
      </sheetData>
      <sheetData sheetId="41"/>
      <sheetData sheetId="42"/>
      <sheetData sheetId="43"/>
      <sheetData sheetId="44">
        <row r="247">
          <cell r="C247">
            <v>0.10626587999999998</v>
          </cell>
          <cell r="D247">
            <v>0.17354062319999997</v>
          </cell>
          <cell r="E247">
            <v>0.12727066799999998</v>
          </cell>
          <cell r="F247">
            <v>0.12082346079999999</v>
          </cell>
          <cell r="G247">
            <v>0.15497765359999996</v>
          </cell>
          <cell r="H247">
            <v>0.19623154039999996</v>
          </cell>
          <cell r="I247">
            <v>0.159401452</v>
          </cell>
          <cell r="J247">
            <v>0.1526783384</v>
          </cell>
          <cell r="K247">
            <v>0.22424765999999999</v>
          </cell>
          <cell r="L247">
            <v>0.1545803084</v>
          </cell>
          <cell r="M247">
            <v>0.16342966919999999</v>
          </cell>
          <cell r="N247">
            <v>0.20269750479999998</v>
          </cell>
          <cell r="O247">
            <v>0.20593708800000002</v>
          </cell>
          <cell r="P247">
            <v>0.2045824144</v>
          </cell>
          <cell r="Q247">
            <v>0.22297571799999999</v>
          </cell>
          <cell r="R247">
            <v>0.22682167759999999</v>
          </cell>
          <cell r="S247">
            <v>0.26855492440000001</v>
          </cell>
          <cell r="T247">
            <v>0.23011011799999997</v>
          </cell>
          <cell r="U247">
            <v>0.24713587640000001</v>
          </cell>
          <cell r="V247">
            <v>0.25650071719999995</v>
          </cell>
          <cell r="W247">
            <v>0.32831473919999998</v>
          </cell>
          <cell r="X247">
            <v>0.37046597279999999</v>
          </cell>
          <cell r="Y247">
            <v>0.259996420866</v>
          </cell>
          <cell r="Z247">
            <v>0.23618423079999998</v>
          </cell>
          <cell r="AC247">
            <v>33.375</v>
          </cell>
          <cell r="AD247">
            <v>26.405999999999999</v>
          </cell>
          <cell r="AE247">
            <v>21.85</v>
          </cell>
          <cell r="AF247">
            <v>18.463999999999999</v>
          </cell>
          <cell r="AG247">
            <v>22.930534999999999</v>
          </cell>
          <cell r="AH247">
            <v>29.726960999999999</v>
          </cell>
          <cell r="AI247">
            <v>30.983307999999997</v>
          </cell>
          <cell r="AJ247">
            <v>28.840803999999999</v>
          </cell>
          <cell r="AK247">
            <v>24.100641</v>
          </cell>
          <cell r="AL247">
            <v>25.759768999999999</v>
          </cell>
          <cell r="AM247">
            <v>27.806977</v>
          </cell>
          <cell r="AN247">
            <v>29.964423999999998</v>
          </cell>
          <cell r="AO247">
            <v>32.302901999999996</v>
          </cell>
          <cell r="AP247">
            <v>39.310778999999997</v>
          </cell>
          <cell r="AQ247">
            <v>34.620083000000001</v>
          </cell>
          <cell r="AR247">
            <v>38.865657999999996</v>
          </cell>
          <cell r="AS247">
            <v>40.494687999999996</v>
          </cell>
          <cell r="AT247">
            <v>48.153186999999996</v>
          </cell>
          <cell r="AU247">
            <v>56.796500999999999</v>
          </cell>
          <cell r="AV247">
            <v>62.054216999999994</v>
          </cell>
          <cell r="AW247">
            <v>85.630184</v>
          </cell>
          <cell r="AX247">
            <v>123.796628</v>
          </cell>
          <cell r="AY247">
            <v>94.593621999999996</v>
          </cell>
          <cell r="AZ247">
            <v>109.565085</v>
          </cell>
        </row>
        <row r="263">
          <cell r="B263">
            <v>0</v>
          </cell>
          <cell r="C263">
            <v>0.10963199561999998</v>
          </cell>
          <cell r="D263">
            <v>0.17819195099999996</v>
          </cell>
          <cell r="E263">
            <v>0.13028447202399998</v>
          </cell>
          <cell r="F263">
            <v>0.12233150607999999</v>
          </cell>
          <cell r="G263">
            <v>0.15710514343999996</v>
          </cell>
          <cell r="H263">
            <v>0.20236571879999998</v>
          </cell>
          <cell r="I263">
            <v>0.163939062</v>
          </cell>
          <cell r="J263">
            <v>0.159337958788</v>
          </cell>
          <cell r="K263">
            <v>0.23325217159999997</v>
          </cell>
          <cell r="L263">
            <v>0.16209380902857143</v>
          </cell>
          <cell r="M263">
            <v>0.1729284012</v>
          </cell>
          <cell r="N263">
            <v>0.21291848319999998</v>
          </cell>
          <cell r="O263">
            <v>0.21900328020000001</v>
          </cell>
          <cell r="P263">
            <v>0.21633507274285713</v>
          </cell>
          <cell r="Q263">
            <v>0.24029417719999996</v>
          </cell>
          <cell r="R263">
            <v>0.25128488039999997</v>
          </cell>
          <cell r="S263">
            <v>0.28570005253333336</v>
          </cell>
          <cell r="T263">
            <v>0.24248077599999998</v>
          </cell>
          <cell r="U263">
            <v>0.24975147120000002</v>
          </cell>
          <cell r="V263">
            <v>0.25925317039999995</v>
          </cell>
          <cell r="W263">
            <v>0.33231994319999997</v>
          </cell>
          <cell r="X263">
            <v>0.37760843399999999</v>
          </cell>
          <cell r="Y263">
            <v>0.26326252006599998</v>
          </cell>
          <cell r="Z263">
            <v>0.2398518005333333</v>
          </cell>
          <cell r="AA263">
            <v>0</v>
          </cell>
          <cell r="AB263">
            <v>0</v>
          </cell>
          <cell r="AC263">
            <v>34.79</v>
          </cell>
          <cell r="AD263">
            <v>27.041999999999998</v>
          </cell>
          <cell r="AE263">
            <v>22.312000000000001</v>
          </cell>
          <cell r="AF263">
            <v>18.963999999999999</v>
          </cell>
          <cell r="AG263">
            <v>23.316041999999996</v>
          </cell>
          <cell r="AH263">
            <v>30.880220999999999</v>
          </cell>
          <cell r="AI263">
            <v>32.30899999999999</v>
          </cell>
          <cell r="AJ263">
            <v>30.807986</v>
          </cell>
          <cell r="AK263">
            <v>26.079157999999996</v>
          </cell>
          <cell r="AL263">
            <v>28.871940000000002</v>
          </cell>
          <cell r="AM263">
            <v>30.887615</v>
          </cell>
          <cell r="AN263">
            <v>32.626939999999998</v>
          </cell>
          <cell r="AO263">
            <v>36.771472000000003</v>
          </cell>
          <cell r="AP263">
            <v>44.000246999999995</v>
          </cell>
          <cell r="AQ263">
            <v>42.127787000000005</v>
          </cell>
          <cell r="AR263">
            <v>48.534817000000004</v>
          </cell>
          <cell r="AS263">
            <v>49.021889000000002</v>
          </cell>
          <cell r="AT263">
            <v>53.941137999999995</v>
          </cell>
          <cell r="AU263">
            <v>59.123871999999999</v>
          </cell>
          <cell r="AV263">
            <v>63.544330999999993</v>
          </cell>
          <cell r="AW263">
            <v>86.818843000000001</v>
          </cell>
          <cell r="AX263">
            <v>125.58347499999999</v>
          </cell>
          <cell r="AY263">
            <v>95.766359999999992</v>
          </cell>
          <cell r="AZ263">
            <v>110.76052299999999</v>
          </cell>
          <cell r="BA263">
            <v>0</v>
          </cell>
        </row>
        <row r="264">
          <cell r="B264">
            <v>0</v>
          </cell>
          <cell r="C264">
            <v>2.4514293999999999E-3</v>
          </cell>
          <cell r="D264">
            <v>1.0567695600000001E-3</v>
          </cell>
          <cell r="E264">
            <v>1.7415960239999995E-3</v>
          </cell>
          <cell r="F264">
            <v>6.8786507999999997E-4</v>
          </cell>
          <cell r="G264">
            <v>1.0095831199999996E-3</v>
          </cell>
          <cell r="H264">
            <v>3.7488136000000003E-3</v>
          </cell>
          <cell r="I264">
            <v>2.1099848000000004E-3</v>
          </cell>
          <cell r="J264">
            <v>3.2622515880000001E-3</v>
          </cell>
          <cell r="K264">
            <v>3.7750103999999998E-3</v>
          </cell>
          <cell r="L264">
            <v>8.7861108571428577E-4</v>
          </cell>
          <cell r="M264">
            <v>3.3430827999999992E-3</v>
          </cell>
          <cell r="N264">
            <v>3.4879284000000001E-3</v>
          </cell>
          <cell r="O264">
            <v>5.8724120000000005E-3</v>
          </cell>
          <cell r="P264">
            <v>3.9017980571428566E-3</v>
          </cell>
          <cell r="Q264">
            <v>8.7907287999999997E-3</v>
          </cell>
          <cell r="R264">
            <v>9.6237768000000008E-3</v>
          </cell>
          <cell r="S264">
            <v>8.8887764000000011E-3</v>
          </cell>
          <cell r="T264">
            <v>3.4311623999999995E-3</v>
          </cell>
          <cell r="U264">
            <v>6.0923519999999992E-4</v>
          </cell>
          <cell r="V264">
            <v>1.8909799999999998E-4</v>
          </cell>
          <cell r="W264">
            <v>5.6117880000000001E-4</v>
          </cell>
          <cell r="X264">
            <v>7.7454159999999989E-4</v>
          </cell>
          <cell r="Y264">
            <v>2.08278E-4</v>
          </cell>
          <cell r="Z264">
            <v>7.887105333333332E-4</v>
          </cell>
          <cell r="AA264">
            <v>0</v>
          </cell>
          <cell r="AB264">
            <v>0</v>
          </cell>
          <cell r="AC264">
            <v>0.8580000000000001</v>
          </cell>
          <cell r="AD264">
            <v>0.26300000000000001</v>
          </cell>
          <cell r="AE264">
            <v>0.28100000000000003</v>
          </cell>
          <cell r="AF264">
            <v>0.20300000000000001</v>
          </cell>
          <cell r="AG264">
            <v>0.10799099999999998</v>
          </cell>
          <cell r="AH264">
            <v>0.65490399999999993</v>
          </cell>
          <cell r="AI264">
            <v>0.37096400000000002</v>
          </cell>
          <cell r="AJ264">
            <v>0.57154099999999997</v>
          </cell>
          <cell r="AK264">
            <v>0.36613200000000001</v>
          </cell>
          <cell r="AL264">
            <v>0.40782499999999999</v>
          </cell>
          <cell r="AM264">
            <v>0.831704</v>
          </cell>
          <cell r="AN264">
            <v>0.56481599999999998</v>
          </cell>
          <cell r="AO264">
            <v>1.9585969999999999</v>
          </cell>
          <cell r="AP264">
            <v>1.1221429999999999</v>
          </cell>
          <cell r="AQ264">
            <v>3.8871410000000002</v>
          </cell>
          <cell r="AR264">
            <v>4.6125400000000001</v>
          </cell>
          <cell r="AS264">
            <v>4.2229390000000011</v>
          </cell>
          <cell r="AT264">
            <v>1.2638210000000003</v>
          </cell>
          <cell r="AU264">
            <v>0.14904900000000001</v>
          </cell>
          <cell r="AV264">
            <v>6.1242999999999999E-2</v>
          </cell>
          <cell r="AW264">
            <v>0.18084899999999998</v>
          </cell>
          <cell r="AX264">
            <v>0.134544</v>
          </cell>
          <cell r="AY264">
            <v>6.6293999999999992E-2</v>
          </cell>
          <cell r="AZ264">
            <v>0.19610199999999997</v>
          </cell>
          <cell r="BA264">
            <v>0</v>
          </cell>
        </row>
        <row r="265">
          <cell r="B265">
            <v>0</v>
          </cell>
          <cell r="C265">
            <v>1.68E-7</v>
          </cell>
          <cell r="D265">
            <v>0</v>
          </cell>
          <cell r="E265">
            <v>0</v>
          </cell>
          <cell r="F265">
            <v>0</v>
          </cell>
          <cell r="G265">
            <v>5.5999999999999997E-9</v>
          </cell>
          <cell r="H265">
            <v>0</v>
          </cell>
          <cell r="I265">
            <v>8.3999999999999998E-8</v>
          </cell>
          <cell r="J265">
            <v>7.1539999999999996E-6</v>
          </cell>
          <cell r="K265">
            <v>0</v>
          </cell>
          <cell r="L265">
            <v>0</v>
          </cell>
          <cell r="M265">
            <v>1.9199999999999999E-5</v>
          </cell>
          <cell r="N265">
            <v>2.7019999999999997E-6</v>
          </cell>
          <cell r="O265">
            <v>2.0636E-6</v>
          </cell>
          <cell r="P265">
            <v>1.1009599999999999E-5</v>
          </cell>
          <cell r="Q265">
            <v>6.4399999999999994E-8</v>
          </cell>
          <cell r="R265">
            <v>4.3819999999999997E-6</v>
          </cell>
          <cell r="S265">
            <v>1.8367999999999999E-6</v>
          </cell>
          <cell r="T265">
            <v>2.8923999999999996E-6</v>
          </cell>
          <cell r="U265">
            <v>0</v>
          </cell>
          <cell r="V265">
            <v>0</v>
          </cell>
          <cell r="W265">
            <v>0</v>
          </cell>
          <cell r="X265">
            <v>0</v>
          </cell>
          <cell r="Y265">
            <v>0</v>
          </cell>
          <cell r="Z265">
            <v>0</v>
          </cell>
          <cell r="AA265">
            <v>0</v>
          </cell>
          <cell r="AB265">
            <v>0</v>
          </cell>
          <cell r="AC265">
            <v>1E-3</v>
          </cell>
          <cell r="AD265">
            <v>0</v>
          </cell>
          <cell r="AE265">
            <v>0</v>
          </cell>
          <cell r="AF265">
            <v>0</v>
          </cell>
          <cell r="AG265">
            <v>4.9999999999999996E-6</v>
          </cell>
          <cell r="AH265">
            <v>0</v>
          </cell>
          <cell r="AI265">
            <v>2.9399999999999999E-4</v>
          </cell>
          <cell r="AJ265">
            <v>3.108E-2</v>
          </cell>
          <cell r="AK265">
            <v>0</v>
          </cell>
          <cell r="AL265">
            <v>0</v>
          </cell>
          <cell r="AM265">
            <v>9.5999999999999992E-4</v>
          </cell>
          <cell r="AN265">
            <v>2.875E-3</v>
          </cell>
          <cell r="AO265">
            <v>3.1799999999999997E-3</v>
          </cell>
          <cell r="AP265">
            <v>4.5820000000000001E-3</v>
          </cell>
          <cell r="AQ265">
            <v>2.3999999999999998E-4</v>
          </cell>
          <cell r="AR265">
            <v>3.0720000000000001E-3</v>
          </cell>
          <cell r="AS265">
            <v>3.643E-3</v>
          </cell>
          <cell r="AT265">
            <v>7.0600000000000003E-4</v>
          </cell>
          <cell r="AU265">
            <v>0</v>
          </cell>
          <cell r="AV265">
            <v>0</v>
          </cell>
          <cell r="AW265">
            <v>0</v>
          </cell>
          <cell r="AX265">
            <v>0</v>
          </cell>
          <cell r="AY265">
            <v>0</v>
          </cell>
          <cell r="AZ265">
            <v>0</v>
          </cell>
          <cell r="BA265">
            <v>0</v>
          </cell>
        </row>
        <row r="266">
          <cell r="B266">
            <v>0</v>
          </cell>
          <cell r="C266">
            <v>0</v>
          </cell>
          <cell r="D266">
            <v>0</v>
          </cell>
          <cell r="E266">
            <v>0</v>
          </cell>
          <cell r="F266">
            <v>0</v>
          </cell>
          <cell r="G266">
            <v>8.3999999999999975E-9</v>
          </cell>
          <cell r="H266">
            <v>6.4038799999999998E-4</v>
          </cell>
          <cell r="I266">
            <v>0</v>
          </cell>
          <cell r="J266">
            <v>3.3599999999999996E-8</v>
          </cell>
          <cell r="K266">
            <v>0</v>
          </cell>
          <cell r="L266">
            <v>5.5999999999999999E-8</v>
          </cell>
          <cell r="M266">
            <v>0</v>
          </cell>
          <cell r="N266">
            <v>2.291448E-4</v>
          </cell>
          <cell r="O266">
            <v>7.9822679999999992E-4</v>
          </cell>
          <cell r="P266">
            <v>3.3182799999999997E-5</v>
          </cell>
          <cell r="Q266">
            <v>3.6422399999999992E-5</v>
          </cell>
          <cell r="R266">
            <v>2.8033599999999999E-5</v>
          </cell>
          <cell r="S266">
            <v>5.7472799999999996E-5</v>
          </cell>
          <cell r="T266">
            <v>5.5543599999999995E-5</v>
          </cell>
          <cell r="U266">
            <v>0</v>
          </cell>
          <cell r="V266">
            <v>0</v>
          </cell>
          <cell r="W266">
            <v>0</v>
          </cell>
          <cell r="X266">
            <v>0</v>
          </cell>
          <cell r="Y266">
            <v>0</v>
          </cell>
          <cell r="Z266">
            <v>0</v>
          </cell>
          <cell r="AA266">
            <v>0</v>
          </cell>
          <cell r="AB266">
            <v>0</v>
          </cell>
          <cell r="AC266">
            <v>0</v>
          </cell>
          <cell r="AD266">
            <v>0</v>
          </cell>
          <cell r="AE266">
            <v>0</v>
          </cell>
          <cell r="AF266">
            <v>0</v>
          </cell>
          <cell r="AG266">
            <v>9.0000000000000002E-6</v>
          </cell>
          <cell r="AH266">
            <v>0.12789899999999998</v>
          </cell>
          <cell r="AI266">
            <v>0</v>
          </cell>
          <cell r="AJ266">
            <v>6.5200000000000002E-4</v>
          </cell>
          <cell r="AK266">
            <v>0</v>
          </cell>
          <cell r="AL266">
            <v>2.2899999999999998E-4</v>
          </cell>
          <cell r="AM266">
            <v>0</v>
          </cell>
          <cell r="AN266">
            <v>0.112965</v>
          </cell>
          <cell r="AO266">
            <v>0.40223300000000001</v>
          </cell>
          <cell r="AP266">
            <v>1.0640999999999999E-2</v>
          </cell>
          <cell r="AQ266">
            <v>1.3067E-2</v>
          </cell>
          <cell r="AR266">
            <v>8.3730000000000002E-3</v>
          </cell>
          <cell r="AS266">
            <v>1.9027999999999996E-2</v>
          </cell>
          <cell r="AT266">
            <v>2.7074999999999998E-2</v>
          </cell>
          <cell r="AU266">
            <v>0</v>
          </cell>
          <cell r="AV266">
            <v>0</v>
          </cell>
          <cell r="AW266">
            <v>0</v>
          </cell>
          <cell r="AX266">
            <v>0</v>
          </cell>
          <cell r="AY266">
            <v>0</v>
          </cell>
          <cell r="AZ266">
            <v>0</v>
          </cell>
          <cell r="BA266">
            <v>0</v>
          </cell>
        </row>
        <row r="267">
          <cell r="B267">
            <v>0</v>
          </cell>
          <cell r="C267">
            <v>3.1933999999999994E-6</v>
          </cell>
          <cell r="D267">
            <v>0</v>
          </cell>
          <cell r="E267">
            <v>1.61952E-5</v>
          </cell>
          <cell r="F267">
            <v>1.7266115999999996E-4</v>
          </cell>
          <cell r="G267">
            <v>3.4871199999999994E-4</v>
          </cell>
          <cell r="H267">
            <v>4.2923439999999994E-4</v>
          </cell>
          <cell r="I267">
            <v>3.927503999999999E-4</v>
          </cell>
          <cell r="J267">
            <v>7.5929840000000018E-4</v>
          </cell>
          <cell r="K267">
            <v>1.44158E-3</v>
          </cell>
          <cell r="L267">
            <v>2.6684756571428571E-3</v>
          </cell>
          <cell r="M267">
            <v>2.8920247999999994E-3</v>
          </cell>
          <cell r="N267">
            <v>2.1186655999999994E-3</v>
          </cell>
          <cell r="O267">
            <v>2.173038E-3</v>
          </cell>
          <cell r="P267">
            <v>4.1120827999999989E-3</v>
          </cell>
          <cell r="Q267">
            <v>4.1404692E-3</v>
          </cell>
          <cell r="R267">
            <v>3.3847044000000002E-3</v>
          </cell>
          <cell r="S267">
            <v>2.0336205333333331E-3</v>
          </cell>
          <cell r="T267">
            <v>3.6897391999999997E-3</v>
          </cell>
          <cell r="U267">
            <v>2.023672E-4</v>
          </cell>
          <cell r="V267">
            <v>5.8370199999999996E-4</v>
          </cell>
          <cell r="W267">
            <v>1.6236135999999999E-3</v>
          </cell>
          <cell r="X267">
            <v>2.1713523999999998E-3</v>
          </cell>
          <cell r="Y267">
            <v>2.0821527999999997E-3</v>
          </cell>
          <cell r="Z267">
            <v>2.0533631999999995E-3</v>
          </cell>
          <cell r="AA267">
            <v>0</v>
          </cell>
          <cell r="AB267">
            <v>0</v>
          </cell>
          <cell r="AC267">
            <v>4.0000000000000001E-3</v>
          </cell>
          <cell r="AD267">
            <v>0</v>
          </cell>
          <cell r="AE267">
            <v>2E-3</v>
          </cell>
          <cell r="AF267">
            <v>0.03</v>
          </cell>
          <cell r="AG267">
            <v>4.8203999999999997E-2</v>
          </cell>
          <cell r="AH267">
            <v>7.2453000000000004E-2</v>
          </cell>
          <cell r="AI267">
            <v>0.13379199999999997</v>
          </cell>
          <cell r="AJ267">
            <v>0.36412899999999998</v>
          </cell>
          <cell r="AK267">
            <v>0.8197509999999999</v>
          </cell>
          <cell r="AL267">
            <v>1.624814</v>
          </cell>
          <cell r="AM267">
            <v>1.3527050000000003</v>
          </cell>
          <cell r="AN267">
            <v>0.90311600000000003</v>
          </cell>
          <cell r="AO267">
            <v>0.82263799999999998</v>
          </cell>
          <cell r="AP267">
            <v>2.047793</v>
          </cell>
          <cell r="AQ267">
            <v>2.0142189999999998</v>
          </cell>
          <cell r="AR267">
            <v>1.4847219999999997</v>
          </cell>
          <cell r="AS267">
            <v>1.1565879999999997</v>
          </cell>
          <cell r="AT267">
            <v>1.2058079999999998</v>
          </cell>
          <cell r="AU267">
            <v>8.097E-2</v>
          </cell>
          <cell r="AV267">
            <v>0.182536</v>
          </cell>
          <cell r="AW267">
            <v>0.42653999999999997</v>
          </cell>
          <cell r="AX267">
            <v>0.64184599999999992</v>
          </cell>
          <cell r="AY267">
            <v>0.63685799999999992</v>
          </cell>
          <cell r="AZ267">
            <v>0.69748900000000003</v>
          </cell>
          <cell r="BA267">
            <v>0</v>
          </cell>
        </row>
        <row r="268">
          <cell r="B268">
            <v>0</v>
          </cell>
          <cell r="C268">
            <v>0.10633693741999999</v>
          </cell>
          <cell r="D268">
            <v>0.17372276263999997</v>
          </cell>
          <cell r="E268">
            <v>0.12809368319999997</v>
          </cell>
          <cell r="F268">
            <v>0.12119652943999999</v>
          </cell>
          <cell r="G268">
            <v>0.15513070831999995</v>
          </cell>
          <cell r="H268">
            <v>0.19711263879999996</v>
          </cell>
          <cell r="I268">
            <v>0.1605035628</v>
          </cell>
          <cell r="J268">
            <v>0.1529996216</v>
          </cell>
          <cell r="K268">
            <v>0.22456351679999997</v>
          </cell>
          <cell r="L268">
            <v>0.1548490552</v>
          </cell>
          <cell r="M268">
            <v>0.16399839119999998</v>
          </cell>
          <cell r="N268">
            <v>0.20356542079999998</v>
          </cell>
          <cell r="O268">
            <v>0.20662680640000003</v>
          </cell>
          <cell r="P268">
            <v>0.20509303919999999</v>
          </cell>
          <cell r="Q268">
            <v>0.22440618199999998</v>
          </cell>
          <cell r="R268">
            <v>0.22931891639999999</v>
          </cell>
          <cell r="S268">
            <v>0.2715719244</v>
          </cell>
          <cell r="T268">
            <v>0.23245074159999998</v>
          </cell>
          <cell r="U268">
            <v>0.24884327440000001</v>
          </cell>
          <cell r="V268">
            <v>0.25804245599999998</v>
          </cell>
          <cell r="W268">
            <v>0.3292696484</v>
          </cell>
          <cell r="X268">
            <v>0.37295612759999996</v>
          </cell>
          <cell r="Y268">
            <v>0.26043262726600003</v>
          </cell>
          <cell r="Z268">
            <v>0.23649527159999997</v>
          </cell>
          <cell r="AA268">
            <v>0</v>
          </cell>
          <cell r="AB268">
            <v>0</v>
          </cell>
          <cell r="AC268">
            <v>33.439</v>
          </cell>
          <cell r="AD268">
            <v>26.419</v>
          </cell>
          <cell r="AE268">
            <v>21.976000000000003</v>
          </cell>
          <cell r="AF268">
            <v>18.689</v>
          </cell>
          <cell r="AG268">
            <v>22.964845</v>
          </cell>
          <cell r="AH268">
            <v>29.852405000000001</v>
          </cell>
          <cell r="AI268">
            <v>31.390776999999996</v>
          </cell>
          <cell r="AJ268">
            <v>29.114873999999997</v>
          </cell>
          <cell r="AK268">
            <v>24.278775</v>
          </cell>
          <cell r="AL268">
            <v>25.909044999999999</v>
          </cell>
          <cell r="AM268">
            <v>28.012166000000001</v>
          </cell>
          <cell r="AN268">
            <v>30.183601999999997</v>
          </cell>
          <cell r="AO268">
            <v>32.631242999999998</v>
          </cell>
          <cell r="AP268">
            <v>39.541365999999996</v>
          </cell>
          <cell r="AQ268">
            <v>35.542228999999999</v>
          </cell>
          <cell r="AR268">
            <v>40.526776999999996</v>
          </cell>
          <cell r="AS268">
            <v>43.064891999999993</v>
          </cell>
          <cell r="AT268">
            <v>50.761498999999993</v>
          </cell>
          <cell r="AU268">
            <v>58.883018</v>
          </cell>
          <cell r="AV268">
            <v>63.211864999999996</v>
          </cell>
          <cell r="AW268">
            <v>86.026814999999999</v>
          </cell>
          <cell r="AX268">
            <v>124.16043499999999</v>
          </cell>
          <cell r="AY268">
            <v>94.886243999999991</v>
          </cell>
          <cell r="AZ268">
            <v>109.704764</v>
          </cell>
          <cell r="BA268">
            <v>0</v>
          </cell>
        </row>
        <row r="269">
          <cell r="B269">
            <v>0</v>
          </cell>
          <cell r="C269">
            <v>6.8411000000000003E-4</v>
          </cell>
          <cell r="D269">
            <v>3.2930127999999999E-3</v>
          </cell>
          <cell r="E269">
            <v>4.2044239999999996E-4</v>
          </cell>
          <cell r="F269">
            <v>1.5650039999999996E-4</v>
          </cell>
          <cell r="G269">
            <v>3.0105879999999994E-4</v>
          </cell>
          <cell r="H269">
            <v>2.6570319999999996E-4</v>
          </cell>
          <cell r="I269">
            <v>5.6087639999999989E-4</v>
          </cell>
          <cell r="J269">
            <v>1.1966331999999997E-3</v>
          </cell>
          <cell r="K269">
            <v>1.4679223999999999E-3</v>
          </cell>
          <cell r="L269">
            <v>5.5319119999999993E-4</v>
          </cell>
          <cell r="M269">
            <v>7.5850039999999987E-4</v>
          </cell>
          <cell r="N269">
            <v>6.846783999999999E-4</v>
          </cell>
          <cell r="O269">
            <v>4.0603419999999996E-4</v>
          </cell>
          <cell r="P269">
            <v>1.2791314857142858E-3</v>
          </cell>
          <cell r="Q269">
            <v>1.4045556000000002E-3</v>
          </cell>
          <cell r="R269">
            <v>7.5763492000000005E-3</v>
          </cell>
          <cell r="S269">
            <v>1.9099863999999997E-3</v>
          </cell>
          <cell r="T269">
            <v>1.5965879999999997E-3</v>
          </cell>
          <cell r="U269">
            <v>8.0589599999999998E-5</v>
          </cell>
          <cell r="V269">
            <v>4.1483399999999999E-4</v>
          </cell>
          <cell r="W269">
            <v>8.5445639999999999E-4</v>
          </cell>
          <cell r="X269">
            <v>1.6950443999999999E-3</v>
          </cell>
          <cell r="Y269">
            <v>5.3946199999999988E-4</v>
          </cell>
          <cell r="Z269">
            <v>4.593736E-4</v>
          </cell>
          <cell r="AA269">
            <v>0</v>
          </cell>
          <cell r="AB269">
            <v>0</v>
          </cell>
          <cell r="AC269">
            <v>0.38700000000000012</v>
          </cell>
          <cell r="AD269">
            <v>0.32500000000000001</v>
          </cell>
          <cell r="AE269">
            <v>4.9000000000000002E-2</v>
          </cell>
          <cell r="AF269">
            <v>1.7000000000000001E-2</v>
          </cell>
          <cell r="AG269">
            <v>6.5006999999999995E-2</v>
          </cell>
          <cell r="AH269">
            <v>0.10862199999999998</v>
          </cell>
          <cell r="AI269">
            <v>0.30062999999999995</v>
          </cell>
          <cell r="AJ269">
            <v>0.45053499999999996</v>
          </cell>
          <cell r="AK269">
            <v>0.239152</v>
          </cell>
          <cell r="AL269">
            <v>0.15158199999999999</v>
          </cell>
          <cell r="AM269">
            <v>0.23571600000000001</v>
          </cell>
          <cell r="AN269">
            <v>0.20332099999999997</v>
          </cell>
          <cell r="AO269">
            <v>0.25498099999999996</v>
          </cell>
          <cell r="AP269">
            <v>0.29197199999999995</v>
          </cell>
          <cell r="AQ269">
            <v>0.23530200000000001</v>
          </cell>
          <cell r="AR269">
            <v>1.5996239999999999</v>
          </cell>
          <cell r="AS269">
            <v>0.29075700000000004</v>
          </cell>
          <cell r="AT269">
            <v>0.29983399999999993</v>
          </cell>
          <cell r="AU269">
            <v>8.2900000000000005E-3</v>
          </cell>
          <cell r="AV269">
            <v>8.3917999999999993E-2</v>
          </cell>
          <cell r="AW269">
            <v>0.18202099999999999</v>
          </cell>
          <cell r="AX269">
            <v>0.64304399999999995</v>
          </cell>
          <cell r="AY269">
            <v>0.17696399999999998</v>
          </cell>
          <cell r="AZ269">
            <v>0.155893</v>
          </cell>
          <cell r="BA269">
            <v>0</v>
          </cell>
        </row>
        <row r="272">
          <cell r="B272">
            <v>0</v>
          </cell>
          <cell r="C272">
            <v>9.4877999999999992E-6</v>
          </cell>
          <cell r="D272">
            <v>2.548E-6</v>
          </cell>
          <cell r="E272">
            <v>0</v>
          </cell>
          <cell r="F272">
            <v>2.6992000000000002E-5</v>
          </cell>
          <cell r="G272">
            <v>7.0190400000000005E-5</v>
          </cell>
          <cell r="H272">
            <v>4.6900000000000002E-5</v>
          </cell>
          <cell r="I272">
            <v>7.8436399999999993E-5</v>
          </cell>
          <cell r="J272">
            <v>8.3817720000000013E-4</v>
          </cell>
          <cell r="K272">
            <v>1.3110188E-3</v>
          </cell>
          <cell r="L272">
            <v>2.8717135999999995E-3</v>
          </cell>
          <cell r="M272">
            <v>1.1314184000000001E-3</v>
          </cell>
          <cell r="N272">
            <v>1.8180848E-3</v>
          </cell>
          <cell r="O272">
            <v>1.7247916E-3</v>
          </cell>
          <cell r="P272">
            <v>1.1325160000000001E-4</v>
          </cell>
          <cell r="Q272">
            <v>6.7367999999999996E-5</v>
          </cell>
          <cell r="R272">
            <v>4.2305199999999989E-5</v>
          </cell>
          <cell r="S272">
            <v>5.8536799999999998E-5</v>
          </cell>
          <cell r="T272">
            <v>3.1515960000000001E-4</v>
          </cell>
          <cell r="U272">
            <v>0</v>
          </cell>
          <cell r="V272">
            <v>0</v>
          </cell>
          <cell r="W272">
            <v>0</v>
          </cell>
          <cell r="X272">
            <v>0</v>
          </cell>
          <cell r="Y272">
            <v>0</v>
          </cell>
          <cell r="Z272">
            <v>6.426E-6</v>
          </cell>
          <cell r="AA272">
            <v>0</v>
          </cell>
          <cell r="AB272">
            <v>0</v>
          </cell>
          <cell r="AC272">
            <v>1.0000000000000002E-2</v>
          </cell>
          <cell r="AD272">
            <v>3.0000000000000001E-3</v>
          </cell>
          <cell r="AE272">
            <v>0</v>
          </cell>
          <cell r="AF272">
            <v>7.0000000000000001E-3</v>
          </cell>
          <cell r="AG272">
            <v>2.0899999999999998E-2</v>
          </cell>
          <cell r="AH272">
            <v>5.7529999999999994E-3</v>
          </cell>
          <cell r="AI272">
            <v>2.6053E-2</v>
          </cell>
          <cell r="AJ272">
            <v>0.19950899999999999</v>
          </cell>
          <cell r="AK272">
            <v>0.31344299999999997</v>
          </cell>
          <cell r="AL272">
            <v>0.6940019999999999</v>
          </cell>
          <cell r="AM272">
            <v>0.27509499999999998</v>
          </cell>
          <cell r="AN272">
            <v>0.47996500000000003</v>
          </cell>
          <cell r="AO272">
            <v>0.43077799999999994</v>
          </cell>
          <cell r="AP272">
            <v>6.3657000000000005E-2</v>
          </cell>
          <cell r="AQ272">
            <v>5.8679000000000002E-2</v>
          </cell>
          <cell r="AR272">
            <v>7.7969999999999998E-2</v>
          </cell>
          <cell r="AS272">
            <v>4.9735999999999989E-2</v>
          </cell>
          <cell r="AT272">
            <v>5.9476000000000001E-2</v>
          </cell>
          <cell r="AU272">
            <v>0</v>
          </cell>
          <cell r="AV272">
            <v>0</v>
          </cell>
          <cell r="AW272">
            <v>0</v>
          </cell>
          <cell r="AX272">
            <v>0</v>
          </cell>
          <cell r="AY272">
            <v>0</v>
          </cell>
          <cell r="AZ272">
            <v>2.5789999999999997E-3</v>
          </cell>
          <cell r="BA272">
            <v>0</v>
          </cell>
        </row>
      </sheetData>
      <sheetData sheetId="45"/>
      <sheetData sheetId="46"/>
      <sheetData sheetId="47">
        <row r="39">
          <cell r="B39">
            <v>5.9875031944444431E-3</v>
          </cell>
          <cell r="C39">
            <v>7.0898631999999993E-3</v>
          </cell>
          <cell r="D39">
            <v>5.6938888888888881E-3</v>
          </cell>
          <cell r="E39">
            <v>4.5256862745098039E-3</v>
          </cell>
          <cell r="F39">
            <v>5.1689950980392148E-3</v>
          </cell>
          <cell r="G39">
            <v>3.6668162009803923E-3</v>
          </cell>
          <cell r="H39">
            <v>1.7639088276143789E-2</v>
          </cell>
          <cell r="I39">
            <v>2.1248576666666665E-2</v>
          </cell>
          <cell r="J39">
            <v>2.7976323127162857E-2</v>
          </cell>
          <cell r="K39">
            <v>6.3769201999999995E-3</v>
          </cell>
          <cell r="L39">
            <v>1.13406905E-2</v>
          </cell>
          <cell r="M39">
            <v>1.6268151200000001E-2</v>
          </cell>
          <cell r="N39">
            <v>2.6088182335661212E-2</v>
          </cell>
          <cell r="O39">
            <v>2.6198684399999998E-2</v>
          </cell>
          <cell r="P39">
            <v>2.3611694399999997E-2</v>
          </cell>
          <cell r="Q39">
            <v>1.9612563600000001E-2</v>
          </cell>
          <cell r="R39">
            <v>2.7265335999999998E-2</v>
          </cell>
          <cell r="S39">
            <v>1.707825E-2</v>
          </cell>
          <cell r="T39">
            <v>2.3763566399999998E-2</v>
          </cell>
          <cell r="U39">
            <v>2.03339752E-2</v>
          </cell>
          <cell r="V39">
            <v>1.46537496E-2</v>
          </cell>
          <cell r="W39">
            <v>2.8697093599999998E-2</v>
          </cell>
          <cell r="X39">
            <v>3.5123397058399994E-2</v>
          </cell>
          <cell r="Y39">
            <v>2.6409113457999997E-2</v>
          </cell>
          <cell r="Z39">
            <v>2.35134674516E-2</v>
          </cell>
          <cell r="AB39">
            <v>5.124841</v>
          </cell>
          <cell r="AC39">
            <v>5.734</v>
          </cell>
          <cell r="AD39">
            <v>6.085</v>
          </cell>
          <cell r="AE39">
            <v>4.6589999999999998</v>
          </cell>
          <cell r="AF39">
            <v>5.734</v>
          </cell>
          <cell r="AG39">
            <v>2.9526339999999998</v>
          </cell>
          <cell r="AH39">
            <v>30.734582</v>
          </cell>
          <cell r="AI39">
            <v>37.909557999999997</v>
          </cell>
          <cell r="AJ39">
            <v>41.309236999999996</v>
          </cell>
          <cell r="AK39">
            <v>33.799410999999999</v>
          </cell>
          <cell r="AL39">
            <v>34.8628</v>
          </cell>
          <cell r="AM39">
            <v>38.896599999999999</v>
          </cell>
          <cell r="AN39">
            <v>61.707507</v>
          </cell>
          <cell r="AO39">
            <v>63.786521999999998</v>
          </cell>
          <cell r="AP39">
            <v>57.523070999999995</v>
          </cell>
          <cell r="AQ39">
            <v>53.350334999999994</v>
          </cell>
          <cell r="AR39">
            <v>50.213024999999995</v>
          </cell>
          <cell r="AS39">
            <v>58.345594999999996</v>
          </cell>
          <cell r="AT39">
            <v>66.788150999999999</v>
          </cell>
          <cell r="AU39">
            <v>70.489069000000001</v>
          </cell>
          <cell r="AV39">
            <v>60.727508</v>
          </cell>
          <cell r="AW39">
            <v>112.806445</v>
          </cell>
          <cell r="AX39">
            <v>123.97837399999999</v>
          </cell>
          <cell r="AY39">
            <v>89.571911</v>
          </cell>
          <cell r="AZ39">
            <v>95.609568999999993</v>
          </cell>
        </row>
        <row r="247">
          <cell r="B247">
            <v>0.54761622192777981</v>
          </cell>
          <cell r="C247">
            <v>0.63999214439999996</v>
          </cell>
          <cell r="D247">
            <v>0.55769612965397175</v>
          </cell>
          <cell r="E247">
            <v>0.35062026561596293</v>
          </cell>
          <cell r="F247">
            <v>0.40983754235238445</v>
          </cell>
          <cell r="G247">
            <v>0.46456215608452212</v>
          </cell>
          <cell r="H247">
            <v>0.46463298161274502</v>
          </cell>
          <cell r="I247">
            <v>0.18355302175438598</v>
          </cell>
          <cell r="J247">
            <v>0.28733803065899205</v>
          </cell>
          <cell r="K247">
            <v>0.11360530621999999</v>
          </cell>
          <cell r="L247">
            <v>0.216812481375</v>
          </cell>
          <cell r="M247">
            <v>0.26261296319999999</v>
          </cell>
          <cell r="N247">
            <v>0.29448699868291484</v>
          </cell>
          <cell r="O247">
            <v>0.33129567519999997</v>
          </cell>
          <cell r="P247">
            <v>0.30375638159999996</v>
          </cell>
          <cell r="Q247">
            <v>0.33268574639999998</v>
          </cell>
          <cell r="R247">
            <v>0.47417665959999999</v>
          </cell>
          <cell r="S247">
            <v>0.4166695372</v>
          </cell>
          <cell r="T247">
            <v>0.53687628399999998</v>
          </cell>
          <cell r="U247">
            <v>0.5427650396</v>
          </cell>
          <cell r="V247">
            <v>0.53148615239999997</v>
          </cell>
          <cell r="W247">
            <v>0.8198402548</v>
          </cell>
          <cell r="X247">
            <v>1.0063953361756</v>
          </cell>
          <cell r="Y247">
            <v>0.77338616815039996</v>
          </cell>
          <cell r="Z247">
            <v>0.61702111731679998</v>
          </cell>
          <cell r="AB247">
            <v>653.42475999999999</v>
          </cell>
          <cell r="AC247">
            <v>558.678</v>
          </cell>
          <cell r="AD247">
            <v>587.61</v>
          </cell>
          <cell r="AE247">
            <v>415.66700000000003</v>
          </cell>
          <cell r="AF247">
            <v>490.91300000000001</v>
          </cell>
          <cell r="AG247">
            <v>560.54024900000002</v>
          </cell>
          <cell r="AH247">
            <v>533.55736899999999</v>
          </cell>
          <cell r="AI247">
            <v>326.76662999999996</v>
          </cell>
          <cell r="AJ247">
            <v>420.39326499999999</v>
          </cell>
          <cell r="AK247">
            <v>351.63215600000001</v>
          </cell>
          <cell r="AL247">
            <v>374.67152499999997</v>
          </cell>
          <cell r="AM247">
            <v>392.85978299999999</v>
          </cell>
          <cell r="AN247">
            <v>437.042822</v>
          </cell>
          <cell r="AO247">
            <v>533.66567099999997</v>
          </cell>
          <cell r="AP247">
            <v>508.40685299999996</v>
          </cell>
          <cell r="AQ247">
            <v>591.96111499999995</v>
          </cell>
          <cell r="AR247">
            <v>648.23776199999998</v>
          </cell>
          <cell r="AS247">
            <v>792.69590099999994</v>
          </cell>
          <cell r="AT247">
            <v>925.57859999999994</v>
          </cell>
          <cell r="AU247">
            <v>1017.252748</v>
          </cell>
          <cell r="AV247">
            <v>1053.6577379999999</v>
          </cell>
          <cell r="AW247">
            <v>1675.787368</v>
          </cell>
          <cell r="AX247">
            <v>2024.453798</v>
          </cell>
          <cell r="AY247">
            <v>1695.682454</v>
          </cell>
          <cell r="AZ247">
            <v>1526.5942129999999</v>
          </cell>
        </row>
        <row r="263">
          <cell r="B263">
            <v>0.60490013050621116</v>
          </cell>
          <cell r="C263">
            <v>0.68565192919999995</v>
          </cell>
          <cell r="D263">
            <v>0.58740922139066643</v>
          </cell>
          <cell r="E263">
            <v>0.3834064339166165</v>
          </cell>
          <cell r="F263">
            <v>0.44826971508814545</v>
          </cell>
          <cell r="G263">
            <v>0.49188930846033913</v>
          </cell>
          <cell r="H263">
            <v>0.49806121896942107</v>
          </cell>
          <cell r="I263">
            <v>0.21052415217105266</v>
          </cell>
          <cell r="J263">
            <v>0.33260806581908164</v>
          </cell>
          <cell r="K263">
            <v>0.12790327991</v>
          </cell>
          <cell r="L263">
            <v>0.24050730850000002</v>
          </cell>
          <cell r="M263">
            <v>0.2926299852</v>
          </cell>
          <cell r="N263">
            <v>0.33393639668093766</v>
          </cell>
          <cell r="O263">
            <v>0.36926398319999998</v>
          </cell>
          <cell r="P263">
            <v>0.38224823456399992</v>
          </cell>
          <cell r="Q263">
            <v>0.40965227799999998</v>
          </cell>
          <cell r="R263">
            <v>0.58288129199999994</v>
          </cell>
          <cell r="S263">
            <v>0.47030874239999998</v>
          </cell>
          <cell r="T263">
            <v>0.57271305559999997</v>
          </cell>
          <cell r="U263">
            <v>0.56702753520000004</v>
          </cell>
          <cell r="V263">
            <v>0.54820473399999992</v>
          </cell>
          <cell r="W263">
            <v>0.85160186159999995</v>
          </cell>
          <cell r="X263">
            <v>1.0490166503067999</v>
          </cell>
          <cell r="Y263">
            <v>0.80460659489839992</v>
          </cell>
          <cell r="Z263">
            <v>0.64689647549240004</v>
          </cell>
          <cell r="AA263">
            <v>0</v>
          </cell>
          <cell r="AB263">
            <v>705.40202900000008</v>
          </cell>
          <cell r="AC263">
            <v>598.58299999999997</v>
          </cell>
          <cell r="AD263">
            <v>619.04000000000008</v>
          </cell>
          <cell r="AE263">
            <v>447.1760000000001</v>
          </cell>
          <cell r="AF263">
            <v>532.63300000000004</v>
          </cell>
          <cell r="AG263">
            <v>586.37254900000016</v>
          </cell>
          <cell r="AH263">
            <v>581.44593399999997</v>
          </cell>
          <cell r="AI263">
            <v>374.71533499999993</v>
          </cell>
          <cell r="AJ263">
            <v>495.45119099999994</v>
          </cell>
          <cell r="AK263">
            <v>407.88447999999994</v>
          </cell>
          <cell r="AL263">
            <v>430.94099600000004</v>
          </cell>
          <cell r="AM263">
            <v>453.65563700000001</v>
          </cell>
          <cell r="AN263">
            <v>519.25920599999995</v>
          </cell>
          <cell r="AO263">
            <v>617.31153399999994</v>
          </cell>
          <cell r="AP263">
            <v>660.01148899999998</v>
          </cell>
          <cell r="AQ263">
            <v>758.07719999999983</v>
          </cell>
          <cell r="AR263">
            <v>819.51970899999992</v>
          </cell>
          <cell r="AS263">
            <v>925.47808599999996</v>
          </cell>
          <cell r="AT263">
            <v>1016.77063</v>
          </cell>
          <cell r="AU263">
            <v>1096.2357890000001</v>
          </cell>
          <cell r="AV263">
            <v>1118.7244889999999</v>
          </cell>
          <cell r="AW263">
            <v>1795.263015</v>
          </cell>
          <cell r="AX263">
            <v>2163.1100609999999</v>
          </cell>
          <cell r="AY263">
            <v>1795.2518950000001</v>
          </cell>
          <cell r="AZ263">
            <v>1637.4142149999998</v>
          </cell>
          <cell r="BA263">
            <v>0</v>
          </cell>
        </row>
        <row r="264">
          <cell r="B264">
            <v>3.7605476053921574E-2</v>
          </cell>
          <cell r="C264">
            <v>2.3827451200000002E-2</v>
          </cell>
          <cell r="D264">
            <v>1.4756053921568625E-2</v>
          </cell>
          <cell r="E264">
            <v>1.7689199346405227E-2</v>
          </cell>
          <cell r="F264">
            <v>1.3149893790849673E-2</v>
          </cell>
          <cell r="G264">
            <v>1.2375492679738561E-2</v>
          </cell>
          <cell r="H264">
            <v>6.6577912091503261E-3</v>
          </cell>
          <cell r="I264">
            <v>1.3201773611111109E-3</v>
          </cell>
          <cell r="J264">
            <v>5.184655027959539E-3</v>
          </cell>
          <cell r="K264">
            <v>2.3758367499999997E-3</v>
          </cell>
          <cell r="L264">
            <v>3.820987125E-3</v>
          </cell>
          <cell r="M264">
            <v>3.5508759999999993E-3</v>
          </cell>
          <cell r="N264">
            <v>3.1733823459874342E-3</v>
          </cell>
          <cell r="O264">
            <v>2.5876199999999997E-3</v>
          </cell>
          <cell r="P264">
            <v>4.2591037999999998E-2</v>
          </cell>
          <cell r="Q264">
            <v>4.6784743599999998E-2</v>
          </cell>
          <cell r="R264">
            <v>6.8177927999999985E-2</v>
          </cell>
          <cell r="S264">
            <v>2.72577032E-2</v>
          </cell>
          <cell r="T264">
            <v>2.1893676E-3</v>
          </cell>
          <cell r="U264">
            <v>8.3150759999999998E-4</v>
          </cell>
          <cell r="V264">
            <v>7.0423079999999997E-4</v>
          </cell>
          <cell r="W264">
            <v>1.1773552E-3</v>
          </cell>
          <cell r="X264">
            <v>1.5048752068E-3</v>
          </cell>
          <cell r="Y264">
            <v>9.8469180600000003E-4</v>
          </cell>
          <cell r="Z264">
            <v>6.4469705999999993E-4</v>
          </cell>
          <cell r="AA264">
            <v>0</v>
          </cell>
          <cell r="AB264">
            <v>32.770032999999998</v>
          </cell>
          <cell r="AC264">
            <v>19.922000000000001</v>
          </cell>
          <cell r="AD264">
            <v>14.700999999999999</v>
          </cell>
          <cell r="AE264">
            <v>15.167000000000002</v>
          </cell>
          <cell r="AF264">
            <v>11.458000000000002</v>
          </cell>
          <cell r="AG264">
            <v>10.661614</v>
          </cell>
          <cell r="AH264">
            <v>5.7510169999999992</v>
          </cell>
          <cell r="AI264">
            <v>1.563731</v>
          </cell>
          <cell r="AJ264">
            <v>9.5035900000000009</v>
          </cell>
          <cell r="AK264">
            <v>6.2313010000000002</v>
          </cell>
          <cell r="AL264">
            <v>5.4928269999999992</v>
          </cell>
          <cell r="AM264">
            <v>4.6012839999999997</v>
          </cell>
          <cell r="AN264">
            <v>4.015339</v>
          </cell>
          <cell r="AO264">
            <v>3.5953100000000004</v>
          </cell>
          <cell r="AP264">
            <v>73.762585999999985</v>
          </cell>
          <cell r="AQ264">
            <v>91.64538300000001</v>
          </cell>
          <cell r="AR264">
            <v>101.68093799999998</v>
          </cell>
          <cell r="AS264">
            <v>52.952631999999994</v>
          </cell>
          <cell r="AT264">
            <v>3.6450209999999998</v>
          </cell>
          <cell r="AU264">
            <v>1.6172739999999999</v>
          </cell>
          <cell r="AV264">
            <v>1.3642559999999999</v>
          </cell>
          <cell r="AW264">
            <v>2.2430699999999999</v>
          </cell>
          <cell r="AX264">
            <v>2.454021</v>
          </cell>
          <cell r="AY264">
            <v>1.7764709999999999</v>
          </cell>
          <cell r="AZ264">
            <v>1.578748</v>
          </cell>
          <cell r="BA264">
            <v>0</v>
          </cell>
        </row>
        <row r="265">
          <cell r="B265">
            <v>2.4016490767973858E-3</v>
          </cell>
          <cell r="C265">
            <v>1.0308256E-3</v>
          </cell>
          <cell r="D265">
            <v>3.3810457516339867E-4</v>
          </cell>
          <cell r="E265">
            <v>5.6013071895424829E-4</v>
          </cell>
          <cell r="F265">
            <v>2.9963235294117648E-4</v>
          </cell>
          <cell r="G265">
            <v>3.0161127450980385E-4</v>
          </cell>
          <cell r="H265">
            <v>1.1997289215686273E-4</v>
          </cell>
          <cell r="I265">
            <v>1.4828041666666667E-4</v>
          </cell>
          <cell r="J265">
            <v>3.3836390114789647E-5</v>
          </cell>
          <cell r="K265">
            <v>3.3378519999999994E-5</v>
          </cell>
          <cell r="L265">
            <v>4.8067125000000001E-5</v>
          </cell>
          <cell r="M265">
            <v>5.2225319999999993E-4</v>
          </cell>
          <cell r="N265">
            <v>8.7274590218273752E-6</v>
          </cell>
          <cell r="O265">
            <v>4.8341999999999999E-5</v>
          </cell>
          <cell r="P265">
            <v>1.3960239999999998E-4</v>
          </cell>
          <cell r="Q265">
            <v>1.107092E-4</v>
          </cell>
          <cell r="R265">
            <v>2.78628E-5</v>
          </cell>
          <cell r="S265">
            <v>5.0699599999999998E-5</v>
          </cell>
          <cell r="T265">
            <v>2.0284600000000002E-4</v>
          </cell>
          <cell r="U265">
            <v>0</v>
          </cell>
          <cell r="V265">
            <v>0</v>
          </cell>
          <cell r="W265">
            <v>0</v>
          </cell>
          <cell r="X265">
            <v>0</v>
          </cell>
          <cell r="Y265">
            <v>0</v>
          </cell>
          <cell r="Z265">
            <v>0</v>
          </cell>
          <cell r="AA265">
            <v>0</v>
          </cell>
          <cell r="AB265">
            <v>3.1370620000000002</v>
          </cell>
          <cell r="AC265">
            <v>1.2610000000000001</v>
          </cell>
          <cell r="AD265">
            <v>0.35</v>
          </cell>
          <cell r="AE265">
            <v>0.501</v>
          </cell>
          <cell r="AF265">
            <v>0.34</v>
          </cell>
          <cell r="AG265">
            <v>0.29532599999999998</v>
          </cell>
          <cell r="AH265">
            <v>0.15463099999999999</v>
          </cell>
          <cell r="AI265">
            <v>0.14450099999999999</v>
          </cell>
          <cell r="AJ265">
            <v>0.10528699999999999</v>
          </cell>
          <cell r="AK265">
            <v>8.5158999999999999E-2</v>
          </cell>
          <cell r="AL265">
            <v>7.0286000000000001E-2</v>
          </cell>
          <cell r="AM265">
            <v>1.029981</v>
          </cell>
          <cell r="AN265">
            <v>1.4809999999999999E-2</v>
          </cell>
          <cell r="AO265">
            <v>7.3145999999999989E-2</v>
          </cell>
          <cell r="AP265">
            <v>0.25168299999999999</v>
          </cell>
          <cell r="AQ265">
            <v>0.22414800000000001</v>
          </cell>
          <cell r="AR265">
            <v>3.7631999999999999E-2</v>
          </cell>
          <cell r="AS265">
            <v>0.13305</v>
          </cell>
          <cell r="AT265">
            <v>0.46597099999999997</v>
          </cell>
          <cell r="AU265">
            <v>0</v>
          </cell>
          <cell r="AV265">
            <v>0</v>
          </cell>
          <cell r="AW265">
            <v>0</v>
          </cell>
          <cell r="AX265">
            <v>0</v>
          </cell>
          <cell r="AY265">
            <v>0</v>
          </cell>
          <cell r="AZ265">
            <v>0</v>
          </cell>
          <cell r="BA265">
            <v>0</v>
          </cell>
        </row>
        <row r="266">
          <cell r="B266">
            <v>8.4864379084967311E-6</v>
          </cell>
          <cell r="C266">
            <v>7.0714000000000001E-5</v>
          </cell>
          <cell r="D266">
            <v>1.7761437908496731E-5</v>
          </cell>
          <cell r="E266">
            <v>3.2263071895424834E-5</v>
          </cell>
          <cell r="F266">
            <v>1.5687091503267971E-4</v>
          </cell>
          <cell r="G266">
            <v>4.608069444444444E-5</v>
          </cell>
          <cell r="H266">
            <v>2.7533333333333334E-6</v>
          </cell>
          <cell r="I266">
            <v>0</v>
          </cell>
          <cell r="J266">
            <v>4.996738221658523E-5</v>
          </cell>
          <cell r="K266">
            <v>8.3236999999999988E-7</v>
          </cell>
          <cell r="L266">
            <v>3.1596250000000003E-6</v>
          </cell>
          <cell r="M266">
            <v>6.9831999999999995E-6</v>
          </cell>
          <cell r="N266">
            <v>2.6556321234022589E-5</v>
          </cell>
          <cell r="O266">
            <v>1.2213599999999998E-5</v>
          </cell>
          <cell r="P266">
            <v>4.8520163999999998E-5</v>
          </cell>
          <cell r="Q266">
            <v>1.4559999999999998E-7</v>
          </cell>
          <cell r="R266">
            <v>0</v>
          </cell>
          <cell r="S266">
            <v>1.15416E-5</v>
          </cell>
          <cell r="T266">
            <v>2.5513599999999999E-5</v>
          </cell>
          <cell r="U266">
            <v>0</v>
          </cell>
          <cell r="V266">
            <v>0</v>
          </cell>
          <cell r="W266">
            <v>0</v>
          </cell>
          <cell r="X266">
            <v>0</v>
          </cell>
          <cell r="Y266">
            <v>0</v>
          </cell>
          <cell r="Z266">
            <v>0</v>
          </cell>
          <cell r="AA266">
            <v>0</v>
          </cell>
          <cell r="AB266">
            <v>9.6419999999999995E-3</v>
          </cell>
          <cell r="AC266">
            <v>5.8999999999999997E-2</v>
          </cell>
          <cell r="AD266">
            <v>1.8000000000000002E-2</v>
          </cell>
          <cell r="AE266">
            <v>3.0000000000000002E-2</v>
          </cell>
          <cell r="AF266">
            <v>0.13400000000000001</v>
          </cell>
          <cell r="AG266">
            <v>3.9079000000000003E-2</v>
          </cell>
          <cell r="AH266">
            <v>2.4359999999999998E-3</v>
          </cell>
          <cell r="AI266">
            <v>4.6489999999999995E-3</v>
          </cell>
          <cell r="AJ266">
            <v>0.15548099999999998</v>
          </cell>
          <cell r="AK266">
            <v>1.9850000000000002E-3</v>
          </cell>
          <cell r="AL266">
            <v>3.0340000000000002E-3</v>
          </cell>
          <cell r="AM266">
            <v>1.4142999999999999E-2</v>
          </cell>
          <cell r="AN266">
            <v>4.6533999999999999E-2</v>
          </cell>
          <cell r="AO266">
            <v>2.6829999999999996E-2</v>
          </cell>
          <cell r="AP266">
            <v>9.8285999999999998E-2</v>
          </cell>
          <cell r="AQ266">
            <v>4.0699999999999997E-4</v>
          </cell>
          <cell r="AR266">
            <v>0</v>
          </cell>
          <cell r="AS266">
            <v>3.9764999999999995E-2</v>
          </cell>
          <cell r="AT266">
            <v>5.9526999999999997E-2</v>
          </cell>
          <cell r="AU266">
            <v>0</v>
          </cell>
          <cell r="AV266">
            <v>0</v>
          </cell>
          <cell r="AW266">
            <v>0</v>
          </cell>
          <cell r="AX266">
            <v>0</v>
          </cell>
          <cell r="AY266">
            <v>0</v>
          </cell>
          <cell r="AZ266">
            <v>0</v>
          </cell>
          <cell r="BA266">
            <v>0</v>
          </cell>
        </row>
        <row r="267">
          <cell r="B267">
            <v>2.9476248366013067E-4</v>
          </cell>
          <cell r="C267">
            <v>3.8989999999999998E-5</v>
          </cell>
          <cell r="D267">
            <v>5.8341503267973861E-5</v>
          </cell>
          <cell r="E267">
            <v>4.2647058823529408E-5</v>
          </cell>
          <cell r="F267">
            <v>8.8343513071895453E-3</v>
          </cell>
          <cell r="G267">
            <v>1.9912786858076564E-4</v>
          </cell>
          <cell r="H267">
            <v>1.170278725490196E-4</v>
          </cell>
          <cell r="I267">
            <v>2.9033333333333336E-6</v>
          </cell>
          <cell r="J267">
            <v>4.7622645427831581E-5</v>
          </cell>
          <cell r="K267">
            <v>4.3602019999999995E-5</v>
          </cell>
          <cell r="L267">
            <v>3.7760250000000002E-5</v>
          </cell>
          <cell r="M267">
            <v>5.8377200000000001E-5</v>
          </cell>
          <cell r="N267">
            <v>1.388259657179922E-4</v>
          </cell>
          <cell r="O267">
            <v>2.6012559999999998E-4</v>
          </cell>
          <cell r="P267">
            <v>5.1602600000000005E-4</v>
          </cell>
          <cell r="Q267">
            <v>5.7354079999999993E-4</v>
          </cell>
          <cell r="R267">
            <v>1.7444168E-3</v>
          </cell>
          <cell r="S267">
            <v>1.7162712E-3</v>
          </cell>
          <cell r="T267">
            <v>2.2603588000000003E-3</v>
          </cell>
          <cell r="U267">
            <v>0</v>
          </cell>
          <cell r="V267">
            <v>0</v>
          </cell>
          <cell r="W267">
            <v>0</v>
          </cell>
          <cell r="X267">
            <v>3.6580193999999996E-5</v>
          </cell>
          <cell r="Y267">
            <v>1.70419172E-5</v>
          </cell>
          <cell r="Z267">
            <v>3.5237677999999996E-5</v>
          </cell>
          <cell r="AA267">
            <v>0</v>
          </cell>
          <cell r="AB267">
            <v>0.25502599999999997</v>
          </cell>
          <cell r="AC267">
            <v>7.400000000000001E-2</v>
          </cell>
          <cell r="AD267">
            <v>7.0000000000000007E-2</v>
          </cell>
          <cell r="AE267">
            <v>4.2000000000000003E-2</v>
          </cell>
          <cell r="AF267">
            <v>12.27</v>
          </cell>
          <cell r="AG267">
            <v>0.15697300000000003</v>
          </cell>
          <cell r="AH267">
            <v>0.110206</v>
          </cell>
          <cell r="AI267">
            <v>6.2055000000000006E-2</v>
          </cell>
          <cell r="AJ267">
            <v>0.14818500000000001</v>
          </cell>
          <cell r="AK267">
            <v>0.119976</v>
          </cell>
          <cell r="AL267">
            <v>5.8925999999999992E-2</v>
          </cell>
          <cell r="AM267">
            <v>0.110483</v>
          </cell>
          <cell r="AN267">
            <v>0.23560999999999999</v>
          </cell>
          <cell r="AO267">
            <v>0.39940899999999996</v>
          </cell>
          <cell r="AP267">
            <v>0.89988599999999996</v>
          </cell>
          <cell r="AQ267">
            <v>1.6274439999999997</v>
          </cell>
          <cell r="AR267">
            <v>3.3647399999999998</v>
          </cell>
          <cell r="AS267">
            <v>6.0387729999999999</v>
          </cell>
          <cell r="AT267">
            <v>6.7074569999999998</v>
          </cell>
          <cell r="AU267">
            <v>0</v>
          </cell>
          <cell r="AV267">
            <v>0</v>
          </cell>
          <cell r="AW267">
            <v>0</v>
          </cell>
          <cell r="AX267">
            <v>0.13506399999999999</v>
          </cell>
          <cell r="AY267">
            <v>6.3573999999999992E-2</v>
          </cell>
          <cell r="AZ267">
            <v>0.14894499999999999</v>
          </cell>
          <cell r="BA267">
            <v>0</v>
          </cell>
        </row>
        <row r="268">
          <cell r="B268">
            <v>0.55360372512222422</v>
          </cell>
          <cell r="C268">
            <v>0.64708200760000001</v>
          </cell>
          <cell r="D268">
            <v>0.56339001854286064</v>
          </cell>
          <cell r="E268">
            <v>0.35514595189047271</v>
          </cell>
          <cell r="F268">
            <v>0.41500653745042365</v>
          </cell>
          <cell r="G268">
            <v>0.46822897228550253</v>
          </cell>
          <cell r="H268">
            <v>0.48227206988888882</v>
          </cell>
          <cell r="I268">
            <v>0.20480159842105264</v>
          </cell>
          <cell r="J268">
            <v>0.31531435378615491</v>
          </cell>
          <cell r="K268">
            <v>0.11998222641999999</v>
          </cell>
          <cell r="L268">
            <v>0.228153171875</v>
          </cell>
          <cell r="M268">
            <v>0.27888111440000002</v>
          </cell>
          <cell r="N268">
            <v>0.32057518101857607</v>
          </cell>
          <cell r="O268">
            <v>0.35749435959999998</v>
          </cell>
          <cell r="P268">
            <v>0.32736807599999995</v>
          </cell>
          <cell r="Q268">
            <v>0.35229831</v>
          </cell>
          <cell r="R268">
            <v>0.50144199560000002</v>
          </cell>
          <cell r="S268">
            <v>0.43374778720000001</v>
          </cell>
          <cell r="T268">
            <v>0.56063985039999997</v>
          </cell>
          <cell r="U268">
            <v>0.56309901480000002</v>
          </cell>
          <cell r="V268">
            <v>0.54613990199999995</v>
          </cell>
          <cell r="W268">
            <v>0.84853734839999995</v>
          </cell>
          <cell r="X268">
            <v>1.0415187332339999</v>
          </cell>
          <cell r="Y268">
            <v>0.79979528160839997</v>
          </cell>
          <cell r="Z268">
            <v>0.64053458476839997</v>
          </cell>
          <cell r="AA268">
            <v>0</v>
          </cell>
          <cell r="AB268">
            <v>658.54960099999994</v>
          </cell>
          <cell r="AC268">
            <v>564.41200000000003</v>
          </cell>
          <cell r="AD268">
            <v>593.69500000000005</v>
          </cell>
          <cell r="AE268">
            <v>420.32600000000002</v>
          </cell>
          <cell r="AF268">
            <v>496.64699999999999</v>
          </cell>
          <cell r="AG268">
            <v>563.49288300000001</v>
          </cell>
          <cell r="AH268">
            <v>564.29195100000004</v>
          </cell>
          <cell r="AI268">
            <v>364.67618799999997</v>
          </cell>
          <cell r="AJ268">
            <v>461.70250199999998</v>
          </cell>
          <cell r="AK268">
            <v>385.43156700000003</v>
          </cell>
          <cell r="AL268">
            <v>409.53432499999997</v>
          </cell>
          <cell r="AM268">
            <v>431.75638299999997</v>
          </cell>
          <cell r="AN268">
            <v>498.75032900000002</v>
          </cell>
          <cell r="AO268">
            <v>597.45219299999997</v>
          </cell>
          <cell r="AP268">
            <v>565.92992399999991</v>
          </cell>
          <cell r="AQ268">
            <v>645.31144999999992</v>
          </cell>
          <cell r="AR268">
            <v>698.45078699999999</v>
          </cell>
          <cell r="AS268">
            <v>851.04149599999994</v>
          </cell>
          <cell r="AT268">
            <v>992.36675099999991</v>
          </cell>
          <cell r="AU268">
            <v>1087.7418170000001</v>
          </cell>
          <cell r="AV268">
            <v>1114.3852459999998</v>
          </cell>
          <cell r="AW268">
            <v>1788.593813</v>
          </cell>
          <cell r="AX268">
            <v>2148.4321719999998</v>
          </cell>
          <cell r="AY268">
            <v>1785.254365</v>
          </cell>
          <cell r="AZ268">
            <v>1622.2037819999998</v>
          </cell>
          <cell r="BA268">
            <v>0</v>
          </cell>
        </row>
        <row r="269">
          <cell r="B269">
            <v>8.8229881372549022E-3</v>
          </cell>
          <cell r="C269">
            <v>5.5676627999999995E-3</v>
          </cell>
          <cell r="D269">
            <v>2.9926015406162463E-3</v>
          </cell>
          <cell r="E269">
            <v>3.4814052287581699E-3</v>
          </cell>
          <cell r="F269">
            <v>4.7699778244631175E-3</v>
          </cell>
          <cell r="G269">
            <v>7.1953059918300651E-3</v>
          </cell>
          <cell r="H269">
            <v>4.9161994885620897E-3</v>
          </cell>
          <cell r="I269">
            <v>2.6644951388888889E-3</v>
          </cell>
          <cell r="J269">
            <v>3.1156089001751859E-3</v>
          </cell>
          <cell r="K269">
            <v>3.1402760199999991E-3</v>
          </cell>
          <cell r="L269">
            <v>6.1325733750000003E-3</v>
          </cell>
          <cell r="M269">
            <v>7.9073623999999978E-3</v>
          </cell>
          <cell r="N269">
            <v>8.519268646828294E-3</v>
          </cell>
          <cell r="O269">
            <v>6.6585932E-3</v>
          </cell>
          <cell r="P269">
            <v>8.2697916000000014E-3</v>
          </cell>
          <cell r="Q269">
            <v>5.907717199999999E-3</v>
          </cell>
          <cell r="R269">
            <v>6.2893375999999992E-3</v>
          </cell>
          <cell r="S269">
            <v>5.61358E-3</v>
          </cell>
          <cell r="T269">
            <v>6.4084468000000011E-3</v>
          </cell>
          <cell r="U269">
            <v>2.7819791999999996E-3</v>
          </cell>
          <cell r="V269">
            <v>1.2688703999999998E-3</v>
          </cell>
          <cell r="W269">
            <v>1.8168976E-3</v>
          </cell>
          <cell r="X269">
            <v>5.632315556000001E-3</v>
          </cell>
          <cell r="Y269">
            <v>3.3698664019999997E-3</v>
          </cell>
          <cell r="Z269">
            <v>3.3482898148E-3</v>
          </cell>
          <cell r="AA269">
            <v>0</v>
          </cell>
          <cell r="AB269">
            <v>8.6007269999999991</v>
          </cell>
          <cell r="AC269">
            <v>5.7860000000000005</v>
          </cell>
          <cell r="AD269">
            <v>3.2810000000000006</v>
          </cell>
          <cell r="AE269">
            <v>3.6080000000000001</v>
          </cell>
          <cell r="AF269">
            <v>5.0949999999999998</v>
          </cell>
          <cell r="AG269">
            <v>7.2654979999999991</v>
          </cell>
          <cell r="AH269">
            <v>6.4652159999999999</v>
          </cell>
          <cell r="AI269">
            <v>5.3061780000000001</v>
          </cell>
          <cell r="AJ269">
            <v>8.181833000000001</v>
          </cell>
          <cell r="AK269">
            <v>8.941530000000002</v>
          </cell>
          <cell r="AL269">
            <v>11.015761999999999</v>
          </cell>
          <cell r="AM269">
            <v>13.469981000000001</v>
          </cell>
          <cell r="AN269">
            <v>13.893968000000001</v>
          </cell>
          <cell r="AO269">
            <v>11.866162999999998</v>
          </cell>
          <cell r="AP269">
            <v>13.856299</v>
          </cell>
          <cell r="AQ269">
            <v>11.517336999999999</v>
          </cell>
          <cell r="AR269">
            <v>9.3640570000000007</v>
          </cell>
          <cell r="AS269">
            <v>11.713315999999999</v>
          </cell>
          <cell r="AT269">
            <v>11.811037999999995</v>
          </cell>
          <cell r="AU269">
            <v>6.2365130000000004</v>
          </cell>
          <cell r="AV269">
            <v>2.7470049999999997</v>
          </cell>
          <cell r="AW269">
            <v>4.2859989999999994</v>
          </cell>
          <cell r="AX269">
            <v>11.515429999999999</v>
          </cell>
          <cell r="AY269">
            <v>7.2163589999999997</v>
          </cell>
          <cell r="AZ269">
            <v>8.3658409999999996</v>
          </cell>
          <cell r="BA269">
            <v>0</v>
          </cell>
        </row>
        <row r="272">
          <cell r="B272">
            <v>1.206790187908497E-3</v>
          </cell>
          <cell r="C272">
            <v>7.7722036000000003E-3</v>
          </cell>
          <cell r="D272">
            <v>5.4719035947712411E-3</v>
          </cell>
          <cell r="E272">
            <v>6.2572712418300655E-3</v>
          </cell>
          <cell r="F272">
            <v>5.8433006535947721E-3</v>
          </cell>
          <cell r="G272">
            <v>3.383638025210084E-3</v>
          </cell>
          <cell r="H272">
            <v>3.8717719808590099E-3</v>
          </cell>
          <cell r="I272">
            <v>1.550681944444444E-3</v>
          </cell>
          <cell r="J272">
            <v>8.8234652929135501E-3</v>
          </cell>
          <cell r="K272">
            <v>2.2585691799999999E-3</v>
          </cell>
          <cell r="L272">
            <v>2.2579330000000002E-3</v>
          </cell>
          <cell r="M272">
            <v>1.5164268E-3</v>
          </cell>
          <cell r="N272">
            <v>1.3186943497142144E-3</v>
          </cell>
          <cell r="O272">
            <v>2.1543563999999993E-3</v>
          </cell>
          <cell r="P272">
            <v>3.2847975999999997E-3</v>
          </cell>
          <cell r="Q272">
            <v>3.8460435999999997E-3</v>
          </cell>
          <cell r="R272">
            <v>5.0408791999999999E-3</v>
          </cell>
          <cell r="S272">
            <v>1.8353019999999998E-3</v>
          </cell>
          <cell r="T272">
            <v>8.9695760000000008E-4</v>
          </cell>
          <cell r="U272">
            <v>2.5798079999999999E-4</v>
          </cell>
          <cell r="V272">
            <v>9.1730799999999993E-5</v>
          </cell>
          <cell r="W272">
            <v>7.0260399999999996E-5</v>
          </cell>
          <cell r="X272">
            <v>3.2414611600000001E-4</v>
          </cell>
          <cell r="Y272">
            <v>4.3971316479999992E-4</v>
          </cell>
          <cell r="Z272">
            <v>2.3336661711999998E-3</v>
          </cell>
          <cell r="AA272">
            <v>0</v>
          </cell>
          <cell r="AB272">
            <v>1.1950900000000002</v>
          </cell>
          <cell r="AC272">
            <v>6.8259999999999996</v>
          </cell>
          <cell r="AD272">
            <v>6.5830000000000002</v>
          </cell>
          <cell r="AE272">
            <v>7.3250000000000002</v>
          </cell>
          <cell r="AF272">
            <v>6.5059999999999993</v>
          </cell>
          <cell r="AG272">
            <v>4.3223520000000004</v>
          </cell>
          <cell r="AH272">
            <v>4.5747340000000003</v>
          </cell>
          <cell r="AI272">
            <v>2.8291559999999998</v>
          </cell>
          <cell r="AJ272">
            <v>15.534338999999999</v>
          </cell>
          <cell r="AK272">
            <v>6.8536569999999992</v>
          </cell>
          <cell r="AL272">
            <v>4.6903699999999997</v>
          </cell>
          <cell r="AM272">
            <v>2.4185679999999996</v>
          </cell>
          <cell r="AN272">
            <v>2.0005139999999999</v>
          </cell>
          <cell r="AO272">
            <v>3.8111899999999999</v>
          </cell>
          <cell r="AP272">
            <v>5.1586319999999999</v>
          </cell>
          <cell r="AQ272">
            <v>7.4797769999999995</v>
          </cell>
          <cell r="AR272">
            <v>6.4110329999999998</v>
          </cell>
          <cell r="AS272">
            <v>3.3260500000000008</v>
          </cell>
          <cell r="AT272">
            <v>1.5395130000000001</v>
          </cell>
          <cell r="AU272">
            <v>0.524536</v>
          </cell>
          <cell r="AV272">
            <v>0.22798200000000002</v>
          </cell>
          <cell r="AW272">
            <v>0.14013300000000001</v>
          </cell>
          <cell r="AX272">
            <v>0.57337399999999994</v>
          </cell>
          <cell r="AY272">
            <v>0.94112599999999991</v>
          </cell>
          <cell r="AZ272">
            <v>5.1168990000000001</v>
          </cell>
          <cell r="BA272">
            <v>0</v>
          </cell>
        </row>
      </sheetData>
      <sheetData sheetId="48"/>
      <sheetData sheetId="49">
        <row r="24">
          <cell r="B24">
            <v>0</v>
          </cell>
          <cell r="C24">
            <v>3.2456199999999998E-3</v>
          </cell>
          <cell r="D24">
            <v>5.0167714999999995E-3</v>
          </cell>
          <cell r="E24">
            <v>2.4569265000000001E-3</v>
          </cell>
          <cell r="F24">
            <v>9.4273164999999996E-3</v>
          </cell>
          <cell r="G24">
            <v>6.4636914999999994E-3</v>
          </cell>
          <cell r="H24">
            <v>9.5113690000000004E-3</v>
          </cell>
          <cell r="I24">
            <v>1.159284E-2</v>
          </cell>
          <cell r="J24">
            <v>1.1718783999999999E-2</v>
          </cell>
          <cell r="K24">
            <v>9.0877779999999995E-3</v>
          </cell>
          <cell r="L24">
            <v>1.03975795E-2</v>
          </cell>
          <cell r="M24">
            <v>9.9307249999999996E-3</v>
          </cell>
          <cell r="N24">
            <v>6.9612060000000002E-3</v>
          </cell>
          <cell r="O24">
            <v>9.4314710000000003E-3</v>
          </cell>
          <cell r="P24">
            <v>7.3697820000000001E-3</v>
          </cell>
          <cell r="Q24">
            <v>4.7545924999999999E-3</v>
          </cell>
          <cell r="R24">
            <v>2.02797E-3</v>
          </cell>
          <cell r="S24">
            <v>3.1455724999999999E-3</v>
          </cell>
          <cell r="T24">
            <v>3.2651360000000001E-3</v>
          </cell>
          <cell r="U24">
            <v>1.977969E-3</v>
          </cell>
          <cell r="V24">
            <v>2.756943E-3</v>
          </cell>
          <cell r="W24">
            <v>5.2566745E-3</v>
          </cell>
          <cell r="X24">
            <v>4.3660085E-3</v>
          </cell>
          <cell r="Y24">
            <v>2.6202399999999998E-3</v>
          </cell>
          <cell r="Z24">
            <v>2.8842554999999998E-3</v>
          </cell>
          <cell r="AA24">
            <v>0</v>
          </cell>
          <cell r="AB24">
            <v>0</v>
          </cell>
          <cell r="AC24">
            <v>1.4159999999999999</v>
          </cell>
          <cell r="AD24">
            <v>1.84</v>
          </cell>
          <cell r="AE24">
            <v>1.032</v>
          </cell>
          <cell r="AF24">
            <v>2.6619999999999999</v>
          </cell>
          <cell r="AG24">
            <v>3.1402449999999997</v>
          </cell>
          <cell r="AH24">
            <v>3.7838119999999997</v>
          </cell>
          <cell r="AI24">
            <v>4.7477</v>
          </cell>
          <cell r="AJ24">
            <v>5.0258399999999996</v>
          </cell>
          <cell r="AK24">
            <v>5.2345679999999994</v>
          </cell>
          <cell r="AL24">
            <v>5.5385279999999995</v>
          </cell>
          <cell r="AM24">
            <v>4.7767900000000001</v>
          </cell>
          <cell r="AN24">
            <v>3.1202229999999997</v>
          </cell>
          <cell r="AO24">
            <v>3.5346509999999998</v>
          </cell>
          <cell r="AP24">
            <v>2.9884269999999997</v>
          </cell>
          <cell r="AQ24">
            <v>2.2020329999999997</v>
          </cell>
          <cell r="AR24">
            <v>1.08497</v>
          </cell>
          <cell r="AS24">
            <v>1.3762509999999999</v>
          </cell>
          <cell r="AT24">
            <v>1.6805479999999999</v>
          </cell>
          <cell r="AU24">
            <v>1.1244969999999999</v>
          </cell>
          <cell r="AV24">
            <v>1.343745</v>
          </cell>
          <cell r="AW24">
            <v>2.058716</v>
          </cell>
          <cell r="AX24">
            <v>2.031822</v>
          </cell>
          <cell r="AY24">
            <v>1.699819</v>
          </cell>
          <cell r="AZ24">
            <v>2.2251209999999997</v>
          </cell>
          <cell r="BA24">
            <v>0</v>
          </cell>
        </row>
        <row r="39">
          <cell r="B39">
            <v>0</v>
          </cell>
          <cell r="C39">
            <v>1.38938975E-2</v>
          </cell>
          <cell r="D39">
            <v>1.4560024499999999E-2</v>
          </cell>
          <cell r="E39">
            <v>1.30767455E-2</v>
          </cell>
          <cell r="F39">
            <v>1.6278538499999998E-2</v>
          </cell>
          <cell r="G39">
            <v>1.3670387499999999E-2</v>
          </cell>
          <cell r="H39">
            <v>1.2664869E-2</v>
          </cell>
          <cell r="I39">
            <v>1.127275275E-2</v>
          </cell>
          <cell r="J39">
            <v>1.6931657364999998E-2</v>
          </cell>
          <cell r="K39">
            <v>2.2849137499999998E-2</v>
          </cell>
          <cell r="L39">
            <v>1.73496855E-2</v>
          </cell>
          <cell r="M39">
            <v>3.3223250199999999E-2</v>
          </cell>
          <cell r="N39">
            <v>4.4452043999999996E-2</v>
          </cell>
          <cell r="O39">
            <v>5.5089915999999996E-2</v>
          </cell>
          <cell r="P39">
            <v>6.4802723999999992E-2</v>
          </cell>
          <cell r="Q39">
            <v>6.9284383000000005E-2</v>
          </cell>
          <cell r="R39">
            <v>0.12362886549999999</v>
          </cell>
          <cell r="S39">
            <v>7.5054171500000003E-2</v>
          </cell>
          <cell r="T39">
            <v>0.11364684282</v>
          </cell>
          <cell r="U39">
            <v>3.7778167000000001E-2</v>
          </cell>
          <cell r="V39">
            <v>3.9401390000000001E-2</v>
          </cell>
          <cell r="W39">
            <v>2.2554343000000001E-2</v>
          </cell>
          <cell r="X39">
            <v>3.5641550000000001E-2</v>
          </cell>
          <cell r="Y39">
            <v>3.7589329959999994E-2</v>
          </cell>
          <cell r="Z39">
            <v>2.4421224999499998E-2</v>
          </cell>
          <cell r="AA39">
            <v>0</v>
          </cell>
          <cell r="AB39">
            <v>0</v>
          </cell>
          <cell r="AC39">
            <v>7.3159999999999998</v>
          </cell>
          <cell r="AD39">
            <v>7.1580000000000004</v>
          </cell>
          <cell r="AE39">
            <v>4.9050000000000002</v>
          </cell>
          <cell r="AF39">
            <v>6.3289999999999997</v>
          </cell>
          <cell r="AG39">
            <v>7.0297839999999994</v>
          </cell>
          <cell r="AH39">
            <v>6.083952</v>
          </cell>
          <cell r="AI39">
            <v>5.9181089999999994</v>
          </cell>
          <cell r="AJ39">
            <v>9.0036620000000003</v>
          </cell>
          <cell r="AK39">
            <v>12.370446999999999</v>
          </cell>
          <cell r="AL39">
            <v>10.841460999999999</v>
          </cell>
          <cell r="AM39">
            <v>17.715351000000002</v>
          </cell>
          <cell r="AN39">
            <v>24.992006999999997</v>
          </cell>
          <cell r="AO39">
            <v>33.801187999999996</v>
          </cell>
          <cell r="AP39">
            <v>36.978822000000001</v>
          </cell>
          <cell r="AQ39">
            <v>39.699720999999997</v>
          </cell>
          <cell r="AR39">
            <v>39.751092999999997</v>
          </cell>
          <cell r="AS39">
            <v>34.998529999999995</v>
          </cell>
          <cell r="AT39">
            <v>48.107914999999998</v>
          </cell>
          <cell r="AU39">
            <v>20.351479999999999</v>
          </cell>
          <cell r="AV39">
            <v>23.004390999999998</v>
          </cell>
          <cell r="AW39">
            <v>12.794049999999999</v>
          </cell>
          <cell r="AX39">
            <v>20.281361</v>
          </cell>
          <cell r="AY39">
            <v>21.989577000000001</v>
          </cell>
          <cell r="AZ39">
            <v>16.537838000000001</v>
          </cell>
          <cell r="BA39">
            <v>0</v>
          </cell>
        </row>
        <row r="46">
          <cell r="B46">
            <v>0</v>
          </cell>
          <cell r="C46">
            <v>1.43017595E-2</v>
          </cell>
          <cell r="D46">
            <v>5.7206739999999994E-3</v>
          </cell>
          <cell r="E46">
            <v>6.7437929999999997E-3</v>
          </cell>
          <cell r="F46">
            <v>1.9955701499999999E-2</v>
          </cell>
          <cell r="G46">
            <v>8.2287799999999998E-3</v>
          </cell>
          <cell r="H46">
            <v>9.8512714999999997E-3</v>
          </cell>
          <cell r="I46">
            <v>1.6369804249999998E-2</v>
          </cell>
          <cell r="J46">
            <v>4.3822079E-2</v>
          </cell>
          <cell r="K46">
            <v>7.4121109999999999E-3</v>
          </cell>
          <cell r="L46">
            <v>2.6785717000000001E-2</v>
          </cell>
          <cell r="M46">
            <v>8.2564044500000003E-2</v>
          </cell>
          <cell r="N46">
            <v>5.78999085E-2</v>
          </cell>
          <cell r="O46">
            <v>9.477761999999999E-3</v>
          </cell>
          <cell r="P46">
            <v>5.4195119999999996E-3</v>
          </cell>
          <cell r="Q46">
            <v>1.3708278499999999E-2</v>
          </cell>
          <cell r="R46">
            <v>6.8615680000000002E-3</v>
          </cell>
          <cell r="S46">
            <v>6.4195314999999998E-3</v>
          </cell>
          <cell r="T46">
            <v>9.9831234999999997E-3</v>
          </cell>
          <cell r="U46">
            <v>8.7434899999999996E-4</v>
          </cell>
          <cell r="V46">
            <v>5.1554650000000004E-4</v>
          </cell>
          <cell r="W46">
            <v>4.1066200000000001E-4</v>
          </cell>
          <cell r="X46">
            <v>7.83671E-4</v>
          </cell>
          <cell r="Y46">
            <v>8.7071585999999997E-5</v>
          </cell>
          <cell r="Z46">
            <v>6.9746055049999998E-4</v>
          </cell>
          <cell r="AA46">
            <v>0</v>
          </cell>
          <cell r="AB46">
            <v>0</v>
          </cell>
          <cell r="AC46">
            <v>9.2859999999999996</v>
          </cell>
          <cell r="AD46">
            <v>4.45</v>
          </cell>
          <cell r="AE46">
            <v>5.6690000000000005</v>
          </cell>
          <cell r="AF46">
            <v>6.8460000000000001</v>
          </cell>
          <cell r="AG46">
            <v>7.1736189999999995</v>
          </cell>
          <cell r="AH46">
            <v>7.012956</v>
          </cell>
          <cell r="AI46">
            <v>7.9233979999999997</v>
          </cell>
          <cell r="AJ46">
            <v>21.612144000000001</v>
          </cell>
          <cell r="AK46">
            <v>8.0733809999999995</v>
          </cell>
          <cell r="AL46">
            <v>15.817070999999999</v>
          </cell>
          <cell r="AM46">
            <v>41.375118999999998</v>
          </cell>
          <cell r="AN46">
            <v>24.757767999999999</v>
          </cell>
          <cell r="AO46">
            <v>5.6465019999999999</v>
          </cell>
          <cell r="AP46">
            <v>4.8871880000000001</v>
          </cell>
          <cell r="AQ46">
            <v>4.7073039999999997</v>
          </cell>
          <cell r="AR46">
            <v>4.5732029999999995</v>
          </cell>
          <cell r="AS46">
            <v>3.9506119999999996</v>
          </cell>
          <cell r="AT46">
            <v>4.8800789999999994</v>
          </cell>
          <cell r="AU46">
            <v>0.61202400000000001</v>
          </cell>
          <cell r="AV46">
            <v>0.32743499999999998</v>
          </cell>
          <cell r="AW46">
            <v>0.21662999999999999</v>
          </cell>
          <cell r="AX46">
            <v>0.61943999999999999</v>
          </cell>
          <cell r="AY46">
            <v>6.4696000000000004E-2</v>
          </cell>
          <cell r="AZ46">
            <v>0.15137</v>
          </cell>
          <cell r="BA46">
            <v>0</v>
          </cell>
        </row>
        <row r="50">
          <cell r="B50">
            <v>0</v>
          </cell>
          <cell r="C50">
            <v>7.2328760000000001E-3</v>
          </cell>
          <cell r="D50">
            <v>1.4210194999999998E-2</v>
          </cell>
          <cell r="E50">
            <v>1.1190106666666665E-2</v>
          </cell>
          <cell r="F50">
            <v>3.4848260999999998E-2</v>
          </cell>
          <cell r="G50">
            <v>3.2324584833333329E-2</v>
          </cell>
          <cell r="H50">
            <v>2.8013087249999999E-2</v>
          </cell>
          <cell r="I50">
            <v>3.8302221999999997E-2</v>
          </cell>
          <cell r="J50">
            <v>3.7558407250000002E-2</v>
          </cell>
          <cell r="K50">
            <v>2.6982256E-2</v>
          </cell>
          <cell r="L50">
            <v>3.0616043499999999E-2</v>
          </cell>
          <cell r="M50">
            <v>3.8393382999999996E-2</v>
          </cell>
          <cell r="N50">
            <v>3.04592505E-2</v>
          </cell>
          <cell r="O50">
            <v>2.9667137499999999E-2</v>
          </cell>
          <cell r="P50">
            <v>2.1068351499999999E-2</v>
          </cell>
          <cell r="Q50">
            <v>1.8596581500000001E-2</v>
          </cell>
          <cell r="R50">
            <v>1.6149608999999999E-2</v>
          </cell>
          <cell r="S50">
            <v>4.2683570999999997E-2</v>
          </cell>
          <cell r="T50">
            <v>9.48893715E-2</v>
          </cell>
          <cell r="U50">
            <v>7.3770620000000002E-3</v>
          </cell>
          <cell r="V50">
            <v>4.0550194999999997E-3</v>
          </cell>
          <cell r="W50">
            <v>1.5688659000000001E-2</v>
          </cell>
          <cell r="X50">
            <v>1.2121732E-2</v>
          </cell>
          <cell r="Y50">
            <v>8.9123369999999993E-3</v>
          </cell>
          <cell r="Z50">
            <v>9.9531604060000001E-3</v>
          </cell>
          <cell r="AA50">
            <v>0</v>
          </cell>
          <cell r="AB50">
            <v>0</v>
          </cell>
          <cell r="AC50">
            <v>4.117</v>
          </cell>
          <cell r="AD50">
            <v>5.9530000000000003</v>
          </cell>
          <cell r="AE50">
            <v>6.444</v>
          </cell>
          <cell r="AF50">
            <v>11.72</v>
          </cell>
          <cell r="AG50">
            <v>12.285876</v>
          </cell>
          <cell r="AH50">
            <v>12.485101999999999</v>
          </cell>
          <cell r="AI50">
            <v>15.828080999999999</v>
          </cell>
          <cell r="AJ50">
            <v>18.795279000000001</v>
          </cell>
          <cell r="AK50">
            <v>11.515385</v>
          </cell>
          <cell r="AL50">
            <v>18.598317999999999</v>
          </cell>
          <cell r="AM50">
            <v>26.326512999999998</v>
          </cell>
          <cell r="AN50">
            <v>23.193283999999998</v>
          </cell>
          <cell r="AO50">
            <v>17.987514999999998</v>
          </cell>
          <cell r="AP50">
            <v>13.421044999999999</v>
          </cell>
          <cell r="AQ50">
            <v>10.40062</v>
          </cell>
          <cell r="AR50">
            <v>11.759729999999999</v>
          </cell>
          <cell r="AS50">
            <v>19.842023999999999</v>
          </cell>
          <cell r="AT50">
            <v>35.834511999999997</v>
          </cell>
          <cell r="AU50">
            <v>6.4054069999999994</v>
          </cell>
          <cell r="AV50">
            <v>3.6217459999999999</v>
          </cell>
          <cell r="AW50">
            <v>12.472944999999999</v>
          </cell>
          <cell r="AX50">
            <v>10.984188</v>
          </cell>
          <cell r="AY50">
            <v>9.371516999999999</v>
          </cell>
          <cell r="AZ50">
            <v>12.296045999999999</v>
          </cell>
          <cell r="BA50">
            <v>0</v>
          </cell>
        </row>
        <row r="55">
          <cell r="B55">
            <v>0</v>
          </cell>
          <cell r="C55">
            <v>6.5828336000000001E-2</v>
          </cell>
          <cell r="D55">
            <v>7.6076813500000007E-2</v>
          </cell>
          <cell r="E55">
            <v>8.6330831999999996E-2</v>
          </cell>
          <cell r="F55">
            <v>0.10275369649999999</v>
          </cell>
          <cell r="G55">
            <v>8.6542814166666662E-2</v>
          </cell>
          <cell r="H55">
            <v>9.0544347250000004E-2</v>
          </cell>
          <cell r="I55">
            <v>6.7015231499999994E-2</v>
          </cell>
          <cell r="J55">
            <v>0.1129460325</v>
          </cell>
          <cell r="K55">
            <v>7.7452549999999995E-2</v>
          </cell>
          <cell r="L55">
            <v>8.0843262499999999E-2</v>
          </cell>
          <cell r="M55">
            <v>8.7303628999999994E-2</v>
          </cell>
          <cell r="N55">
            <v>7.8951834499999998E-2</v>
          </cell>
          <cell r="O55">
            <v>7.8240771000000001E-2</v>
          </cell>
          <cell r="P55">
            <v>7.8360842E-2</v>
          </cell>
          <cell r="Q55">
            <v>7.5967198999999999E-2</v>
          </cell>
          <cell r="R55">
            <v>7.2133484499999997E-2</v>
          </cell>
          <cell r="S55">
            <v>6.9714485749999999E-2</v>
          </cell>
          <cell r="T55">
            <v>7.9862426E-2</v>
          </cell>
          <cell r="U55">
            <v>3.8218347999999999E-2</v>
          </cell>
          <cell r="V55">
            <v>1.8267756499999999E-2</v>
          </cell>
          <cell r="W55">
            <v>1.9687251499999999E-2</v>
          </cell>
          <cell r="X55">
            <v>2.6111742202E-2</v>
          </cell>
          <cell r="Y55">
            <v>2.6948220568500002E-2</v>
          </cell>
          <cell r="Z55">
            <v>2.2201060388499998E-2</v>
          </cell>
          <cell r="AA55">
            <v>0</v>
          </cell>
          <cell r="AB55">
            <v>0</v>
          </cell>
          <cell r="AC55">
            <v>27.994</v>
          </cell>
          <cell r="AD55">
            <v>24.602</v>
          </cell>
          <cell r="AE55">
            <v>32.728999999999999</v>
          </cell>
          <cell r="AF55">
            <v>33.417000000000002</v>
          </cell>
          <cell r="AG55">
            <v>37.012037999999997</v>
          </cell>
          <cell r="AH55">
            <v>39.760646000000001</v>
          </cell>
          <cell r="AI55">
            <v>34.722358</v>
          </cell>
          <cell r="AJ55">
            <v>57.783417</v>
          </cell>
          <cell r="AK55">
            <v>45.489879999999999</v>
          </cell>
          <cell r="AL55">
            <v>48.705374999999997</v>
          </cell>
          <cell r="AM55">
            <v>54.711726999999996</v>
          </cell>
          <cell r="AN55">
            <v>42.657365999999996</v>
          </cell>
          <cell r="AO55">
            <v>43.791177999999995</v>
          </cell>
          <cell r="AP55">
            <v>43.339954999999996</v>
          </cell>
          <cell r="AQ55">
            <v>40.299827000000001</v>
          </cell>
          <cell r="AR55">
            <v>36.999404999999996</v>
          </cell>
          <cell r="AS55">
            <v>37.756247999999999</v>
          </cell>
          <cell r="AT55">
            <v>40.621352000000002</v>
          </cell>
          <cell r="AU55">
            <v>20.143106</v>
          </cell>
          <cell r="AV55">
            <v>10.006846999999999</v>
          </cell>
          <cell r="AW55">
            <v>11.850413</v>
          </cell>
          <cell r="AX55">
            <v>17.874333999999998</v>
          </cell>
          <cell r="AY55">
            <v>20.476302999999998</v>
          </cell>
          <cell r="AZ55">
            <v>15.802710999999999</v>
          </cell>
          <cell r="BA55">
            <v>0</v>
          </cell>
        </row>
        <row r="76">
          <cell r="B76">
            <v>0</v>
          </cell>
          <cell r="C76">
            <v>1.9505933999999999E-2</v>
          </cell>
          <cell r="D76">
            <v>1.5109068500000001E-2</v>
          </cell>
          <cell r="E76">
            <v>1.4789940666666668E-2</v>
          </cell>
          <cell r="F76">
            <v>3.4913450249999999E-2</v>
          </cell>
          <cell r="G76">
            <v>3.4681835649999999E-2</v>
          </cell>
          <cell r="H76">
            <v>4.4955758749999998E-2</v>
          </cell>
          <cell r="I76">
            <v>6.7471066250000003E-2</v>
          </cell>
          <cell r="J76">
            <v>5.8868298999999999E-2</v>
          </cell>
          <cell r="K76">
            <v>3.5058743999999996E-2</v>
          </cell>
          <cell r="L76">
            <v>6.0858839999999997E-2</v>
          </cell>
          <cell r="M76">
            <v>5.76357495E-2</v>
          </cell>
          <cell r="N76">
            <v>4.2559401499999996E-2</v>
          </cell>
          <cell r="O76">
            <v>4.5072681499999996E-2</v>
          </cell>
          <cell r="P76">
            <v>3.62583655E-2</v>
          </cell>
          <cell r="Q76">
            <v>3.8348761500000002E-2</v>
          </cell>
          <cell r="R76">
            <v>3.1680109999999997E-2</v>
          </cell>
          <cell r="S76">
            <v>3.1720408999999998E-2</v>
          </cell>
          <cell r="T76">
            <v>3.717728E-2</v>
          </cell>
          <cell r="U76">
            <v>8.1284175000000004E-3</v>
          </cell>
          <cell r="V76">
            <v>8.1010019999999995E-3</v>
          </cell>
          <cell r="W76">
            <v>1.2428283E-2</v>
          </cell>
          <cell r="X76">
            <v>1.66905933215E-2</v>
          </cell>
          <cell r="Y76">
            <v>1.8049537964500002E-2</v>
          </cell>
          <cell r="Z76">
            <v>1.2892655237000001E-2</v>
          </cell>
          <cell r="AA76">
            <v>0</v>
          </cell>
          <cell r="AB76">
            <v>0</v>
          </cell>
          <cell r="AC76">
            <v>7.9830000000000005</v>
          </cell>
          <cell r="AD76">
            <v>7.7629999999999999</v>
          </cell>
          <cell r="AE76">
            <v>8.0549999999999997</v>
          </cell>
          <cell r="AF76">
            <v>11.551</v>
          </cell>
          <cell r="AG76">
            <v>14.106712999999999</v>
          </cell>
          <cell r="AH76">
            <v>18.308346</v>
          </cell>
          <cell r="AI76">
            <v>25.199235999999999</v>
          </cell>
          <cell r="AJ76">
            <v>27.932264</v>
          </cell>
          <cell r="AK76">
            <v>23.77244</v>
          </cell>
          <cell r="AL76">
            <v>33.945197</v>
          </cell>
          <cell r="AM76">
            <v>34.244593000000002</v>
          </cell>
          <cell r="AN76">
            <v>25.116323999999999</v>
          </cell>
          <cell r="AO76">
            <v>27.664269999999998</v>
          </cell>
          <cell r="AP76">
            <v>24.616501</v>
          </cell>
          <cell r="AQ76">
            <v>21.532833</v>
          </cell>
          <cell r="AR76">
            <v>18.324614999999998</v>
          </cell>
          <cell r="AS76">
            <v>19.289134000000001</v>
          </cell>
          <cell r="AT76">
            <v>20.925971999999998</v>
          </cell>
          <cell r="AU76">
            <v>5.7785189999999993</v>
          </cell>
          <cell r="AV76">
            <v>5.2159269999999998</v>
          </cell>
          <cell r="AW76">
            <v>10.131081999999999</v>
          </cell>
          <cell r="AX76">
            <v>13.147781</v>
          </cell>
          <cell r="AY76">
            <v>14.655384999999999</v>
          </cell>
          <cell r="AZ76">
            <v>12.758649</v>
          </cell>
          <cell r="BA76">
            <v>0</v>
          </cell>
        </row>
        <row r="99">
          <cell r="B99">
            <v>0</v>
          </cell>
          <cell r="C99">
            <v>3.1478415500000002E-2</v>
          </cell>
          <cell r="D99">
            <v>3.4089500299999999E-2</v>
          </cell>
          <cell r="E99">
            <v>3.2181276166666661E-2</v>
          </cell>
          <cell r="F99">
            <v>5.9291858499999996E-2</v>
          </cell>
          <cell r="G99">
            <v>4.6097650666666663E-2</v>
          </cell>
          <cell r="H99">
            <v>6.3880416250000002E-2</v>
          </cell>
          <cell r="I99">
            <v>6.1578907249999995E-2</v>
          </cell>
          <cell r="J99">
            <v>6.8300252999999991E-2</v>
          </cell>
          <cell r="K99">
            <v>5.4244207499999995E-2</v>
          </cell>
          <cell r="L99">
            <v>7.7729715000000005E-2</v>
          </cell>
          <cell r="M99">
            <v>8.2487912499999996E-2</v>
          </cell>
          <cell r="N99">
            <v>6.0693951499999996E-2</v>
          </cell>
          <cell r="O99">
            <v>0</v>
          </cell>
          <cell r="P99">
            <v>6.6470004999999999E-2</v>
          </cell>
          <cell r="Q99">
            <v>0</v>
          </cell>
          <cell r="R99">
            <v>6.1237305989999997E-2</v>
          </cell>
          <cell r="S99">
            <v>7.4326371500000002E-2</v>
          </cell>
          <cell r="T99">
            <v>8.2869349499999995E-2</v>
          </cell>
          <cell r="U99">
            <v>5.5766938500000002E-2</v>
          </cell>
          <cell r="V99">
            <v>2.1517853E-2</v>
          </cell>
          <cell r="W99">
            <v>4.4834128500000001E-2</v>
          </cell>
          <cell r="X99">
            <v>5.0797747917000001E-2</v>
          </cell>
          <cell r="Y99">
            <v>3.6954418875499995E-2</v>
          </cell>
          <cell r="Z99">
            <v>3.6900514409499999E-2</v>
          </cell>
          <cell r="AA99">
            <v>0</v>
          </cell>
          <cell r="AB99">
            <v>0</v>
          </cell>
          <cell r="AC99">
            <v>15.66</v>
          </cell>
          <cell r="AD99">
            <v>17.228000000000002</v>
          </cell>
          <cell r="AE99">
            <v>16.740000000000002</v>
          </cell>
          <cell r="AF99">
            <v>21.423999999999999</v>
          </cell>
          <cell r="AG99">
            <v>24.441989</v>
          </cell>
          <cell r="AH99">
            <v>29.344296</v>
          </cell>
          <cell r="AI99">
            <v>30.348825999999999</v>
          </cell>
          <cell r="AJ99">
            <v>34.872599000000001</v>
          </cell>
          <cell r="AK99">
            <v>35.389648999999999</v>
          </cell>
          <cell r="AL99">
            <v>47.390597999999997</v>
          </cell>
          <cell r="AM99">
            <v>53.331085999999999</v>
          </cell>
          <cell r="AN99">
            <v>34.363503000000001</v>
          </cell>
          <cell r="AO99">
            <v>0</v>
          </cell>
          <cell r="AP99">
            <v>36.406936999999999</v>
          </cell>
          <cell r="AQ99">
            <v>0</v>
          </cell>
          <cell r="AR99">
            <v>33.441615999999996</v>
          </cell>
          <cell r="AS99">
            <v>36.803221999999998</v>
          </cell>
          <cell r="AT99">
            <v>37.613352999999996</v>
          </cell>
          <cell r="AU99">
            <v>16.844511000000001</v>
          </cell>
          <cell r="AV99">
            <v>12.870583999999999</v>
          </cell>
          <cell r="AW99">
            <v>24.329045999999998</v>
          </cell>
          <cell r="AX99">
            <v>34.811383999999997</v>
          </cell>
          <cell r="AY99">
            <v>29.989303999999997</v>
          </cell>
          <cell r="AZ99">
            <v>30.836174999999997</v>
          </cell>
          <cell r="BA99">
            <v>0</v>
          </cell>
        </row>
        <row r="104">
          <cell r="B104">
            <v>0</v>
          </cell>
          <cell r="C104">
            <v>6.9137109999999995E-3</v>
          </cell>
          <cell r="D104">
            <v>6.4072484999999997E-3</v>
          </cell>
          <cell r="E104">
            <v>8.726120666666665E-3</v>
          </cell>
          <cell r="F104">
            <v>2.0819099000000001E-2</v>
          </cell>
          <cell r="G104">
            <v>1.8443384166666667E-2</v>
          </cell>
          <cell r="H104">
            <v>2.1544643749999998E-2</v>
          </cell>
          <cell r="I104">
            <v>2.0268115E-2</v>
          </cell>
          <cell r="J104">
            <v>2.2058254749999999E-2</v>
          </cell>
          <cell r="K104">
            <v>2.2060646999999999E-2</v>
          </cell>
          <cell r="L104">
            <v>3.0509636499999999E-2</v>
          </cell>
          <cell r="M104">
            <v>3.8404303000000001E-2</v>
          </cell>
          <cell r="N104">
            <v>2.8683630499999998E-2</v>
          </cell>
          <cell r="O104">
            <v>2.2925576939999998E-2</v>
          </cell>
          <cell r="P104">
            <v>2.3660362109999999E-2</v>
          </cell>
          <cell r="Q104">
            <v>2.5570691999999999E-2</v>
          </cell>
          <cell r="R104">
            <v>1.9921565439999997E-2</v>
          </cell>
          <cell r="S104">
            <v>2.2068399400000001E-2</v>
          </cell>
          <cell r="T104">
            <v>2.86596205E-2</v>
          </cell>
          <cell r="U104">
            <v>1.1784244499999999E-2</v>
          </cell>
          <cell r="V104">
            <v>6.9051149999999999E-3</v>
          </cell>
          <cell r="W104">
            <v>9.4932739999999995E-3</v>
          </cell>
          <cell r="X104">
            <v>1.3375822187E-2</v>
          </cell>
          <cell r="Y104">
            <v>1.5268808996000001E-2</v>
          </cell>
          <cell r="Z104">
            <v>1.2754862337E-2</v>
          </cell>
          <cell r="AA104">
            <v>0</v>
          </cell>
          <cell r="AB104">
            <v>0</v>
          </cell>
          <cell r="AC104">
            <v>3.8879999999999999</v>
          </cell>
          <cell r="AD104">
            <v>4.7290000000000001</v>
          </cell>
          <cell r="AE104">
            <v>5.3260000000000005</v>
          </cell>
          <cell r="AF104">
            <v>7.2860000000000005</v>
          </cell>
          <cell r="AG104">
            <v>8.830012</v>
          </cell>
          <cell r="AH104">
            <v>10.372532999999999</v>
          </cell>
          <cell r="AI104">
            <v>11.102922999999999</v>
          </cell>
          <cell r="AJ104">
            <v>13.609615999999999</v>
          </cell>
          <cell r="AK104">
            <v>15.060753</v>
          </cell>
          <cell r="AL104">
            <v>22.223571</v>
          </cell>
          <cell r="AM104">
            <v>28.066220999999999</v>
          </cell>
          <cell r="AN104">
            <v>17.018660999999998</v>
          </cell>
          <cell r="AO104">
            <v>13.599188</v>
          </cell>
          <cell r="AP104">
            <v>14.396322</v>
          </cell>
          <cell r="AQ104">
            <v>15.376538999999999</v>
          </cell>
          <cell r="AR104">
            <v>12.940531999999999</v>
          </cell>
          <cell r="AS104">
            <v>14.113019</v>
          </cell>
          <cell r="AT104">
            <v>17.207827999999999</v>
          </cell>
          <cell r="AU104">
            <v>7.4990249999999996</v>
          </cell>
          <cell r="AV104">
            <v>4.8541910000000001</v>
          </cell>
          <cell r="AW104">
            <v>8.8226750000000003</v>
          </cell>
          <cell r="AX104">
            <v>13.958496</v>
          </cell>
          <cell r="AY104">
            <v>15.143666</v>
          </cell>
          <cell r="AZ104">
            <v>11.295095</v>
          </cell>
          <cell r="BA104">
            <v>0</v>
          </cell>
        </row>
        <row r="147">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row>
        <row r="164">
          <cell r="B164">
            <v>0</v>
          </cell>
          <cell r="C164">
            <v>4.3766450000000002E-3</v>
          </cell>
          <cell r="D164">
            <v>4.6434894999999995E-3</v>
          </cell>
          <cell r="E164">
            <v>7.1016703333333332E-3</v>
          </cell>
          <cell r="F164">
            <v>2.2417419500000001E-2</v>
          </cell>
          <cell r="G164">
            <v>2.0664202999999999E-2</v>
          </cell>
          <cell r="H164">
            <v>1.3801602499999999E-2</v>
          </cell>
          <cell r="I164">
            <v>1.2326699E-2</v>
          </cell>
          <cell r="J164">
            <v>1.209412925E-2</v>
          </cell>
          <cell r="K164">
            <v>1.6600023999999998E-2</v>
          </cell>
          <cell r="L164">
            <v>2.81320935E-2</v>
          </cell>
          <cell r="M164">
            <v>3.2041019499999997E-2</v>
          </cell>
          <cell r="N164">
            <v>3.7101555750000001E-2</v>
          </cell>
          <cell r="O164">
            <v>3.9171006000000001E-2</v>
          </cell>
          <cell r="P164">
            <v>4.5766906499999996E-2</v>
          </cell>
          <cell r="Q164">
            <v>4.5337284999999998E-2</v>
          </cell>
          <cell r="R164">
            <v>4.6505809000000002E-2</v>
          </cell>
          <cell r="S164">
            <v>4.6354754459999994E-2</v>
          </cell>
          <cell r="T164">
            <v>4.3651177499999999E-2</v>
          </cell>
          <cell r="U164">
            <v>2.8209509999999999E-3</v>
          </cell>
          <cell r="V164">
            <v>1.5975469999999999E-3</v>
          </cell>
          <cell r="W164">
            <v>2.0232204999999998E-3</v>
          </cell>
          <cell r="X164">
            <v>2.728618851E-3</v>
          </cell>
          <cell r="Y164">
            <v>3.458876015E-3</v>
          </cell>
          <cell r="Z164">
            <v>2.3748449689999997E-3</v>
          </cell>
          <cell r="AA164">
            <v>0</v>
          </cell>
          <cell r="AB164">
            <v>0</v>
          </cell>
          <cell r="AC164">
            <v>1.9950000000000001</v>
          </cell>
          <cell r="AD164">
            <v>2.4750000000000001</v>
          </cell>
          <cell r="AE164">
            <v>3.0049999999999999</v>
          </cell>
          <cell r="AF164">
            <v>6.7279999999999998</v>
          </cell>
          <cell r="AG164">
            <v>14.752129999999999</v>
          </cell>
          <cell r="AH164">
            <v>7.154795</v>
          </cell>
          <cell r="AI164">
            <v>6.8095080000000001</v>
          </cell>
          <cell r="AJ164">
            <v>7.0667649999999993</v>
          </cell>
          <cell r="AK164">
            <v>11.314043</v>
          </cell>
          <cell r="AL164">
            <v>16.753394999999998</v>
          </cell>
          <cell r="AM164">
            <v>20.739678999999999</v>
          </cell>
          <cell r="AN164">
            <v>22.522296999999998</v>
          </cell>
          <cell r="AO164">
            <v>23.557098</v>
          </cell>
          <cell r="AP164">
            <v>26.838466999999998</v>
          </cell>
          <cell r="AQ164">
            <v>25.974612</v>
          </cell>
          <cell r="AR164">
            <v>26.275521999999999</v>
          </cell>
          <cell r="AS164">
            <v>25.329131999999998</v>
          </cell>
          <cell r="AT164">
            <v>24.566625999999999</v>
          </cell>
          <cell r="AU164">
            <v>2.083005</v>
          </cell>
          <cell r="AV164">
            <v>1.753366</v>
          </cell>
          <cell r="AW164">
            <v>4.3076369999999997</v>
          </cell>
          <cell r="AX164">
            <v>3.4897449999999997</v>
          </cell>
          <cell r="AY164">
            <v>4.1759889999999995</v>
          </cell>
          <cell r="AZ164">
            <v>3.0209829999999998</v>
          </cell>
          <cell r="BA164">
            <v>0</v>
          </cell>
        </row>
        <row r="183">
          <cell r="B183">
            <v>0</v>
          </cell>
          <cell r="C183">
            <v>8.6850959999999998E-3</v>
          </cell>
          <cell r="D183">
            <v>6.1361939999999993E-3</v>
          </cell>
          <cell r="E183">
            <v>8.4013101666666652E-3</v>
          </cell>
          <cell r="F183">
            <v>1.7392301499999999E-2</v>
          </cell>
          <cell r="G183">
            <v>1.1006207333333332E-2</v>
          </cell>
          <cell r="H183">
            <v>1.53008135E-2</v>
          </cell>
          <cell r="I183">
            <v>2.7995120999999998E-2</v>
          </cell>
          <cell r="J183">
            <v>3.5326494E-2</v>
          </cell>
          <cell r="K183">
            <v>2.4259238499999999E-2</v>
          </cell>
          <cell r="L183">
            <v>3.0046649499999998E-2</v>
          </cell>
          <cell r="M183">
            <v>3.6903079499999998E-2</v>
          </cell>
          <cell r="N183">
            <v>2.2880609499999999E-2</v>
          </cell>
          <cell r="O183">
            <v>2.4575369E-2</v>
          </cell>
          <cell r="P183">
            <v>2.39156505E-2</v>
          </cell>
          <cell r="Q183">
            <v>2.16457395E-2</v>
          </cell>
          <cell r="R183">
            <v>2.2752123939999997E-2</v>
          </cell>
          <cell r="S183">
            <v>2.1858045999999999E-2</v>
          </cell>
          <cell r="T183">
            <v>2.6529037499999998E-2</v>
          </cell>
          <cell r="U183">
            <v>7.6529670000000001E-3</v>
          </cell>
          <cell r="V183">
            <v>3.3675809999999997E-3</v>
          </cell>
          <cell r="W183">
            <v>5.5091365000000002E-3</v>
          </cell>
          <cell r="X183">
            <v>4.8363664999999997E-3</v>
          </cell>
          <cell r="Y183">
            <v>6.282660265E-3</v>
          </cell>
          <cell r="Z183">
            <v>4.025381255E-3</v>
          </cell>
          <cell r="AA183">
            <v>0</v>
          </cell>
          <cell r="AB183">
            <v>0</v>
          </cell>
          <cell r="AC183">
            <v>5.7430000000000003</v>
          </cell>
          <cell r="AD183">
            <v>5.3129999999999997</v>
          </cell>
          <cell r="AE183">
            <v>5.21</v>
          </cell>
          <cell r="AF183">
            <v>6.5659999999999998</v>
          </cell>
          <cell r="AG183">
            <v>6.3981019999999997</v>
          </cell>
          <cell r="AH183">
            <v>7.6784379999999999</v>
          </cell>
          <cell r="AI183">
            <v>15.761327</v>
          </cell>
          <cell r="AJ183">
            <v>20.647309999999997</v>
          </cell>
          <cell r="AK183">
            <v>20.991267999999998</v>
          </cell>
          <cell r="AL183">
            <v>24.556766999999997</v>
          </cell>
          <cell r="AM183">
            <v>29.559530999999996</v>
          </cell>
          <cell r="AN183">
            <v>14.065837</v>
          </cell>
          <cell r="AO183">
            <v>15.694917999999999</v>
          </cell>
          <cell r="AP183">
            <v>14.464545999999999</v>
          </cell>
          <cell r="AQ183">
            <v>12.371687999999999</v>
          </cell>
          <cell r="AR183">
            <v>13.072252999999998</v>
          </cell>
          <cell r="AS183">
            <v>12.364903</v>
          </cell>
          <cell r="AT183">
            <v>12.563787</v>
          </cell>
          <cell r="AU183">
            <v>6.8763449999999997</v>
          </cell>
          <cell r="AV183">
            <v>2.643859</v>
          </cell>
          <cell r="AW183">
            <v>3.572495</v>
          </cell>
          <cell r="AX183">
            <v>4.6380299999999997</v>
          </cell>
          <cell r="AY183">
            <v>5.3168869999999995</v>
          </cell>
          <cell r="AZ183">
            <v>4.3519909999999999</v>
          </cell>
          <cell r="BA183">
            <v>0</v>
          </cell>
        </row>
        <row r="212">
          <cell r="B212">
            <v>0</v>
          </cell>
          <cell r="C212">
            <v>2.8740354999999998E-3</v>
          </cell>
          <cell r="D212">
            <v>1.8043250000000001E-3</v>
          </cell>
          <cell r="E212">
            <v>2.2289761666666663E-3</v>
          </cell>
          <cell r="F212">
            <v>9.847340999999999E-3</v>
          </cell>
          <cell r="G212">
            <v>1.5999343499999999E-2</v>
          </cell>
          <cell r="H212">
            <v>2.4805348750000001E-2</v>
          </cell>
          <cell r="I212">
            <v>2.1590610999999999E-2</v>
          </cell>
          <cell r="J212">
            <v>2.6091705499999999E-2</v>
          </cell>
          <cell r="K212">
            <v>9.0781319999999992E-3</v>
          </cell>
          <cell r="L212">
            <v>1.3044451E-2</v>
          </cell>
          <cell r="M212">
            <v>1.1705848E-2</v>
          </cell>
          <cell r="N212">
            <v>1.844339E-3</v>
          </cell>
          <cell r="O212">
            <v>1.6842139999999999E-3</v>
          </cell>
          <cell r="P212">
            <v>1.8010649999999999E-3</v>
          </cell>
          <cell r="Q212">
            <v>2.4621023E-3</v>
          </cell>
          <cell r="R212">
            <v>1.35576525E-3</v>
          </cell>
          <cell r="S212">
            <v>5.7933400000000003E-4</v>
          </cell>
          <cell r="T212">
            <v>1.4870204999999999E-3</v>
          </cell>
          <cell r="U212">
            <v>2.6958750000000001E-4</v>
          </cell>
          <cell r="V212">
            <v>3.7338000000000001E-5</v>
          </cell>
          <cell r="W212">
            <v>5.8862999999999995E-5</v>
          </cell>
          <cell r="X212">
            <v>2.4975961500000001E-5</v>
          </cell>
          <cell r="Y212">
            <v>1.6778019999999998E-4</v>
          </cell>
          <cell r="Z212">
            <v>1.219995E-4</v>
          </cell>
          <cell r="AA212">
            <v>0</v>
          </cell>
          <cell r="AB212">
            <v>0</v>
          </cell>
          <cell r="AC212">
            <v>2.6970000000000001</v>
          </cell>
          <cell r="AD212">
            <v>1.905</v>
          </cell>
          <cell r="AE212">
            <v>1.6850000000000001</v>
          </cell>
          <cell r="AF212">
            <v>3.403</v>
          </cell>
          <cell r="AG212">
            <v>9.0251229999999989</v>
          </cell>
          <cell r="AH212">
            <v>14.113541</v>
          </cell>
          <cell r="AI212">
            <v>13.188340999999999</v>
          </cell>
          <cell r="AJ212">
            <v>15.229514999999999</v>
          </cell>
          <cell r="AK212">
            <v>10.517282999999999</v>
          </cell>
          <cell r="AL212">
            <v>11.651593</v>
          </cell>
          <cell r="AM212">
            <v>11.933346999999999</v>
          </cell>
          <cell r="AN212">
            <v>1.2798259999999999</v>
          </cell>
          <cell r="AO212">
            <v>1.1598580000000001</v>
          </cell>
          <cell r="AP212">
            <v>1.2192369999999999</v>
          </cell>
          <cell r="AQ212">
            <v>1.36032</v>
          </cell>
          <cell r="AR212">
            <v>0.97298999999999991</v>
          </cell>
          <cell r="AS212">
            <v>0.62422299999999997</v>
          </cell>
          <cell r="AT212">
            <v>1.136233</v>
          </cell>
          <cell r="AU212">
            <v>0.25020199999999998</v>
          </cell>
          <cell r="AV212">
            <v>4.2771999999999998E-2</v>
          </cell>
          <cell r="AW212">
            <v>0.10237399999999999</v>
          </cell>
          <cell r="AX212">
            <v>7.4735999999999997E-2</v>
          </cell>
          <cell r="AY212">
            <v>0.25677099999999997</v>
          </cell>
          <cell r="AZ212">
            <v>7.7668000000000001E-2</v>
          </cell>
          <cell r="BA212">
            <v>0</v>
          </cell>
        </row>
        <row r="245">
          <cell r="B245">
            <v>0</v>
          </cell>
          <cell r="C245">
            <v>1.2864039999999999E-3</v>
          </cell>
          <cell r="D245">
            <v>2.7292685000000001E-3</v>
          </cell>
          <cell r="E245">
            <v>4.9030204999999999E-3</v>
          </cell>
          <cell r="F245">
            <v>8.8075959999999991E-3</v>
          </cell>
          <cell r="G245">
            <v>6.8532135000000001E-3</v>
          </cell>
          <cell r="H245">
            <v>9.9244144999999992E-3</v>
          </cell>
          <cell r="I245">
            <v>6.0932864999999996E-3</v>
          </cell>
          <cell r="J245">
            <v>7.9347729999999991E-3</v>
          </cell>
          <cell r="K245">
            <v>5.1892785E-3</v>
          </cell>
          <cell r="L245">
            <v>3.1597754999999998E-3</v>
          </cell>
          <cell r="M245">
            <v>3.5704759999999999E-3</v>
          </cell>
          <cell r="N245">
            <v>2.3420354999999999E-3</v>
          </cell>
          <cell r="O245">
            <v>8.3590499999999999E-5</v>
          </cell>
          <cell r="P245">
            <v>1.87901E-4</v>
          </cell>
          <cell r="Q245">
            <v>1.28128E-4</v>
          </cell>
          <cell r="R245">
            <v>1.2786199999999999E-4</v>
          </cell>
          <cell r="S245">
            <v>3.6060499999999998E-5</v>
          </cell>
          <cell r="T245">
            <v>1.5003099999999999E-4</v>
          </cell>
          <cell r="U245">
            <v>0</v>
          </cell>
          <cell r="V245">
            <v>0</v>
          </cell>
          <cell r="W245">
            <v>7.4830000000000002E-6</v>
          </cell>
          <cell r="X245">
            <v>0</v>
          </cell>
          <cell r="Y245">
            <v>0</v>
          </cell>
          <cell r="Z245">
            <v>0</v>
          </cell>
          <cell r="AA245">
            <v>0</v>
          </cell>
          <cell r="AB245">
            <v>0</v>
          </cell>
          <cell r="AC245">
            <v>0.75600000000000001</v>
          </cell>
          <cell r="AD245">
            <v>1.6120000000000001</v>
          </cell>
          <cell r="AE245">
            <v>3.004</v>
          </cell>
          <cell r="AF245">
            <v>5.3390000000000004</v>
          </cell>
          <cell r="AG245">
            <v>4.7057259999999994</v>
          </cell>
          <cell r="AH245">
            <v>7.4484599999999999</v>
          </cell>
          <cell r="AI245">
            <v>4.935988</v>
          </cell>
          <cell r="AJ245">
            <v>7.1438629999999996</v>
          </cell>
          <cell r="AK245">
            <v>4.0431349999999995</v>
          </cell>
          <cell r="AL245">
            <v>2.5585369999999998</v>
          </cell>
          <cell r="AM245">
            <v>2.6962280000000001</v>
          </cell>
          <cell r="AN245">
            <v>2.1428609999999999</v>
          </cell>
          <cell r="AO245">
            <v>6.8179999999999991E-2</v>
          </cell>
          <cell r="AP245">
            <v>0.12556300000000001</v>
          </cell>
          <cell r="AQ245">
            <v>0.123583</v>
          </cell>
          <cell r="AR245">
            <v>0.111939</v>
          </cell>
          <cell r="AS245">
            <v>4.4282999999999996E-2</v>
          </cell>
          <cell r="AT245">
            <v>0.117116</v>
          </cell>
          <cell r="AU245">
            <v>0</v>
          </cell>
          <cell r="AV245">
            <v>0</v>
          </cell>
          <cell r="AW245">
            <v>2.8729999999999997E-3</v>
          </cell>
          <cell r="AX245">
            <v>0</v>
          </cell>
          <cell r="AY245">
            <v>0</v>
          </cell>
          <cell r="AZ245">
            <v>0</v>
          </cell>
          <cell r="BA245">
            <v>0</v>
          </cell>
        </row>
        <row r="247">
          <cell r="B247">
            <v>0</v>
          </cell>
          <cell r="C247">
            <v>1.60524562471</v>
          </cell>
          <cell r="D247">
            <v>1.70482226552</v>
          </cell>
          <cell r="E247">
            <v>1.6300517596533333</v>
          </cell>
          <cell r="F247">
            <v>2.5231489640699998</v>
          </cell>
          <cell r="G247">
            <v>2.1656054260166666</v>
          </cell>
          <cell r="H247">
            <v>2.5027140604499998</v>
          </cell>
          <cell r="I247">
            <v>2.36098378295</v>
          </cell>
          <cell r="J247">
            <v>2.1409237807299997</v>
          </cell>
          <cell r="K247">
            <v>1.5842244210799998</v>
          </cell>
          <cell r="L247">
            <v>2.21598473866</v>
          </cell>
          <cell r="M247">
            <v>2.0244513783200002</v>
          </cell>
          <cell r="N247">
            <v>2.0133313104799999</v>
          </cell>
          <cell r="O247">
            <v>2.3073958125399998</v>
          </cell>
          <cell r="P247">
            <v>2.31350716688</v>
          </cell>
          <cell r="Q247">
            <v>2.517181758175</v>
          </cell>
          <cell r="R247">
            <v>2.5158768611900002</v>
          </cell>
          <cell r="S247">
            <v>2.5088649323899999</v>
          </cell>
          <cell r="T247">
            <v>3.1663644192599998</v>
          </cell>
          <cell r="U247">
            <v>3.21740036422</v>
          </cell>
          <cell r="V247">
            <v>2.8190126180299999</v>
          </cell>
          <cell r="W247">
            <v>2.7347369154000001</v>
          </cell>
          <cell r="X247">
            <v>3.7378577209063995</v>
          </cell>
          <cell r="Y247">
            <v>2.9562467108964996</v>
          </cell>
          <cell r="Z247">
            <v>4.0888658929019996</v>
          </cell>
          <cell r="AA247">
            <v>0</v>
          </cell>
          <cell r="AB247">
            <v>0</v>
          </cell>
          <cell r="AC247">
            <v>782.65499999999997</v>
          </cell>
          <cell r="AD247">
            <v>786.31700000000001</v>
          </cell>
          <cell r="AE247">
            <v>812.07299999999998</v>
          </cell>
          <cell r="AF247">
            <v>873.96199999999999</v>
          </cell>
          <cell r="AG247">
            <v>1026.6546139999998</v>
          </cell>
          <cell r="AH247">
            <v>1103.8580870000001</v>
          </cell>
          <cell r="AI247">
            <v>1098.7348369999997</v>
          </cell>
          <cell r="AJ247">
            <v>1017.846366</v>
          </cell>
          <cell r="AK247">
            <v>953.89925099999994</v>
          </cell>
          <cell r="AL247">
            <v>1098.4599109999999</v>
          </cell>
          <cell r="AM247">
            <v>1113.109291</v>
          </cell>
          <cell r="AN247">
            <v>954.421741</v>
          </cell>
          <cell r="AO247">
            <v>1069.290976</v>
          </cell>
          <cell r="AP247">
            <v>1137.1030469999998</v>
          </cell>
          <cell r="AQ247">
            <v>1155.137596</v>
          </cell>
          <cell r="AR247">
            <v>1091.5454219999999</v>
          </cell>
          <cell r="AS247">
            <v>1151.697042</v>
          </cell>
          <cell r="AT247">
            <v>1327.3670529999999</v>
          </cell>
          <cell r="AU247">
            <v>1248.4244139999998</v>
          </cell>
          <cell r="AV247">
            <v>1386.959331</v>
          </cell>
          <cell r="AW247">
            <v>1286.2745870000001</v>
          </cell>
          <cell r="AX247">
            <v>1699.0961439999999</v>
          </cell>
          <cell r="AY247">
            <v>1643.3925829999998</v>
          </cell>
          <cell r="AZ247">
            <v>1813.5427279999999</v>
          </cell>
          <cell r="BA247">
            <v>0</v>
          </cell>
        </row>
        <row r="252">
          <cell r="B252">
            <v>0</v>
          </cell>
          <cell r="C252">
            <v>3.7403512999999999E-2</v>
          </cell>
          <cell r="D252">
            <v>2.0269822E-2</v>
          </cell>
          <cell r="E252">
            <v>2.0686006833333329E-2</v>
          </cell>
          <cell r="F252">
            <v>3.5201232499999999E-2</v>
          </cell>
          <cell r="G252">
            <v>3.6972832166666671E-2</v>
          </cell>
          <cell r="H252">
            <v>3.6289832250000001E-2</v>
          </cell>
          <cell r="I252">
            <v>5.247197025E-2</v>
          </cell>
          <cell r="J252">
            <v>0</v>
          </cell>
          <cell r="K252">
            <v>5.9841382999999998E-2</v>
          </cell>
          <cell r="L252">
            <v>2.81672125E-2</v>
          </cell>
          <cell r="M252">
            <v>4.2044649499999996E-2</v>
          </cell>
          <cell r="N252">
            <v>5.7145759999999999E-3</v>
          </cell>
          <cell r="O252">
            <v>5.7235814999999999E-3</v>
          </cell>
          <cell r="P252">
            <v>1.148917E-2</v>
          </cell>
          <cell r="Q252">
            <v>4.0503750000000002E-3</v>
          </cell>
          <cell r="R252">
            <v>8.2097750000000003E-4</v>
          </cell>
          <cell r="S252">
            <v>7.4327819999999998E-3</v>
          </cell>
          <cell r="T252">
            <v>6.0259464999999996E-3</v>
          </cell>
          <cell r="U252">
            <v>8.2459999999999993E-5</v>
          </cell>
          <cell r="V252">
            <v>7.4500999999999997E-5</v>
          </cell>
          <cell r="W252">
            <v>1.8297649999999999E-4</v>
          </cell>
          <cell r="X252">
            <v>0</v>
          </cell>
          <cell r="Y252">
            <v>0</v>
          </cell>
          <cell r="Z252">
            <v>4.3882691999999997E-5</v>
          </cell>
          <cell r="AA252">
            <v>0</v>
          </cell>
          <cell r="AB252">
            <v>0</v>
          </cell>
          <cell r="AC252">
            <v>36.639000000000003</v>
          </cell>
          <cell r="AD252">
            <v>33.802999999999997</v>
          </cell>
          <cell r="AE252">
            <v>17.798000000000002</v>
          </cell>
          <cell r="AF252">
            <v>19.445</v>
          </cell>
          <cell r="AG252">
            <v>25.756913999999998</v>
          </cell>
          <cell r="AH252">
            <v>27.786591999999999</v>
          </cell>
          <cell r="AI252">
            <v>26.304931999999997</v>
          </cell>
          <cell r="AJ252">
            <v>0</v>
          </cell>
          <cell r="AK252">
            <v>68.988146</v>
          </cell>
          <cell r="AL252">
            <v>26.583051999999999</v>
          </cell>
          <cell r="AM252">
            <v>45.084924000000001</v>
          </cell>
          <cell r="AN252">
            <v>4.5266510000000002</v>
          </cell>
          <cell r="AO252">
            <v>4.0770249999999999</v>
          </cell>
          <cell r="AP252">
            <v>5.9177840000000002</v>
          </cell>
          <cell r="AQ252">
            <v>1.8828529999999999</v>
          </cell>
          <cell r="AR252">
            <v>0.54468099999999997</v>
          </cell>
          <cell r="AS252">
            <v>2.6107879999999999</v>
          </cell>
          <cell r="AT252">
            <v>1.865737</v>
          </cell>
          <cell r="AU252">
            <v>0.12139499999999999</v>
          </cell>
          <cell r="AV252">
            <v>7.6726000000000003E-2</v>
          </cell>
          <cell r="AW252">
            <v>0.13330899999999998</v>
          </cell>
          <cell r="AX252">
            <v>0</v>
          </cell>
          <cell r="AY252">
            <v>0</v>
          </cell>
          <cell r="AZ252">
            <v>0.12462999999999999</v>
          </cell>
          <cell r="BA252">
            <v>0</v>
          </cell>
        </row>
        <row r="263">
          <cell r="B263">
            <v>0</v>
          </cell>
          <cell r="C263">
            <v>1.9365314572100001</v>
          </cell>
          <cell r="D263">
            <v>2.0370674273199998</v>
          </cell>
          <cell r="E263">
            <v>1.9120066124016666</v>
          </cell>
          <cell r="F263">
            <v>3.0313071128199995</v>
          </cell>
          <cell r="G263">
            <v>2.5961494398233329</v>
          </cell>
          <cell r="H263">
            <v>3.0063204144499998</v>
          </cell>
          <cell r="I263">
            <v>2.8808013242328001</v>
          </cell>
          <cell r="J263">
            <v>2.6711035765784996</v>
          </cell>
          <cell r="K263">
            <v>2.03441351708</v>
          </cell>
          <cell r="L263">
            <v>2.7848188855200005</v>
          </cell>
          <cell r="M263">
            <v>2.7449796166100002</v>
          </cell>
          <cell r="N263">
            <v>2.5270510280399998</v>
          </cell>
          <cell r="O263">
            <v>2.7892392383799995</v>
          </cell>
          <cell r="P263">
            <v>2.8452734458399993</v>
          </cell>
          <cell r="Q263">
            <v>3.0232523581399997</v>
          </cell>
          <cell r="R263">
            <v>3.0386536259100003</v>
          </cell>
          <cell r="S263">
            <v>3.05591478865</v>
          </cell>
          <cell r="T263">
            <v>3.8747578057299998</v>
          </cell>
          <cell r="U263">
            <v>3.3996853482199998</v>
          </cell>
          <cell r="V263">
            <v>2.9370466180299997</v>
          </cell>
          <cell r="W263">
            <v>2.8895577214000001</v>
          </cell>
          <cell r="X263">
            <v>3.9145633788680994</v>
          </cell>
          <cell r="Y263">
            <v>3.1224812512074993</v>
          </cell>
          <cell r="Z263">
            <v>4.2288234140530001</v>
          </cell>
          <cell r="AA263">
            <v>0</v>
          </cell>
          <cell r="AB263">
            <v>0</v>
          </cell>
          <cell r="AC263">
            <v>959.87499999999989</v>
          </cell>
          <cell r="AD263">
            <v>943.66700000000003</v>
          </cell>
          <cell r="AE263">
            <v>964.43299999999988</v>
          </cell>
          <cell r="AF263">
            <v>1069.8069999999998</v>
          </cell>
          <cell r="AG263">
            <v>1276.0100419999997</v>
          </cell>
          <cell r="AH263">
            <v>1374.3011779999999</v>
          </cell>
          <cell r="AI263">
            <v>1357.8109919999997</v>
          </cell>
          <cell r="AJ263">
            <v>1301.2096779999999</v>
          </cell>
          <cell r="AK263">
            <v>1281.7352549999996</v>
          </cell>
          <cell r="AL263">
            <v>1464.7428379999999</v>
          </cell>
          <cell r="AM263">
            <v>1586.8825289999997</v>
          </cell>
          <cell r="AN263">
            <v>1253.2133489999999</v>
          </cell>
          <cell r="AO263">
            <v>1352.450726</v>
          </cell>
          <cell r="AP263">
            <v>1440.8732010000001</v>
          </cell>
          <cell r="AQ263">
            <v>1430.4595790000001</v>
          </cell>
          <cell r="AR263">
            <v>1356.232968</v>
          </cell>
          <cell r="AS263">
            <v>1433.0092890000001</v>
          </cell>
          <cell r="AT263">
            <v>1655.1578200000001</v>
          </cell>
          <cell r="AU263">
            <v>1342.7252279999998</v>
          </cell>
          <cell r="AV263">
            <v>1458.3673220000001</v>
          </cell>
          <cell r="AW263">
            <v>1386.353623</v>
          </cell>
          <cell r="AX263">
            <v>1827.5216489999998</v>
          </cell>
          <cell r="AY263">
            <v>1773.5293179999999</v>
          </cell>
          <cell r="AZ263">
            <v>1932.7642780000001</v>
          </cell>
          <cell r="BA263">
            <v>0</v>
          </cell>
        </row>
        <row r="264">
          <cell r="B264">
            <v>0</v>
          </cell>
          <cell r="C264">
            <v>1.6362020499999998E-2</v>
          </cell>
          <cell r="D264">
            <v>9.666961E-3</v>
          </cell>
          <cell r="E264">
            <v>1.1718348833333333E-2</v>
          </cell>
          <cell r="F264">
            <v>2.1897277499999999E-2</v>
          </cell>
          <cell r="G264">
            <v>3.4852404323333336E-2</v>
          </cell>
          <cell r="H264">
            <v>4.8931197000000003E-2</v>
          </cell>
          <cell r="I264">
            <v>4.2976454236799994E-2</v>
          </cell>
          <cell r="J264">
            <v>3.9157144249999998E-2</v>
          </cell>
          <cell r="K264">
            <v>3.0652628999999997E-2</v>
          </cell>
          <cell r="L264">
            <v>3.0223480560000002E-2</v>
          </cell>
          <cell r="M264">
            <v>2.4726271499999997E-2</v>
          </cell>
          <cell r="N264">
            <v>1.3470525809999995E-2</v>
          </cell>
          <cell r="O264">
            <v>1.908126416E-2</v>
          </cell>
          <cell r="P264">
            <v>3.9824416100000003E-2</v>
          </cell>
          <cell r="Q264">
            <v>1.3448268925E-2</v>
          </cell>
          <cell r="R264">
            <v>1.1517161249999998E-2</v>
          </cell>
          <cell r="S264">
            <v>2.8193906999999997E-2</v>
          </cell>
          <cell r="T264">
            <v>4.6188694090000003E-2</v>
          </cell>
          <cell r="U264">
            <v>1.5300915000000001E-3</v>
          </cell>
          <cell r="V264">
            <v>1.1876129999999999E-3</v>
          </cell>
          <cell r="W264">
            <v>8.7467799999999994E-4</v>
          </cell>
          <cell r="X264">
            <v>3.5695677149999997E-4</v>
          </cell>
          <cell r="Y264">
            <v>6.4165782449999997E-4</v>
          </cell>
          <cell r="Z264">
            <v>1.502191572E-3</v>
          </cell>
          <cell r="AA264">
            <v>0</v>
          </cell>
          <cell r="AB264">
            <v>0</v>
          </cell>
          <cell r="AC264">
            <v>14.352</v>
          </cell>
          <cell r="AD264">
            <v>9.777000000000001</v>
          </cell>
          <cell r="AE264">
            <v>9.6839999999999993</v>
          </cell>
          <cell r="AF264">
            <v>14.582000000000004</v>
          </cell>
          <cell r="AG264">
            <v>41.804949000000001</v>
          </cell>
          <cell r="AH264">
            <v>39.38878600000001</v>
          </cell>
          <cell r="AI264">
            <v>25.092309999999998</v>
          </cell>
          <cell r="AJ264">
            <v>22.996043999999998</v>
          </cell>
          <cell r="AK264">
            <v>20.811009000000002</v>
          </cell>
          <cell r="AL264">
            <v>23.164386</v>
          </cell>
          <cell r="AM264">
            <v>22.525258999999998</v>
          </cell>
          <cell r="AN264">
            <v>10.097023999999999</v>
          </cell>
          <cell r="AO264">
            <v>11.476065000000002</v>
          </cell>
          <cell r="AP264">
            <v>17.387794999999997</v>
          </cell>
          <cell r="AQ264">
            <v>8.6189659999999986</v>
          </cell>
          <cell r="AR264">
            <v>7.7696239999999985</v>
          </cell>
          <cell r="AS264">
            <v>11.492496000000001</v>
          </cell>
          <cell r="AT264">
            <v>15.742789000000002</v>
          </cell>
          <cell r="AU264">
            <v>1.4978019999999999</v>
          </cell>
          <cell r="AV264">
            <v>1.2190030000000003</v>
          </cell>
          <cell r="AW264">
            <v>1.9311690000000001</v>
          </cell>
          <cell r="AX264">
            <v>0.54918599999999995</v>
          </cell>
          <cell r="AY264">
            <v>1.2785109999999997</v>
          </cell>
          <cell r="AZ264">
            <v>1.6706719999999999</v>
          </cell>
          <cell r="BA264">
            <v>0</v>
          </cell>
        </row>
        <row r="265">
          <cell r="B265">
            <v>0</v>
          </cell>
          <cell r="C265">
            <v>2.5470095E-3</v>
          </cell>
          <cell r="D265">
            <v>4.2985325000000005E-3</v>
          </cell>
          <cell r="E265">
            <v>6.6180274999999992E-3</v>
          </cell>
          <cell r="F265">
            <v>1.4888166999999999E-2</v>
          </cell>
          <cell r="G265">
            <v>9.9782468333333343E-3</v>
          </cell>
          <cell r="H265">
            <v>1.1178887999999998E-2</v>
          </cell>
          <cell r="I265">
            <v>7.2885084999999997E-3</v>
          </cell>
          <cell r="J265">
            <v>8.8551854999999995E-3</v>
          </cell>
          <cell r="K265">
            <v>7.2653175E-3</v>
          </cell>
          <cell r="L265">
            <v>4.2004445E-3</v>
          </cell>
          <cell r="M265">
            <v>5.5622559999999998E-3</v>
          </cell>
          <cell r="N265">
            <v>4.1612549999999991E-3</v>
          </cell>
          <cell r="O265">
            <v>7.0913149999999995E-4</v>
          </cell>
          <cell r="P265">
            <v>6.7778549999999993E-4</v>
          </cell>
          <cell r="Q265">
            <v>6.2767600000000008E-4</v>
          </cell>
          <cell r="R265">
            <v>3.2116700000000002E-4</v>
          </cell>
          <cell r="S265">
            <v>3.3709549999999999E-4</v>
          </cell>
          <cell r="T265">
            <v>7.2439765999999996E-4</v>
          </cell>
          <cell r="U265">
            <v>3.8499999999999997E-7</v>
          </cell>
          <cell r="V265">
            <v>2.3680999999999999E-5</v>
          </cell>
          <cell r="W265">
            <v>2.5154499999999998E-5</v>
          </cell>
          <cell r="X265">
            <v>0</v>
          </cell>
          <cell r="Y265">
            <v>0</v>
          </cell>
          <cell r="Z265">
            <v>1.1021499999999999E-5</v>
          </cell>
          <cell r="AA265">
            <v>0</v>
          </cell>
          <cell r="AB265">
            <v>0</v>
          </cell>
          <cell r="AC265">
            <v>1.583</v>
          </cell>
          <cell r="AD265">
            <v>2.4849999999999999</v>
          </cell>
          <cell r="AE265">
            <v>4.1400000000000006</v>
          </cell>
          <cell r="AF265">
            <v>8.6750000000000007</v>
          </cell>
          <cell r="AG265">
            <v>6.8261039999999999</v>
          </cell>
          <cell r="AH265">
            <v>8.5017150000000008</v>
          </cell>
          <cell r="AI265">
            <v>5.7935280000000002</v>
          </cell>
          <cell r="AJ265">
            <v>8.036467</v>
          </cell>
          <cell r="AK265">
            <v>5.6916109999999991</v>
          </cell>
          <cell r="AL265">
            <v>3.3027350000000002</v>
          </cell>
          <cell r="AM265">
            <v>4.1577789999999997</v>
          </cell>
          <cell r="AN265">
            <v>3.3079419999999997</v>
          </cell>
          <cell r="AO265">
            <v>0.56691799999999992</v>
          </cell>
          <cell r="AP265">
            <v>0.535721</v>
          </cell>
          <cell r="AQ265">
            <v>0.477746</v>
          </cell>
          <cell r="AR265">
            <v>0.22626199999999999</v>
          </cell>
          <cell r="AS265">
            <v>0.18475800000000001</v>
          </cell>
          <cell r="AT265">
            <v>0.38381399999999999</v>
          </cell>
          <cell r="AU265">
            <v>1.8999999999999998E-5</v>
          </cell>
          <cell r="AV265">
            <v>1.1866E-2</v>
          </cell>
          <cell r="AW265">
            <v>1.3354999999999999E-2</v>
          </cell>
          <cell r="AX265">
            <v>0</v>
          </cell>
          <cell r="AY265">
            <v>0</v>
          </cell>
          <cell r="AZ265">
            <v>5.5169999999999993E-3</v>
          </cell>
          <cell r="BA265">
            <v>0</v>
          </cell>
        </row>
        <row r="266">
          <cell r="B266">
            <v>0</v>
          </cell>
          <cell r="C266">
            <v>3.9305700000000004E-4</v>
          </cell>
          <cell r="D266">
            <v>1.4916699999999999E-4</v>
          </cell>
          <cell r="E266">
            <v>3.5059033333333328E-4</v>
          </cell>
          <cell r="F266">
            <v>5.4603849999999995E-4</v>
          </cell>
          <cell r="G266">
            <v>5.5691766666666662E-4</v>
          </cell>
          <cell r="H266">
            <v>3.4865456499999996E-2</v>
          </cell>
          <cell r="I266">
            <v>5.4174224999999998E-4</v>
          </cell>
          <cell r="J266">
            <v>2.9650949999999998E-4</v>
          </cell>
          <cell r="K266">
            <v>2.6844999999999999E-4</v>
          </cell>
          <cell r="L266">
            <v>4.6047959999999995E-3</v>
          </cell>
          <cell r="M266">
            <v>4.159365E-4</v>
          </cell>
          <cell r="N266">
            <v>3.6679650000000002E-4</v>
          </cell>
          <cell r="O266">
            <v>3.3477849999999999E-4</v>
          </cell>
          <cell r="P266">
            <v>3.0577749999999998E-4</v>
          </cell>
          <cell r="Q266">
            <v>7.4220999999999993E-5</v>
          </cell>
          <cell r="R266">
            <v>1.38236E-4</v>
          </cell>
          <cell r="S266">
            <v>8.0933999999999995E-5</v>
          </cell>
          <cell r="T266">
            <v>1.2200649999999999E-4</v>
          </cell>
          <cell r="U266">
            <v>0</v>
          </cell>
          <cell r="V266">
            <v>0</v>
          </cell>
          <cell r="W266">
            <v>0</v>
          </cell>
          <cell r="X266">
            <v>0</v>
          </cell>
          <cell r="Y266">
            <v>0</v>
          </cell>
          <cell r="Z266">
            <v>0</v>
          </cell>
          <cell r="AA266">
            <v>0</v>
          </cell>
          <cell r="AB266">
            <v>0</v>
          </cell>
          <cell r="AC266">
            <v>0.20600000000000002</v>
          </cell>
          <cell r="AD266">
            <v>0.13100000000000001</v>
          </cell>
          <cell r="AE266">
            <v>0.192</v>
          </cell>
          <cell r="AF266">
            <v>0.27300000000000002</v>
          </cell>
          <cell r="AG266">
            <v>0.33269199999999999</v>
          </cell>
          <cell r="AH266">
            <v>20.159030999999999</v>
          </cell>
          <cell r="AI266">
            <v>0.51436300000000001</v>
          </cell>
          <cell r="AJ266">
            <v>0.15308099999999997</v>
          </cell>
          <cell r="AK266">
            <v>0.231933</v>
          </cell>
          <cell r="AL266">
            <v>1.9726899999999998</v>
          </cell>
          <cell r="AM266">
            <v>0.29217899999999997</v>
          </cell>
          <cell r="AN266">
            <v>0.42335800000000001</v>
          </cell>
          <cell r="AO266">
            <v>0.30778499999999998</v>
          </cell>
          <cell r="AP266">
            <v>0.40803499999999998</v>
          </cell>
          <cell r="AQ266">
            <v>7.0007E-2</v>
          </cell>
          <cell r="AR266">
            <v>7.3792999999999997E-2</v>
          </cell>
          <cell r="AS266">
            <v>0.12831999999999999</v>
          </cell>
          <cell r="AT266">
            <v>0.139491</v>
          </cell>
          <cell r="AU266">
            <v>0</v>
          </cell>
          <cell r="AV266">
            <v>0</v>
          </cell>
          <cell r="AW266">
            <v>0</v>
          </cell>
          <cell r="AX266">
            <v>0</v>
          </cell>
          <cell r="AY266">
            <v>0</v>
          </cell>
          <cell r="AZ266">
            <v>0</v>
          </cell>
          <cell r="BA266">
            <v>0</v>
          </cell>
        </row>
        <row r="267">
          <cell r="B267">
            <v>0</v>
          </cell>
          <cell r="C267">
            <v>7.5441939999999989E-3</v>
          </cell>
          <cell r="D267">
            <v>6.940247499999999E-3</v>
          </cell>
          <cell r="E267">
            <v>5.0178729999999991E-3</v>
          </cell>
          <cell r="F267">
            <v>7.9238739999999992E-3</v>
          </cell>
          <cell r="G267">
            <v>7.032619999999999E-3</v>
          </cell>
          <cell r="H267">
            <v>8.237643749999999E-3</v>
          </cell>
          <cell r="I267">
            <v>9.2382849999999989E-3</v>
          </cell>
          <cell r="J267">
            <v>9.2321845000000007E-3</v>
          </cell>
          <cell r="K267">
            <v>8.0610529999999986E-3</v>
          </cell>
          <cell r="L267">
            <v>2.2593797800000003E-2</v>
          </cell>
          <cell r="M267">
            <v>3.7174882499999999E-2</v>
          </cell>
          <cell r="N267">
            <v>2.2965995499999999E-2</v>
          </cell>
          <cell r="O267">
            <v>1.8915532999999998E-2</v>
          </cell>
          <cell r="P267">
            <v>1.8959347750000004E-2</v>
          </cell>
          <cell r="Q267">
            <v>3.3164416915000001E-2</v>
          </cell>
          <cell r="R267">
            <v>2.2525010549999998E-2</v>
          </cell>
          <cell r="S267">
            <v>1.9977289150000001E-2</v>
          </cell>
          <cell r="T267">
            <v>2.0789889400000001E-2</v>
          </cell>
          <cell r="U267">
            <v>3.4367059999999994E-3</v>
          </cell>
          <cell r="V267">
            <v>1.6876579999999999E-3</v>
          </cell>
          <cell r="W267">
            <v>2.6267115000000001E-3</v>
          </cell>
          <cell r="X267">
            <v>2.3284862859999996E-3</v>
          </cell>
          <cell r="Y267">
            <v>3.2987944884999999E-3</v>
          </cell>
          <cell r="Z267">
            <v>6.1814582514999996E-3</v>
          </cell>
          <cell r="AA267">
            <v>0</v>
          </cell>
          <cell r="AB267">
            <v>0</v>
          </cell>
          <cell r="AC267">
            <v>4.9110000000000005</v>
          </cell>
          <cell r="AD267">
            <v>4.5210000000000008</v>
          </cell>
          <cell r="AE267">
            <v>3.5109999999999997</v>
          </cell>
          <cell r="AF267">
            <v>4.8109999999999999</v>
          </cell>
          <cell r="AG267">
            <v>5.4906180000000013</v>
          </cell>
          <cell r="AH267">
            <v>4.6209790000000002</v>
          </cell>
          <cell r="AI267">
            <v>6.1400600000000001</v>
          </cell>
          <cell r="AJ267">
            <v>6.3964689999999997</v>
          </cell>
          <cell r="AK267">
            <v>5.8600479999999999</v>
          </cell>
          <cell r="AL267">
            <v>8.7601750000000003</v>
          </cell>
          <cell r="AM267">
            <v>12.791474000000001</v>
          </cell>
          <cell r="AN267">
            <v>13.241367</v>
          </cell>
          <cell r="AO267">
            <v>10.522327999999998</v>
          </cell>
          <cell r="AP267">
            <v>10.593833</v>
          </cell>
          <cell r="AQ267">
            <v>10.413467000000001</v>
          </cell>
          <cell r="AR267">
            <v>8.652550999999999</v>
          </cell>
          <cell r="AS267">
            <v>7.7321400000000002</v>
          </cell>
          <cell r="AT267">
            <v>8.1055720000000004</v>
          </cell>
          <cell r="AU267">
            <v>1.0177559999999999</v>
          </cell>
          <cell r="AV267">
            <v>0.66044499999999995</v>
          </cell>
          <cell r="AW267">
            <v>0.85229399999999989</v>
          </cell>
          <cell r="AX267">
            <v>0.83243599999999995</v>
          </cell>
          <cell r="AY267">
            <v>0.51882399999999995</v>
          </cell>
          <cell r="AZ267">
            <v>4.2563129999999987</v>
          </cell>
          <cell r="BA267">
            <v>0</v>
          </cell>
        </row>
        <row r="268">
          <cell r="B268">
            <v>0</v>
          </cell>
          <cell r="C268">
            <v>1.61913952221</v>
          </cell>
          <cell r="D268">
            <v>1.71938229002</v>
          </cell>
          <cell r="E268">
            <v>1.6431285051533333</v>
          </cell>
          <cell r="F268">
            <v>2.5394275025699997</v>
          </cell>
          <cell r="G268">
            <v>2.1792758135166665</v>
          </cell>
          <cell r="H268">
            <v>2.5153789294499997</v>
          </cell>
          <cell r="I268">
            <v>2.3722565357000001</v>
          </cell>
          <cell r="J268">
            <v>2.1578554380949995</v>
          </cell>
          <cell r="K268">
            <v>1.6070735585799998</v>
          </cell>
          <cell r="L268">
            <v>2.2333344241600002</v>
          </cell>
          <cell r="M268">
            <v>2.05767462852</v>
          </cell>
          <cell r="N268">
            <v>2.0577833544799997</v>
          </cell>
          <cell r="O268">
            <v>2.3624857285399998</v>
          </cell>
          <cell r="P268">
            <v>2.3783098908800002</v>
          </cell>
          <cell r="Q268">
            <v>2.5864661411749998</v>
          </cell>
          <cell r="R268">
            <v>2.6395057266900004</v>
          </cell>
          <cell r="S268">
            <v>2.58391910389</v>
          </cell>
          <cell r="T268">
            <v>3.2800112620799999</v>
          </cell>
          <cell r="U268">
            <v>3.2551785312199999</v>
          </cell>
          <cell r="V268">
            <v>2.85841400803</v>
          </cell>
          <cell r="W268">
            <v>2.7572912584</v>
          </cell>
          <cell r="X268">
            <v>3.7734992709063992</v>
          </cell>
          <cell r="Y268">
            <v>2.9938360408564995</v>
          </cell>
          <cell r="Z268">
            <v>4.1132871179014998</v>
          </cell>
          <cell r="AA268">
            <v>0</v>
          </cell>
          <cell r="AB268">
            <v>0</v>
          </cell>
          <cell r="AC268">
            <v>789.971</v>
          </cell>
          <cell r="AD268">
            <v>793.47500000000002</v>
          </cell>
          <cell r="AE268">
            <v>816.97799999999995</v>
          </cell>
          <cell r="AF268">
            <v>880.29099999999994</v>
          </cell>
          <cell r="AG268">
            <v>1033.6843979999999</v>
          </cell>
          <cell r="AH268">
            <v>1109.942039</v>
          </cell>
          <cell r="AI268">
            <v>1104.6529459999997</v>
          </cell>
          <cell r="AJ268">
            <v>1026.8500280000001</v>
          </cell>
          <cell r="AK268">
            <v>966.26969799999995</v>
          </cell>
          <cell r="AL268">
            <v>1109.3013719999999</v>
          </cell>
          <cell r="AM268">
            <v>1130.824642</v>
          </cell>
          <cell r="AN268">
            <v>979.41374799999994</v>
          </cell>
          <cell r="AO268">
            <v>1103.0921639999999</v>
          </cell>
          <cell r="AP268">
            <v>1174.0818689999999</v>
          </cell>
          <cell r="AQ268">
            <v>1194.837317</v>
          </cell>
          <cell r="AR268">
            <v>1131.296515</v>
          </cell>
          <cell r="AS268">
            <v>1186.6955720000001</v>
          </cell>
          <cell r="AT268">
            <v>1375.474968</v>
          </cell>
          <cell r="AU268">
            <v>1268.7758939999999</v>
          </cell>
          <cell r="AV268">
            <v>1409.963722</v>
          </cell>
          <cell r="AW268">
            <v>1299.0686370000001</v>
          </cell>
          <cell r="AX268">
            <v>1719.3775049999999</v>
          </cell>
          <cell r="AY268">
            <v>1665.3821599999999</v>
          </cell>
          <cell r="AZ268">
            <v>1830.0805659999999</v>
          </cell>
          <cell r="BA268">
            <v>0</v>
          </cell>
        </row>
        <row r="269">
          <cell r="B269">
            <v>0</v>
          </cell>
          <cell r="C269">
            <v>0.20955444299999998</v>
          </cell>
          <cell r="D269">
            <v>0.1989352298</v>
          </cell>
          <cell r="E269">
            <v>0.20936379458166668</v>
          </cell>
          <cell r="F269">
            <v>0.37862967274999998</v>
          </cell>
          <cell r="G269">
            <v>0.31941174964999997</v>
          </cell>
          <cell r="H269">
            <v>0.34604101074999999</v>
          </cell>
          <cell r="I269">
            <v>0.39270224176599999</v>
          </cell>
          <cell r="J269">
            <v>0.41719660324999991</v>
          </cell>
          <cell r="K269">
            <v>0.35322002099999994</v>
          </cell>
          <cell r="L269">
            <v>0.44332193150000004</v>
          </cell>
          <cell r="M269">
            <v>0.57590902949999989</v>
          </cell>
          <cell r="N269">
            <v>0.39957431674999999</v>
          </cell>
          <cell r="O269">
            <v>0.30133064093999995</v>
          </cell>
          <cell r="P269">
            <v>0.35614976060999998</v>
          </cell>
          <cell r="Q269">
            <v>0.28624733549999992</v>
          </cell>
          <cell r="R269">
            <v>0.32995265036999999</v>
          </cell>
          <cell r="S269">
            <v>0.37546428161000001</v>
          </cell>
          <cell r="T269">
            <v>0.46214056216999994</v>
          </cell>
          <cell r="U269">
            <v>0.13601178850000001</v>
          </cell>
          <cell r="V269">
            <v>7.1908917500000016E-2</v>
          </cell>
          <cell r="W269">
            <v>0.12007488499999999</v>
          </cell>
          <cell r="X269">
            <v>0.13452400394370001</v>
          </cell>
          <cell r="Y269">
            <v>0.12189314307100001</v>
          </cell>
          <cell r="Z269">
            <v>0.10569132521500001</v>
          </cell>
          <cell r="AA269">
            <v>0</v>
          </cell>
          <cell r="AB269">
            <v>0</v>
          </cell>
          <cell r="AC269">
            <v>121.94300000000001</v>
          </cell>
          <cell r="AD269">
            <v>115.74599999999997</v>
          </cell>
          <cell r="AE269">
            <v>110.179</v>
          </cell>
          <cell r="AF269">
            <v>136.429</v>
          </cell>
          <cell r="AG269">
            <v>165.13642099999998</v>
          </cell>
          <cell r="AH269">
            <v>171.21242099999995</v>
          </cell>
          <cell r="AI269">
            <v>189.75066400000003</v>
          </cell>
          <cell r="AJ269">
            <v>216.65222800000001</v>
          </cell>
          <cell r="AK269">
            <v>262.23303999999996</v>
          </cell>
          <cell r="AL269">
            <v>286.18845399999998</v>
          </cell>
          <cell r="AM269">
            <v>382.90833400000002</v>
          </cell>
          <cell r="AN269">
            <v>230.891471</v>
          </cell>
          <cell r="AO269">
            <v>179.21245599999997</v>
          </cell>
          <cell r="AP269">
            <v>210.83613399999999</v>
          </cell>
          <cell r="AQ269">
            <v>159.03982700000003</v>
          </cell>
          <cell r="AR269">
            <v>187.13803099999993</v>
          </cell>
          <cell r="AS269">
            <v>201.145554</v>
          </cell>
          <cell r="AT269">
            <v>224.82057799999995</v>
          </cell>
          <cell r="AU269">
            <v>68.749910999999997</v>
          </cell>
          <cell r="AV269">
            <v>44.377270000000003</v>
          </cell>
          <cell r="AW269">
            <v>80.71202199999999</v>
          </cell>
          <cell r="AX269">
            <v>104.034052</v>
          </cell>
          <cell r="AY269">
            <v>103.54348399999998</v>
          </cell>
          <cell r="AZ269">
            <v>94.273246999999984</v>
          </cell>
          <cell r="BA269">
            <v>0</v>
          </cell>
        </row>
        <row r="272">
          <cell r="B272">
            <v>0</v>
          </cell>
          <cell r="C272">
            <v>7.8327105500000008E-2</v>
          </cell>
          <cell r="D272">
            <v>9.4613809499999993E-2</v>
          </cell>
          <cell r="E272">
            <v>3.2325297666666662E-2</v>
          </cell>
          <cell r="F272">
            <v>5.9724083999999997E-2</v>
          </cell>
          <cell r="G272">
            <v>4.1427806000000005E-2</v>
          </cell>
          <cell r="H272">
            <v>3.8200636249999996E-2</v>
          </cell>
          <cell r="I272">
            <v>4.6745077680000004E-2</v>
          </cell>
          <cell r="J272">
            <v>2.6544241433499996E-2</v>
          </cell>
          <cell r="K272">
            <v>2.1867443500000004E-2</v>
          </cell>
          <cell r="L272">
            <v>3.8939081999999993E-2</v>
          </cell>
          <cell r="M272">
            <v>3.4886358499999999E-2</v>
          </cell>
          <cell r="N272">
            <v>2.5859438500000002E-2</v>
          </cell>
          <cell r="O272">
            <v>8.3626886000000011E-2</v>
          </cell>
          <cell r="P272">
            <v>4.7701314500000001E-2</v>
          </cell>
          <cell r="Q272">
            <v>9.9852206124999995E-2</v>
          </cell>
          <cell r="R272">
            <v>3.1123333499999996E-2</v>
          </cell>
          <cell r="S272">
            <v>4.3701161000000002E-2</v>
          </cell>
          <cell r="T272">
            <v>6.1652354329999999E-2</v>
          </cell>
          <cell r="U272">
            <v>3.5240519999999997E-3</v>
          </cell>
          <cell r="V272">
            <v>3.8216535000000001E-3</v>
          </cell>
          <cell r="W272">
            <v>8.6615340000000002E-3</v>
          </cell>
          <cell r="X272">
            <v>3.8532959604999995E-3</v>
          </cell>
          <cell r="Y272">
            <v>2.8113543954999998E-3</v>
          </cell>
          <cell r="Z272">
            <v>2.0801281130000001E-3</v>
          </cell>
          <cell r="AA272">
            <v>0</v>
          </cell>
          <cell r="AB272">
            <v>0</v>
          </cell>
          <cell r="AC272">
            <v>24.977000000000004</v>
          </cell>
          <cell r="AD272">
            <v>15.626999999999999</v>
          </cell>
          <cell r="AE272">
            <v>17.207000000000001</v>
          </cell>
          <cell r="AF272">
            <v>20.658000000000001</v>
          </cell>
          <cell r="AG272">
            <v>19.189057999999996</v>
          </cell>
          <cell r="AH272">
            <v>17.971731999999996</v>
          </cell>
          <cell r="AI272">
            <v>19.882365999999998</v>
          </cell>
          <cell r="AJ272">
            <v>12.421985000000001</v>
          </cell>
          <cell r="AK272">
            <v>14.816138</v>
          </cell>
          <cell r="AL272">
            <v>24.528610999999998</v>
          </cell>
          <cell r="AM272">
            <v>24.990904000000004</v>
          </cell>
          <cell r="AN272">
            <v>13.320691999999998</v>
          </cell>
          <cell r="AO272">
            <v>44.723438000000002</v>
          </cell>
          <cell r="AP272">
            <v>24.077662</v>
          </cell>
          <cell r="AQ272">
            <v>53.917478999999993</v>
          </cell>
          <cell r="AR272">
            <v>18.173195</v>
          </cell>
          <cell r="AS272">
            <v>22.606662</v>
          </cell>
          <cell r="AT272">
            <v>28.434259999999998</v>
          </cell>
          <cell r="AU272">
            <v>2.6779220000000001</v>
          </cell>
          <cell r="AV272">
            <v>2.1308229999999999</v>
          </cell>
          <cell r="AW272">
            <v>3.7724030000000002</v>
          </cell>
          <cell r="AX272">
            <v>2.7267899999999998</v>
          </cell>
          <cell r="AY272">
            <v>2.8057619999999996</v>
          </cell>
          <cell r="AZ272">
            <v>2.4149029999999998</v>
          </cell>
          <cell r="BA272">
            <v>0</v>
          </cell>
        </row>
      </sheetData>
      <sheetData sheetId="50">
        <row r="263">
          <cell r="B263">
            <v>0</v>
          </cell>
          <cell r="C263">
            <v>0</v>
          </cell>
          <cell r="D263">
            <v>0</v>
          </cell>
          <cell r="E263">
            <v>0</v>
          </cell>
          <cell r="F263">
            <v>0</v>
          </cell>
          <cell r="G263">
            <v>0</v>
          </cell>
          <cell r="H263">
            <v>2.5366499999999998E-4</v>
          </cell>
          <cell r="I263">
            <v>4.0259413928000008E-3</v>
          </cell>
          <cell r="J263">
            <v>0</v>
          </cell>
          <cell r="K263">
            <v>0</v>
          </cell>
          <cell r="L263">
            <v>0</v>
          </cell>
          <cell r="M263">
            <v>0</v>
          </cell>
          <cell r="N263">
            <v>0</v>
          </cell>
          <cell r="O263">
            <v>0</v>
          </cell>
          <cell r="P263">
            <v>0</v>
          </cell>
          <cell r="Q263">
            <v>0</v>
          </cell>
          <cell r="R263">
            <v>0</v>
          </cell>
          <cell r="S263">
            <v>6.1097606999999998E-2</v>
          </cell>
          <cell r="T263">
            <v>0</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6.9798129999999992</v>
          </cell>
          <cell r="AT263">
            <v>0</v>
          </cell>
          <cell r="AU263">
            <v>0</v>
          </cell>
          <cell r="AV263">
            <v>0</v>
          </cell>
          <cell r="AW263">
            <v>0</v>
          </cell>
          <cell r="AX263">
            <v>0</v>
          </cell>
          <cell r="AY263">
            <v>0</v>
          </cell>
          <cell r="AZ263">
            <v>0</v>
          </cell>
          <cell r="BA263">
            <v>0</v>
          </cell>
        </row>
        <row r="264">
          <cell r="B264">
            <v>0</v>
          </cell>
          <cell r="C264">
            <v>0</v>
          </cell>
          <cell r="D264">
            <v>0</v>
          </cell>
          <cell r="E264">
            <v>0</v>
          </cell>
          <cell r="F264">
            <v>0</v>
          </cell>
          <cell r="G264">
            <v>0</v>
          </cell>
          <cell r="H264">
            <v>0</v>
          </cell>
          <cell r="I264">
            <v>2.6573679999999998E-7</v>
          </cell>
          <cell r="J264">
            <v>0</v>
          </cell>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row>
      </sheetData>
      <sheetData sheetId="51">
        <row r="39">
          <cell r="C39">
            <v>1.38938975E-2</v>
          </cell>
          <cell r="D39">
            <v>1.4560024499999999E-2</v>
          </cell>
          <cell r="E39">
            <v>1.30767455E-2</v>
          </cell>
          <cell r="F39">
            <v>1.6278538499999998E-2</v>
          </cell>
          <cell r="G39">
            <v>1.3670387499999999E-2</v>
          </cell>
          <cell r="H39">
            <v>1.2664869E-2</v>
          </cell>
          <cell r="I39">
            <v>1.127275275E-2</v>
          </cell>
          <cell r="J39">
            <v>1.6931657364999998E-2</v>
          </cell>
          <cell r="K39">
            <v>2.2849137499999998E-2</v>
          </cell>
          <cell r="L39">
            <v>1.73496855E-2</v>
          </cell>
          <cell r="M39">
            <v>3.3222573999999998E-2</v>
          </cell>
          <cell r="N39">
            <v>4.4452043999999996E-2</v>
          </cell>
          <cell r="O39">
            <v>5.5088869499999998E-2</v>
          </cell>
          <cell r="P39">
            <v>6.4802723999999992E-2</v>
          </cell>
          <cell r="Q39">
            <v>6.9284383000000005E-2</v>
          </cell>
          <cell r="R39">
            <v>0.12362886549999999</v>
          </cell>
          <cell r="S39">
            <v>7.5054171500000003E-2</v>
          </cell>
          <cell r="T39">
            <v>0.11364400599999999</v>
          </cell>
          <cell r="U39">
            <v>3.7778167000000001E-2</v>
          </cell>
          <cell r="V39">
            <v>3.9401390000000001E-2</v>
          </cell>
          <cell r="W39">
            <v>2.2554343000000001E-2</v>
          </cell>
          <cell r="X39">
            <v>3.5641550000000001E-2</v>
          </cell>
          <cell r="Y39">
            <v>3.7589329959999994E-2</v>
          </cell>
          <cell r="Z39">
            <v>2.4421224999499998E-2</v>
          </cell>
          <cell r="AC39">
            <v>7.3159999999999998</v>
          </cell>
          <cell r="AD39">
            <v>7.1580000000000004</v>
          </cell>
          <cell r="AE39">
            <v>4.9050000000000002</v>
          </cell>
          <cell r="AF39">
            <v>6.3289999999999997</v>
          </cell>
          <cell r="AG39">
            <v>7.0297839999999994</v>
          </cell>
          <cell r="AH39">
            <v>6.083952</v>
          </cell>
          <cell r="AI39">
            <v>5.9181089999999994</v>
          </cell>
          <cell r="AJ39">
            <v>9.0036620000000003</v>
          </cell>
          <cell r="AK39">
            <v>12.370446999999999</v>
          </cell>
          <cell r="AL39">
            <v>10.841460999999999</v>
          </cell>
          <cell r="AM39">
            <v>17.714721000000001</v>
          </cell>
          <cell r="AN39">
            <v>24.992006999999997</v>
          </cell>
          <cell r="AO39">
            <v>33.801136</v>
          </cell>
          <cell r="AP39">
            <v>36.978822000000001</v>
          </cell>
          <cell r="AQ39">
            <v>39.699720999999997</v>
          </cell>
          <cell r="AR39">
            <v>39.751092999999997</v>
          </cell>
          <cell r="AS39">
            <v>34.998529999999995</v>
          </cell>
          <cell r="AT39">
            <v>48.104557</v>
          </cell>
          <cell r="AU39">
            <v>20.351479999999999</v>
          </cell>
          <cell r="AV39">
            <v>23.004390999999998</v>
          </cell>
          <cell r="AW39">
            <v>12.794049999999999</v>
          </cell>
          <cell r="AX39">
            <v>20.281361</v>
          </cell>
          <cell r="AY39">
            <v>21.989577000000001</v>
          </cell>
          <cell r="AZ39">
            <v>16.537838000000001</v>
          </cell>
        </row>
        <row r="50">
          <cell r="C50">
            <v>7.2328760000000001E-3</v>
          </cell>
          <cell r="D50">
            <v>1.4210194999999998E-2</v>
          </cell>
          <cell r="E50">
            <v>1.1190106666666665E-2</v>
          </cell>
          <cell r="F50">
            <v>3.4848260999999998E-2</v>
          </cell>
          <cell r="G50">
            <v>3.2324584833333329E-2</v>
          </cell>
          <cell r="H50">
            <v>2.7759422249999999E-2</v>
          </cell>
          <cell r="I50">
            <v>3.8302221999999997E-2</v>
          </cell>
          <cell r="J50">
            <v>3.7558407250000002E-2</v>
          </cell>
          <cell r="K50">
            <v>2.6982256E-2</v>
          </cell>
          <cell r="L50">
            <v>3.0616043499999999E-2</v>
          </cell>
          <cell r="M50">
            <v>3.8393382999999996E-2</v>
          </cell>
          <cell r="N50">
            <v>3.04592505E-2</v>
          </cell>
          <cell r="O50">
            <v>2.9667137499999999E-2</v>
          </cell>
          <cell r="P50">
            <v>2.1068351499999999E-2</v>
          </cell>
          <cell r="Q50">
            <v>1.8596581500000001E-2</v>
          </cell>
          <cell r="R50">
            <v>1.6149608999999999E-2</v>
          </cell>
          <cell r="S50">
            <v>4.2683490499999997E-2</v>
          </cell>
          <cell r="T50">
            <v>9.48893715E-2</v>
          </cell>
          <cell r="U50">
            <v>7.3770620000000002E-3</v>
          </cell>
          <cell r="V50">
            <v>4.0550194999999997E-3</v>
          </cell>
          <cell r="W50">
            <v>1.5688659000000001E-2</v>
          </cell>
          <cell r="X50">
            <v>1.2121732E-2</v>
          </cell>
          <cell r="Y50">
            <v>8.9123369999999993E-3</v>
          </cell>
          <cell r="Z50">
            <v>9.9531604060000001E-3</v>
          </cell>
          <cell r="AC50">
            <v>4.117</v>
          </cell>
          <cell r="AD50">
            <v>5.9530000000000003</v>
          </cell>
          <cell r="AE50">
            <v>6.444</v>
          </cell>
          <cell r="AF50">
            <v>11.72</v>
          </cell>
          <cell r="AG50">
            <v>12.285876</v>
          </cell>
          <cell r="AH50">
            <v>12.485101999999999</v>
          </cell>
          <cell r="AI50">
            <v>15.828080999999999</v>
          </cell>
          <cell r="AJ50">
            <v>18.795279000000001</v>
          </cell>
          <cell r="AK50">
            <v>11.515385</v>
          </cell>
          <cell r="AL50">
            <v>18.598317999999999</v>
          </cell>
          <cell r="AM50">
            <v>26.326512999999998</v>
          </cell>
          <cell r="AN50">
            <v>23.193283999999998</v>
          </cell>
          <cell r="AO50">
            <v>17.987514999999998</v>
          </cell>
          <cell r="AP50">
            <v>13.421044999999999</v>
          </cell>
          <cell r="AQ50">
            <v>10.40062</v>
          </cell>
          <cell r="AR50">
            <v>11.759729999999999</v>
          </cell>
          <cell r="AS50">
            <v>19.841576</v>
          </cell>
          <cell r="AT50">
            <v>35.834511999999997</v>
          </cell>
          <cell r="AU50">
            <v>6.4054069999999994</v>
          </cell>
          <cell r="AV50">
            <v>3.6217459999999999</v>
          </cell>
          <cell r="AW50">
            <v>12.472944999999999</v>
          </cell>
          <cell r="AX50">
            <v>10.984188</v>
          </cell>
          <cell r="AY50">
            <v>9.371516999999999</v>
          </cell>
          <cell r="AZ50">
            <v>12.296045999999999</v>
          </cell>
        </row>
        <row r="55">
          <cell r="C55">
            <v>6.5828336000000001E-2</v>
          </cell>
          <cell r="D55">
            <v>7.6076813500000007E-2</v>
          </cell>
          <cell r="E55">
            <v>8.6330831999999996E-2</v>
          </cell>
          <cell r="F55">
            <v>0.10275369649999999</v>
          </cell>
          <cell r="G55">
            <v>8.6542814166666662E-2</v>
          </cell>
          <cell r="H55">
            <v>9.0544347250000004E-2</v>
          </cell>
          <cell r="I55">
            <v>6.7015231499999994E-2</v>
          </cell>
          <cell r="J55">
            <v>0.1129460325</v>
          </cell>
          <cell r="K55">
            <v>7.7452549999999995E-2</v>
          </cell>
          <cell r="L55">
            <v>8.0843262499999999E-2</v>
          </cell>
          <cell r="M55">
            <v>8.7303628999999994E-2</v>
          </cell>
          <cell r="N55">
            <v>7.8951834499999998E-2</v>
          </cell>
          <cell r="O55">
            <v>7.8240771000000001E-2</v>
          </cell>
          <cell r="P55">
            <v>7.8360842E-2</v>
          </cell>
          <cell r="Q55">
            <v>7.5967198999999999E-2</v>
          </cell>
          <cell r="R55">
            <v>7.2133484499999997E-2</v>
          </cell>
          <cell r="S55">
            <v>6.9714365E-2</v>
          </cell>
          <cell r="T55">
            <v>7.9862426E-2</v>
          </cell>
          <cell r="U55">
            <v>3.8218347999999999E-2</v>
          </cell>
          <cell r="V55">
            <v>1.8267756499999999E-2</v>
          </cell>
          <cell r="W55">
            <v>1.9687251499999999E-2</v>
          </cell>
          <cell r="X55">
            <v>2.6111742202E-2</v>
          </cell>
          <cell r="Y55">
            <v>2.6948220568500002E-2</v>
          </cell>
          <cell r="Z55">
            <v>2.2201060388499998E-2</v>
          </cell>
          <cell r="AC55">
            <v>27.994</v>
          </cell>
          <cell r="AD55">
            <v>24.602</v>
          </cell>
          <cell r="AE55">
            <v>32.728999999999999</v>
          </cell>
          <cell r="AF55">
            <v>33.417000000000002</v>
          </cell>
          <cell r="AG55">
            <v>37.012037999999997</v>
          </cell>
          <cell r="AH55">
            <v>39.760646000000001</v>
          </cell>
          <cell r="AI55">
            <v>34.722358</v>
          </cell>
          <cell r="AJ55">
            <v>57.783417</v>
          </cell>
          <cell r="AK55">
            <v>45.489879999999999</v>
          </cell>
          <cell r="AL55">
            <v>48.705374999999997</v>
          </cell>
          <cell r="AM55">
            <v>54.711726999999996</v>
          </cell>
          <cell r="AN55">
            <v>42.657365999999996</v>
          </cell>
          <cell r="AO55">
            <v>43.791177999999995</v>
          </cell>
          <cell r="AP55">
            <v>43.339954999999996</v>
          </cell>
          <cell r="AQ55">
            <v>40.299827000000001</v>
          </cell>
          <cell r="AR55">
            <v>36.999404999999996</v>
          </cell>
          <cell r="AS55">
            <v>37.756191000000001</v>
          </cell>
          <cell r="AT55">
            <v>40.621352000000002</v>
          </cell>
          <cell r="AU55">
            <v>20.143106</v>
          </cell>
          <cell r="AV55">
            <v>10.006846999999999</v>
          </cell>
          <cell r="AW55">
            <v>11.850413</v>
          </cell>
          <cell r="AX55">
            <v>17.874333999999998</v>
          </cell>
          <cell r="AY55">
            <v>20.476302999999998</v>
          </cell>
          <cell r="AZ55">
            <v>15.802710999999999</v>
          </cell>
        </row>
        <row r="76">
          <cell r="C76">
            <v>1.9505933999999999E-2</v>
          </cell>
          <cell r="D76">
            <v>1.5109068500000001E-2</v>
          </cell>
          <cell r="E76">
            <v>1.4789940666666668E-2</v>
          </cell>
          <cell r="F76">
            <v>3.4913450249999999E-2</v>
          </cell>
          <cell r="G76">
            <v>3.4681835649999999E-2</v>
          </cell>
          <cell r="H76">
            <v>4.4955758749999998E-2</v>
          </cell>
          <cell r="I76">
            <v>6.7471066250000003E-2</v>
          </cell>
          <cell r="J76">
            <v>5.8868298999999999E-2</v>
          </cell>
          <cell r="K76">
            <v>3.5058743999999996E-2</v>
          </cell>
          <cell r="L76">
            <v>6.0858839999999997E-2</v>
          </cell>
          <cell r="M76">
            <v>5.76357495E-2</v>
          </cell>
          <cell r="N76">
            <v>4.2559401499999996E-2</v>
          </cell>
          <cell r="O76">
            <v>4.5072681499999996E-2</v>
          </cell>
          <cell r="P76">
            <v>3.62583655E-2</v>
          </cell>
          <cell r="Q76">
            <v>3.8348761500000002E-2</v>
          </cell>
          <cell r="R76">
            <v>3.1680109999999997E-2</v>
          </cell>
          <cell r="S76">
            <v>3.1720408999999998E-2</v>
          </cell>
          <cell r="T76">
            <v>3.717728E-2</v>
          </cell>
          <cell r="U76">
            <v>8.1284175000000004E-3</v>
          </cell>
          <cell r="V76">
            <v>8.1010019999999995E-3</v>
          </cell>
          <cell r="W76">
            <v>1.2428283E-2</v>
          </cell>
          <cell r="X76">
            <v>1.66905933215E-2</v>
          </cell>
          <cell r="Y76">
            <v>1.8049537964500002E-2</v>
          </cell>
          <cell r="Z76">
            <v>1.2892655237000001E-2</v>
          </cell>
          <cell r="AC76">
            <v>7.9830000000000005</v>
          </cell>
          <cell r="AD76">
            <v>7.7629999999999999</v>
          </cell>
          <cell r="AE76">
            <v>8.0549999999999997</v>
          </cell>
          <cell r="AF76">
            <v>11.551</v>
          </cell>
          <cell r="AG76">
            <v>14.106712999999999</v>
          </cell>
          <cell r="AH76">
            <v>18.308346</v>
          </cell>
          <cell r="AI76">
            <v>25.199235999999999</v>
          </cell>
          <cell r="AJ76">
            <v>27.932264</v>
          </cell>
          <cell r="AK76">
            <v>23.77244</v>
          </cell>
          <cell r="AL76">
            <v>33.945197</v>
          </cell>
          <cell r="AM76">
            <v>34.244593000000002</v>
          </cell>
          <cell r="AN76">
            <v>25.116323999999999</v>
          </cell>
          <cell r="AO76">
            <v>27.664269999999998</v>
          </cell>
          <cell r="AP76">
            <v>24.616501</v>
          </cell>
          <cell r="AQ76">
            <v>21.532833</v>
          </cell>
          <cell r="AR76">
            <v>18.324614999999998</v>
          </cell>
          <cell r="AS76">
            <v>19.289134000000001</v>
          </cell>
          <cell r="AT76">
            <v>20.925971999999998</v>
          </cell>
          <cell r="AU76">
            <v>5.7785189999999993</v>
          </cell>
          <cell r="AV76">
            <v>5.2159269999999998</v>
          </cell>
          <cell r="AW76">
            <v>10.131081999999999</v>
          </cell>
          <cell r="AX76">
            <v>13.147781</v>
          </cell>
          <cell r="AY76">
            <v>14.655384999999999</v>
          </cell>
          <cell r="AZ76">
            <v>12.758649</v>
          </cell>
        </row>
        <row r="99">
          <cell r="C99">
            <v>3.1478415500000002E-2</v>
          </cell>
          <cell r="D99">
            <v>3.4089500299999999E-2</v>
          </cell>
          <cell r="E99">
            <v>3.2181276166666661E-2</v>
          </cell>
          <cell r="F99">
            <v>5.9291858499999996E-2</v>
          </cell>
          <cell r="G99">
            <v>4.6097650666666663E-2</v>
          </cell>
          <cell r="H99">
            <v>6.3880416250000002E-2</v>
          </cell>
          <cell r="I99">
            <v>6.1578907249999995E-2</v>
          </cell>
          <cell r="J99">
            <v>6.8300252999999991E-2</v>
          </cell>
          <cell r="K99">
            <v>5.4244207499999995E-2</v>
          </cell>
          <cell r="L99">
            <v>7.7729715000000005E-2</v>
          </cell>
          <cell r="M99">
            <v>8.2487912499999996E-2</v>
          </cell>
          <cell r="N99">
            <v>6.0693951499999996E-2</v>
          </cell>
          <cell r="P99">
            <v>6.6470004999999999E-2</v>
          </cell>
          <cell r="R99">
            <v>6.1237291499999999E-2</v>
          </cell>
          <cell r="S99">
            <v>7.42988225E-2</v>
          </cell>
          <cell r="T99">
            <v>8.2869349499999995E-2</v>
          </cell>
          <cell r="U99">
            <v>5.5766938500000002E-2</v>
          </cell>
          <cell r="V99">
            <v>2.1517853E-2</v>
          </cell>
          <cell r="W99">
            <v>4.4834128500000001E-2</v>
          </cell>
          <cell r="X99">
            <v>5.0797747917000001E-2</v>
          </cell>
          <cell r="Y99">
            <v>3.6954418875499995E-2</v>
          </cell>
          <cell r="Z99">
            <v>3.6900514409499999E-2</v>
          </cell>
          <cell r="AC99">
            <v>15.66</v>
          </cell>
          <cell r="AD99">
            <v>17.228000000000002</v>
          </cell>
          <cell r="AE99">
            <v>16.740000000000002</v>
          </cell>
          <cell r="AF99">
            <v>21.423999999999999</v>
          </cell>
          <cell r="AG99">
            <v>24.441989</v>
          </cell>
          <cell r="AH99">
            <v>29.344296</v>
          </cell>
          <cell r="AI99">
            <v>30.348825999999999</v>
          </cell>
          <cell r="AJ99">
            <v>34.872599000000001</v>
          </cell>
          <cell r="AK99">
            <v>35.389648999999999</v>
          </cell>
          <cell r="AL99">
            <v>47.390597999999997</v>
          </cell>
          <cell r="AM99">
            <v>53.331085999999999</v>
          </cell>
          <cell r="AN99">
            <v>34.363503000000001</v>
          </cell>
          <cell r="AP99">
            <v>36.406936999999999</v>
          </cell>
          <cell r="AR99">
            <v>33.441519</v>
          </cell>
          <cell r="AS99">
            <v>36.792387999999995</v>
          </cell>
          <cell r="AT99">
            <v>37.613352999999996</v>
          </cell>
          <cell r="AU99">
            <v>16.844511000000001</v>
          </cell>
          <cell r="AV99">
            <v>12.870583999999999</v>
          </cell>
          <cell r="AW99">
            <v>24.329045999999998</v>
          </cell>
          <cell r="AX99">
            <v>34.811383999999997</v>
          </cell>
          <cell r="AY99">
            <v>29.989303999999997</v>
          </cell>
          <cell r="AZ99">
            <v>30.836174999999997</v>
          </cell>
        </row>
        <row r="104">
          <cell r="C104">
            <v>6.9137109999999995E-3</v>
          </cell>
          <cell r="D104">
            <v>6.4072484999999997E-3</v>
          </cell>
          <cell r="E104">
            <v>8.726120666666665E-3</v>
          </cell>
          <cell r="F104">
            <v>2.0819099000000001E-2</v>
          </cell>
          <cell r="G104">
            <v>1.8443384166666667E-2</v>
          </cell>
          <cell r="H104">
            <v>2.1544643749999998E-2</v>
          </cell>
          <cell r="I104">
            <v>2.0268115E-2</v>
          </cell>
          <cell r="J104">
            <v>2.2058254749999999E-2</v>
          </cell>
          <cell r="K104">
            <v>2.2060646999999999E-2</v>
          </cell>
          <cell r="L104">
            <v>3.0509636499999999E-2</v>
          </cell>
          <cell r="M104">
            <v>3.8404303000000001E-2</v>
          </cell>
          <cell r="N104">
            <v>2.8683630499999998E-2</v>
          </cell>
          <cell r="O104">
            <v>2.2925570499999999E-2</v>
          </cell>
          <cell r="P104">
            <v>2.3660360499999998E-2</v>
          </cell>
          <cell r="Q104">
            <v>2.5570691999999999E-2</v>
          </cell>
          <cell r="R104">
            <v>1.9921558999999998E-2</v>
          </cell>
          <cell r="S104">
            <v>2.2043770000000001E-2</v>
          </cell>
          <cell r="T104">
            <v>2.86596205E-2</v>
          </cell>
          <cell r="U104">
            <v>1.1784244499999999E-2</v>
          </cell>
          <cell r="V104">
            <v>6.9051149999999999E-3</v>
          </cell>
          <cell r="W104">
            <v>9.4932739999999995E-3</v>
          </cell>
          <cell r="X104">
            <v>1.3375822187E-2</v>
          </cell>
          <cell r="Y104">
            <v>1.5268808996000001E-2</v>
          </cell>
          <cell r="Z104">
            <v>1.2754862337E-2</v>
          </cell>
          <cell r="AC104">
            <v>3.8879999999999999</v>
          </cell>
          <cell r="AD104">
            <v>4.7290000000000001</v>
          </cell>
          <cell r="AE104">
            <v>5.3260000000000005</v>
          </cell>
          <cell r="AF104">
            <v>7.2860000000000005</v>
          </cell>
          <cell r="AG104">
            <v>8.830012</v>
          </cell>
          <cell r="AH104">
            <v>10.372532999999999</v>
          </cell>
          <cell r="AI104">
            <v>11.102922999999999</v>
          </cell>
          <cell r="AJ104">
            <v>13.609615999999999</v>
          </cell>
          <cell r="AK104">
            <v>15.060753</v>
          </cell>
          <cell r="AL104">
            <v>22.223571</v>
          </cell>
          <cell r="AM104">
            <v>28.066220999999999</v>
          </cell>
          <cell r="AN104">
            <v>17.018660999999998</v>
          </cell>
          <cell r="AO104">
            <v>13.599178999999999</v>
          </cell>
          <cell r="AP104">
            <v>14.396312999999999</v>
          </cell>
          <cell r="AQ104">
            <v>15.376538999999999</v>
          </cell>
          <cell r="AR104">
            <v>12.940491</v>
          </cell>
          <cell r="AS104">
            <v>14.105098</v>
          </cell>
          <cell r="AT104">
            <v>17.207827999999999</v>
          </cell>
          <cell r="AU104">
            <v>7.4990249999999996</v>
          </cell>
          <cell r="AV104">
            <v>4.8541910000000001</v>
          </cell>
          <cell r="AW104">
            <v>8.8226750000000003</v>
          </cell>
          <cell r="AX104">
            <v>13.958496</v>
          </cell>
          <cell r="AY104">
            <v>15.143666</v>
          </cell>
          <cell r="AZ104">
            <v>11.295095</v>
          </cell>
        </row>
        <row r="183">
          <cell r="C183">
            <v>8.6850959999999998E-3</v>
          </cell>
          <cell r="D183">
            <v>6.1361939999999993E-3</v>
          </cell>
          <cell r="E183">
            <v>8.4013101666666652E-3</v>
          </cell>
          <cell r="F183">
            <v>1.7392301499999999E-2</v>
          </cell>
          <cell r="G183">
            <v>1.1006207333333332E-2</v>
          </cell>
          <cell r="H183">
            <v>1.53008135E-2</v>
          </cell>
          <cell r="I183">
            <v>2.7995120999999998E-2</v>
          </cell>
          <cell r="J183">
            <v>3.5326494E-2</v>
          </cell>
          <cell r="K183">
            <v>2.4259238499999999E-2</v>
          </cell>
          <cell r="L183">
            <v>3.0046649499999998E-2</v>
          </cell>
          <cell r="M183">
            <v>3.6900664499999999E-2</v>
          </cell>
          <cell r="N183">
            <v>2.2880609499999999E-2</v>
          </cell>
          <cell r="O183">
            <v>2.4575369E-2</v>
          </cell>
          <cell r="P183">
            <v>2.39156505E-2</v>
          </cell>
          <cell r="Q183">
            <v>2.16457395E-2</v>
          </cell>
          <cell r="R183">
            <v>2.2752117499999999E-2</v>
          </cell>
          <cell r="S183">
            <v>2.1858045999999999E-2</v>
          </cell>
          <cell r="T183">
            <v>2.6529037499999998E-2</v>
          </cell>
          <cell r="U183">
            <v>7.6529670000000001E-3</v>
          </cell>
          <cell r="V183">
            <v>3.3675809999999997E-3</v>
          </cell>
          <cell r="W183">
            <v>5.5091365000000002E-3</v>
          </cell>
          <cell r="X183">
            <v>4.8363664999999997E-3</v>
          </cell>
          <cell r="Y183">
            <v>6.282660265E-3</v>
          </cell>
          <cell r="Z183">
            <v>4.025381255E-3</v>
          </cell>
          <cell r="AC183">
            <v>5.7430000000000003</v>
          </cell>
          <cell r="AD183">
            <v>5.3129999999999997</v>
          </cell>
          <cell r="AE183">
            <v>5.21</v>
          </cell>
          <cell r="AF183">
            <v>6.5659999999999998</v>
          </cell>
          <cell r="AG183">
            <v>6.3981019999999997</v>
          </cell>
          <cell r="AH183">
            <v>7.6784379999999999</v>
          </cell>
          <cell r="AI183">
            <v>15.761327</v>
          </cell>
          <cell r="AJ183">
            <v>20.647309999999997</v>
          </cell>
          <cell r="AK183">
            <v>20.991267999999998</v>
          </cell>
          <cell r="AL183">
            <v>24.556766999999997</v>
          </cell>
          <cell r="AM183">
            <v>29.558930999999998</v>
          </cell>
          <cell r="AN183">
            <v>14.065837</v>
          </cell>
          <cell r="AO183">
            <v>15.694917999999999</v>
          </cell>
          <cell r="AP183">
            <v>14.464545999999999</v>
          </cell>
          <cell r="AQ183">
            <v>12.371687999999999</v>
          </cell>
          <cell r="AR183">
            <v>13.072175999999999</v>
          </cell>
          <cell r="AS183">
            <v>12.364903</v>
          </cell>
          <cell r="AT183">
            <v>12.563787</v>
          </cell>
          <cell r="AU183">
            <v>6.8763449999999997</v>
          </cell>
          <cell r="AV183">
            <v>2.643859</v>
          </cell>
          <cell r="AW183">
            <v>3.572495</v>
          </cell>
          <cell r="AX183">
            <v>4.6380299999999997</v>
          </cell>
          <cell r="AY183">
            <v>5.3168869999999995</v>
          </cell>
          <cell r="AZ183">
            <v>4.3519909999999999</v>
          </cell>
        </row>
        <row r="212">
          <cell r="C212">
            <v>2.8740354999999998E-3</v>
          </cell>
          <cell r="D212">
            <v>1.8043250000000001E-3</v>
          </cell>
          <cell r="E212">
            <v>2.2289761666666663E-3</v>
          </cell>
          <cell r="F212">
            <v>9.847340999999999E-3</v>
          </cell>
          <cell r="G212">
            <v>1.5999343499999999E-2</v>
          </cell>
          <cell r="H212">
            <v>2.4805348750000001E-2</v>
          </cell>
          <cell r="I212">
            <v>2.1590610999999999E-2</v>
          </cell>
          <cell r="J212">
            <v>2.6091705499999999E-2</v>
          </cell>
          <cell r="K212">
            <v>9.0781319999999992E-3</v>
          </cell>
          <cell r="L212">
            <v>1.3044451E-2</v>
          </cell>
          <cell r="M212">
            <v>1.1705848E-2</v>
          </cell>
          <cell r="N212">
            <v>1.844339E-3</v>
          </cell>
          <cell r="O212">
            <v>1.6842139999999999E-3</v>
          </cell>
          <cell r="P212">
            <v>1.8010649999999999E-3</v>
          </cell>
          <cell r="Q212">
            <v>1.9790540000000001E-3</v>
          </cell>
          <cell r="R212">
            <v>1.35576525E-3</v>
          </cell>
          <cell r="S212">
            <v>5.7933400000000003E-4</v>
          </cell>
          <cell r="T212">
            <v>1.4870204999999999E-3</v>
          </cell>
          <cell r="U212">
            <v>2.6958750000000001E-4</v>
          </cell>
          <cell r="V212">
            <v>3.7338000000000001E-5</v>
          </cell>
          <cell r="W212">
            <v>5.8862999999999995E-5</v>
          </cell>
          <cell r="X212">
            <v>2.4975961500000001E-5</v>
          </cell>
          <cell r="Y212">
            <v>1.6778019999999998E-4</v>
          </cell>
          <cell r="Z212">
            <v>1.219995E-4</v>
          </cell>
          <cell r="AC212">
            <v>2.6970000000000001</v>
          </cell>
          <cell r="AD212">
            <v>1.905</v>
          </cell>
          <cell r="AE212">
            <v>1.6850000000000001</v>
          </cell>
          <cell r="AF212">
            <v>3.403</v>
          </cell>
          <cell r="AG212">
            <v>9.0251229999999989</v>
          </cell>
          <cell r="AH212">
            <v>14.113541</v>
          </cell>
          <cell r="AI212">
            <v>13.188340999999999</v>
          </cell>
          <cell r="AJ212">
            <v>15.229514999999999</v>
          </cell>
          <cell r="AK212">
            <v>10.517282999999999</v>
          </cell>
          <cell r="AL212">
            <v>11.651593</v>
          </cell>
          <cell r="AM212">
            <v>11.933346999999999</v>
          </cell>
          <cell r="AN212">
            <v>1.2798259999999999</v>
          </cell>
          <cell r="AO212">
            <v>1.1598580000000001</v>
          </cell>
          <cell r="AP212">
            <v>1.2192369999999999</v>
          </cell>
          <cell r="AQ212">
            <v>1.276432</v>
          </cell>
          <cell r="AR212">
            <v>0.97298999999999991</v>
          </cell>
          <cell r="AS212">
            <v>0.62422299999999997</v>
          </cell>
          <cell r="AT212">
            <v>1.136233</v>
          </cell>
          <cell r="AU212">
            <v>0.25020199999999998</v>
          </cell>
          <cell r="AV212">
            <v>4.2771999999999998E-2</v>
          </cell>
          <cell r="AW212">
            <v>0.10237399999999999</v>
          </cell>
          <cell r="AX212">
            <v>7.4735999999999997E-2</v>
          </cell>
          <cell r="AY212">
            <v>0.25677099999999997</v>
          </cell>
          <cell r="AZ212">
            <v>7.7668000000000001E-2</v>
          </cell>
        </row>
        <row r="247">
          <cell r="C247">
            <v>1.565687746</v>
          </cell>
          <cell r="D247">
            <v>1.66006087325</v>
          </cell>
          <cell r="E247">
            <v>1.5795234198333332</v>
          </cell>
          <cell r="F247">
            <v>2.4622209499999999</v>
          </cell>
          <cell r="G247">
            <v>2.1072884326666665</v>
          </cell>
          <cell r="H247">
            <v>2.4679658157</v>
          </cell>
          <cell r="I247">
            <v>2.3425859414999999</v>
          </cell>
          <cell r="J247">
            <v>2.1278796202999999</v>
          </cell>
          <cell r="K247">
            <v>1.5705043504499998</v>
          </cell>
          <cell r="L247">
            <v>2.2001480445000001</v>
          </cell>
          <cell r="M247">
            <v>2.0043872170000001</v>
          </cell>
          <cell r="N247">
            <v>1.9986219189999999</v>
          </cell>
          <cell r="O247">
            <v>2.2838382699999999</v>
          </cell>
          <cell r="P247">
            <v>2.2800676955000001</v>
          </cell>
          <cell r="Q247">
            <v>2.482535918625</v>
          </cell>
          <cell r="R247">
            <v>2.4872618417500001</v>
          </cell>
          <cell r="S247">
            <v>2.4211092674999999</v>
          </cell>
          <cell r="T247">
            <v>3.1387508005</v>
          </cell>
          <cell r="U247">
            <v>3.2080297584999999</v>
          </cell>
          <cell r="V247">
            <v>2.8045601744999997</v>
          </cell>
          <cell r="W247">
            <v>2.7184628905000001</v>
          </cell>
          <cell r="X247">
            <v>3.7278085613663996</v>
          </cell>
          <cell r="Y247">
            <v>2.9506149743664998</v>
          </cell>
          <cell r="Z247">
            <v>4.078753890232</v>
          </cell>
          <cell r="AC247">
            <v>776.43700000000001</v>
          </cell>
          <cell r="AD247">
            <v>782.99199999999996</v>
          </cell>
          <cell r="AE247">
            <v>808.91300000000001</v>
          </cell>
          <cell r="AF247">
            <v>872.46100000000001</v>
          </cell>
          <cell r="AG247">
            <v>1025.3630209999999</v>
          </cell>
          <cell r="AH247">
            <v>1100.288601</v>
          </cell>
          <cell r="AI247">
            <v>1093.4099159999998</v>
          </cell>
          <cell r="AJ247">
            <v>1016.763751</v>
          </cell>
          <cell r="AK247">
            <v>953.13979899999993</v>
          </cell>
          <cell r="AL247">
            <v>1097.692757</v>
          </cell>
          <cell r="AM247">
            <v>1112.2517339999999</v>
          </cell>
          <cell r="AN247">
            <v>953.930477</v>
          </cell>
          <cell r="AO247">
            <v>1068.407694</v>
          </cell>
          <cell r="AP247">
            <v>1136.2330159999999</v>
          </cell>
          <cell r="AQ247">
            <v>1153.8611599999999</v>
          </cell>
          <cell r="AR247">
            <v>1090.1401389999999</v>
          </cell>
          <cell r="AS247">
            <v>1144.518043</v>
          </cell>
          <cell r="AT247">
            <v>1326.538444</v>
          </cell>
          <cell r="AU247">
            <v>1248.0166749999999</v>
          </cell>
          <cell r="AV247">
            <v>1385.7401179999999</v>
          </cell>
          <cell r="AW247">
            <v>1283.620132</v>
          </cell>
          <cell r="AX247">
            <v>1697.0068469999999</v>
          </cell>
          <cell r="AY247">
            <v>1641.0555929999998</v>
          </cell>
          <cell r="AZ247">
            <v>1809.5054889999999</v>
          </cell>
        </row>
        <row r="252">
          <cell r="C252">
            <v>3.7403512999999999E-2</v>
          </cell>
          <cell r="D252">
            <v>2.0269822E-2</v>
          </cell>
          <cell r="E252">
            <v>2.0686006833333329E-2</v>
          </cell>
          <cell r="F252">
            <v>3.5201232499999999E-2</v>
          </cell>
          <cell r="G252">
            <v>3.6972832166666671E-2</v>
          </cell>
          <cell r="H252">
            <v>3.6289832250000001E-2</v>
          </cell>
          <cell r="I252">
            <v>5.247197025E-2</v>
          </cell>
          <cell r="K252">
            <v>5.9841382999999998E-2</v>
          </cell>
          <cell r="L252">
            <v>2.81672125E-2</v>
          </cell>
          <cell r="M252">
            <v>4.2044649499999996E-2</v>
          </cell>
          <cell r="N252">
            <v>5.7145759999999999E-3</v>
          </cell>
          <cell r="O252">
            <v>5.7235814999999999E-3</v>
          </cell>
          <cell r="P252">
            <v>1.148917E-2</v>
          </cell>
          <cell r="Q252">
            <v>4.0503750000000002E-3</v>
          </cell>
          <cell r="R252">
            <v>8.2097750000000003E-4</v>
          </cell>
          <cell r="S252">
            <v>7.4327819999999998E-3</v>
          </cell>
          <cell r="T252">
            <v>6.0259464999999996E-3</v>
          </cell>
          <cell r="U252">
            <v>8.2459999999999993E-5</v>
          </cell>
          <cell r="V252">
            <v>7.4500999999999997E-5</v>
          </cell>
          <cell r="W252">
            <v>1.8297649999999999E-4</v>
          </cell>
          <cell r="Z252">
            <v>4.3882691999999997E-5</v>
          </cell>
          <cell r="AC252">
            <v>36.639000000000003</v>
          </cell>
          <cell r="AD252">
            <v>33.802999999999997</v>
          </cell>
          <cell r="AE252">
            <v>17.798000000000002</v>
          </cell>
          <cell r="AF252">
            <v>19.445</v>
          </cell>
          <cell r="AG252">
            <v>25.756913999999998</v>
          </cell>
          <cell r="AH252">
            <v>27.786591999999999</v>
          </cell>
          <cell r="AI252">
            <v>26.304931999999997</v>
          </cell>
          <cell r="AK252">
            <v>68.988146</v>
          </cell>
          <cell r="AL252">
            <v>26.583051999999999</v>
          </cell>
          <cell r="AM252">
            <v>45.084924000000001</v>
          </cell>
          <cell r="AN252">
            <v>4.5266510000000002</v>
          </cell>
          <cell r="AO252">
            <v>4.0770249999999999</v>
          </cell>
          <cell r="AP252">
            <v>5.9177840000000002</v>
          </cell>
          <cell r="AQ252">
            <v>1.8828529999999999</v>
          </cell>
          <cell r="AR252">
            <v>0.54468099999999997</v>
          </cell>
          <cell r="AS252">
            <v>2.6107879999999999</v>
          </cell>
          <cell r="AT252">
            <v>1.865737</v>
          </cell>
          <cell r="AU252">
            <v>0.12139499999999999</v>
          </cell>
          <cell r="AV252">
            <v>7.6726000000000003E-2</v>
          </cell>
          <cell r="AW252">
            <v>0.13330899999999998</v>
          </cell>
          <cell r="AZ252">
            <v>0.12462999999999999</v>
          </cell>
        </row>
        <row r="263">
          <cell r="B263">
            <v>0</v>
          </cell>
          <cell r="C263">
            <v>1.8969735784999999</v>
          </cell>
          <cell r="D263">
            <v>1.9923060350499999</v>
          </cell>
          <cell r="E263">
            <v>1.8614782725816665</v>
          </cell>
          <cell r="F263">
            <v>2.9703790987499996</v>
          </cell>
          <cell r="G263">
            <v>2.5378324464733328</v>
          </cell>
          <cell r="H263">
            <v>2.9713185047000001</v>
          </cell>
          <cell r="I263">
            <v>2.8583775413900003</v>
          </cell>
          <cell r="J263">
            <v>2.6580594161484998</v>
          </cell>
          <cell r="K263">
            <v>2.0206934464499997</v>
          </cell>
          <cell r="L263">
            <v>2.7688106040000005</v>
          </cell>
          <cell r="M263">
            <v>2.7248029340000004</v>
          </cell>
          <cell r="N263">
            <v>2.5122605794999995</v>
          </cell>
          <cell r="O263">
            <v>2.7656328419999996</v>
          </cell>
          <cell r="P263">
            <v>2.8117974499999994</v>
          </cell>
          <cell r="Q263">
            <v>2.9880403717499995</v>
          </cell>
          <cell r="R263">
            <v>3.0095496865000002</v>
          </cell>
          <cell r="S263">
            <v>2.9660100715</v>
          </cell>
          <cell r="T263">
            <v>3.8465492485000001</v>
          </cell>
          <cell r="U263">
            <v>3.3903147424999998</v>
          </cell>
          <cell r="V263">
            <v>2.9225941744999995</v>
          </cell>
          <cell r="W263">
            <v>2.8732836965000002</v>
          </cell>
          <cell r="X263">
            <v>3.9045142193280995</v>
          </cell>
          <cell r="Y263">
            <v>3.1168495146774995</v>
          </cell>
          <cell r="Z263">
            <v>4.2187114113830004</v>
          </cell>
          <cell r="AA263">
            <v>0</v>
          </cell>
          <cell r="AB263">
            <v>0</v>
          </cell>
          <cell r="AC263">
            <v>953.65699999999993</v>
          </cell>
          <cell r="AD263">
            <v>940.34199999999998</v>
          </cell>
          <cell r="AE263">
            <v>961.27299999999991</v>
          </cell>
          <cell r="AF263">
            <v>1068.3059999999998</v>
          </cell>
          <cell r="AG263">
            <v>1274.7184489999997</v>
          </cell>
          <cell r="AH263">
            <v>1370.7316919999998</v>
          </cell>
          <cell r="AI263">
            <v>1352.4860709999998</v>
          </cell>
          <cell r="AJ263">
            <v>1300.1270629999999</v>
          </cell>
          <cell r="AK263">
            <v>1280.9758029999996</v>
          </cell>
          <cell r="AL263">
            <v>1463.874241</v>
          </cell>
          <cell r="AM263">
            <v>1585.4812099999999</v>
          </cell>
          <cell r="AN263">
            <v>1252.6451460000001</v>
          </cell>
          <cell r="AO263">
            <v>1351.5127500000001</v>
          </cell>
          <cell r="AP263">
            <v>1439.9974910000001</v>
          </cell>
          <cell r="AQ263">
            <v>1429.0780769999999</v>
          </cell>
          <cell r="AR263">
            <v>1354.7144509999998</v>
          </cell>
          <cell r="AS263">
            <v>1425.2163430000001</v>
          </cell>
          <cell r="AT263">
            <v>1654.266691</v>
          </cell>
          <cell r="AU263">
            <v>1342.3174889999998</v>
          </cell>
          <cell r="AV263">
            <v>1457.148109</v>
          </cell>
          <cell r="AW263">
            <v>1383.6991679999999</v>
          </cell>
          <cell r="AX263">
            <v>1825.4323519999998</v>
          </cell>
          <cell r="AY263">
            <v>1771.1923279999999</v>
          </cell>
          <cell r="AZ263">
            <v>1928.7270389999999</v>
          </cell>
          <cell r="BA263">
            <v>0</v>
          </cell>
        </row>
        <row r="264">
          <cell r="B264">
            <v>0</v>
          </cell>
          <cell r="C264">
            <v>1.6362020499999998E-2</v>
          </cell>
          <cell r="D264">
            <v>9.666961E-3</v>
          </cell>
          <cell r="E264">
            <v>1.1718348833333333E-2</v>
          </cell>
          <cell r="F264">
            <v>2.1897277499999999E-2</v>
          </cell>
          <cell r="G264">
            <v>3.4852404323333336E-2</v>
          </cell>
          <cell r="H264">
            <v>4.8931197000000003E-2</v>
          </cell>
          <cell r="I264">
            <v>4.2976188499999998E-2</v>
          </cell>
          <cell r="J264">
            <v>3.9157144249999998E-2</v>
          </cell>
          <cell r="K264">
            <v>3.0652628999999997E-2</v>
          </cell>
          <cell r="L264">
            <v>3.0061199E-2</v>
          </cell>
          <cell r="M264">
            <v>2.4726271499999997E-2</v>
          </cell>
          <cell r="N264">
            <v>1.3470491999999997E-2</v>
          </cell>
          <cell r="O264">
            <v>1.9038347999999997E-2</v>
          </cell>
          <cell r="P264">
            <v>3.9823433999999998E-2</v>
          </cell>
          <cell r="Q264">
            <v>1.2891160625000002E-2</v>
          </cell>
          <cell r="R264">
            <v>1.1064227999999999E-2</v>
          </cell>
          <cell r="S264">
            <v>2.7971726999999998E-2</v>
          </cell>
          <cell r="T264">
            <v>4.56148595E-2</v>
          </cell>
          <cell r="U264">
            <v>1.5300915000000001E-3</v>
          </cell>
          <cell r="V264">
            <v>1.1876129999999999E-3</v>
          </cell>
          <cell r="W264">
            <v>8.7467799999999994E-4</v>
          </cell>
          <cell r="X264">
            <v>3.5695677149999997E-4</v>
          </cell>
          <cell r="Y264">
            <v>6.4165782449999997E-4</v>
          </cell>
          <cell r="Z264">
            <v>1.502191572E-3</v>
          </cell>
          <cell r="AA264">
            <v>0</v>
          </cell>
          <cell r="AB264">
            <v>0</v>
          </cell>
          <cell r="AC264">
            <v>14.352</v>
          </cell>
          <cell r="AD264">
            <v>9.777000000000001</v>
          </cell>
          <cell r="AE264">
            <v>9.6839999999999993</v>
          </cell>
          <cell r="AF264">
            <v>14.582000000000004</v>
          </cell>
          <cell r="AG264">
            <v>41.804949000000001</v>
          </cell>
          <cell r="AH264">
            <v>39.38878600000001</v>
          </cell>
          <cell r="AI264">
            <v>25.092309999999998</v>
          </cell>
          <cell r="AJ264">
            <v>22.996043999999998</v>
          </cell>
          <cell r="AK264">
            <v>20.811009000000002</v>
          </cell>
          <cell r="AL264">
            <v>23.063590000000001</v>
          </cell>
          <cell r="AM264">
            <v>22.525258999999998</v>
          </cell>
          <cell r="AN264">
            <v>10.056564000000002</v>
          </cell>
          <cell r="AO264">
            <v>11.428865999999999</v>
          </cell>
          <cell r="AP264">
            <v>17.387684999999998</v>
          </cell>
          <cell r="AQ264">
            <v>8.5206159999999986</v>
          </cell>
          <cell r="AR264">
            <v>7.6778839999999988</v>
          </cell>
          <cell r="AS264">
            <v>11.4511</v>
          </cell>
          <cell r="AT264">
            <v>15.697966000000001</v>
          </cell>
          <cell r="AU264">
            <v>1.4978019999999999</v>
          </cell>
          <cell r="AV264">
            <v>1.2190030000000003</v>
          </cell>
          <cell r="AW264">
            <v>1.9311690000000001</v>
          </cell>
          <cell r="AX264">
            <v>0.54918599999999995</v>
          </cell>
          <cell r="AY264">
            <v>1.2785109999999997</v>
          </cell>
          <cell r="AZ264">
            <v>1.6706719999999999</v>
          </cell>
          <cell r="BA264">
            <v>0</v>
          </cell>
        </row>
        <row r="265">
          <cell r="B265">
            <v>0</v>
          </cell>
          <cell r="C265">
            <v>2.5470095E-3</v>
          </cell>
          <cell r="D265">
            <v>4.2985325000000005E-3</v>
          </cell>
          <cell r="E265">
            <v>6.6180274999999992E-3</v>
          </cell>
          <cell r="F265">
            <v>1.4888166999999999E-2</v>
          </cell>
          <cell r="G265">
            <v>9.9782468333333343E-3</v>
          </cell>
          <cell r="H265">
            <v>1.1178887999999998E-2</v>
          </cell>
          <cell r="I265">
            <v>7.2885084999999997E-3</v>
          </cell>
          <cell r="J265">
            <v>8.8551854999999995E-3</v>
          </cell>
          <cell r="K265">
            <v>7.2653175E-3</v>
          </cell>
          <cell r="L265">
            <v>4.2004445E-3</v>
          </cell>
          <cell r="M265">
            <v>5.5622559999999998E-3</v>
          </cell>
          <cell r="N265">
            <v>4.1451549999999993E-3</v>
          </cell>
          <cell r="O265">
            <v>7.0913149999999995E-4</v>
          </cell>
          <cell r="P265">
            <v>6.7778549999999993E-4</v>
          </cell>
          <cell r="Q265">
            <v>6.2767600000000008E-4</v>
          </cell>
          <cell r="R265">
            <v>3.2116700000000002E-4</v>
          </cell>
          <cell r="S265">
            <v>3.0489550000000002E-4</v>
          </cell>
          <cell r="T265">
            <v>7.2438799999999996E-4</v>
          </cell>
          <cell r="U265">
            <v>3.8499999999999997E-7</v>
          </cell>
          <cell r="V265">
            <v>2.3680999999999999E-5</v>
          </cell>
          <cell r="W265">
            <v>2.5154499999999998E-5</v>
          </cell>
          <cell r="X265">
            <v>0</v>
          </cell>
          <cell r="Y265">
            <v>0</v>
          </cell>
          <cell r="Z265">
            <v>1.1021499999999999E-5</v>
          </cell>
          <cell r="AA265">
            <v>0</v>
          </cell>
          <cell r="AB265">
            <v>0</v>
          </cell>
          <cell r="AC265">
            <v>1.583</v>
          </cell>
          <cell r="AD265">
            <v>2.4849999999999999</v>
          </cell>
          <cell r="AE265">
            <v>4.1400000000000006</v>
          </cell>
          <cell r="AF265">
            <v>8.6750000000000007</v>
          </cell>
          <cell r="AG265">
            <v>6.8261039999999999</v>
          </cell>
          <cell r="AH265">
            <v>8.5017150000000008</v>
          </cell>
          <cell r="AI265">
            <v>5.7935280000000002</v>
          </cell>
          <cell r="AJ265">
            <v>8.036467</v>
          </cell>
          <cell r="AK265">
            <v>5.6916109999999991</v>
          </cell>
          <cell r="AL265">
            <v>3.3027350000000002</v>
          </cell>
          <cell r="AM265">
            <v>4.1577789999999997</v>
          </cell>
          <cell r="AN265">
            <v>3.3076949999999998</v>
          </cell>
          <cell r="AO265">
            <v>0.56691799999999992</v>
          </cell>
          <cell r="AP265">
            <v>0.535721</v>
          </cell>
          <cell r="AQ265">
            <v>0.477746</v>
          </cell>
          <cell r="AR265">
            <v>0.22626199999999999</v>
          </cell>
          <cell r="AS265">
            <v>0.17821799999999999</v>
          </cell>
          <cell r="AT265">
            <v>0.38369400000000004</v>
          </cell>
          <cell r="AU265">
            <v>1.8999999999999998E-5</v>
          </cell>
          <cell r="AV265">
            <v>1.1866E-2</v>
          </cell>
          <cell r="AW265">
            <v>1.3354999999999999E-2</v>
          </cell>
          <cell r="AX265">
            <v>0</v>
          </cell>
          <cell r="AY265">
            <v>0</v>
          </cell>
          <cell r="AZ265">
            <v>5.5169999999999993E-3</v>
          </cell>
          <cell r="BA265">
            <v>0</v>
          </cell>
        </row>
        <row r="266">
          <cell r="B266">
            <v>0</v>
          </cell>
          <cell r="C266">
            <v>3.9305700000000004E-4</v>
          </cell>
          <cell r="D266">
            <v>1.4916699999999999E-4</v>
          </cell>
          <cell r="E266">
            <v>3.5059033333333328E-4</v>
          </cell>
          <cell r="F266">
            <v>5.4603849999999995E-4</v>
          </cell>
          <cell r="G266">
            <v>5.5691766666666662E-4</v>
          </cell>
          <cell r="H266">
            <v>3.4865456499999996E-2</v>
          </cell>
          <cell r="I266">
            <v>5.4174224999999998E-4</v>
          </cell>
          <cell r="J266">
            <v>2.9650949999999998E-4</v>
          </cell>
          <cell r="K266">
            <v>2.6844999999999999E-4</v>
          </cell>
          <cell r="L266">
            <v>4.6047959999999995E-3</v>
          </cell>
          <cell r="M266">
            <v>4.159365E-4</v>
          </cell>
          <cell r="N266">
            <v>3.6679650000000002E-4</v>
          </cell>
          <cell r="O266">
            <v>3.3477849999999999E-4</v>
          </cell>
          <cell r="P266">
            <v>3.0577749999999998E-4</v>
          </cell>
          <cell r="Q266">
            <v>7.4220999999999993E-5</v>
          </cell>
          <cell r="R266">
            <v>1.38236E-4</v>
          </cell>
          <cell r="S266">
            <v>8.0933999999999995E-5</v>
          </cell>
          <cell r="T266">
            <v>1.2200649999999999E-4</v>
          </cell>
          <cell r="U266">
            <v>0</v>
          </cell>
          <cell r="V266">
            <v>0</v>
          </cell>
          <cell r="W266">
            <v>0</v>
          </cell>
          <cell r="X266">
            <v>0</v>
          </cell>
          <cell r="Y266">
            <v>0</v>
          </cell>
          <cell r="Z266">
            <v>0</v>
          </cell>
          <cell r="AA266">
            <v>0</v>
          </cell>
          <cell r="AB266">
            <v>0</v>
          </cell>
          <cell r="AC266">
            <v>0.20600000000000002</v>
          </cell>
          <cell r="AD266">
            <v>0.13100000000000001</v>
          </cell>
          <cell r="AE266">
            <v>0.192</v>
          </cell>
          <cell r="AF266">
            <v>0.27300000000000002</v>
          </cell>
          <cell r="AG266">
            <v>0.33269199999999999</v>
          </cell>
          <cell r="AH266">
            <v>20.159030999999999</v>
          </cell>
          <cell r="AI266">
            <v>0.51436300000000001</v>
          </cell>
          <cell r="AJ266">
            <v>0.15308099999999997</v>
          </cell>
          <cell r="AK266">
            <v>0.231933</v>
          </cell>
          <cell r="AL266">
            <v>1.9726899999999998</v>
          </cell>
          <cell r="AM266">
            <v>0.29217899999999997</v>
          </cell>
          <cell r="AN266">
            <v>0.42335800000000001</v>
          </cell>
          <cell r="AO266">
            <v>0.30778499999999998</v>
          </cell>
          <cell r="AP266">
            <v>0.40803499999999998</v>
          </cell>
          <cell r="AQ266">
            <v>7.0007E-2</v>
          </cell>
          <cell r="AR266">
            <v>7.3792999999999997E-2</v>
          </cell>
          <cell r="AS266">
            <v>0.12831999999999999</v>
          </cell>
          <cell r="AT266">
            <v>0.139491</v>
          </cell>
          <cell r="AU266">
            <v>0</v>
          </cell>
          <cell r="AV266">
            <v>0</v>
          </cell>
          <cell r="AW266">
            <v>0</v>
          </cell>
          <cell r="AX266">
            <v>0</v>
          </cell>
          <cell r="AY266">
            <v>0</v>
          </cell>
          <cell r="AZ266">
            <v>0</v>
          </cell>
          <cell r="BA266">
            <v>0</v>
          </cell>
        </row>
        <row r="267">
          <cell r="B267">
            <v>0</v>
          </cell>
          <cell r="C267">
            <v>7.5441939999999989E-3</v>
          </cell>
          <cell r="D267">
            <v>6.940247499999999E-3</v>
          </cell>
          <cell r="E267">
            <v>5.0178729999999991E-3</v>
          </cell>
          <cell r="F267">
            <v>7.9238739999999992E-3</v>
          </cell>
          <cell r="G267">
            <v>7.032619999999999E-3</v>
          </cell>
          <cell r="H267">
            <v>8.237643749999999E-3</v>
          </cell>
          <cell r="I267">
            <v>9.2382849999999989E-3</v>
          </cell>
          <cell r="J267">
            <v>9.2321845000000007E-3</v>
          </cell>
          <cell r="K267">
            <v>8.0610529999999986E-3</v>
          </cell>
          <cell r="L267">
            <v>2.2588517000000002E-2</v>
          </cell>
          <cell r="M267">
            <v>3.7174882499999999E-2</v>
          </cell>
          <cell r="N267">
            <v>2.2965995499999999E-2</v>
          </cell>
          <cell r="O267">
            <v>1.8915532999999998E-2</v>
          </cell>
          <cell r="P267">
            <v>1.8926222000000006E-2</v>
          </cell>
          <cell r="Q267">
            <v>3.3155378375000003E-2</v>
          </cell>
          <cell r="R267">
            <v>2.2511559E-2</v>
          </cell>
          <cell r="S267">
            <v>1.9887153999999997E-2</v>
          </cell>
          <cell r="T267">
            <v>2.0782982500000002E-2</v>
          </cell>
          <cell r="U267">
            <v>3.4367059999999994E-3</v>
          </cell>
          <cell r="V267">
            <v>1.6876579999999999E-3</v>
          </cell>
          <cell r="W267">
            <v>2.6267115000000001E-3</v>
          </cell>
          <cell r="X267">
            <v>2.3284862859999996E-3</v>
          </cell>
          <cell r="Y267">
            <v>3.2987944884999999E-3</v>
          </cell>
          <cell r="Z267">
            <v>6.1814582514999996E-3</v>
          </cell>
          <cell r="AA267">
            <v>0</v>
          </cell>
          <cell r="AB267">
            <v>0</v>
          </cell>
          <cell r="AC267">
            <v>4.9110000000000005</v>
          </cell>
          <cell r="AD267">
            <v>4.5210000000000008</v>
          </cell>
          <cell r="AE267">
            <v>3.5109999999999997</v>
          </cell>
          <cell r="AF267">
            <v>4.8109999999999999</v>
          </cell>
          <cell r="AG267">
            <v>5.4906180000000013</v>
          </cell>
          <cell r="AH267">
            <v>4.6209790000000002</v>
          </cell>
          <cell r="AI267">
            <v>6.1400600000000001</v>
          </cell>
          <cell r="AJ267">
            <v>6.3964689999999997</v>
          </cell>
          <cell r="AK267">
            <v>5.8600479999999999</v>
          </cell>
          <cell r="AL267">
            <v>8.7599280000000004</v>
          </cell>
          <cell r="AM267">
            <v>12.791474000000001</v>
          </cell>
          <cell r="AN267">
            <v>13.241367</v>
          </cell>
          <cell r="AO267">
            <v>10.522327999999998</v>
          </cell>
          <cell r="AP267">
            <v>10.588768000000002</v>
          </cell>
          <cell r="AQ267">
            <v>10.406751</v>
          </cell>
          <cell r="AR267">
            <v>8.6430979999999984</v>
          </cell>
          <cell r="AS267">
            <v>7.7024429999999997</v>
          </cell>
          <cell r="AT267">
            <v>8.1004380000000005</v>
          </cell>
          <cell r="AU267">
            <v>1.0177559999999999</v>
          </cell>
          <cell r="AV267">
            <v>0.66044499999999995</v>
          </cell>
          <cell r="AW267">
            <v>0.85229399999999989</v>
          </cell>
          <cell r="AX267">
            <v>0.83243599999999995</v>
          </cell>
          <cell r="AY267">
            <v>0.51882399999999995</v>
          </cell>
          <cell r="AZ267">
            <v>4.2563129999999987</v>
          </cell>
          <cell r="BA267">
            <v>0</v>
          </cell>
        </row>
        <row r="268">
          <cell r="B268">
            <v>0</v>
          </cell>
          <cell r="C268">
            <v>1.5795816435000001</v>
          </cell>
          <cell r="D268">
            <v>1.6746208977499999</v>
          </cell>
          <cell r="E268">
            <v>1.5926001653333333</v>
          </cell>
          <cell r="F268">
            <v>2.4784994884999998</v>
          </cell>
          <cell r="G268">
            <v>2.1209588201666665</v>
          </cell>
          <cell r="H268">
            <v>2.4806306846999999</v>
          </cell>
          <cell r="I268">
            <v>2.3538586942499999</v>
          </cell>
          <cell r="J268">
            <v>2.1448112776649997</v>
          </cell>
          <cell r="K268">
            <v>1.5933534879499998</v>
          </cell>
          <cell r="L268">
            <v>2.2174977300000003</v>
          </cell>
          <cell r="M268">
            <v>2.0376097909999999</v>
          </cell>
          <cell r="N268">
            <v>2.0430739629999999</v>
          </cell>
          <cell r="O268">
            <v>2.3389271395</v>
          </cell>
          <cell r="P268">
            <v>2.3448704195000003</v>
          </cell>
          <cell r="Q268">
            <v>2.5518203016249998</v>
          </cell>
          <cell r="R268">
            <v>2.6108907072500003</v>
          </cell>
          <cell r="S268">
            <v>2.496163439</v>
          </cell>
          <cell r="T268">
            <v>3.2523948064999999</v>
          </cell>
          <cell r="U268">
            <v>3.2458079254999999</v>
          </cell>
          <cell r="V268">
            <v>2.8439615644999998</v>
          </cell>
          <cell r="W268">
            <v>2.7410172335</v>
          </cell>
          <cell r="X268">
            <v>3.7634501113663994</v>
          </cell>
          <cell r="Y268">
            <v>2.9882043043264996</v>
          </cell>
          <cell r="Z268">
            <v>4.1031751152315001</v>
          </cell>
          <cell r="AA268">
            <v>0</v>
          </cell>
          <cell r="AB268">
            <v>0</v>
          </cell>
          <cell r="AC268">
            <v>783.75300000000004</v>
          </cell>
          <cell r="AD268">
            <v>790.15</v>
          </cell>
          <cell r="AE268">
            <v>813.81799999999998</v>
          </cell>
          <cell r="AF268">
            <v>878.79</v>
          </cell>
          <cell r="AG268">
            <v>1032.392805</v>
          </cell>
          <cell r="AH268">
            <v>1106.3725529999999</v>
          </cell>
          <cell r="AI268">
            <v>1099.3280249999998</v>
          </cell>
          <cell r="AJ268">
            <v>1025.767413</v>
          </cell>
          <cell r="AK268">
            <v>965.51024599999994</v>
          </cell>
          <cell r="AL268">
            <v>1108.534218</v>
          </cell>
          <cell r="AM268">
            <v>1129.966455</v>
          </cell>
          <cell r="AN268">
            <v>978.92248399999994</v>
          </cell>
          <cell r="AO268">
            <v>1102.20883</v>
          </cell>
          <cell r="AP268">
            <v>1173.2118379999999</v>
          </cell>
          <cell r="AQ268">
            <v>1193.5608809999999</v>
          </cell>
          <cell r="AR268">
            <v>1129.8912319999999</v>
          </cell>
          <cell r="AS268">
            <v>1179.5165730000001</v>
          </cell>
          <cell r="AT268">
            <v>1374.6430009999999</v>
          </cell>
          <cell r="AU268">
            <v>1268.3681549999999</v>
          </cell>
          <cell r="AV268">
            <v>1408.7445089999999</v>
          </cell>
          <cell r="AW268">
            <v>1296.414182</v>
          </cell>
          <cell r="AX268">
            <v>1717.2882079999999</v>
          </cell>
          <cell r="AY268">
            <v>1663.0451699999999</v>
          </cell>
          <cell r="AZ268">
            <v>1826.0433269999999</v>
          </cell>
          <cell r="BA268">
            <v>0</v>
          </cell>
        </row>
        <row r="269">
          <cell r="B269">
            <v>0</v>
          </cell>
          <cell r="C269">
            <v>0.20955444299999998</v>
          </cell>
          <cell r="D269">
            <v>0.1989352298</v>
          </cell>
          <cell r="E269">
            <v>0.20936379458166668</v>
          </cell>
          <cell r="F269">
            <v>0.37862967274999998</v>
          </cell>
          <cell r="G269">
            <v>0.31941174964999997</v>
          </cell>
          <cell r="H269">
            <v>0.34578734574999997</v>
          </cell>
          <cell r="I269">
            <v>0.38867656611000001</v>
          </cell>
          <cell r="J269">
            <v>0.41719660324999991</v>
          </cell>
          <cell r="K269">
            <v>0.35322002099999994</v>
          </cell>
          <cell r="L269">
            <v>0.44332193150000004</v>
          </cell>
          <cell r="M269">
            <v>0.57590661449999991</v>
          </cell>
          <cell r="N269">
            <v>0.39950939349999998</v>
          </cell>
          <cell r="O269">
            <v>0.30133063449999997</v>
          </cell>
          <cell r="P269">
            <v>0.35614734399999998</v>
          </cell>
          <cell r="Q269">
            <v>0.28624733549999992</v>
          </cell>
          <cell r="R269">
            <v>0.32995020800000002</v>
          </cell>
          <cell r="S269">
            <v>0.37365974450000006</v>
          </cell>
          <cell r="T269">
            <v>0.46213887650000002</v>
          </cell>
          <cell r="U269">
            <v>0.13601178850000001</v>
          </cell>
          <cell r="V269">
            <v>7.1908917500000016E-2</v>
          </cell>
          <cell r="W269">
            <v>0.12007488499999999</v>
          </cell>
          <cell r="X269">
            <v>0.13452400394370001</v>
          </cell>
          <cell r="Y269">
            <v>0.12189314307100001</v>
          </cell>
          <cell r="Z269">
            <v>0.10569132521500001</v>
          </cell>
          <cell r="AA269">
            <v>0</v>
          </cell>
          <cell r="AB269">
            <v>0</v>
          </cell>
          <cell r="AC269">
            <v>121.94300000000001</v>
          </cell>
          <cell r="AD269">
            <v>115.74599999999997</v>
          </cell>
          <cell r="AE269">
            <v>110.179</v>
          </cell>
          <cell r="AF269">
            <v>136.429</v>
          </cell>
          <cell r="AG269">
            <v>165.13642099999998</v>
          </cell>
          <cell r="AH269">
            <v>171.21242099999995</v>
          </cell>
          <cell r="AI269">
            <v>189.75066400000003</v>
          </cell>
          <cell r="AJ269">
            <v>216.65222800000001</v>
          </cell>
          <cell r="AK269">
            <v>262.23303999999996</v>
          </cell>
          <cell r="AL269">
            <v>286.18845399999998</v>
          </cell>
          <cell r="AM269">
            <v>382.907734</v>
          </cell>
          <cell r="AN269">
            <v>230.85523899999998</v>
          </cell>
          <cell r="AO269">
            <v>179.21244699999997</v>
          </cell>
          <cell r="AP269">
            <v>210.83563000000001</v>
          </cell>
          <cell r="AQ269">
            <v>159.03982700000003</v>
          </cell>
          <cell r="AR269">
            <v>187.13142799999994</v>
          </cell>
          <cell r="AS269">
            <v>200.60924</v>
          </cell>
          <cell r="AT269">
            <v>224.82002799999998</v>
          </cell>
          <cell r="AU269">
            <v>68.749910999999997</v>
          </cell>
          <cell r="AV269">
            <v>44.377270000000003</v>
          </cell>
          <cell r="AW269">
            <v>80.71202199999999</v>
          </cell>
          <cell r="AX269">
            <v>104.034052</v>
          </cell>
          <cell r="AY269">
            <v>103.54348399999998</v>
          </cell>
          <cell r="AZ269">
            <v>94.273246999999984</v>
          </cell>
          <cell r="BA269">
            <v>0</v>
          </cell>
        </row>
        <row r="272">
          <cell r="B272">
            <v>0</v>
          </cell>
          <cell r="C272">
            <v>7.8327105500000008E-2</v>
          </cell>
          <cell r="D272">
            <v>9.4613809499999993E-2</v>
          </cell>
          <cell r="E272">
            <v>3.2325297666666662E-2</v>
          </cell>
          <cell r="F272">
            <v>5.9724083999999997E-2</v>
          </cell>
          <cell r="G272">
            <v>4.1427806000000005E-2</v>
          </cell>
          <cell r="H272">
            <v>3.8200636249999996E-2</v>
          </cell>
          <cell r="I272">
            <v>4.6745077680000004E-2</v>
          </cell>
          <cell r="J272">
            <v>2.6544241433499996E-2</v>
          </cell>
          <cell r="K272">
            <v>2.1867443500000004E-2</v>
          </cell>
          <cell r="L272">
            <v>3.8935056999999988E-2</v>
          </cell>
          <cell r="M272">
            <v>3.4881850499999999E-2</v>
          </cell>
          <cell r="N272">
            <v>2.5859438500000002E-2</v>
          </cell>
          <cell r="O272">
            <v>8.3626886000000011E-2</v>
          </cell>
          <cell r="P272">
            <v>4.7701314500000001E-2</v>
          </cell>
          <cell r="Q272">
            <v>9.9852206124999995E-2</v>
          </cell>
          <cell r="R272">
            <v>3.1123333499999996E-2</v>
          </cell>
          <cell r="S272">
            <v>4.3701161000000002E-2</v>
          </cell>
          <cell r="T272">
            <v>6.16426895E-2</v>
          </cell>
          <cell r="U272">
            <v>3.5240519999999997E-3</v>
          </cell>
          <cell r="V272">
            <v>3.8216535000000001E-3</v>
          </cell>
          <cell r="W272">
            <v>8.6615340000000002E-3</v>
          </cell>
          <cell r="X272">
            <v>3.8532959604999995E-3</v>
          </cell>
          <cell r="Y272">
            <v>2.8113543954999998E-3</v>
          </cell>
          <cell r="Z272">
            <v>2.0801281130000001E-3</v>
          </cell>
          <cell r="AA272">
            <v>0</v>
          </cell>
          <cell r="AB272">
            <v>0</v>
          </cell>
          <cell r="AC272">
            <v>24.977000000000004</v>
          </cell>
          <cell r="AD272">
            <v>15.626999999999999</v>
          </cell>
          <cell r="AE272">
            <v>17.207000000000001</v>
          </cell>
          <cell r="AF272">
            <v>20.658000000000001</v>
          </cell>
          <cell r="AG272">
            <v>19.189057999999996</v>
          </cell>
          <cell r="AH272">
            <v>17.971731999999996</v>
          </cell>
          <cell r="AI272">
            <v>19.882365999999998</v>
          </cell>
          <cell r="AJ272">
            <v>12.421985000000001</v>
          </cell>
          <cell r="AK272">
            <v>14.816138</v>
          </cell>
          <cell r="AL272">
            <v>24.528210999999999</v>
          </cell>
          <cell r="AM272">
            <v>24.988943000000003</v>
          </cell>
          <cell r="AN272">
            <v>13.320691999999998</v>
          </cell>
          <cell r="AO272">
            <v>44.723438000000002</v>
          </cell>
          <cell r="AP272">
            <v>24.077662</v>
          </cell>
          <cell r="AQ272">
            <v>53.917478999999993</v>
          </cell>
          <cell r="AR272">
            <v>18.173195</v>
          </cell>
          <cell r="AS272">
            <v>22.606662</v>
          </cell>
          <cell r="AT272">
            <v>28.425724999999996</v>
          </cell>
          <cell r="AU272">
            <v>2.6779220000000001</v>
          </cell>
          <cell r="AV272">
            <v>2.1308229999999999</v>
          </cell>
          <cell r="AW272">
            <v>3.7724030000000002</v>
          </cell>
          <cell r="AX272">
            <v>2.7267899999999998</v>
          </cell>
          <cell r="AY272">
            <v>2.8057619999999996</v>
          </cell>
          <cell r="AZ272">
            <v>2.4149029999999998</v>
          </cell>
          <cell r="BA272">
            <v>0</v>
          </cell>
        </row>
      </sheetData>
      <sheetData sheetId="52">
        <row r="247">
          <cell r="C247">
            <v>3.9557878709999994E-2</v>
          </cell>
          <cell r="D247">
            <v>4.4761392269999992E-2</v>
          </cell>
          <cell r="E247">
            <v>5.0528339819999997E-2</v>
          </cell>
          <cell r="F247">
            <v>6.0928014069999994E-2</v>
          </cell>
          <cell r="G247">
            <v>5.8316993349999992E-2</v>
          </cell>
          <cell r="H247">
            <v>3.4748244749999997E-2</v>
          </cell>
          <cell r="I247">
            <v>1.8397841450000001E-2</v>
          </cell>
          <cell r="J247">
            <v>1.3044160429999998E-2</v>
          </cell>
          <cell r="K247">
            <v>1.3720070629999999E-2</v>
          </cell>
          <cell r="L247">
            <v>1.5836694159999998E-2</v>
          </cell>
          <cell r="M247">
            <v>2.0064161319999999E-2</v>
          </cell>
          <cell r="N247">
            <v>1.4709391479999999E-2</v>
          </cell>
          <cell r="O247">
            <v>2.3557542539999997E-2</v>
          </cell>
          <cell r="P247">
            <v>3.3439471379999995E-2</v>
          </cell>
          <cell r="Q247">
            <v>3.4645839549999995E-2</v>
          </cell>
          <cell r="R247">
            <v>2.8615019439999997E-2</v>
          </cell>
          <cell r="S247">
            <v>2.8516881889999998E-2</v>
          </cell>
          <cell r="T247">
            <v>2.7613618759999996E-2</v>
          </cell>
          <cell r="U247">
            <v>9.3706057199999995E-3</v>
          </cell>
          <cell r="V247">
            <v>1.4452443529999998E-2</v>
          </cell>
          <cell r="W247">
            <v>1.62740249E-2</v>
          </cell>
          <cell r="X247">
            <v>1.0049159539999998E-2</v>
          </cell>
          <cell r="Y247">
            <v>5.6317365299999997E-3</v>
          </cell>
          <cell r="Z247">
            <v>1.0112002669999998E-2</v>
          </cell>
          <cell r="AC247">
            <v>6.218</v>
          </cell>
          <cell r="AD247">
            <v>3.3250000000000002</v>
          </cell>
          <cell r="AE247">
            <v>3.16</v>
          </cell>
          <cell r="AF247">
            <v>1.5010000000000001</v>
          </cell>
          <cell r="AG247">
            <v>1.291593</v>
          </cell>
          <cell r="AH247">
            <v>3.5694859999999999</v>
          </cell>
          <cell r="AI247">
            <v>5.3249209999999998</v>
          </cell>
          <cell r="AJ247">
            <v>1.0826149999999999</v>
          </cell>
          <cell r="AK247">
            <v>0.75945200000000002</v>
          </cell>
          <cell r="AL247">
            <v>0.767154</v>
          </cell>
          <cell r="AM247">
            <v>0.85755700000000001</v>
          </cell>
          <cell r="AN247">
            <v>0.49126399999999998</v>
          </cell>
          <cell r="AO247">
            <v>0.88328200000000001</v>
          </cell>
          <cell r="AP247">
            <v>0.870031</v>
          </cell>
          <cell r="AQ247">
            <v>1.2764359999999999</v>
          </cell>
          <cell r="AR247">
            <v>1.4052829999999998</v>
          </cell>
          <cell r="AS247">
            <v>0.74078999999999995</v>
          </cell>
          <cell r="AT247">
            <v>0.82860899999999993</v>
          </cell>
          <cell r="AU247">
            <v>0.40773899999999996</v>
          </cell>
          <cell r="AV247">
            <v>1.2192129999999999</v>
          </cell>
          <cell r="AW247">
            <v>2.654455</v>
          </cell>
          <cell r="AX247">
            <v>2.0892969999999997</v>
          </cell>
          <cell r="AY247">
            <v>2.3369899999999997</v>
          </cell>
          <cell r="AZ247">
            <v>4.0372389999999996</v>
          </cell>
        </row>
        <row r="263">
          <cell r="B263">
            <v>0</v>
          </cell>
          <cell r="C263">
            <v>3.9557878709999994E-2</v>
          </cell>
          <cell r="D263">
            <v>4.4761392269999992E-2</v>
          </cell>
          <cell r="E263">
            <v>5.0528339819999997E-2</v>
          </cell>
          <cell r="F263">
            <v>6.0928014069999994E-2</v>
          </cell>
          <cell r="G263">
            <v>5.8316993349999992E-2</v>
          </cell>
          <cell r="H263">
            <v>3.4748244749999997E-2</v>
          </cell>
          <cell r="I263">
            <v>1.8397841450000001E-2</v>
          </cell>
          <cell r="J263">
            <v>1.3044160429999998E-2</v>
          </cell>
          <cell r="K263">
            <v>1.3893520759999998E-2</v>
          </cell>
          <cell r="L263">
            <v>1.6008281519999997E-2</v>
          </cell>
          <cell r="M263">
            <v>2.017668261E-2</v>
          </cell>
          <cell r="N263">
            <v>1.4790448539999999E-2</v>
          </cell>
          <cell r="O263">
            <v>2.3606396379999998E-2</v>
          </cell>
          <cell r="P263">
            <v>3.3475995839999995E-2</v>
          </cell>
          <cell r="Q263">
            <v>3.5211986389999991E-2</v>
          </cell>
          <cell r="R263">
            <v>2.9103939409999998E-2</v>
          </cell>
          <cell r="S263">
            <v>2.8807110149999999E-2</v>
          </cell>
          <cell r="T263">
            <v>2.8208557229999997E-2</v>
          </cell>
          <cell r="U263">
            <v>9.3706057199999995E-3</v>
          </cell>
          <cell r="V263">
            <v>1.4452443529999998E-2</v>
          </cell>
          <cell r="W263">
            <v>1.62740249E-2</v>
          </cell>
          <cell r="X263">
            <v>1.0049159539999998E-2</v>
          </cell>
          <cell r="Y263">
            <v>5.6317365299999997E-3</v>
          </cell>
          <cell r="Z263">
            <v>1.0112002669999998E-2</v>
          </cell>
          <cell r="AA263">
            <v>0</v>
          </cell>
          <cell r="AB263">
            <v>0</v>
          </cell>
          <cell r="AC263">
            <v>6.218</v>
          </cell>
          <cell r="AD263">
            <v>3.3250000000000002</v>
          </cell>
          <cell r="AE263">
            <v>3.16</v>
          </cell>
          <cell r="AF263">
            <v>1.5010000000000001</v>
          </cell>
          <cell r="AG263">
            <v>1.291593</v>
          </cell>
          <cell r="AH263">
            <v>3.5694859999999999</v>
          </cell>
          <cell r="AI263">
            <v>5.3249209999999998</v>
          </cell>
          <cell r="AJ263">
            <v>1.0826149999999999</v>
          </cell>
          <cell r="AK263">
            <v>0.86673699999999998</v>
          </cell>
          <cell r="AL263">
            <v>0.86859699999999995</v>
          </cell>
          <cell r="AM263">
            <v>1.401319</v>
          </cell>
          <cell r="AN263">
            <v>0.56820300000000001</v>
          </cell>
          <cell r="AO263">
            <v>0.93797600000000003</v>
          </cell>
          <cell r="AP263">
            <v>0.87570999999999999</v>
          </cell>
          <cell r="AQ263">
            <v>1.3815019999999998</v>
          </cell>
          <cell r="AR263">
            <v>1.5185169999999999</v>
          </cell>
          <cell r="AS263">
            <v>0.81313299999999999</v>
          </cell>
          <cell r="AT263">
            <v>0.89112899999999995</v>
          </cell>
          <cell r="AU263">
            <v>0.40773899999999996</v>
          </cell>
          <cell r="AV263">
            <v>1.2192129999999999</v>
          </cell>
          <cell r="AW263">
            <v>2.654455</v>
          </cell>
          <cell r="AX263">
            <v>2.0892969999999997</v>
          </cell>
          <cell r="AY263">
            <v>2.3369899999999997</v>
          </cell>
          <cell r="AZ263">
            <v>4.0372389999999996</v>
          </cell>
          <cell r="BA263">
            <v>0</v>
          </cell>
        </row>
        <row r="264">
          <cell r="B264">
            <v>0</v>
          </cell>
          <cell r="C264">
            <v>0</v>
          </cell>
          <cell r="D264">
            <v>0</v>
          </cell>
          <cell r="E264">
            <v>0</v>
          </cell>
          <cell r="F264">
            <v>0</v>
          </cell>
          <cell r="G264">
            <v>0</v>
          </cell>
          <cell r="H264">
            <v>0</v>
          </cell>
          <cell r="I264">
            <v>0</v>
          </cell>
          <cell r="J264">
            <v>0</v>
          </cell>
          <cell r="K264">
            <v>0</v>
          </cell>
          <cell r="L264">
            <v>1.6228155999999997E-4</v>
          </cell>
          <cell r="M264">
            <v>0</v>
          </cell>
          <cell r="N264">
            <v>3.3809999999999996E-8</v>
          </cell>
          <cell r="O264">
            <v>4.2916159999999991E-5</v>
          </cell>
          <cell r="P264">
            <v>9.8209999999999988E-7</v>
          </cell>
          <cell r="Q264">
            <v>5.5710829999999995E-4</v>
          </cell>
          <cell r="R264">
            <v>4.529332499999999E-4</v>
          </cell>
          <cell r="S264">
            <v>2.2217999999999996E-4</v>
          </cell>
          <cell r="T264">
            <v>5.7383458999999998E-4</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0.100796</v>
          </cell>
          <cell r="AM264">
            <v>0</v>
          </cell>
          <cell r="AN264">
            <v>4.0460000000000003E-2</v>
          </cell>
          <cell r="AO264">
            <v>4.7198999999999998E-2</v>
          </cell>
          <cell r="AP264">
            <v>1.0999999999999999E-4</v>
          </cell>
          <cell r="AQ264">
            <v>9.8349999999999993E-2</v>
          </cell>
          <cell r="AR264">
            <v>9.1740000000000002E-2</v>
          </cell>
          <cell r="AS264">
            <v>4.1395999999999995E-2</v>
          </cell>
          <cell r="AT264">
            <v>4.4822999999999995E-2</v>
          </cell>
          <cell r="AU264">
            <v>0</v>
          </cell>
          <cell r="AV264">
            <v>0</v>
          </cell>
          <cell r="AW264">
            <v>0</v>
          </cell>
          <cell r="AX264">
            <v>0</v>
          </cell>
          <cell r="AY264">
            <v>0</v>
          </cell>
          <cell r="AZ264">
            <v>0</v>
          </cell>
          <cell r="BA264">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v>
          </cell>
          <cell r="C267">
            <v>0</v>
          </cell>
          <cell r="D267">
            <v>0</v>
          </cell>
          <cell r="E267">
            <v>0</v>
          </cell>
          <cell r="F267">
            <v>0</v>
          </cell>
          <cell r="G267">
            <v>0</v>
          </cell>
          <cell r="H267">
            <v>0</v>
          </cell>
          <cell r="I267">
            <v>0</v>
          </cell>
          <cell r="J267">
            <v>0</v>
          </cell>
          <cell r="K267">
            <v>0</v>
          </cell>
          <cell r="L267">
            <v>5.2807999999999995E-6</v>
          </cell>
          <cell r="M267">
            <v>0</v>
          </cell>
          <cell r="N267">
            <v>0</v>
          </cell>
          <cell r="O267">
            <v>0</v>
          </cell>
          <cell r="P267">
            <v>3.3125749999999997E-5</v>
          </cell>
          <cell r="Q267">
            <v>9.0385399999999994E-6</v>
          </cell>
          <cell r="R267">
            <v>1.3451549999999998E-5</v>
          </cell>
          <cell r="S267">
            <v>3.3592649999999998E-5</v>
          </cell>
          <cell r="T267">
            <v>6.906899999999999E-6</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2.4699999999999999E-4</v>
          </cell>
          <cell r="AM267">
            <v>0</v>
          </cell>
          <cell r="AN267">
            <v>0</v>
          </cell>
          <cell r="AO267">
            <v>0</v>
          </cell>
          <cell r="AP267">
            <v>5.0650000000000001E-3</v>
          </cell>
          <cell r="AQ267">
            <v>6.7159999999999997E-3</v>
          </cell>
          <cell r="AR267">
            <v>9.4529999999999996E-3</v>
          </cell>
          <cell r="AS267">
            <v>2.1318999999999998E-2</v>
          </cell>
          <cell r="AT267">
            <v>5.1339999999999997E-3</v>
          </cell>
          <cell r="AU267">
            <v>0</v>
          </cell>
          <cell r="AV267">
            <v>0</v>
          </cell>
          <cell r="AW267">
            <v>0</v>
          </cell>
          <cell r="AX267">
            <v>0</v>
          </cell>
          <cell r="AY267">
            <v>0</v>
          </cell>
          <cell r="AZ267">
            <v>0</v>
          </cell>
          <cell r="BA267">
            <v>0</v>
          </cell>
        </row>
        <row r="268">
          <cell r="B268">
            <v>0</v>
          </cell>
          <cell r="C268">
            <v>3.9557878709999994E-2</v>
          </cell>
          <cell r="D268">
            <v>4.4761392269999992E-2</v>
          </cell>
          <cell r="E268">
            <v>5.0528339819999997E-2</v>
          </cell>
          <cell r="F268">
            <v>6.0928014069999994E-2</v>
          </cell>
          <cell r="G268">
            <v>5.8316993349999992E-2</v>
          </cell>
          <cell r="H268">
            <v>3.4748244749999997E-2</v>
          </cell>
          <cell r="I268">
            <v>1.8397841450000001E-2</v>
          </cell>
          <cell r="J268">
            <v>1.3044160429999998E-2</v>
          </cell>
          <cell r="K268">
            <v>1.3720070629999999E-2</v>
          </cell>
          <cell r="L268">
            <v>1.5836694159999998E-2</v>
          </cell>
          <cell r="M268">
            <v>2.006483752E-2</v>
          </cell>
          <cell r="N268">
            <v>1.4709391479999999E-2</v>
          </cell>
          <cell r="O268">
            <v>2.3558589039999998E-2</v>
          </cell>
          <cell r="P268">
            <v>3.3439471379999995E-2</v>
          </cell>
          <cell r="Q268">
            <v>3.4645839549999995E-2</v>
          </cell>
          <cell r="R268">
            <v>2.8615019439999997E-2</v>
          </cell>
          <cell r="S268">
            <v>2.8516881889999998E-2</v>
          </cell>
          <cell r="T268">
            <v>2.7616455579999998E-2</v>
          </cell>
          <cell r="U268">
            <v>9.3706057199999995E-3</v>
          </cell>
          <cell r="V268">
            <v>1.4452443529999998E-2</v>
          </cell>
          <cell r="W268">
            <v>1.62740249E-2</v>
          </cell>
          <cell r="X268">
            <v>1.0049159539999998E-2</v>
          </cell>
          <cell r="Y268">
            <v>5.6317365299999997E-3</v>
          </cell>
          <cell r="Z268">
            <v>1.0112002669999998E-2</v>
          </cell>
          <cell r="AA268">
            <v>0</v>
          </cell>
          <cell r="AB268">
            <v>0</v>
          </cell>
          <cell r="AC268">
            <v>6.218</v>
          </cell>
          <cell r="AD268">
            <v>3.3250000000000002</v>
          </cell>
          <cell r="AE268">
            <v>3.16</v>
          </cell>
          <cell r="AF268">
            <v>1.5010000000000001</v>
          </cell>
          <cell r="AG268">
            <v>1.291593</v>
          </cell>
          <cell r="AH268">
            <v>3.5694859999999999</v>
          </cell>
          <cell r="AI268">
            <v>5.3249209999999998</v>
          </cell>
          <cell r="AJ268">
            <v>1.0826149999999999</v>
          </cell>
          <cell r="AK268">
            <v>0.75945200000000002</v>
          </cell>
          <cell r="AL268">
            <v>0.767154</v>
          </cell>
          <cell r="AM268">
            <v>0.85818700000000003</v>
          </cell>
          <cell r="AN268">
            <v>0.49126399999999998</v>
          </cell>
          <cell r="AO268">
            <v>0.88333400000000006</v>
          </cell>
          <cell r="AP268">
            <v>0.870031</v>
          </cell>
          <cell r="AQ268">
            <v>1.2764359999999999</v>
          </cell>
          <cell r="AR268">
            <v>1.4052829999999998</v>
          </cell>
          <cell r="AS268">
            <v>0.74078999999999995</v>
          </cell>
          <cell r="AT268">
            <v>0.8319669999999999</v>
          </cell>
          <cell r="AU268">
            <v>0.40773899999999996</v>
          </cell>
          <cell r="AV268">
            <v>1.2192129999999999</v>
          </cell>
          <cell r="AW268">
            <v>2.654455</v>
          </cell>
          <cell r="AX268">
            <v>2.0892969999999997</v>
          </cell>
          <cell r="AY268">
            <v>2.3369899999999997</v>
          </cell>
          <cell r="AZ268">
            <v>4.0372389999999996</v>
          </cell>
          <cell r="BA268">
            <v>0</v>
          </cell>
        </row>
        <row r="269">
          <cell r="B269">
            <v>0</v>
          </cell>
          <cell r="C269">
            <v>0</v>
          </cell>
          <cell r="D269">
            <v>0</v>
          </cell>
          <cell r="E269">
            <v>0</v>
          </cell>
          <cell r="F269">
            <v>0</v>
          </cell>
          <cell r="G269">
            <v>0</v>
          </cell>
          <cell r="H269">
            <v>0</v>
          </cell>
          <cell r="I269">
            <v>0</v>
          </cell>
          <cell r="J269">
            <v>0</v>
          </cell>
          <cell r="K269">
            <v>0</v>
          </cell>
          <cell r="L269">
            <v>0</v>
          </cell>
          <cell r="M269">
            <v>2.4149999999999997E-6</v>
          </cell>
          <cell r="N269">
            <v>6.4923249999999992E-5</v>
          </cell>
          <cell r="O269">
            <v>6.4399999999999993E-9</v>
          </cell>
          <cell r="P269">
            <v>2.4166099999999997E-6</v>
          </cell>
          <cell r="Q269">
            <v>0</v>
          </cell>
          <cell r="R269">
            <v>2.4423699999999997E-6</v>
          </cell>
          <cell r="S269">
            <v>2.2556099999999995E-6</v>
          </cell>
          <cell r="T269">
            <v>1.6856699999999998E-6</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5.9999999999999995E-4</v>
          </cell>
          <cell r="AN269">
            <v>3.6232E-2</v>
          </cell>
          <cell r="AO269">
            <v>9.0000000000000002E-6</v>
          </cell>
          <cell r="AP269">
            <v>5.04E-4</v>
          </cell>
          <cell r="AQ269">
            <v>0</v>
          </cell>
          <cell r="AR269">
            <v>6.6029999999999995E-3</v>
          </cell>
          <cell r="AS269">
            <v>3.088E-3</v>
          </cell>
          <cell r="AT269">
            <v>5.4999999999999992E-4</v>
          </cell>
          <cell r="AU269">
            <v>0</v>
          </cell>
          <cell r="AV269">
            <v>0</v>
          </cell>
          <cell r="AW269">
            <v>0</v>
          </cell>
          <cell r="AX269">
            <v>0</v>
          </cell>
          <cell r="AY269">
            <v>0</v>
          </cell>
          <cell r="AZ269">
            <v>0</v>
          </cell>
          <cell r="BA269">
            <v>0</v>
          </cell>
        </row>
      </sheetData>
      <sheetData sheetId="53"/>
      <sheetData sheetId="5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sheetData sheetId="1">
        <row r="2">
          <cell r="A2">
            <v>1.4</v>
          </cell>
        </row>
      </sheetData>
      <sheetData sheetId="2"/>
      <sheetData sheetId="3">
        <row r="1">
          <cell r="A1">
            <v>1.1499999999999999</v>
          </cell>
        </row>
        <row r="3">
          <cell r="A3">
            <v>1</v>
          </cell>
        </row>
        <row r="7">
          <cell r="A7">
            <v>1.82</v>
          </cell>
        </row>
        <row r="8">
          <cell r="A8">
            <v>1.9</v>
          </cell>
        </row>
        <row r="12">
          <cell r="A12">
            <v>2.2999999999999998</v>
          </cell>
        </row>
        <row r="15">
          <cell r="A15">
            <v>2</v>
          </cell>
        </row>
        <row r="23">
          <cell r="A23">
            <v>4.5</v>
          </cell>
        </row>
        <row r="24">
          <cell r="A24">
            <v>3.5</v>
          </cell>
        </row>
        <row r="25">
          <cell r="A25">
            <v>2</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O34"/>
  <sheetViews>
    <sheetView workbookViewId="0"/>
  </sheetViews>
  <sheetFormatPr defaultRowHeight="12.5"/>
  <sheetData>
    <row r="1" spans="1:15" ht="13">
      <c r="A1" s="2" t="s">
        <v>144</v>
      </c>
    </row>
    <row r="2" spans="1:15">
      <c r="A2" t="s">
        <v>147</v>
      </c>
    </row>
    <row r="4" spans="1:15" ht="13">
      <c r="A4" s="1" t="s">
        <v>66</v>
      </c>
    </row>
    <row r="5" spans="1:15">
      <c r="A5" t="s">
        <v>173</v>
      </c>
    </row>
    <row r="6" spans="1:15">
      <c r="A6" s="280" t="s">
        <v>145</v>
      </c>
    </row>
    <row r="7" spans="1:15">
      <c r="A7" t="s">
        <v>174</v>
      </c>
    </row>
    <row r="9" spans="1:15" ht="13">
      <c r="A9" s="1" t="s">
        <v>151</v>
      </c>
    </row>
    <row r="10" spans="1:15" ht="13">
      <c r="A10" s="1" t="s">
        <v>103</v>
      </c>
    </row>
    <row r="11" spans="1:15" ht="13">
      <c r="A11" s="1" t="s">
        <v>104</v>
      </c>
    </row>
    <row r="13" spans="1:15" ht="13">
      <c r="A13" s="1" t="s">
        <v>109</v>
      </c>
    </row>
    <row r="14" spans="1:15" ht="12.75" customHeight="1">
      <c r="A14" t="s">
        <v>108</v>
      </c>
    </row>
    <row r="15" spans="1:15" ht="26.15" customHeight="1">
      <c r="A15" s="324" t="s">
        <v>110</v>
      </c>
      <c r="B15" s="324"/>
      <c r="C15" s="324"/>
      <c r="D15" s="324"/>
      <c r="E15" s="324"/>
      <c r="F15" s="324"/>
      <c r="G15" s="324"/>
      <c r="H15" s="324"/>
      <c r="I15" s="324"/>
      <c r="J15" s="324"/>
    </row>
    <row r="16" spans="1:15" ht="39.15" customHeight="1">
      <c r="A16" s="324" t="s">
        <v>111</v>
      </c>
      <c r="B16" s="324"/>
      <c r="C16" s="324"/>
      <c r="D16" s="324"/>
      <c r="E16" s="324"/>
      <c r="F16" s="324"/>
      <c r="G16" s="324"/>
      <c r="H16" s="324"/>
      <c r="I16" s="324"/>
      <c r="J16" s="324"/>
      <c r="K16" s="324"/>
      <c r="L16" s="324"/>
      <c r="M16" s="324"/>
      <c r="N16" s="324"/>
      <c r="O16" s="324"/>
    </row>
    <row r="18" spans="1:14" ht="13">
      <c r="A18" s="1" t="s">
        <v>46</v>
      </c>
    </row>
    <row r="19" spans="1:14">
      <c r="A19" t="s">
        <v>49</v>
      </c>
    </row>
    <row r="20" spans="1:14">
      <c r="A20" t="s">
        <v>50</v>
      </c>
    </row>
    <row r="21" spans="1:14">
      <c r="A21" t="s">
        <v>112</v>
      </c>
    </row>
    <row r="22" spans="1:14">
      <c r="A22" t="s">
        <v>51</v>
      </c>
    </row>
    <row r="23" spans="1:14">
      <c r="A23" t="s">
        <v>52</v>
      </c>
    </row>
    <row r="25" spans="1:14" ht="13">
      <c r="A25" s="1" t="s">
        <v>105</v>
      </c>
    </row>
    <row r="26" spans="1:14">
      <c r="A26" t="s">
        <v>48</v>
      </c>
    </row>
    <row r="27" spans="1:14">
      <c r="A27" t="s">
        <v>107</v>
      </c>
    </row>
    <row r="28" spans="1:14">
      <c r="A28" t="s">
        <v>106</v>
      </c>
    </row>
    <row r="30" spans="1:14" ht="12.75" customHeight="1">
      <c r="A30" s="323" t="s">
        <v>146</v>
      </c>
      <c r="B30" s="323"/>
      <c r="C30" s="323"/>
      <c r="D30" s="323"/>
      <c r="E30" s="323"/>
      <c r="F30" s="323"/>
      <c r="G30" s="323"/>
      <c r="H30" s="323"/>
      <c r="I30" s="323"/>
      <c r="J30" s="323"/>
      <c r="K30" s="323"/>
      <c r="L30" s="323"/>
      <c r="M30" s="323"/>
      <c r="N30" s="323"/>
    </row>
    <row r="32" spans="1:14" ht="39.15" customHeight="1">
      <c r="A32" s="323" t="s">
        <v>152</v>
      </c>
      <c r="B32" s="323"/>
      <c r="C32" s="323"/>
      <c r="D32" s="323"/>
      <c r="E32" s="323"/>
      <c r="F32" s="323"/>
      <c r="G32" s="323"/>
      <c r="H32" s="323"/>
      <c r="I32" s="323"/>
      <c r="J32" s="323"/>
      <c r="K32" s="323"/>
      <c r="L32" s="323"/>
      <c r="M32" s="323"/>
    </row>
    <row r="34" spans="1:1">
      <c r="A34" t="s">
        <v>47</v>
      </c>
    </row>
  </sheetData>
  <mergeCells count="4">
    <mergeCell ref="A30:N30"/>
    <mergeCell ref="A16:O16"/>
    <mergeCell ref="A15:J15"/>
    <mergeCell ref="A32:M32"/>
  </mergeCells>
  <phoneticPr fontId="1"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sheetPr>
  <dimension ref="B1:B2"/>
  <sheetViews>
    <sheetView workbookViewId="0"/>
  </sheetViews>
  <sheetFormatPr defaultRowHeight="12.5"/>
  <cols>
    <col min="1" max="1" width="1.7265625" customWidth="1"/>
  </cols>
  <sheetData>
    <row r="1" spans="2:2" ht="9" customHeight="1"/>
    <row r="2" spans="2:2" ht="13">
      <c r="B2" s="1" t="str">
        <f>' '!$A$74</f>
        <v>Mexico's trade in wood-based products</v>
      </c>
    </row>
  </sheetData>
  <phoneticPr fontId="1" type="noConversion"/>
  <pageMargins left="0.75" right="0.75" top="1" bottom="1" header="0.5" footer="0.5"/>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pageSetUpPr fitToPage="1"/>
  </sheetPr>
  <dimension ref="B1:B340"/>
  <sheetViews>
    <sheetView workbookViewId="0"/>
  </sheetViews>
  <sheetFormatPr defaultRowHeight="12.5"/>
  <cols>
    <col min="1" max="1" width="1.7265625" customWidth="1"/>
    <col min="12" max="18" width="6.7265625" customWidth="1"/>
  </cols>
  <sheetData>
    <row r="1" spans="2:2" ht="9" customHeight="1"/>
    <row r="2" spans="2:2" ht="13">
      <c r="B2" s="1" t="str">
        <f>' '!$A$88</f>
        <v>Mexico's imports of wood-based products  (by product)</v>
      </c>
    </row>
    <row r="28" spans="2:2" ht="13">
      <c r="B28" s="1" t="str">
        <f>' '!$A$112</f>
        <v>Mexico's imports of VPA core products  (by supplying country)</v>
      </c>
    </row>
    <row r="54" spans="2:2" ht="13">
      <c r="B54" s="1" t="str">
        <f>' '!$A$137</f>
        <v>Mexico's imports of other Timber Sector products  (by supplying country)</v>
      </c>
    </row>
    <row r="80" spans="2:2" ht="13">
      <c r="B80" s="1" t="str">
        <f>' '!$A$161</f>
        <v>Mexico's imports of Paper Sector products  (by supplying country)</v>
      </c>
    </row>
    <row r="106" spans="2:2" ht="13">
      <c r="B106" s="1" t="str">
        <f>' '!$A$181</f>
        <v>Mexico's imports of logs   (by supplying country)</v>
      </c>
    </row>
    <row r="132" spans="2:2" ht="13">
      <c r="B132" s="1" t="str">
        <f>' '!$A$201</f>
        <v>Mexico's imports of sawn wood  (by supplying country)</v>
      </c>
    </row>
    <row r="158" spans="2:2" ht="13">
      <c r="B158" s="1" t="str">
        <f>' '!$A$227</f>
        <v>Mexico's imports of veneer  (by supplying country)</v>
      </c>
    </row>
    <row r="184" spans="2:2" ht="13">
      <c r="B184" s="1" t="str">
        <f>' '!$A$247</f>
        <v>Mexico's imports of plywood  (by supplying country)</v>
      </c>
    </row>
    <row r="210" spans="2:2" ht="13">
      <c r="B210" s="1" t="str">
        <f>' '!$A$272</f>
        <v>Mexico's imports of other panels  (by supplying country)</v>
      </c>
    </row>
    <row r="236" spans="2:2" ht="13">
      <c r="B236" s="1" t="str">
        <f>' '!$A$292</f>
        <v>Mexico's imports of mouldings &amp; joinery  (by supplying country)</v>
      </c>
    </row>
    <row r="262" spans="2:2" ht="13">
      <c r="B262" s="264" t="str">
        <f>' '!$A$315</f>
        <v>Mexico's imports of wooden furniture  (by supplying country)</v>
      </c>
    </row>
    <row r="288" spans="2:2" ht="13">
      <c r="B288" s="1" t="str">
        <f>' '!$A$335</f>
        <v>Mexico's imports of chips &amp; residues  (by supplying country)</v>
      </c>
    </row>
    <row r="314" spans="2:2" ht="13">
      <c r="B314" s="1" t="str">
        <f>' '!$A$349</f>
        <v>Mexico's imports of pulp  (by supplying country)</v>
      </c>
    </row>
    <row r="340" spans="2:2" ht="13">
      <c r="B340" s="1" t="str">
        <f>' '!$A$369</f>
        <v>Mexico's imports of paper  (by supplying country)</v>
      </c>
    </row>
  </sheetData>
  <phoneticPr fontId="1" type="noConversion"/>
  <pageMargins left="0.75" right="0.75" top="1" bottom="1" header="0.5" footer="0.5"/>
  <pageSetup paperSize="9" scale="10" orientation="landscape"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12"/>
  </sheetPr>
  <dimension ref="B1:B80"/>
  <sheetViews>
    <sheetView tabSelected="1" workbookViewId="0"/>
  </sheetViews>
  <sheetFormatPr defaultRowHeight="12.5"/>
  <cols>
    <col min="1" max="1" width="1.7265625" customWidth="1"/>
  </cols>
  <sheetData>
    <row r="1" spans="2:2" ht="9" customHeight="1"/>
    <row r="2" spans="2:2" ht="13">
      <c r="B2" s="1" t="str">
        <f>' '!$A$391</f>
        <v>Mexico's exports of wood-based products  (by product)</v>
      </c>
    </row>
    <row r="28" spans="2:2" ht="13">
      <c r="B28" s="20" t="str">
        <f>' '!$A$411</f>
        <v>Mexico's exports of VPA core products  (by destination country)</v>
      </c>
    </row>
    <row r="54" spans="2:2" ht="13">
      <c r="B54" s="20" t="str">
        <f>' '!$A$428</f>
        <v>Mexico's exports of other Timber Sector products  (by destination country)</v>
      </c>
    </row>
    <row r="80" spans="2:2" ht="13">
      <c r="B80" s="273" t="str">
        <f>' '!$A$445</f>
        <v>Mexico's exports of Paper Sector products  (by destination country)</v>
      </c>
    </row>
  </sheetData>
  <phoneticPr fontId="1" type="noConversion"/>
  <pageMargins left="0.75" right="0.75" top="1" bottom="1" header="0.5" footer="0.5"/>
  <headerFooter alignWithMargins="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D37"/>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3"/>
    </sheetView>
  </sheetViews>
  <sheetFormatPr defaultRowHeight="12.5"/>
  <cols>
    <col min="1" max="1" width="1.7265625" customWidth="1"/>
    <col min="2" max="2" width="21.0898437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2:56" ht="9" customHeight="1" thickBot="1"/>
    <row r="2" spans="2:56" ht="20" customHeight="1" thickTop="1">
      <c r="B2" s="334" t="s">
        <v>38</v>
      </c>
      <c r="C2" s="336" t="s">
        <v>7</v>
      </c>
      <c r="D2" s="337"/>
      <c r="E2" s="337"/>
      <c r="F2" s="337"/>
      <c r="G2" s="337"/>
      <c r="H2" s="337"/>
      <c r="I2" s="337"/>
      <c r="J2" s="337"/>
      <c r="K2" s="337"/>
      <c r="L2" s="337"/>
      <c r="M2" s="337"/>
      <c r="N2" s="337"/>
      <c r="O2" s="337"/>
      <c r="P2" s="337"/>
      <c r="Q2" s="337"/>
      <c r="R2" s="337"/>
      <c r="S2" s="337"/>
      <c r="T2" s="337"/>
      <c r="U2" s="337"/>
      <c r="V2" s="337"/>
      <c r="W2" s="337"/>
      <c r="X2" s="337"/>
      <c r="Y2" s="337"/>
      <c r="Z2" s="337"/>
      <c r="AA2" s="337"/>
      <c r="AB2" s="338"/>
      <c r="AC2" s="3"/>
      <c r="AD2" s="325" t="s">
        <v>6</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2:56" ht="13" thickBot="1">
      <c r="B3" s="335"/>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18</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2:56" ht="20" customHeight="1" thickTop="1" thickBot="1">
      <c r="B4" s="4"/>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243"/>
      <c r="AD4" s="54">
        <v>2000</v>
      </c>
      <c r="AE4" s="282">
        <f t="shared" ref="AE4:BC4" si="1">1+AD4</f>
        <v>2001</v>
      </c>
      <c r="AF4" s="282">
        <f t="shared" si="1"/>
        <v>2002</v>
      </c>
      <c r="AG4" s="282">
        <f t="shared" si="1"/>
        <v>2003</v>
      </c>
      <c r="AH4" s="282">
        <f t="shared" si="1"/>
        <v>2004</v>
      </c>
      <c r="AI4" s="282">
        <f t="shared" si="1"/>
        <v>2005</v>
      </c>
      <c r="AJ4" s="282">
        <f t="shared" si="1"/>
        <v>2006</v>
      </c>
      <c r="AK4" s="282">
        <f t="shared" si="1"/>
        <v>2007</v>
      </c>
      <c r="AL4" s="282">
        <f t="shared" si="1"/>
        <v>2008</v>
      </c>
      <c r="AM4" s="282">
        <f t="shared" si="1"/>
        <v>2009</v>
      </c>
      <c r="AN4" s="282">
        <f t="shared" si="1"/>
        <v>2010</v>
      </c>
      <c r="AO4" s="282">
        <f t="shared" si="1"/>
        <v>2011</v>
      </c>
      <c r="AP4" s="282">
        <f t="shared" si="1"/>
        <v>2012</v>
      </c>
      <c r="AQ4" s="282">
        <f t="shared" si="1"/>
        <v>2013</v>
      </c>
      <c r="AR4" s="282">
        <f t="shared" si="1"/>
        <v>2014</v>
      </c>
      <c r="AS4" s="282">
        <f t="shared" si="1"/>
        <v>2015</v>
      </c>
      <c r="AT4" s="282">
        <f t="shared" si="1"/>
        <v>2016</v>
      </c>
      <c r="AU4" s="282">
        <f t="shared" si="1"/>
        <v>2017</v>
      </c>
      <c r="AV4" s="282">
        <f t="shared" si="1"/>
        <v>2018</v>
      </c>
      <c r="AW4" s="282">
        <f t="shared" si="1"/>
        <v>2019</v>
      </c>
      <c r="AX4" s="282">
        <f t="shared" si="1"/>
        <v>2020</v>
      </c>
      <c r="AY4" s="282">
        <f t="shared" si="1"/>
        <v>2021</v>
      </c>
      <c r="AZ4" s="282">
        <f t="shared" si="1"/>
        <v>2022</v>
      </c>
      <c r="BA4" s="282">
        <f t="shared" si="1"/>
        <v>2023</v>
      </c>
      <c r="BB4" s="282">
        <f t="shared" si="1"/>
        <v>2024</v>
      </c>
      <c r="BC4" s="296">
        <f t="shared" si="1"/>
        <v>2025</v>
      </c>
      <c r="BD4" s="295"/>
    </row>
    <row r="5" spans="2:56" ht="25" customHeight="1" thickTop="1">
      <c r="B5" s="7"/>
      <c r="C5" s="331" t="s">
        <v>83</v>
      </c>
      <c r="D5" s="332"/>
      <c r="E5" s="332"/>
      <c r="F5" s="332"/>
      <c r="G5" s="332"/>
      <c r="H5" s="332"/>
      <c r="I5" s="332"/>
      <c r="J5" s="332"/>
      <c r="K5" s="332"/>
      <c r="L5" s="332"/>
      <c r="M5" s="332"/>
      <c r="N5" s="332"/>
      <c r="O5" s="332"/>
      <c r="P5" s="332"/>
      <c r="Q5" s="332"/>
      <c r="R5" s="332"/>
      <c r="S5" s="332"/>
      <c r="T5" s="332"/>
      <c r="U5" s="332"/>
      <c r="V5" s="332"/>
      <c r="W5" s="332"/>
      <c r="X5" s="332"/>
      <c r="Y5" s="332"/>
      <c r="Z5" s="332"/>
      <c r="AA5" s="332"/>
      <c r="AB5" s="333"/>
      <c r="AC5" s="4"/>
      <c r="AD5" s="331" t="str">
        <f>C5</f>
        <v>Imports from all countries</v>
      </c>
      <c r="AE5" s="332"/>
      <c r="AF5" s="332"/>
      <c r="AG5" s="332"/>
      <c r="AH5" s="332"/>
      <c r="AI5" s="332"/>
      <c r="AJ5" s="332"/>
      <c r="AK5" s="332"/>
      <c r="AL5" s="332"/>
      <c r="AM5" s="332"/>
      <c r="AN5" s="332"/>
      <c r="AO5" s="332"/>
      <c r="AP5" s="332"/>
      <c r="AQ5" s="332"/>
      <c r="AR5" s="332"/>
      <c r="AS5" s="332"/>
      <c r="AT5" s="332"/>
      <c r="AU5" s="332"/>
      <c r="AV5" s="332"/>
      <c r="AW5" s="332"/>
      <c r="AX5" s="332"/>
      <c r="AY5" s="332"/>
      <c r="AZ5" s="332"/>
      <c r="BA5" s="332"/>
      <c r="BB5" s="332"/>
      <c r="BC5" s="333"/>
      <c r="BD5" s="295"/>
    </row>
    <row r="6" spans="2:56" ht="20" customHeight="1">
      <c r="B6" s="28" t="s">
        <v>17</v>
      </c>
      <c r="C6" s="244">
        <f t="shared" ref="C6:J6" si="2">SUM(C8,C17)</f>
        <v>0</v>
      </c>
      <c r="D6" s="71">
        <f t="shared" si="2"/>
        <v>19.73828638576947</v>
      </c>
      <c r="E6" s="71">
        <f t="shared" si="2"/>
        <v>21.243166026894361</v>
      </c>
      <c r="F6" s="71">
        <f t="shared" si="2"/>
        <v>21.696037919297748</v>
      </c>
      <c r="G6" s="71">
        <f t="shared" si="2"/>
        <v>24.005186777464012</v>
      </c>
      <c r="H6" s="71">
        <f t="shared" si="2"/>
        <v>24.936222490288912</v>
      </c>
      <c r="I6" s="71">
        <f t="shared" si="2"/>
        <v>26.049286612571496</v>
      </c>
      <c r="J6" s="85">
        <f t="shared" si="2"/>
        <v>28.263955317846374</v>
      </c>
      <c r="K6" s="85">
        <f>SUM(K8,K17)</f>
        <v>25.917003749604635</v>
      </c>
      <c r="L6" s="85">
        <f>SUM(L8,L17)</f>
        <v>21.613683909491158</v>
      </c>
      <c r="M6" s="71">
        <f>SUM(M8,M17)</f>
        <v>26.492460588713666</v>
      </c>
      <c r="N6" s="71">
        <f>SUM(N8,N17)</f>
        <v>25.272832364343337</v>
      </c>
      <c r="O6" s="71">
        <f t="shared" ref="O6:AA6" si="3">SUM(O8,O17)</f>
        <v>24.50953743346097</v>
      </c>
      <c r="P6" s="71">
        <f t="shared" si="3"/>
        <v>26.415127495675662</v>
      </c>
      <c r="Q6" s="71">
        <f t="shared" si="3"/>
        <v>26.084591987758809</v>
      </c>
      <c r="R6" s="71">
        <f t="shared" si="3"/>
        <v>26.476971093700435</v>
      </c>
      <c r="S6" s="71">
        <f t="shared" si="3"/>
        <v>26.986092013370666</v>
      </c>
      <c r="T6" s="71">
        <f t="shared" si="3"/>
        <v>27.819012631106332</v>
      </c>
      <c r="U6" s="71">
        <f t="shared" si="3"/>
        <v>30.823879406004863</v>
      </c>
      <c r="V6" s="71">
        <f t="shared" si="3"/>
        <v>25.031826202239749</v>
      </c>
      <c r="W6" s="71">
        <f t="shared" si="3"/>
        <v>22.502607734865961</v>
      </c>
      <c r="X6" s="71">
        <f t="shared" si="3"/>
        <v>22.078800997495073</v>
      </c>
      <c r="Y6" s="71">
        <f t="shared" si="3"/>
        <v>24.106966884270602</v>
      </c>
      <c r="Z6" s="71">
        <f t="shared" si="3"/>
        <v>22.156993582152772</v>
      </c>
      <c r="AA6" s="71">
        <f t="shared" si="3"/>
        <v>30.764032244366984</v>
      </c>
      <c r="AB6" s="72">
        <f>SUM(AB8,AB17)</f>
        <v>0</v>
      </c>
      <c r="AC6" s="73"/>
      <c r="AD6" s="244">
        <f>SUM(AD8,AD17)</f>
        <v>2.1613683909491158E-2</v>
      </c>
      <c r="AE6" s="71">
        <f>SUM(AE8,AE17)</f>
        <v>4.6154090000000005</v>
      </c>
      <c r="AF6" s="71">
        <f>SUM(AF8,AF17)</f>
        <v>4.7462610000000005</v>
      </c>
      <c r="AG6" s="71">
        <f t="shared" ref="AG6:BB6" si="4">SUM(AG8,AG17)</f>
        <v>4.8417850740740747</v>
      </c>
      <c r="AH6" s="71">
        <f t="shared" si="4"/>
        <v>5.4212990000000012</v>
      </c>
      <c r="AI6" s="71">
        <f t="shared" si="4"/>
        <v>5.895571137000001</v>
      </c>
      <c r="AJ6" s="71">
        <f t="shared" si="4"/>
        <v>6.4192065929999984</v>
      </c>
      <c r="AK6" s="71">
        <f t="shared" si="4"/>
        <v>7.1098284839999994</v>
      </c>
      <c r="AL6" s="71">
        <f t="shared" si="4"/>
        <v>7.2817669279999997</v>
      </c>
      <c r="AM6" s="71">
        <f t="shared" si="4"/>
        <v>5.7069082800000004</v>
      </c>
      <c r="AN6" s="71">
        <f t="shared" si="4"/>
        <v>6.8468947219999992</v>
      </c>
      <c r="AO6" s="71">
        <f t="shared" si="4"/>
        <v>7.2223679060000006</v>
      </c>
      <c r="AP6" s="71">
        <f t="shared" si="4"/>
        <v>7.4080120290000009</v>
      </c>
      <c r="AQ6" s="71">
        <f t="shared" si="4"/>
        <v>7.7347680189999988</v>
      </c>
      <c r="AR6" s="71">
        <f t="shared" si="4"/>
        <v>8.0202688630000001</v>
      </c>
      <c r="AS6" s="71">
        <f t="shared" si="4"/>
        <v>8.1162282059999988</v>
      </c>
      <c r="AT6" s="71">
        <f t="shared" si="4"/>
        <v>7.7314126400000003</v>
      </c>
      <c r="AU6" s="71">
        <f t="shared" si="4"/>
        <v>7.7753332079999984</v>
      </c>
      <c r="AV6" s="71">
        <f t="shared" si="4"/>
        <v>8.7817275680000009</v>
      </c>
      <c r="AW6" s="71">
        <f t="shared" si="4"/>
        <v>7.3816650509999997</v>
      </c>
      <c r="AX6" s="71">
        <f t="shared" si="4"/>
        <v>6.1619578520000005</v>
      </c>
      <c r="AY6" s="71">
        <f t="shared" si="4"/>
        <v>7.5766516370000012</v>
      </c>
      <c r="AZ6" s="71">
        <f t="shared" si="4"/>
        <v>9.6729220879999982</v>
      </c>
      <c r="BA6" s="71">
        <f t="shared" si="4"/>
        <v>8.2645743300000003</v>
      </c>
      <c r="BB6" s="71">
        <f t="shared" ref="BB6" si="5">SUM(BB8,BB17)</f>
        <v>9.3525937379999995</v>
      </c>
      <c r="BC6" s="72">
        <f>SUM(BC8,BC17)</f>
        <v>0</v>
      </c>
      <c r="BD6" s="295"/>
    </row>
    <row r="7" spans="2:56" ht="15" customHeight="1">
      <c r="B7" s="24" t="s">
        <v>45</v>
      </c>
      <c r="C7" s="245">
        <f>[1]CoreVPAImp!B$263</f>
        <v>0</v>
      </c>
      <c r="D7" s="112">
        <f>[1]CoreVPAImp!C$263</f>
        <v>5.2054841752199996</v>
      </c>
      <c r="E7" s="112">
        <f>[1]CoreVPAImp!D$263</f>
        <v>5.581063682577895</v>
      </c>
      <c r="F7" s="112">
        <f>[1]CoreVPAImp!E$263</f>
        <v>5.4388749151237041</v>
      </c>
      <c r="G7" s="112">
        <f>[1]CoreVPAImp!F$263</f>
        <v>6.6659066678800007</v>
      </c>
      <c r="H7" s="112">
        <f>[1]CoreVPAImp!G$263</f>
        <v>6.9252463549019998</v>
      </c>
      <c r="I7" s="112">
        <f>[1]CoreVPAImp!H$263</f>
        <v>7.1405694972999987</v>
      </c>
      <c r="J7" s="113">
        <f>[1]CoreVPAImp!I$263</f>
        <v>7.3020203252399991</v>
      </c>
      <c r="K7" s="268">
        <f>[1]CoreVPAImp!J$263</f>
        <v>6.2332133329200001</v>
      </c>
      <c r="L7" s="268">
        <f>[1]CoreVPAImp!K$263</f>
        <v>4.5932004425611606</v>
      </c>
      <c r="M7" s="284">
        <f>[1]CoreVPAImp!L$263</f>
        <v>5.5048178974986657</v>
      </c>
      <c r="N7" s="284">
        <f>[1]CoreVPAImp!M$263</f>
        <v>5.3925904982033339</v>
      </c>
      <c r="O7" s="284">
        <f>[1]CoreVPAImp!N$263</f>
        <v>3.6234666773027779</v>
      </c>
      <c r="P7" s="284">
        <f>[1]CoreVPAImp!O$263</f>
        <v>4.7345912284056659</v>
      </c>
      <c r="Q7" s="284">
        <f>[1]CoreVPAImp!P$263</f>
        <v>3.5477545979645235</v>
      </c>
      <c r="R7" s="284">
        <f>[1]CoreVPAImp!Q$263</f>
        <v>4.3514545700337788</v>
      </c>
      <c r="S7" s="284">
        <f>[1]CoreVPAImp!R$263</f>
        <v>4.3311171742640022</v>
      </c>
      <c r="T7" s="284">
        <f>[1]CoreVPAImp!S$263</f>
        <v>4.6719864240580007</v>
      </c>
      <c r="U7" s="284">
        <f>[1]CoreVPAImp!T$263</f>
        <v>6.5955767930977141</v>
      </c>
      <c r="V7" s="284">
        <f>[1]CoreVPAImp!U$263</f>
        <v>5.6096377281200001</v>
      </c>
      <c r="W7" s="284">
        <f>[1]CoreVPAImp!V$263</f>
        <v>4.4148550847800001</v>
      </c>
      <c r="X7" s="284">
        <f>[1]CoreVPAImp!W$263</f>
        <v>4.3090672824519993</v>
      </c>
      <c r="Y7" s="284">
        <f>[1]CoreVPAImp!X$263</f>
        <v>5.3505922418890428</v>
      </c>
      <c r="Z7" s="284">
        <f>[1]CoreVPAImp!Y$263</f>
        <v>4.0351405952324164</v>
      </c>
      <c r="AA7" s="284">
        <f>[1]CoreVPAImp!Z$263</f>
        <v>7.2506587493967398</v>
      </c>
      <c r="AB7" s="114">
        <f>[1]CoreVPAImp!AA$263</f>
        <v>0</v>
      </c>
      <c r="AC7" s="63"/>
      <c r="AD7" s="250">
        <f>1/1000*[1]CoreVPAImp!K$263</f>
        <v>4.5932004425611609E-3</v>
      </c>
      <c r="AE7" s="274">
        <f>1/1000*[1]CoreVPAImp!AC$263</f>
        <v>0.50808600000000004</v>
      </c>
      <c r="AF7" s="274">
        <f>1/1000*[1]CoreVPAImp!AD$263</f>
        <v>0.55980300000000016</v>
      </c>
      <c r="AG7" s="274">
        <f>1/1000*[1]CoreVPAImp!AE$263</f>
        <v>0.5874704629629629</v>
      </c>
      <c r="AH7" s="274">
        <f>1/1000*[1]CoreVPAImp!AF$263</f>
        <v>0.77196500000000001</v>
      </c>
      <c r="AI7" s="274">
        <f>1/1000*[1]CoreVPAImp!AG$263</f>
        <v>0.87602777499999995</v>
      </c>
      <c r="AJ7" s="274">
        <f>1/1000*[1]CoreVPAImp!AH$263</f>
        <v>0.91395089899999982</v>
      </c>
      <c r="AK7" s="274">
        <f>1/1000*[1]CoreVPAImp!AI$263</f>
        <v>0.95220270600000012</v>
      </c>
      <c r="AL7" s="274">
        <f>1/1000*[1]CoreVPAImp!AJ$263</f>
        <v>0.95085962099999977</v>
      </c>
      <c r="AM7" s="274">
        <f>1/1000*[1]CoreVPAImp!AK$263</f>
        <v>0.61507014699999984</v>
      </c>
      <c r="AN7" s="274">
        <f>1/1000*[1]CoreVPAImp!AL$263</f>
        <v>0.73229605799999997</v>
      </c>
      <c r="AO7" s="274">
        <f>1/1000*[1]CoreVPAImp!AM$263</f>
        <v>0.78028507399999991</v>
      </c>
      <c r="AP7" s="274">
        <f>1/1000*[1]CoreVPAImp!AN$263</f>
        <v>0.84033519099999998</v>
      </c>
      <c r="AQ7" s="274">
        <f>1/1000*[1]CoreVPAImp!AO$263</f>
        <v>0.85801491900000004</v>
      </c>
      <c r="AR7" s="274">
        <f>1/1000*[1]CoreVPAImp!AP$263</f>
        <v>0.91095139099999989</v>
      </c>
      <c r="AS7" s="274">
        <f>1/1000*[1]CoreVPAImp!AQ$263</f>
        <v>0.95480591000000004</v>
      </c>
      <c r="AT7" s="274">
        <f>1/1000*[1]CoreVPAImp!AR$263</f>
        <v>0.91845544899999998</v>
      </c>
      <c r="AU7" s="274">
        <f>1/1000*[1]CoreVPAImp!AS$263</f>
        <v>0.95335086999999996</v>
      </c>
      <c r="AV7" s="274">
        <f>1/1000*[1]CoreVPAImp!AT$263</f>
        <v>1.0562578890000001</v>
      </c>
      <c r="AW7" s="274">
        <f>1/1000*[1]CoreVPAImp!AU$263</f>
        <v>0.80717580300000014</v>
      </c>
      <c r="AX7" s="274">
        <f>1/1000*[1]CoreVPAImp!AV$263</f>
        <v>0.74969903700000007</v>
      </c>
      <c r="AY7" s="274">
        <f>1/1000*[1]CoreVPAImp!AW$263</f>
        <v>1.3038011190000003</v>
      </c>
      <c r="AZ7" s="274">
        <f>1/1000*[1]CoreVPAImp!AX$263</f>
        <v>1.5826246089999998</v>
      </c>
      <c r="BA7" s="274">
        <f>1/1000*[1]CoreVPAImp!AY$263</f>
        <v>1.0329896280000002</v>
      </c>
      <c r="BB7" s="274">
        <f>1/1000*[1]CoreVPAImp!AZ$263</f>
        <v>1.1513680749999999</v>
      </c>
      <c r="BC7" s="117">
        <f>1/1000*[1]CoreVPAImp!BA$263</f>
        <v>0</v>
      </c>
      <c r="BD7" s="295"/>
    </row>
    <row r="8" spans="2:56" ht="20" customHeight="1">
      <c r="B8" s="70" t="s">
        <v>16</v>
      </c>
      <c r="C8" s="244">
        <f>SUM([1]TimberSectorMinusCoreVPAImp!B$263:B$263)+SUM(C9:C12)</f>
        <v>0</v>
      </c>
      <c r="D8" s="71">
        <f>SUM([1]TimberSectorMinusCoreVPAImp!C$263:C$263)+SUM(D9:D12)</f>
        <v>6.6420846402644704</v>
      </c>
      <c r="E8" s="71">
        <f>SUM([1]TimberSectorMinusCoreVPAImp!D$263:D$263)+SUM(E9:E12)</f>
        <v>7.3177769723513615</v>
      </c>
      <c r="F8" s="71">
        <f>SUM([1]TimberSectorMinusCoreVPAImp!E$263:E$263)+SUM(F9:F12)</f>
        <v>7.2242089999413626</v>
      </c>
      <c r="G8" s="71">
        <f>SUM([1]TimberSectorMinusCoreVPAImp!F$263:F$263)+SUM(G9:G12)</f>
        <v>8.460412430232342</v>
      </c>
      <c r="H8" s="71">
        <f>SUM([1]TimberSectorMinusCoreVPAImp!G$263:G$263)+SUM(H9:H12)</f>
        <v>8.9436482040909109</v>
      </c>
      <c r="I8" s="71">
        <f>SUM([1]TimberSectorMinusCoreVPAImp!H$263:H$263)+SUM(I9:I12)</f>
        <v>9.2392932281715012</v>
      </c>
      <c r="J8" s="85">
        <f>SUM([1]TimberSectorMinusCoreVPAImp!I$263:I$263)+SUM(J9:J12)</f>
        <v>9.4421593430585773</v>
      </c>
      <c r="K8" s="85">
        <f>SUM([1]TimberSectorMinusCoreVPAImp!J$263:J$263)+SUM(K9:K12)</f>
        <v>8.2531267878046357</v>
      </c>
      <c r="L8" s="85">
        <f>SUM([1]TimberSectorMinusCoreVPAImp!K$263:K$263)+SUM(L9:L12)</f>
        <v>6.0808568451311587</v>
      </c>
      <c r="M8" s="71">
        <f>SUM([1]TimberSectorMinusCoreVPAImp!L$263:L$263)+SUM(M9:M12)</f>
        <v>7.3407612526836665</v>
      </c>
      <c r="N8" s="71">
        <f>SUM([1]TimberSectorMinusCoreVPAImp!M$263:M$263)+SUM(N9:N12)</f>
        <v>7.3214019273233344</v>
      </c>
      <c r="O8" s="71">
        <f>SUM([1]TimberSectorMinusCoreVPAImp!N$263:N$263)+SUM(O9:O12)</f>
        <v>5.7098208056843003</v>
      </c>
      <c r="P8" s="71">
        <f>SUM([1]TimberSectorMinusCoreVPAImp!O$263:O$263)+SUM(P9:P12)</f>
        <v>6.9113439341256662</v>
      </c>
      <c r="Q8" s="71">
        <f>SUM([1]TimberSectorMinusCoreVPAImp!P$263:P$263)+SUM(Q9:Q12)</f>
        <v>5.6780599776788092</v>
      </c>
      <c r="R8" s="71">
        <f>SUM([1]TimberSectorMinusCoreVPAImp!Q$263:Q$263)+SUM(R9:R12)</f>
        <v>6.7419100129737739</v>
      </c>
      <c r="S8" s="71">
        <f>SUM([1]TimberSectorMinusCoreVPAImp!R$263:R$263)+SUM(S9:S12)</f>
        <v>6.5385887447240005</v>
      </c>
      <c r="T8" s="71">
        <f>SUM([1]TimberSectorMinusCoreVPAImp!S$263:S$263)+SUM(T9:T12)</f>
        <v>6.9294045431229998</v>
      </c>
      <c r="U8" s="71">
        <f>SUM([1]TimberSectorMinusCoreVPAImp!T$263:T$263)+SUM(U9:U12)</f>
        <v>8.7576838176648568</v>
      </c>
      <c r="V8" s="71">
        <f>SUM([1]TimberSectorMinusCoreVPAImp!U$263:U$263)+SUM(V9:V12)</f>
        <v>7.4614213619064129</v>
      </c>
      <c r="W8" s="71">
        <f>SUM([1]TimberSectorMinusCoreVPAImp!V$263:V$263)+SUM(W9:W12)</f>
        <v>5.8828738052409602</v>
      </c>
      <c r="X8" s="71">
        <f>SUM([1]TimberSectorMinusCoreVPAImp!W$263:W$263)+SUM(X9:X12)</f>
        <v>6.4855420140719993</v>
      </c>
      <c r="Y8" s="71">
        <f>SUM([1]TimberSectorMinusCoreVPAImp!X$263:X$263)+SUM(Y9:Y12)</f>
        <v>7.2590071037081048</v>
      </c>
      <c r="Z8" s="71">
        <f>SUM([1]TimberSectorMinusCoreVPAImp!Y$263:Y$263)+SUM(Z9:Z12)</f>
        <v>5.9934269555842761</v>
      </c>
      <c r="AA8" s="71">
        <f>SUM([1]TimberSectorMinusCoreVPAImp!Z$263:Z$263)+SUM(AA9:AA12)</f>
        <v>9.8173194181004817</v>
      </c>
      <c r="AB8" s="72">
        <f>SUM([1]TimberSectorMinusCoreVPAImp!AA$263:AA$263)+SUM(AB9:AB12)</f>
        <v>0</v>
      </c>
      <c r="AC8" s="63"/>
      <c r="AD8" s="251">
        <f>1/1000*SUM([1]TimberSectorMinusCoreVPAImp!K$263:K$263)+SUM(AD9:AD12)</f>
        <v>6.0808568451311586E-3</v>
      </c>
      <c r="AE8" s="74">
        <f>1/1000*SUM([1]TimberSectorMinusCoreVPAImp!AC$263:AC$263)+SUM(AE9:AE12)</f>
        <v>0.95506300000000022</v>
      </c>
      <c r="AF8" s="74">
        <f>1/1000*SUM([1]TimberSectorMinusCoreVPAImp!AD$263:AD$263)+SUM(AF9:AF12)</f>
        <v>1.1158650000000001</v>
      </c>
      <c r="AG8" s="74">
        <f>1/1000*SUM([1]TimberSectorMinusCoreVPAImp!AE$263:AE$263)+SUM(AG9:AG12)</f>
        <v>1.1350710925925926</v>
      </c>
      <c r="AH8" s="74">
        <f>1/1000*SUM([1]TimberSectorMinusCoreVPAImp!AF$263:AF$263)+SUM(AH9:AH12)</f>
        <v>1.3315589999999999</v>
      </c>
      <c r="AI8" s="74">
        <f>1/1000*SUM([1]TimberSectorMinusCoreVPAImp!AG$263:AG$263)+SUM(AI9:AI12)</f>
        <v>1.4797464649999998</v>
      </c>
      <c r="AJ8" s="74">
        <f>1/1000*SUM([1]TimberSectorMinusCoreVPAImp!AH$263:AH$263)+SUM(AJ9:AJ12)</f>
        <v>1.5945972039999994</v>
      </c>
      <c r="AK8" s="74">
        <f>1/1000*SUM([1]TimberSectorMinusCoreVPAImp!AI$263:AI$263)+SUM(AK9:AK12)</f>
        <v>1.8361782409999998</v>
      </c>
      <c r="AL8" s="74">
        <f>1/1000*SUM([1]TimberSectorMinusCoreVPAImp!AJ$263:AJ$263)+SUM(AL9:AL12)</f>
        <v>1.8385948819999998</v>
      </c>
      <c r="AM8" s="74">
        <f>1/1000*SUM([1]TimberSectorMinusCoreVPAImp!AK$263:AK$263)+SUM(AM9:AM12)</f>
        <v>1.187701085</v>
      </c>
      <c r="AN8" s="74">
        <f>1/1000*SUM([1]TimberSectorMinusCoreVPAImp!AL$263:AL$263)+SUM(AN9:AN12)</f>
        <v>1.3923119570000004</v>
      </c>
      <c r="AO8" s="74">
        <f>1/1000*SUM([1]TimberSectorMinusCoreVPAImp!AM$263:AM$263)+SUM(AO9:AO12)</f>
        <v>1.5264355979999999</v>
      </c>
      <c r="AP8" s="74">
        <f>1/1000*SUM([1]TimberSectorMinusCoreVPAImp!AN$263:AN$263)+SUM(AP9:AP12)</f>
        <v>1.6474759949999997</v>
      </c>
      <c r="AQ8" s="74">
        <f>1/1000*SUM([1]TimberSectorMinusCoreVPAImp!AO$263:AO$263)+SUM(AQ9:AQ12)</f>
        <v>1.751688948</v>
      </c>
      <c r="AR8" s="74">
        <f>1/1000*SUM([1]TimberSectorMinusCoreVPAImp!AP$263:AP$263)+SUM(AR9:AR12)</f>
        <v>1.8496626100000002</v>
      </c>
      <c r="AS8" s="74">
        <f>1/1000*SUM([1]TimberSectorMinusCoreVPAImp!AQ$263:AQ$263)+SUM(AS9:AS12)</f>
        <v>1.9844181520000002</v>
      </c>
      <c r="AT8" s="74">
        <f>1/1000*SUM([1]TimberSectorMinusCoreVPAImp!AR$263:AR$263)+SUM(AT9:AT12)</f>
        <v>1.8750788740000006</v>
      </c>
      <c r="AU8" s="74">
        <f>1/1000*SUM([1]TimberSectorMinusCoreVPAImp!AS$263:AS$263)+SUM(AU9:AU12)</f>
        <v>1.894398765</v>
      </c>
      <c r="AV8" s="74">
        <f>1/1000*SUM([1]TimberSectorMinusCoreVPAImp!AT$263:AT$263)+SUM(AV9:AV12)</f>
        <v>2.0555041459999996</v>
      </c>
      <c r="AW8" s="74">
        <f>1/1000*SUM([1]TimberSectorMinusCoreVPAImp!AU$263:AU$263)+SUM(AW9:AW12)</f>
        <v>1.6267852969999996</v>
      </c>
      <c r="AX8" s="74">
        <f>1/1000*SUM([1]TimberSectorMinusCoreVPAImp!AV$263:AV$263)+SUM(AX9:AX12)</f>
        <v>1.353812097</v>
      </c>
      <c r="AY8" s="74">
        <f>1/1000*SUM([1]TimberSectorMinusCoreVPAImp!AW$263:AW$263)+SUM(AY9:AY12)</f>
        <v>2.3227987670000001</v>
      </c>
      <c r="AZ8" s="74">
        <f>1/1000*SUM([1]TimberSectorMinusCoreVPAImp!AX$263:AX$263)+SUM(AZ9:AZ12)</f>
        <v>2.7290354659999996</v>
      </c>
      <c r="BA8" s="74">
        <f>1/1000*SUM([1]TimberSectorMinusCoreVPAImp!AY$263:AY$263)+SUM(BA9:BA12)</f>
        <v>2.045947258</v>
      </c>
      <c r="BB8" s="74">
        <f>1/1000*SUM([1]TimberSectorMinusCoreVPAImp!AZ$263:AZ$263)+SUM(BB9:BB12)</f>
        <v>2.3760844569999993</v>
      </c>
      <c r="BC8" s="75">
        <f>1/1000*SUM([1]TimberSectorMinusCoreVPAImp!BA$263:BA$263)+SUM(BC9:BC12)</f>
        <v>0</v>
      </c>
      <c r="BD8" s="295"/>
    </row>
    <row r="9" spans="2:56" ht="13">
      <c r="B9" s="5" t="s">
        <v>8</v>
      </c>
      <c r="C9" s="222">
        <f>'[1]4403Imp'!B$263</f>
        <v>0</v>
      </c>
      <c r="D9" s="13">
        <f>'[1]4403Imp'!C$263</f>
        <v>0.17791269999999998</v>
      </c>
      <c r="E9" s="13">
        <f>'[1]4403Imp'!D$263</f>
        <v>5.2842049999999995E-2</v>
      </c>
      <c r="F9" s="13">
        <f>'[1]4403Imp'!E$263</f>
        <v>7.6221000000000011E-2</v>
      </c>
      <c r="G9" s="13">
        <f>'[1]4403Imp'!F$263</f>
        <v>0.13642766000000001</v>
      </c>
      <c r="H9" s="13">
        <f>'[1]4403Imp'!G$263</f>
        <v>0.14650996099999997</v>
      </c>
      <c r="I9" s="13">
        <f>'[1]4403Imp'!H$263</f>
        <v>7.8642000000000004E-2</v>
      </c>
      <c r="J9" s="87">
        <f>'[1]4403Imp'!I$263</f>
        <v>1.9894681999999993E-2</v>
      </c>
      <c r="K9" s="87">
        <f>'[1]4403Imp'!J$263</f>
        <v>4.0019200000000005E-2</v>
      </c>
      <c r="L9" s="87">
        <f>'[1]4403Imp'!K$263</f>
        <v>3.4412162499999996E-2</v>
      </c>
      <c r="M9" s="13">
        <f>'[1]4403Imp'!L$263</f>
        <v>3.6396146666666671E-2</v>
      </c>
      <c r="N9" s="13">
        <f>'[1]4403Imp'!M$263</f>
        <v>3.2667978333333333E-2</v>
      </c>
      <c r="O9" s="13">
        <f>'[1]4403Imp'!N$263</f>
        <v>5.2689403333333329E-2</v>
      </c>
      <c r="P9" s="13">
        <f>'[1]4403Imp'!O$263</f>
        <v>0.13018303333333334</v>
      </c>
      <c r="Q9" s="13">
        <f>'[1]4403Imp'!P$263</f>
        <v>4.0249233333333329E-2</v>
      </c>
      <c r="R9" s="13">
        <f>'[1]4403Imp'!Q$263</f>
        <v>5.10581206E-2</v>
      </c>
      <c r="S9" s="13">
        <f>'[1]4403Imp'!R$263</f>
        <v>7.7083114999999994E-2</v>
      </c>
      <c r="T9" s="13">
        <f>'[1]4403Imp'!S$263</f>
        <v>4.4793639999999996E-2</v>
      </c>
      <c r="U9" s="13">
        <f>'[1]4403Imp'!T$263</f>
        <v>3.5136552199999997E-2</v>
      </c>
      <c r="V9" s="13">
        <f>'[1]4403Imp'!U$263</f>
        <v>1.1110999999999999E-2</v>
      </c>
      <c r="W9" s="13">
        <f>'[1]4403Imp'!V$263</f>
        <v>2.307E-3</v>
      </c>
      <c r="X9" s="13">
        <f>'[1]4403Imp'!W$263</f>
        <v>3.7584651999999995E-3</v>
      </c>
      <c r="Y9" s="13">
        <f>'[1]4403Imp'!X$263</f>
        <v>2.6025907418E-3</v>
      </c>
      <c r="Z9" s="13">
        <f>'[1]4403Imp'!Y$263</f>
        <v>9.5370000000000003E-3</v>
      </c>
      <c r="AA9" s="13">
        <f>'[1]4403Imp'!Z$263</f>
        <v>2.3799999999999997E-3</v>
      </c>
      <c r="AB9" s="15">
        <f>'[1]4403Imp'!AA$263</f>
        <v>0</v>
      </c>
      <c r="AC9" s="63"/>
      <c r="AD9" s="222">
        <f>1/1000*'[1]4403Imp'!K$263</f>
        <v>3.4412162499999996E-5</v>
      </c>
      <c r="AE9" s="13">
        <f>1/1000*'[1]4403Imp'!AC$263</f>
        <v>1.993E-2</v>
      </c>
      <c r="AF9" s="13">
        <f>1/1000*'[1]4403Imp'!AD$263</f>
        <v>1.3692999999999999E-2</v>
      </c>
      <c r="AG9" s="13">
        <f>1/1000*'[1]4403Imp'!AE$263</f>
        <v>1.6216388888888891E-2</v>
      </c>
      <c r="AH9" s="13">
        <f>1/1000*'[1]4403Imp'!AF$263</f>
        <v>3.2042000000000001E-2</v>
      </c>
      <c r="AI9" s="13">
        <f>1/1000*'[1]4403Imp'!AG$263</f>
        <v>3.3527207999999996E-2</v>
      </c>
      <c r="AJ9" s="13">
        <f>1/1000*'[1]4403Imp'!AH$263</f>
        <v>1.6114205E-2</v>
      </c>
      <c r="AK9" s="13">
        <f>1/1000*'[1]4403Imp'!AI$263</f>
        <v>7.2234839999999996E-3</v>
      </c>
      <c r="AL9" s="13">
        <f>1/1000*'[1]4403Imp'!AJ$263</f>
        <v>7.8980829999999985E-3</v>
      </c>
      <c r="AM9" s="13">
        <f>1/1000*'[1]4403Imp'!AK$263</f>
        <v>7.9596089999999994E-3</v>
      </c>
      <c r="AN9" s="13">
        <f>1/1000*'[1]4403Imp'!AL$263</f>
        <v>7.8186190000000006E-3</v>
      </c>
      <c r="AO9" s="13">
        <f>1/1000*'[1]4403Imp'!AM$263</f>
        <v>8.1897269999999991E-3</v>
      </c>
      <c r="AP9" s="13">
        <f>1/1000*'[1]4403Imp'!AN$263</f>
        <v>1.6510607E-2</v>
      </c>
      <c r="AQ9" s="13">
        <f>1/1000*'[1]4403Imp'!AO$263</f>
        <v>8.3807079999999989E-3</v>
      </c>
      <c r="AR9" s="13">
        <f>1/1000*'[1]4403Imp'!AP$263</f>
        <v>1.1831415999999999E-2</v>
      </c>
      <c r="AS9" s="13">
        <f>1/1000*'[1]4403Imp'!AQ$263</f>
        <v>1.2382596999999999E-2</v>
      </c>
      <c r="AT9" s="13">
        <f>1/1000*'[1]4403Imp'!AR$263</f>
        <v>1.1955274000000002E-2</v>
      </c>
      <c r="AU9" s="13">
        <f>1/1000*'[1]4403Imp'!AS$263</f>
        <v>1.002984E-2</v>
      </c>
      <c r="AV9" s="13">
        <f>1/1000*'[1]4403Imp'!AT$263</f>
        <v>1.0447659999999999E-2</v>
      </c>
      <c r="AW9" s="13">
        <f>1/1000*'[1]4403Imp'!AU$263</f>
        <v>4.4203890000000003E-3</v>
      </c>
      <c r="AX9" s="13">
        <f>1/1000*'[1]4403Imp'!AV$263</f>
        <v>9.1643999999999992E-4</v>
      </c>
      <c r="AY9" s="13">
        <f>1/1000*'[1]4403Imp'!AW$263</f>
        <v>9.5148999999999993E-4</v>
      </c>
      <c r="AZ9" s="13">
        <f>1/1000*'[1]4403Imp'!AX$263</f>
        <v>9.9664099999999993E-4</v>
      </c>
      <c r="BA9" s="13">
        <f>1/1000*'[1]4403Imp'!AY$263</f>
        <v>5.2680089999999997E-3</v>
      </c>
      <c r="BB9" s="13">
        <f>1/1000*'[1]4403Imp'!AZ$263</f>
        <v>1.423042E-3</v>
      </c>
      <c r="BC9" s="15">
        <f>1/1000*'[1]4403Imp'!BA$263</f>
        <v>0</v>
      </c>
      <c r="BD9" s="295"/>
    </row>
    <row r="10" spans="2:56" ht="13">
      <c r="B10" s="5" t="s">
        <v>9</v>
      </c>
      <c r="C10" s="246">
        <f>'[1]4407Imp'!B$263</f>
        <v>0</v>
      </c>
      <c r="D10" s="76">
        <f>'[1]4407Imp'!C$263</f>
        <v>4.0434452773</v>
      </c>
      <c r="E10" s="76">
        <f>'[1]4407Imp'!D$263</f>
        <v>4.4426907461778953</v>
      </c>
      <c r="F10" s="76">
        <f>'[1]4407Imp'!E$263</f>
        <v>4.1676307737037019</v>
      </c>
      <c r="G10" s="76">
        <f>'[1]4407Imp'!F$263</f>
        <v>5.2915972352000011</v>
      </c>
      <c r="H10" s="76">
        <f>'[1]4407Imp'!G$263</f>
        <v>5.4347968531999999</v>
      </c>
      <c r="I10" s="76">
        <f>'[1]4407Imp'!H$263</f>
        <v>5.6836106545399998</v>
      </c>
      <c r="J10" s="86">
        <f>'[1]4407Imp'!I$263</f>
        <v>5.8871797930400005</v>
      </c>
      <c r="K10" s="86">
        <f>'[1]4407Imp'!J$263</f>
        <v>4.7592139431199998</v>
      </c>
      <c r="L10" s="86">
        <f>'[1]4407Imp'!K$263</f>
        <v>3.4375946080839985</v>
      </c>
      <c r="M10" s="76">
        <f>'[1]4407Imp'!L$263</f>
        <v>4.3196599475120001</v>
      </c>
      <c r="N10" s="76">
        <f>'[1]4407Imp'!M$263</f>
        <v>4.2037412298700012</v>
      </c>
      <c r="O10" s="76">
        <f>'[1]4407Imp'!N$263</f>
        <v>2.4349950238033338</v>
      </c>
      <c r="P10" s="76">
        <f>'[1]4407Imp'!O$263</f>
        <v>3.5540349665989996</v>
      </c>
      <c r="Q10" s="76">
        <f>'[1]4407Imp'!P$263</f>
        <v>2.3690982677483339</v>
      </c>
      <c r="R10" s="76">
        <f>'[1]4407Imp'!Q$263</f>
        <v>3.0239751954937768</v>
      </c>
      <c r="S10" s="76">
        <f>'[1]4407Imp'!R$263</f>
        <v>2.9347166579640001</v>
      </c>
      <c r="T10" s="76">
        <f>'[1]4407Imp'!S$263</f>
        <v>3.292989352718001</v>
      </c>
      <c r="U10" s="76">
        <f>'[1]4407Imp'!T$263</f>
        <v>5.0923848695719984</v>
      </c>
      <c r="V10" s="76">
        <f>'[1]4407Imp'!U$263</f>
        <v>4.5111264780399996</v>
      </c>
      <c r="W10" s="76">
        <f>'[1]4407Imp'!V$263</f>
        <v>3.3034229646600006</v>
      </c>
      <c r="X10" s="76">
        <f>'[1]4407Imp'!W$263</f>
        <v>2.9707552776719997</v>
      </c>
      <c r="Y10" s="76">
        <f>'[1]4407Imp'!X$263</f>
        <v>3.739452301456144</v>
      </c>
      <c r="Z10" s="76">
        <f>'[1]4407Imp'!Y$263</f>
        <v>2.4404657023765206</v>
      </c>
      <c r="AA10" s="76">
        <f>'[1]4407Imp'!Z$263</f>
        <v>5.3351277889000013</v>
      </c>
      <c r="AB10" s="77">
        <f>'[1]4407Imp'!AA$263</f>
        <v>0</v>
      </c>
      <c r="AC10" s="63"/>
      <c r="AD10" s="222">
        <f>1/1000*'[1]4407Imp'!K$263</f>
        <v>3.4375946080839985E-3</v>
      </c>
      <c r="AE10" s="13">
        <f>1/1000*'[1]4407Imp'!AC$263</f>
        <v>0.27803100000000008</v>
      </c>
      <c r="AF10" s="13">
        <f>1/1000*'[1]4407Imp'!AD$263</f>
        <v>0.32534800000000003</v>
      </c>
      <c r="AG10" s="13">
        <f>1/1000*'[1]4407Imp'!AE$263</f>
        <v>0.34444851851851849</v>
      </c>
      <c r="AH10" s="13">
        <f>1/1000*'[1]4407Imp'!AF$263</f>
        <v>0.44450300000000004</v>
      </c>
      <c r="AI10" s="13">
        <f>1/1000*'[1]4407Imp'!AG$263</f>
        <v>0.514921662</v>
      </c>
      <c r="AJ10" s="13">
        <f>1/1000*'[1]4407Imp'!AH$263</f>
        <v>0.54142858299999996</v>
      </c>
      <c r="AK10" s="13">
        <f>1/1000*'[1]4407Imp'!AI$263</f>
        <v>0.58995050999999987</v>
      </c>
      <c r="AL10" s="13">
        <f>1/1000*'[1]4407Imp'!AJ$263</f>
        <v>0.552340214</v>
      </c>
      <c r="AM10" s="13">
        <f>1/1000*'[1]4407Imp'!AK$263</f>
        <v>0.33541874899999996</v>
      </c>
      <c r="AN10" s="13">
        <f>1/1000*'[1]4407Imp'!AL$263</f>
        <v>0.39099768600000001</v>
      </c>
      <c r="AO10" s="13">
        <f>1/1000*'[1]4407Imp'!AM$263</f>
        <v>0.43097524199999998</v>
      </c>
      <c r="AP10" s="13">
        <f>1/1000*'[1]4407Imp'!AN$263</f>
        <v>0.46919389899999991</v>
      </c>
      <c r="AQ10" s="13">
        <f>1/1000*'[1]4407Imp'!AO$263</f>
        <v>0.49976114799999993</v>
      </c>
      <c r="AR10" s="13">
        <f>1/1000*'[1]4407Imp'!AP$263</f>
        <v>0.51723994800000006</v>
      </c>
      <c r="AS10" s="13">
        <f>1/1000*'[1]4407Imp'!AQ$263</f>
        <v>0.54216048199999989</v>
      </c>
      <c r="AT10" s="13">
        <f>1/1000*'[1]4407Imp'!AR$263</f>
        <v>0.53466124500000001</v>
      </c>
      <c r="AU10" s="13">
        <f>1/1000*'[1]4407Imp'!AS$263</f>
        <v>0.57484023200000001</v>
      </c>
      <c r="AV10" s="13">
        <f>1/1000*'[1]4407Imp'!AT$263</f>
        <v>0.60521920800000018</v>
      </c>
      <c r="AW10" s="13">
        <f>1/1000*'[1]4407Imp'!AU$263</f>
        <v>0.51772112799999992</v>
      </c>
      <c r="AX10" s="13">
        <f>1/1000*'[1]4407Imp'!AV$263</f>
        <v>0.46607163499999998</v>
      </c>
      <c r="AY10" s="76">
        <f>1/1000*'[1]4407Imp'!AW$263</f>
        <v>0.85025728</v>
      </c>
      <c r="AZ10" s="76">
        <f>1/1000*'[1]4407Imp'!AX$263</f>
        <v>1.0584347629999999</v>
      </c>
      <c r="BA10" s="76">
        <f>1/1000*'[1]4407Imp'!AY$263</f>
        <v>0.65699485000000002</v>
      </c>
      <c r="BB10" s="76">
        <f>1/1000*'[1]4407Imp'!AZ$263</f>
        <v>0.69834896099999988</v>
      </c>
      <c r="BC10" s="77">
        <f>1/1000*'[1]4407Imp'!BA$263</f>
        <v>0</v>
      </c>
      <c r="BD10" s="322"/>
    </row>
    <row r="11" spans="2:56" ht="13">
      <c r="B11" s="5" t="s">
        <v>10</v>
      </c>
      <c r="C11" s="202">
        <f>'[1]4408Imp'!B$263</f>
        <v>0</v>
      </c>
      <c r="D11" s="17">
        <f>'[1]4408Imp'!C$263</f>
        <v>9.0358318999999979E-2</v>
      </c>
      <c r="E11" s="17">
        <f>'[1]4408Imp'!D$263</f>
        <v>9.8291540999999996E-2</v>
      </c>
      <c r="F11" s="17">
        <f>'[1]4408Imp'!E$263</f>
        <v>0.18486450899999998</v>
      </c>
      <c r="G11" s="17">
        <f>'[1]4408Imp'!F$263</f>
        <v>0.17079713699999999</v>
      </c>
      <c r="H11" s="17">
        <f>'[1]4408Imp'!G$263</f>
        <v>0.20740167819999997</v>
      </c>
      <c r="I11" s="17">
        <f>'[1]4408Imp'!H$263</f>
        <v>0.16764059290000002</v>
      </c>
      <c r="J11" s="62">
        <f>'[1]4408Imp'!I$263</f>
        <v>0.23857008000000005</v>
      </c>
      <c r="K11" s="62">
        <f>'[1]4408Imp'!J$263</f>
        <v>0.17195161499999997</v>
      </c>
      <c r="L11" s="62">
        <f>'[1]4408Imp'!K$263</f>
        <v>0.11355722248</v>
      </c>
      <c r="M11" s="17">
        <f>'[1]4408Imp'!L$263</f>
        <v>5.0738579639999996E-2</v>
      </c>
      <c r="N11" s="17">
        <f>'[1]4408Imp'!M$263</f>
        <v>5.3314063459999998E-2</v>
      </c>
      <c r="O11" s="17">
        <f>'[1]4408Imp'!N$263</f>
        <v>7.7415013599999999E-2</v>
      </c>
      <c r="P11" s="17">
        <f>'[1]4408Imp'!O$263</f>
        <v>6.2197143213333327E-2</v>
      </c>
      <c r="Q11" s="17">
        <f>'[1]4408Imp'!P$263</f>
        <v>6.8677986720000014E-2</v>
      </c>
      <c r="R11" s="17">
        <f>'[1]4408Imp'!Q$263</f>
        <v>7.705353137999997E-2</v>
      </c>
      <c r="S11" s="17">
        <f>'[1]4408Imp'!R$263</f>
        <v>7.419827331999998E-2</v>
      </c>
      <c r="T11" s="17">
        <f>'[1]4408Imp'!S$263</f>
        <v>7.426216955999998E-2</v>
      </c>
      <c r="U11" s="17">
        <f>'[1]4408Imp'!T$263</f>
        <v>7.4891611060000002E-2</v>
      </c>
      <c r="V11" s="17">
        <f>'[1]4408Imp'!U$263</f>
        <v>9.7411846699999985E-2</v>
      </c>
      <c r="W11" s="17">
        <f>'[1]4408Imp'!V$263</f>
        <v>9.1853765299999987E-2</v>
      </c>
      <c r="X11" s="17">
        <f>'[1]4408Imp'!W$263</f>
        <v>8.2017222099999981E-2</v>
      </c>
      <c r="Y11" s="17">
        <f>'[1]4408Imp'!X$263</f>
        <v>0.25437165969328002</v>
      </c>
      <c r="Z11" s="17">
        <f>'[1]4408Imp'!Y$263</f>
        <v>0.22965379385217333</v>
      </c>
      <c r="AA11" s="17">
        <f>'[1]4408Imp'!Z$263</f>
        <v>0.20476322937673999</v>
      </c>
      <c r="AB11" s="95">
        <f>'[1]4408Imp'!AA$263</f>
        <v>0</v>
      </c>
      <c r="AC11" s="63"/>
      <c r="AD11" s="222">
        <f>1/1000*'[1]4408Imp'!K$263</f>
        <v>1.1355722248E-4</v>
      </c>
      <c r="AE11" s="13">
        <f>1/1000*'[1]4408Imp'!AC$263</f>
        <v>3.3377999999999998E-2</v>
      </c>
      <c r="AF11" s="13">
        <f>1/1000*'[1]4408Imp'!AD$263</f>
        <v>3.4209000000000003E-2</v>
      </c>
      <c r="AG11" s="13">
        <f>1/1000*'[1]4408Imp'!AE$263</f>
        <v>3.7228796296296295E-2</v>
      </c>
      <c r="AH11" s="13">
        <f>1/1000*'[1]4408Imp'!AF$263</f>
        <v>5.3558999999999996E-2</v>
      </c>
      <c r="AI11" s="13">
        <f>1/1000*'[1]4408Imp'!AG$263</f>
        <v>5.4842235000000003E-2</v>
      </c>
      <c r="AJ11" s="13">
        <f>1/1000*'[1]4408Imp'!AH$263</f>
        <v>6.4425094000000002E-2</v>
      </c>
      <c r="AK11" s="13">
        <f>1/1000*'[1]4408Imp'!AI$263</f>
        <v>6.7862523999999994E-2</v>
      </c>
      <c r="AL11" s="13">
        <f>1/1000*'[1]4408Imp'!AJ$263</f>
        <v>6.0255771999999992E-2</v>
      </c>
      <c r="AM11" s="13">
        <f>1/1000*'[1]4408Imp'!AK$263</f>
        <v>4.8961530999999996E-2</v>
      </c>
      <c r="AN11" s="13">
        <f>1/1000*'[1]4408Imp'!AL$263</f>
        <v>5.6695896999999988E-2</v>
      </c>
      <c r="AO11" s="13">
        <f>1/1000*'[1]4408Imp'!AM$263</f>
        <v>5.7567747999999988E-2</v>
      </c>
      <c r="AP11" s="13">
        <f>1/1000*'[1]4408Imp'!AN$263</f>
        <v>6.1117115999999999E-2</v>
      </c>
      <c r="AQ11" s="13">
        <f>1/1000*'[1]4408Imp'!AO$263</f>
        <v>6.7660324000000008E-2</v>
      </c>
      <c r="AR11" s="13">
        <f>1/1000*'[1]4408Imp'!AP$263</f>
        <v>6.7048102999999998E-2</v>
      </c>
      <c r="AS11" s="13">
        <f>1/1000*'[1]4408Imp'!AQ$263</f>
        <v>7.5908336999999992E-2</v>
      </c>
      <c r="AT11" s="13">
        <f>1/1000*'[1]4408Imp'!AR$263</f>
        <v>6.7572925999999991E-2</v>
      </c>
      <c r="AU11" s="13">
        <f>1/1000*'[1]4408Imp'!AS$263</f>
        <v>6.5547486000000002E-2</v>
      </c>
      <c r="AV11" s="13">
        <f>1/1000*'[1]4408Imp'!AT$263</f>
        <v>7.3799085999999986E-2</v>
      </c>
      <c r="AW11" s="13">
        <f>1/1000*'[1]4408Imp'!AU$263</f>
        <v>5.1269392999999996E-2</v>
      </c>
      <c r="AX11" s="13">
        <f>1/1000*'[1]4408Imp'!AV$263</f>
        <v>4.8344087000000001E-2</v>
      </c>
      <c r="AY11" s="13">
        <f>1/1000*'[1]4408Imp'!AW$263</f>
        <v>7.0476918999999999E-2</v>
      </c>
      <c r="AZ11" s="13">
        <f>1/1000*'[1]4408Imp'!AX$263</f>
        <v>7.0690554999999988E-2</v>
      </c>
      <c r="BA11" s="13">
        <f>1/1000*'[1]4408Imp'!AY$263</f>
        <v>5.5977341999999992E-2</v>
      </c>
      <c r="BB11" s="13">
        <f>1/1000*'[1]4408Imp'!AZ$263</f>
        <v>4.6852473000000006E-2</v>
      </c>
      <c r="BC11" s="15">
        <f>1/1000*'[1]4408Imp'!BA$263</f>
        <v>0</v>
      </c>
      <c r="BD11" s="295"/>
    </row>
    <row r="12" spans="2:56" ht="13">
      <c r="B12" s="5" t="s">
        <v>11</v>
      </c>
      <c r="C12" s="247">
        <f>'[1]4412Imp'!B$263</f>
        <v>0</v>
      </c>
      <c r="D12" s="96">
        <f>'[1]4412Imp'!C$263</f>
        <v>0.89376787891999998</v>
      </c>
      <c r="E12" s="96">
        <f>'[1]4412Imp'!D$263</f>
        <v>0.98723934539999991</v>
      </c>
      <c r="F12" s="96">
        <f>'[1]4412Imp'!E$263</f>
        <v>1.0101586324199994</v>
      </c>
      <c r="G12" s="96">
        <f>'[1]4412Imp'!F$263</f>
        <v>1.0670846356799997</v>
      </c>
      <c r="H12" s="96">
        <f>'[1]4412Imp'!G$263</f>
        <v>1.1365378625019997</v>
      </c>
      <c r="I12" s="96">
        <f>'[1]4412Imp'!H$263</f>
        <v>1.2106762498599999</v>
      </c>
      <c r="J12" s="97">
        <f>'[1]4412Imp'!I$263</f>
        <v>1.1563757701999999</v>
      </c>
      <c r="K12" s="97">
        <f>'[1]4412Imp'!J$263</f>
        <v>1.2620285748000002</v>
      </c>
      <c r="L12" s="97">
        <f>'[1]4412Imp'!K$263</f>
        <v>1.0076364494971601</v>
      </c>
      <c r="M12" s="96">
        <f>'[1]4412Imp'!L$263</f>
        <v>1.0980232236799998</v>
      </c>
      <c r="N12" s="96">
        <f>'[1]4412Imp'!M$263</f>
        <v>1.1028672265400001</v>
      </c>
      <c r="O12" s="96">
        <f>'[1]4412Imp'!N$263</f>
        <v>1.0583672365661112</v>
      </c>
      <c r="P12" s="96">
        <f>'[1]4412Imp'!O$263</f>
        <v>0.98817608525999978</v>
      </c>
      <c r="Q12" s="96">
        <f>'[1]4412Imp'!P$263</f>
        <v>1.0697291101628568</v>
      </c>
      <c r="R12" s="96">
        <f>'[1]4412Imp'!Q$263</f>
        <v>1.1993677225599997</v>
      </c>
      <c r="S12" s="96">
        <f>'[1]4412Imp'!R$263</f>
        <v>1.2451191279799998</v>
      </c>
      <c r="T12" s="96">
        <f>'[1]4412Imp'!S$263</f>
        <v>1.2599412617799994</v>
      </c>
      <c r="U12" s="96">
        <f>'[1]4412Imp'!T$263</f>
        <v>1.3931637602657139</v>
      </c>
      <c r="V12" s="96">
        <f>'[1]4412Imp'!U$263</f>
        <v>0.98998840337999994</v>
      </c>
      <c r="W12" s="96">
        <f>'[1]4412Imp'!V$263</f>
        <v>1.0172713548199999</v>
      </c>
      <c r="X12" s="96">
        <f>'[1]4412Imp'!W$263</f>
        <v>1.2525363174799997</v>
      </c>
      <c r="Y12" s="96">
        <f>'[1]4412Imp'!X$263</f>
        <v>1.3541656899978198</v>
      </c>
      <c r="Z12" s="96">
        <f>'[1]4412Imp'!Y$263</f>
        <v>1.3554840990037229</v>
      </c>
      <c r="AA12" s="96">
        <f>'[1]4412Imp'!Z$263</f>
        <v>1.70838773112</v>
      </c>
      <c r="AB12" s="98">
        <f>'[1]4412Imp'!AA$263</f>
        <v>0</v>
      </c>
      <c r="AC12" s="63"/>
      <c r="AD12" s="222">
        <f>1/1000*'[1]4412Imp'!K$263</f>
        <v>1.0076364494971601E-3</v>
      </c>
      <c r="AE12" s="13">
        <f>1/1000*'[1]4412Imp'!AC$263</f>
        <v>0.17674700000000002</v>
      </c>
      <c r="AF12" s="13">
        <f>1/1000*'[1]4412Imp'!AD$263</f>
        <v>0.18655300000000002</v>
      </c>
      <c r="AG12" s="13">
        <f>1/1000*'[1]4412Imp'!AE$263</f>
        <v>0.18957675925925926</v>
      </c>
      <c r="AH12" s="13">
        <f>1/1000*'[1]4412Imp'!AF$263</f>
        <v>0.24186100000000005</v>
      </c>
      <c r="AI12" s="13">
        <f>1/1000*'[1]4412Imp'!AG$263</f>
        <v>0.27273667000000001</v>
      </c>
      <c r="AJ12" s="13">
        <f>1/1000*'[1]4412Imp'!AH$263</f>
        <v>0.29198301699999996</v>
      </c>
      <c r="AK12" s="13">
        <f>1/1000*'[1]4412Imp'!AI$263</f>
        <v>0.28716618799999993</v>
      </c>
      <c r="AL12" s="13">
        <f>1/1000*'[1]4412Imp'!AJ$263</f>
        <v>0.33036555200000006</v>
      </c>
      <c r="AM12" s="13">
        <f>1/1000*'[1]4412Imp'!AK$263</f>
        <v>0.22273025800000007</v>
      </c>
      <c r="AN12" s="13">
        <f>1/1000*'[1]4412Imp'!AL$263</f>
        <v>0.27678385600000005</v>
      </c>
      <c r="AO12" s="13">
        <f>1/1000*'[1]4412Imp'!AM$263</f>
        <v>0.28355235699999998</v>
      </c>
      <c r="AP12" s="13">
        <f>1/1000*'[1]4412Imp'!AN$263</f>
        <v>0.29351356900000003</v>
      </c>
      <c r="AQ12" s="13">
        <f>1/1000*'[1]4412Imp'!AO$263</f>
        <v>0.28221273899999999</v>
      </c>
      <c r="AR12" s="13">
        <f>1/1000*'[1]4412Imp'!AP$263</f>
        <v>0.3148319240000001</v>
      </c>
      <c r="AS12" s="13">
        <f>1/1000*'[1]4412Imp'!AQ$263</f>
        <v>0.32435449399999999</v>
      </c>
      <c r="AT12" s="13">
        <f>1/1000*'[1]4412Imp'!AR$263</f>
        <v>0.30426600400000003</v>
      </c>
      <c r="AU12" s="13">
        <f>1/1000*'[1]4412Imp'!AS$263</f>
        <v>0.30293331200000001</v>
      </c>
      <c r="AV12" s="13">
        <f>1/1000*'[1]4412Imp'!AT$263</f>
        <v>0.36679193499999996</v>
      </c>
      <c r="AW12" s="13">
        <f>1/1000*'[1]4412Imp'!AU$263</f>
        <v>0.23376489299999997</v>
      </c>
      <c r="AX12" s="13">
        <f>1/1000*'[1]4412Imp'!AV$263</f>
        <v>0.23436687500000003</v>
      </c>
      <c r="AY12" s="13">
        <f>1/1000*'[1]4412Imp'!AW$263</f>
        <v>0.38211542999999998</v>
      </c>
      <c r="AZ12" s="13">
        <f>1/1000*'[1]4412Imp'!AX$263</f>
        <v>0.45250264999999995</v>
      </c>
      <c r="BA12" s="13">
        <f>1/1000*'[1]4412Imp'!AY$263</f>
        <v>0.31474942699999997</v>
      </c>
      <c r="BB12" s="13">
        <f>1/1000*'[1]4412Imp'!AZ$263</f>
        <v>0.40474359899999995</v>
      </c>
      <c r="BC12" s="15">
        <f>1/1000*'[1]4412Imp'!BA$263</f>
        <v>0</v>
      </c>
      <c r="BD12" s="295"/>
    </row>
    <row r="13" spans="2:56" ht="13">
      <c r="B13" s="5" t="s">
        <v>58</v>
      </c>
      <c r="C13" s="247">
        <f>'[1]44104411Imp'!B$263</f>
        <v>0</v>
      </c>
      <c r="D13" s="96">
        <f>'[1]44104411Imp'!C$263</f>
        <v>0.9155852767599999</v>
      </c>
      <c r="E13" s="96">
        <f>'[1]44104411Imp'!D$263</f>
        <v>1.0473711939599999</v>
      </c>
      <c r="F13" s="96">
        <f>'[1]44104411Imp'!E$263</f>
        <v>1.0243190291599997</v>
      </c>
      <c r="G13" s="96">
        <f>'[1]44104411Imp'!F$263</f>
        <v>1.0875694351199998</v>
      </c>
      <c r="H13" s="96">
        <f>'[1]44104411Imp'!G$263</f>
        <v>1.08663828504</v>
      </c>
      <c r="I13" s="96">
        <f>'[1]44104411Imp'!H$263</f>
        <v>1.1067630761599998</v>
      </c>
      <c r="J13" s="97">
        <f>'[1]44104411Imp'!I$263</f>
        <v>1.0749677330223999</v>
      </c>
      <c r="K13" s="97">
        <f>'[1]44104411Imp'!J$263</f>
        <v>1.1335596947359998</v>
      </c>
      <c r="L13" s="97">
        <f>'[1]44104411Imp'!K$263</f>
        <v>0.95617651863999975</v>
      </c>
      <c r="M13" s="96">
        <f>'[1]44104411Imp'!L$263</f>
        <v>1.0165432058799999</v>
      </c>
      <c r="N13" s="96">
        <f>'[1]44104411Imp'!M$263</f>
        <v>1.0731056784000002</v>
      </c>
      <c r="O13" s="96">
        <f>'[1]44104411Imp'!N$263</f>
        <v>1.1600041594666664</v>
      </c>
      <c r="P13" s="96">
        <f>'[1]44104411Imp'!O$263</f>
        <v>1.3320581970200001</v>
      </c>
      <c r="Q13" s="96">
        <f>'[1]44104411Imp'!P$263</f>
        <v>1.2274110925999999</v>
      </c>
      <c r="R13" s="96">
        <f>'[1]44104411Imp'!Q$263</f>
        <v>1.4253823001599997</v>
      </c>
      <c r="S13" s="96">
        <f>'[1]44104411Imp'!R$263</f>
        <v>1.2504617140400001</v>
      </c>
      <c r="T13" s="96">
        <f>'[1]44104411Imp'!S$263</f>
        <v>1.1666059567600002</v>
      </c>
      <c r="U13" s="96">
        <f>'[1]44104411Imp'!T$263</f>
        <v>1.0280098640000002</v>
      </c>
      <c r="V13" s="96">
        <f>'[1]44104411Imp'!U$263</f>
        <v>0.97978070441999987</v>
      </c>
      <c r="W13" s="96">
        <f>'[1]44104411Imp'!V$263</f>
        <v>0.78267165081199985</v>
      </c>
      <c r="X13" s="96">
        <f>'[1]44104411Imp'!W$263</f>
        <v>1.2901362569199999</v>
      </c>
      <c r="Y13" s="96">
        <f>'[1]44104411Imp'!X$263</f>
        <v>1.0438920954000002</v>
      </c>
      <c r="Z13" s="96">
        <f>'[1]44104411Imp'!Y$263</f>
        <v>1.1235757619309998</v>
      </c>
      <c r="AA13" s="96">
        <f>'[1]44104411Imp'!Z$263</f>
        <v>1.6064904780304803</v>
      </c>
      <c r="AB13" s="98">
        <f>'[1]44104411Imp'!AA$263</f>
        <v>0</v>
      </c>
      <c r="AC13" s="63"/>
      <c r="AD13" s="222">
        <f>1/1000*'[1]44104411Imp'!K$263</f>
        <v>9.5617651863999975E-4</v>
      </c>
      <c r="AE13" s="13">
        <f>1/1000*'[1]44104411Imp'!AC$263</f>
        <v>0.14466700000000002</v>
      </c>
      <c r="AF13" s="13">
        <f>1/1000*'[1]44104411Imp'!AD$263</f>
        <v>0.17125800000000002</v>
      </c>
      <c r="AG13" s="13">
        <f>1/1000*'[1]44104411Imp'!AE$263</f>
        <v>0.16503138888888888</v>
      </c>
      <c r="AH13" s="13">
        <f>1/1000*'[1]44104411Imp'!AF$263</f>
        <v>0.185914</v>
      </c>
      <c r="AI13" s="13">
        <f>1/1000*'[1]44104411Imp'!AG$263</f>
        <v>0.18801728400000001</v>
      </c>
      <c r="AJ13" s="13">
        <f>1/1000*'[1]44104411Imp'!AH$263</f>
        <v>0.20982677399999999</v>
      </c>
      <c r="AK13" s="13">
        <f>1/1000*'[1]44104411Imp'!AI$263</f>
        <v>0.227583699</v>
      </c>
      <c r="AL13" s="13">
        <f>1/1000*'[1]44104411Imp'!AJ$263</f>
        <v>0.24918445</v>
      </c>
      <c r="AM13" s="13">
        <f>1/1000*'[1]44104411Imp'!AK$263</f>
        <v>0.19584649000000001</v>
      </c>
      <c r="AN13" s="13">
        <f>1/1000*'[1]44104411Imp'!AL$263</f>
        <v>0.21335931400000002</v>
      </c>
      <c r="AO13" s="13">
        <f>1/1000*'[1]44104411Imp'!AM$263</f>
        <v>0.22100137499999994</v>
      </c>
      <c r="AP13" s="13">
        <f>1/1000*'[1]44104411Imp'!AN$263</f>
        <v>0.254114601</v>
      </c>
      <c r="AQ13" s="13">
        <f>1/1000*'[1]44104411Imp'!AO$263</f>
        <v>0.3042395149999999</v>
      </c>
      <c r="AR13" s="13">
        <f>1/1000*'[1]44104411Imp'!AP$263</f>
        <v>0.27754001200000011</v>
      </c>
      <c r="AS13" s="13">
        <f>1/1000*'[1]44104411Imp'!AQ$263</f>
        <v>0.297809512</v>
      </c>
      <c r="AT13" s="13">
        <f>1/1000*'[1]44104411Imp'!AR$263</f>
        <v>0.25816519300000007</v>
      </c>
      <c r="AU13" s="13">
        <f>1/1000*'[1]44104411Imp'!AS$263</f>
        <v>0.23595484699999994</v>
      </c>
      <c r="AV13" s="13">
        <f>1/1000*'[1]44104411Imp'!AT$263</f>
        <v>0.23571148299999994</v>
      </c>
      <c r="AW13" s="13">
        <f>1/1000*'[1]44104411Imp'!AU$263</f>
        <v>0.18554931399999999</v>
      </c>
      <c r="AX13" s="13">
        <f>1/1000*'[1]44104411Imp'!AV$263</f>
        <v>0.151728908</v>
      </c>
      <c r="AY13" s="13">
        <f>1/1000*'[1]44104411Imp'!AW$263</f>
        <v>0.30931642300000001</v>
      </c>
      <c r="AZ13" s="13">
        <f>1/1000*'[1]44104411Imp'!AX$263</f>
        <v>0.32590181299999993</v>
      </c>
      <c r="BA13" s="13">
        <f>1/1000*'[1]44104411Imp'!AY$263</f>
        <v>0.284837057</v>
      </c>
      <c r="BB13" s="13">
        <f>1/1000*'[1]44104411Imp'!AZ$263</f>
        <v>0.37484665899999997</v>
      </c>
      <c r="BC13" s="15">
        <f>1/1000*'[1]44104411Imp'!BA$263</f>
        <v>0</v>
      </c>
      <c r="BD13" s="295"/>
    </row>
    <row r="14" spans="2:56" ht="13">
      <c r="B14" s="5" t="s">
        <v>59</v>
      </c>
      <c r="C14" s="202">
        <f>'[1]44094418Imp'!B$263</f>
        <v>0</v>
      </c>
      <c r="D14" s="17">
        <f>'[1]44094418Imp'!C$263</f>
        <v>0.1004342796</v>
      </c>
      <c r="E14" s="17">
        <f>'[1]44094418Imp'!D$263</f>
        <v>0.12438506234999998</v>
      </c>
      <c r="F14" s="17">
        <f>'[1]44094418Imp'!E$263</f>
        <v>0.18942774529999998</v>
      </c>
      <c r="G14" s="17">
        <f>'[1]44094418Imp'!F$263</f>
        <v>0.16256197635</v>
      </c>
      <c r="H14" s="17">
        <f>'[1]44094418Imp'!G$263</f>
        <v>0.25715831202</v>
      </c>
      <c r="I14" s="17">
        <f>'[1]44094418Imp'!H$263</f>
        <v>0.24943371031999997</v>
      </c>
      <c r="J14" s="62">
        <f>'[1]44094418Imp'!I$263</f>
        <v>0.270757676</v>
      </c>
      <c r="K14" s="62">
        <f>'[1]44094418Imp'!J$263</f>
        <v>0.2212976753</v>
      </c>
      <c r="L14" s="62">
        <f>'[1]44094418Imp'!K$263</f>
        <v>0.13115190242000002</v>
      </c>
      <c r="M14" s="17">
        <f>'[1]44094418Imp'!L$263</f>
        <v>0.18361760690000001</v>
      </c>
      <c r="N14" s="17">
        <f>'[1]44094418Imp'!M$263</f>
        <v>0.23548482650000005</v>
      </c>
      <c r="O14" s="17">
        <f>'[1]44094418Imp'!N$263</f>
        <v>0.29469813764999991</v>
      </c>
      <c r="P14" s="17">
        <f>'[1]44094418Imp'!O$263</f>
        <v>0.24741162389999996</v>
      </c>
      <c r="Q14" s="17">
        <f>'[1]44094418Imp'!P$263</f>
        <v>0.29978747749999995</v>
      </c>
      <c r="R14" s="17">
        <f>'[1]44094418Imp'!Q$263</f>
        <v>0.31674149155999998</v>
      </c>
      <c r="S14" s="17">
        <f>'[1]44094418Imp'!R$263</f>
        <v>0.33477442499999999</v>
      </c>
      <c r="T14" s="17">
        <f>'[1]44094418Imp'!S$263</f>
        <v>0.34711617292499991</v>
      </c>
      <c r="U14" s="17">
        <f>'[1]44094418Imp'!T$263</f>
        <v>0.32699376330999996</v>
      </c>
      <c r="V14" s="17">
        <f>'[1]44094418Imp'!U$263</f>
        <v>0.29686702380000002</v>
      </c>
      <c r="W14" s="17">
        <f>'[1]44094418Imp'!V$263</f>
        <v>0.16457216520000001</v>
      </c>
      <c r="X14" s="17">
        <f>'[1]44094418Imp'!W$263</f>
        <v>0.21043547195999998</v>
      </c>
      <c r="Y14" s="17">
        <f>'[1]44094418Imp'!X$263</f>
        <v>0.17803366934107998</v>
      </c>
      <c r="Z14" s="17">
        <f>'[1]44094418Imp'!Y$263</f>
        <v>0.18425737799714001</v>
      </c>
      <c r="AA14" s="17">
        <f>'[1]44094418Imp'!Z$263</f>
        <v>0.16082410275483996</v>
      </c>
      <c r="AB14" s="95">
        <f>'[1]44094418Imp'!AA$263</f>
        <v>0</v>
      </c>
      <c r="AC14" s="63"/>
      <c r="AD14" s="222">
        <f>1/1000*'[1]44094418Imp'!K$263</f>
        <v>1.3115190242000003E-4</v>
      </c>
      <c r="AE14" s="13">
        <f>1/1000*'[1]44094418Imp'!AC$263</f>
        <v>6.1751999999999994E-2</v>
      </c>
      <c r="AF14" s="13">
        <f>1/1000*'[1]44094418Imp'!AD$263</f>
        <v>7.5122999999999995E-2</v>
      </c>
      <c r="AG14" s="13">
        <f>1/1000*'[1]44094418Imp'!AE$263</f>
        <v>9.1914074074074079E-2</v>
      </c>
      <c r="AH14" s="13">
        <f>1/1000*'[1]44094418Imp'!AF$263</f>
        <v>0.10310400000000003</v>
      </c>
      <c r="AI14" s="13">
        <f>1/1000*'[1]44094418Imp'!AG$263</f>
        <v>0.11842219299999997</v>
      </c>
      <c r="AJ14" s="13">
        <f>1/1000*'[1]44094418Imp'!AH$263</f>
        <v>0.14016657599999999</v>
      </c>
      <c r="AK14" s="13">
        <f>1/1000*'[1]44094418Imp'!AI$263</f>
        <v>0.13828571100000001</v>
      </c>
      <c r="AL14" s="13">
        <f>1/1000*'[1]44094418Imp'!AJ$263</f>
        <v>0.11146572700000001</v>
      </c>
      <c r="AM14" s="13">
        <f>1/1000*'[1]44094418Imp'!AK$263</f>
        <v>7.6377926999999984E-2</v>
      </c>
      <c r="AN14" s="13">
        <f>1/1000*'[1]44094418Imp'!AL$263</f>
        <v>9.2279876999999996E-2</v>
      </c>
      <c r="AO14" s="13">
        <f>1/1000*'[1]44094418Imp'!AM$263</f>
        <v>0.12257479599999999</v>
      </c>
      <c r="AP14" s="13">
        <f>1/1000*'[1]44094418Imp'!AN$263</f>
        <v>0.13299783800000001</v>
      </c>
      <c r="AQ14" s="13">
        <f>1/1000*'[1]44094418Imp'!AO$263</f>
        <v>0.14400665199999999</v>
      </c>
      <c r="AR14" s="13">
        <f>1/1000*'[1]44094418Imp'!AP$263</f>
        <v>0.19032810099999997</v>
      </c>
      <c r="AS14" s="13">
        <f>1/1000*'[1]44094418Imp'!AQ$263</f>
        <v>0.21609049600000002</v>
      </c>
      <c r="AT14" s="13">
        <f>1/1000*'[1]44094418Imp'!AR$263</f>
        <v>0.209479416</v>
      </c>
      <c r="AU14" s="13">
        <f>1/1000*'[1]44094418Imp'!AS$263</f>
        <v>0.218826721</v>
      </c>
      <c r="AV14" s="13">
        <f>1/1000*'[1]44094418Imp'!AT$263</f>
        <v>0.22826414899999997</v>
      </c>
      <c r="AW14" s="13">
        <f>1/1000*'[1]44094418Imp'!AU$263</f>
        <v>0.15553905999999998</v>
      </c>
      <c r="AX14" s="13">
        <f>1/1000*'[1]44094418Imp'!AV$263</f>
        <v>8.3379367999999995E-2</v>
      </c>
      <c r="AY14" s="13">
        <f>1/1000*'[1]44094418Imp'!AW$263</f>
        <v>0.18624318200000001</v>
      </c>
      <c r="AZ14" s="13">
        <f>1/1000*'[1]44094418Imp'!AX$263</f>
        <v>0.19092958399999999</v>
      </c>
      <c r="BA14" s="13">
        <f>1/1000*'[1]44094418Imp'!AY$263</f>
        <v>0.193402556</v>
      </c>
      <c r="BB14" s="13">
        <f>1/1000*'[1]44094418Imp'!AZ$263</f>
        <v>0.16223161899999999</v>
      </c>
      <c r="BC14" s="15">
        <f>1/1000*'[1]44094418Imp'!BA$263</f>
        <v>0</v>
      </c>
      <c r="BD14" s="295"/>
    </row>
    <row r="15" spans="2:56" ht="13">
      <c r="B15" s="5" t="s">
        <v>20</v>
      </c>
      <c r="C15" s="202">
        <f>'[1]94Imp'!B$263</f>
        <v>0</v>
      </c>
      <c r="D15" s="17">
        <f>'[1]94Imp'!C$263</f>
        <v>0.11928756026446886</v>
      </c>
      <c r="E15" s="17">
        <f>'[1]94Imp'!D$263</f>
        <v>0.17076837412346857</v>
      </c>
      <c r="F15" s="17">
        <f>'[1]94Imp'!E$263</f>
        <v>0.14603788813173413</v>
      </c>
      <c r="G15" s="17">
        <f>'[1]94Imp'!F$263</f>
        <v>0.13904948720234014</v>
      </c>
      <c r="H15" s="17">
        <f>'[1]94Imp'!G$263</f>
        <v>0.14339704392890923</v>
      </c>
      <c r="I15" s="17">
        <f>'[1]94Imp'!H$263</f>
        <v>0.18497001959150325</v>
      </c>
      <c r="J15" s="62">
        <f>'[1]94Imp'!I$263</f>
        <v>0.31142158849617857</v>
      </c>
      <c r="K15" s="62">
        <f>'[1]94Imp'!J$263</f>
        <v>0.27351585732363559</v>
      </c>
      <c r="L15" s="62">
        <f>'[1]94Imp'!K$263</f>
        <v>6.7209078089999999E-2</v>
      </c>
      <c r="M15" s="17">
        <f>'[1]94Imp'!L$263</f>
        <v>0.15729232812500005</v>
      </c>
      <c r="N15" s="17">
        <f>'[1]94Imp'!M$263</f>
        <v>0.18751583479999998</v>
      </c>
      <c r="O15" s="17">
        <f>'[1]94Imp'!N$263</f>
        <v>0.19783786076485482</v>
      </c>
      <c r="P15" s="17">
        <f>'[1]94Imp'!O$263</f>
        <v>0.2006201232</v>
      </c>
      <c r="Q15" s="17">
        <f>'[1]94Imp'!P$263</f>
        <v>0.21735170520000011</v>
      </c>
      <c r="R15" s="17">
        <f>'[1]94Imp'!Q$263</f>
        <v>0.2170887571999999</v>
      </c>
      <c r="S15" s="17">
        <f>'[1]94Imp'!R$263</f>
        <v>0.2190938456</v>
      </c>
      <c r="T15" s="17">
        <f>'[1]94Imp'!S$263</f>
        <v>0.22219336160000003</v>
      </c>
      <c r="U15" s="17">
        <f>'[1]94Imp'!T$263</f>
        <v>0.23758677879999995</v>
      </c>
      <c r="V15" s="17">
        <f>'[1]94Imp'!U$263</f>
        <v>0.22115143626363626</v>
      </c>
      <c r="W15" s="17">
        <f>'[1]94Imp'!V$263</f>
        <v>0.1662256275489602</v>
      </c>
      <c r="X15" s="17">
        <f>'[1]94Imp'!W$263</f>
        <v>0.22110562040000001</v>
      </c>
      <c r="Y15" s="17">
        <f>'[1]94Imp'!X$263</f>
        <v>0.23619691678799995</v>
      </c>
      <c r="Z15" s="17">
        <f>'[1]94Imp'!Y$263</f>
        <v>0.1995405005916</v>
      </c>
      <c r="AA15" s="17">
        <f>'[1]94Imp'!Z$263</f>
        <v>0.30342127215119996</v>
      </c>
      <c r="AB15" s="95">
        <f>'[1]94Imp'!AA$263</f>
        <v>0</v>
      </c>
      <c r="AC15" s="63"/>
      <c r="AD15" s="222">
        <f>1/1000*'[1]94Imp'!K$263</f>
        <v>6.7209078090000002E-5</v>
      </c>
      <c r="AE15" s="13">
        <f>1/1000*'[1]94Imp'!AC$263</f>
        <v>0.12440500000000002</v>
      </c>
      <c r="AF15" s="13">
        <f>1/1000*'[1]94Imp'!AD$263</f>
        <v>0.17099400000000006</v>
      </c>
      <c r="AG15" s="13">
        <f>1/1000*'[1]94Imp'!AE$263</f>
        <v>0.14921599999999999</v>
      </c>
      <c r="AH15" s="13">
        <f>1/1000*'[1]94Imp'!AF$263</f>
        <v>0.14367300000000002</v>
      </c>
      <c r="AI15" s="13">
        <f>1/1000*'[1]94Imp'!AG$263</f>
        <v>0.15151921399999999</v>
      </c>
      <c r="AJ15" s="13">
        <f>1/1000*'[1]94Imp'!AH$263</f>
        <v>0.19199084300000002</v>
      </c>
      <c r="AK15" s="13">
        <f>1/1000*'[1]94Imp'!AI$263</f>
        <v>0.32126033899999989</v>
      </c>
      <c r="AL15" s="13">
        <f>1/1000*'[1]94Imp'!AJ$263</f>
        <v>0.36904051000000004</v>
      </c>
      <c r="AM15" s="13">
        <f>1/1000*'[1]94Imp'!AK$263</f>
        <v>0.19175944499999992</v>
      </c>
      <c r="AN15" s="13">
        <f>1/1000*'[1]94Imp'!AL$263</f>
        <v>0.21815076600000013</v>
      </c>
      <c r="AO15" s="13">
        <f>1/1000*'[1]94Imp'!AM$263</f>
        <v>0.26304256100000006</v>
      </c>
      <c r="AP15" s="13">
        <f>1/1000*'[1]94Imp'!AN$263</f>
        <v>0.27870517499999981</v>
      </c>
      <c r="AQ15" s="13">
        <f>1/1000*'[1]94Imp'!AO$263</f>
        <v>0.30413391500000003</v>
      </c>
      <c r="AR15" s="13">
        <f>1/1000*'[1]94Imp'!AP$263</f>
        <v>0.32646514100000007</v>
      </c>
      <c r="AS15" s="13">
        <f>1/1000*'[1]94Imp'!AQ$263</f>
        <v>0.35745780099999985</v>
      </c>
      <c r="AT15" s="13">
        <f>1/1000*'[1]94Imp'!AR$263</f>
        <v>0.31590384399999999</v>
      </c>
      <c r="AU15" s="13">
        <f>1/1000*'[1]94Imp'!AS$263</f>
        <v>0.29695621900000002</v>
      </c>
      <c r="AV15" s="13">
        <f>1/1000*'[1]94Imp'!AT$263</f>
        <v>0.3314454</v>
      </c>
      <c r="AW15" s="13">
        <f>1/1000*'[1]94Imp'!AU$263</f>
        <v>0.32738352699999995</v>
      </c>
      <c r="AX15" s="13">
        <f>1/1000*'[1]94Imp'!AV$263</f>
        <v>0.24636576000000002</v>
      </c>
      <c r="AY15" s="13">
        <f>1/1000*'[1]94Imp'!AW$263</f>
        <v>0.34163964199999997</v>
      </c>
      <c r="AZ15" s="13">
        <f>1/1000*'[1]94Imp'!AX$263</f>
        <v>0.41110432700000005</v>
      </c>
      <c r="BA15" s="13">
        <f>1/1000*'[1]94Imp'!AY$263</f>
        <v>0.36263995200000004</v>
      </c>
      <c r="BB15" s="13">
        <f>1/1000*'[1]94Imp'!AZ$263</f>
        <v>0.5088171669999999</v>
      </c>
      <c r="BC15" s="15">
        <f>1/1000*'[1]94Imp'!BA$263</f>
        <v>0</v>
      </c>
      <c r="BD15" s="295"/>
    </row>
    <row r="16" spans="2:56" ht="13">
      <c r="B16" s="8" t="s">
        <v>12</v>
      </c>
      <c r="C16" s="248">
        <f t="shared" ref="C16:M16" si="6">C8-SUM(C9:C15)</f>
        <v>0</v>
      </c>
      <c r="D16" s="118">
        <f t="shared" si="6"/>
        <v>0.30129334842000155</v>
      </c>
      <c r="E16" s="118">
        <f t="shared" si="6"/>
        <v>0.39418865933999747</v>
      </c>
      <c r="F16" s="118">
        <f t="shared" si="6"/>
        <v>0.42554942222592729</v>
      </c>
      <c r="G16" s="118">
        <f t="shared" si="6"/>
        <v>0.40532486368000065</v>
      </c>
      <c r="H16" s="118">
        <f t="shared" si="6"/>
        <v>0.53120820820000425</v>
      </c>
      <c r="I16" s="118">
        <f t="shared" si="6"/>
        <v>0.5575569247999983</v>
      </c>
      <c r="J16" s="119">
        <f t="shared" si="6"/>
        <v>0.48299202029999755</v>
      </c>
      <c r="K16" s="119">
        <f t="shared" si="6"/>
        <v>0.39154022752499973</v>
      </c>
      <c r="L16" s="119">
        <f t="shared" si="6"/>
        <v>0.33311890341999995</v>
      </c>
      <c r="M16" s="118">
        <f t="shared" si="6"/>
        <v>0.47849021427999983</v>
      </c>
      <c r="N16" s="118">
        <f>N8-SUM(N9:N15)</f>
        <v>0.43270508941999886</v>
      </c>
      <c r="O16" s="118">
        <f t="shared" ref="O16:AA16" si="7">O8-SUM(O9:O15)</f>
        <v>0.43381397050000103</v>
      </c>
      <c r="P16" s="118">
        <f t="shared" si="7"/>
        <v>0.39666276160000002</v>
      </c>
      <c r="Q16" s="118">
        <f t="shared" si="7"/>
        <v>0.38575510441428484</v>
      </c>
      <c r="R16" s="118">
        <f t="shared" si="7"/>
        <v>0.43124289401999771</v>
      </c>
      <c r="S16" s="118">
        <f t="shared" si="7"/>
        <v>0.40314158582000115</v>
      </c>
      <c r="T16" s="118">
        <f t="shared" si="7"/>
        <v>0.52150262777999945</v>
      </c>
      <c r="U16" s="118">
        <f t="shared" si="7"/>
        <v>0.56951661845714341</v>
      </c>
      <c r="V16" s="118">
        <f t="shared" si="7"/>
        <v>0.3539844693027776</v>
      </c>
      <c r="W16" s="118">
        <f t="shared" si="7"/>
        <v>0.35454927690000027</v>
      </c>
      <c r="X16" s="118">
        <f t="shared" si="7"/>
        <v>0.45479738233999978</v>
      </c>
      <c r="Y16" s="118">
        <f t="shared" si="7"/>
        <v>0.4502921802899813</v>
      </c>
      <c r="Z16" s="118">
        <f t="shared" si="7"/>
        <v>0.45091271983211989</v>
      </c>
      <c r="AA16" s="118">
        <f t="shared" si="7"/>
        <v>0.49592481576722136</v>
      </c>
      <c r="AB16" s="120">
        <f>AB8-SUM(AB9:AB15)</f>
        <v>0</v>
      </c>
      <c r="AC16" s="63"/>
      <c r="AD16" s="252">
        <f t="shared" ref="AD16:BC16" si="8">AD8-SUM(AD9:AD15)</f>
        <v>3.3311890342000057E-4</v>
      </c>
      <c r="AE16" s="41">
        <f t="shared" si="8"/>
        <v>0.11615300000000006</v>
      </c>
      <c r="AF16" s="41">
        <f t="shared" si="8"/>
        <v>0.138687</v>
      </c>
      <c r="AG16" s="41">
        <f t="shared" si="8"/>
        <v>0.14143916666666678</v>
      </c>
      <c r="AH16" s="41">
        <f t="shared" si="8"/>
        <v>0.12690299999999999</v>
      </c>
      <c r="AI16" s="41">
        <f t="shared" si="8"/>
        <v>0.14575999900000003</v>
      </c>
      <c r="AJ16" s="41">
        <f t="shared" si="8"/>
        <v>0.13866211199999956</v>
      </c>
      <c r="AK16" s="41">
        <f t="shared" si="8"/>
        <v>0.19684578600000013</v>
      </c>
      <c r="AL16" s="41">
        <f t="shared" si="8"/>
        <v>0.15804457399999983</v>
      </c>
      <c r="AM16" s="41">
        <f t="shared" si="8"/>
        <v>0.10864707600000023</v>
      </c>
      <c r="AN16" s="41">
        <f t="shared" si="8"/>
        <v>0.13622594200000027</v>
      </c>
      <c r="AO16" s="41">
        <f t="shared" si="8"/>
        <v>0.13953179200000032</v>
      </c>
      <c r="AP16" s="41">
        <f t="shared" si="8"/>
        <v>0.14132318999999982</v>
      </c>
      <c r="AQ16" s="41">
        <f t="shared" si="8"/>
        <v>0.14129394700000009</v>
      </c>
      <c r="AR16" s="41">
        <f t="shared" si="8"/>
        <v>0.14437796499999966</v>
      </c>
      <c r="AS16" s="41">
        <f t="shared" si="8"/>
        <v>0.15825443300000042</v>
      </c>
      <c r="AT16" s="41">
        <f t="shared" si="8"/>
        <v>0.17307497200000066</v>
      </c>
      <c r="AU16" s="41">
        <f t="shared" si="8"/>
        <v>0.18931010799999992</v>
      </c>
      <c r="AV16" s="41">
        <f t="shared" si="8"/>
        <v>0.20382522499999967</v>
      </c>
      <c r="AW16" s="41">
        <f t="shared" si="8"/>
        <v>0.15113759300000007</v>
      </c>
      <c r="AX16" s="41">
        <f t="shared" si="8"/>
        <v>0.12263902399999993</v>
      </c>
      <c r="AY16" s="41">
        <f t="shared" si="8"/>
        <v>0.181798401</v>
      </c>
      <c r="AZ16" s="41">
        <f t="shared" si="8"/>
        <v>0.2184751330000001</v>
      </c>
      <c r="BA16" s="41">
        <f t="shared" si="8"/>
        <v>0.17207806499999978</v>
      </c>
      <c r="BB16" s="41">
        <f t="shared" ref="BB16" si="9">BB8-SUM(BB9:BB15)</f>
        <v>0.17882093699999979</v>
      </c>
      <c r="BC16" s="51">
        <f t="shared" si="8"/>
        <v>0</v>
      </c>
      <c r="BD16" s="295"/>
    </row>
    <row r="17" spans="2:56" ht="20" customHeight="1">
      <c r="B17" s="28" t="s">
        <v>15</v>
      </c>
      <c r="C17" s="244">
        <f>[1]PaperSectorMinusCoreVPAImp!B$263</f>
        <v>0</v>
      </c>
      <c r="D17" s="71">
        <f>[1]PaperSectorMinusCoreVPAImp!C$263</f>
        <v>13.096201745504999</v>
      </c>
      <c r="E17" s="71">
        <f>[1]PaperSectorMinusCoreVPAImp!D$263</f>
        <v>13.925389054543</v>
      </c>
      <c r="F17" s="71">
        <f>[1]PaperSectorMinusCoreVPAImp!E$263</f>
        <v>14.471828919356385</v>
      </c>
      <c r="G17" s="71">
        <f>[1]PaperSectorMinusCoreVPAImp!F$263</f>
        <v>15.544774347231668</v>
      </c>
      <c r="H17" s="71">
        <f>[1]PaperSectorMinusCoreVPAImp!G$263</f>
        <v>15.992574286198</v>
      </c>
      <c r="I17" s="71">
        <f>[1]PaperSectorMinusCoreVPAImp!H$263</f>
        <v>16.809993384399995</v>
      </c>
      <c r="J17" s="85">
        <f>[1]PaperSectorMinusCoreVPAImp!I$263</f>
        <v>18.821795974787797</v>
      </c>
      <c r="K17" s="85">
        <f>[1]PaperSectorMinusCoreVPAImp!J$263</f>
        <v>17.6638769618</v>
      </c>
      <c r="L17" s="85">
        <f>[1]PaperSectorMinusCoreVPAImp!K$263</f>
        <v>15.532827064359997</v>
      </c>
      <c r="M17" s="71">
        <f>[1]PaperSectorMinusCoreVPAImp!L$263</f>
        <v>19.151699336029999</v>
      </c>
      <c r="N17" s="71">
        <f>[1]PaperSectorMinusCoreVPAImp!M$263</f>
        <v>17.951430437020001</v>
      </c>
      <c r="O17" s="71">
        <f>[1]PaperSectorMinusCoreVPAImp!N$263</f>
        <v>18.799716627776668</v>
      </c>
      <c r="P17" s="71">
        <f>[1]PaperSectorMinusCoreVPAImp!O$263</f>
        <v>19.503783561549994</v>
      </c>
      <c r="Q17" s="71">
        <f>[1]PaperSectorMinusCoreVPAImp!P$263</f>
        <v>20.406532010079999</v>
      </c>
      <c r="R17" s="71">
        <f>[1]PaperSectorMinusCoreVPAImp!Q$263</f>
        <v>19.735061080726659</v>
      </c>
      <c r="S17" s="71">
        <f>[1]PaperSectorMinusCoreVPAImp!R$263</f>
        <v>20.447503268646667</v>
      </c>
      <c r="T17" s="71">
        <f>[1]PaperSectorMinusCoreVPAImp!S$263</f>
        <v>20.889608087983333</v>
      </c>
      <c r="U17" s="71">
        <f>[1]PaperSectorMinusCoreVPAImp!T$263</f>
        <v>22.066195588340008</v>
      </c>
      <c r="V17" s="71">
        <f>[1]PaperSectorMinusCoreVPAImp!U$263</f>
        <v>17.570404840333335</v>
      </c>
      <c r="W17" s="71">
        <f>[1]PaperSectorMinusCoreVPAImp!V$263</f>
        <v>16.619733929624999</v>
      </c>
      <c r="X17" s="71">
        <f>[1]PaperSectorMinusCoreVPAImp!W$263</f>
        <v>15.593258983423075</v>
      </c>
      <c r="Y17" s="71">
        <f>[1]PaperSectorMinusCoreVPAImp!X$263</f>
        <v>16.847959780562498</v>
      </c>
      <c r="Z17" s="71">
        <f>[1]PaperSectorMinusCoreVPAImp!Y$263</f>
        <v>16.163566626568496</v>
      </c>
      <c r="AA17" s="71">
        <f>[1]PaperSectorMinusCoreVPAImp!Z$263</f>
        <v>20.946712826266502</v>
      </c>
      <c r="AB17" s="72">
        <f>[1]PaperSectorMinusCoreVPAImp!AA$263</f>
        <v>0</v>
      </c>
      <c r="AC17" s="63"/>
      <c r="AD17" s="251">
        <f>1/1000*[1]PaperSectorMinusCoreVPAImp!K$263</f>
        <v>1.5532827064359997E-2</v>
      </c>
      <c r="AE17" s="74">
        <f>1/1000*[1]PaperSectorMinusCoreVPAImp!AC$263</f>
        <v>3.6603460000000001</v>
      </c>
      <c r="AF17" s="74">
        <f>1/1000*[1]PaperSectorMinusCoreVPAImp!AD$263</f>
        <v>3.6303960000000002</v>
      </c>
      <c r="AG17" s="74">
        <f>1/1000*[1]PaperSectorMinusCoreVPAImp!AE$263</f>
        <v>3.7067139814814816</v>
      </c>
      <c r="AH17" s="74">
        <f>1/1000*[1]PaperSectorMinusCoreVPAImp!AF$263</f>
        <v>4.0897400000000008</v>
      </c>
      <c r="AI17" s="74">
        <f>1/1000*[1]PaperSectorMinusCoreVPAImp!AG$263</f>
        <v>4.4158246720000012</v>
      </c>
      <c r="AJ17" s="74">
        <f>1/1000*[1]PaperSectorMinusCoreVPAImp!AH$263</f>
        <v>4.824609388999999</v>
      </c>
      <c r="AK17" s="74">
        <f>1/1000*[1]PaperSectorMinusCoreVPAImp!AI$263</f>
        <v>5.2736502429999996</v>
      </c>
      <c r="AL17" s="74">
        <f>1/1000*[1]PaperSectorMinusCoreVPAImp!AJ$263</f>
        <v>5.4431720459999999</v>
      </c>
      <c r="AM17" s="74">
        <f>1/1000*[1]PaperSectorMinusCoreVPAImp!AK$263</f>
        <v>4.5192071949999999</v>
      </c>
      <c r="AN17" s="74">
        <f>1/1000*[1]PaperSectorMinusCoreVPAImp!AL$263</f>
        <v>5.4545827649999987</v>
      </c>
      <c r="AO17" s="74">
        <f>1/1000*[1]PaperSectorMinusCoreVPAImp!AM$263</f>
        <v>5.6959323080000006</v>
      </c>
      <c r="AP17" s="74">
        <f>1/1000*[1]PaperSectorMinusCoreVPAImp!AN$263</f>
        <v>5.7605360340000011</v>
      </c>
      <c r="AQ17" s="74">
        <f>1/1000*[1]PaperSectorMinusCoreVPAImp!AO$263</f>
        <v>5.9830790709999988</v>
      </c>
      <c r="AR17" s="74">
        <f>1/1000*[1]PaperSectorMinusCoreVPAImp!AP$263</f>
        <v>6.1706062529999999</v>
      </c>
      <c r="AS17" s="74">
        <f>1/1000*[1]PaperSectorMinusCoreVPAImp!AQ$263</f>
        <v>6.1318100539999989</v>
      </c>
      <c r="AT17" s="74">
        <f>1/1000*[1]PaperSectorMinusCoreVPAImp!AR$263</f>
        <v>5.8563337659999997</v>
      </c>
      <c r="AU17" s="74">
        <f>1/1000*[1]PaperSectorMinusCoreVPAImp!AS$263</f>
        <v>5.8809344429999983</v>
      </c>
      <c r="AV17" s="74">
        <f>1/1000*[1]PaperSectorMinusCoreVPAImp!AT$263</f>
        <v>6.7262234220000012</v>
      </c>
      <c r="AW17" s="74">
        <f>1/1000*[1]PaperSectorMinusCoreVPAImp!AU$263</f>
        <v>5.7548797540000001</v>
      </c>
      <c r="AX17" s="74">
        <f>1/1000*[1]PaperSectorMinusCoreVPAImp!AV$263</f>
        <v>4.808145755</v>
      </c>
      <c r="AY17" s="74">
        <f>1/1000*[1]PaperSectorMinusCoreVPAImp!AW$263</f>
        <v>5.2538528700000011</v>
      </c>
      <c r="AZ17" s="74">
        <f>1/1000*[1]PaperSectorMinusCoreVPAImp!AX$263</f>
        <v>6.9438866219999991</v>
      </c>
      <c r="BA17" s="74">
        <f>1/1000*[1]PaperSectorMinusCoreVPAImp!AY$263</f>
        <v>6.2186270720000003</v>
      </c>
      <c r="BB17" s="74">
        <f>1/1000*[1]PaperSectorMinusCoreVPAImp!AZ$263</f>
        <v>6.9765092810000011</v>
      </c>
      <c r="BC17" s="75">
        <f>1/1000*[1]PaperSectorMinusCoreVPAImp!BA$263</f>
        <v>0</v>
      </c>
      <c r="BD17" s="295"/>
    </row>
    <row r="18" spans="2:56" ht="13">
      <c r="B18" s="5" t="s">
        <v>13</v>
      </c>
      <c r="C18" s="202">
        <f>'[1]440123Imp'!B$263</f>
        <v>0</v>
      </c>
      <c r="D18" s="17">
        <f>'[1]440123Imp'!C$263</f>
        <v>3.2852283449999999E-2</v>
      </c>
      <c r="E18" s="17">
        <f>'[1]440123Imp'!D$263</f>
        <v>1.0348537913E-2</v>
      </c>
      <c r="F18" s="17">
        <f>'[1]440123Imp'!E$263</f>
        <v>6.2064352069999995E-2</v>
      </c>
      <c r="G18" s="17">
        <f>'[1]440123Imp'!F$263</f>
        <v>7.4053138179999992E-2</v>
      </c>
      <c r="H18" s="17">
        <f>'[1]440123Imp'!G$263</f>
        <v>0.11610989788999998</v>
      </c>
      <c r="I18" s="17">
        <f>'[1]440123Imp'!H$263</f>
        <v>4.3231141549999998E-2</v>
      </c>
      <c r="J18" s="62">
        <f>'[1]440123Imp'!I$263</f>
        <v>4.2611330649999996E-3</v>
      </c>
      <c r="K18" s="62">
        <f>'[1]440123Imp'!J$263</f>
        <v>8.9557312599999987E-3</v>
      </c>
      <c r="L18" s="62">
        <f>'[1]440123Imp'!K$263</f>
        <v>1.7325628599999998E-3</v>
      </c>
      <c r="M18" s="17">
        <f>'[1]440123Imp'!L$263</f>
        <v>4.4092635299999997E-3</v>
      </c>
      <c r="N18" s="17">
        <f>'[1]440123Imp'!M$263</f>
        <v>4.6889350199999999E-3</v>
      </c>
      <c r="O18" s="17">
        <f>'[1]440123Imp'!N$263</f>
        <v>4.1840293599999991E-3</v>
      </c>
      <c r="P18" s="17">
        <f>'[1]440123Imp'!O$263</f>
        <v>2.9203065499999997E-3</v>
      </c>
      <c r="Q18" s="17">
        <f>'[1]440123Imp'!P$263</f>
        <v>5.3874270799999999E-3</v>
      </c>
      <c r="R18" s="17">
        <f>'[1]440123Imp'!Q$263</f>
        <v>4.4217780599999992E-3</v>
      </c>
      <c r="S18" s="17">
        <f>'[1]440123Imp'!R$263</f>
        <v>7.0174876799999992E-3</v>
      </c>
      <c r="T18" s="17">
        <f>'[1]440123Imp'!S$263</f>
        <v>1.8133776149999999E-2</v>
      </c>
      <c r="U18" s="17">
        <f>'[1]440123Imp'!T$263</f>
        <v>1.3604812339999998E-2</v>
      </c>
      <c r="V18" s="17">
        <f>'[1]440123Imp'!U$263</f>
        <v>0</v>
      </c>
      <c r="W18" s="17">
        <f>'[1]440123Imp'!V$263</f>
        <v>0</v>
      </c>
      <c r="X18" s="17">
        <f>'[1]440123Imp'!W$263</f>
        <v>0</v>
      </c>
      <c r="Y18" s="17">
        <f>'[1]440123Imp'!X$263</f>
        <v>0</v>
      </c>
      <c r="Z18" s="17">
        <f>'[1]440123Imp'!Y$263</f>
        <v>0</v>
      </c>
      <c r="AA18" s="17">
        <f>'[1]440123Imp'!Z$263</f>
        <v>0</v>
      </c>
      <c r="AB18" s="95">
        <f>'[1]440123Imp'!AA$263</f>
        <v>0</v>
      </c>
      <c r="AC18" s="63"/>
      <c r="AD18" s="202">
        <f>1/1000*'[1]440123Imp'!K$263</f>
        <v>1.7325628599999999E-6</v>
      </c>
      <c r="AE18" s="17">
        <f>1/1000*'[1]440123Imp'!AC$263</f>
        <v>9.4600000000000001E-4</v>
      </c>
      <c r="AF18" s="17">
        <f>1/1000*'[1]440123Imp'!AD$263</f>
        <v>1.3370000000000001E-3</v>
      </c>
      <c r="AG18" s="17">
        <f>1/1000*'[1]440123Imp'!AE$263</f>
        <v>1.2007407407407407E-3</v>
      </c>
      <c r="AH18" s="17">
        <f>1/1000*'[1]440123Imp'!AF$263</f>
        <v>1.5939999999999999E-3</v>
      </c>
      <c r="AI18" s="17">
        <f>1/1000*'[1]440123Imp'!AG$263</f>
        <v>2.5652939999999996E-3</v>
      </c>
      <c r="AJ18" s="17">
        <f>1/1000*'[1]440123Imp'!AH$263</f>
        <v>1.9021090000000001E-3</v>
      </c>
      <c r="AK18" s="17">
        <f>1/1000*'[1]440123Imp'!AI$263</f>
        <v>1.4940390000000002E-3</v>
      </c>
      <c r="AL18" s="17">
        <f>1/1000*'[1]440123Imp'!AJ$263</f>
        <v>8.5764599999999989E-4</v>
      </c>
      <c r="AM18" s="17">
        <f>1/1000*'[1]440123Imp'!AK$263</f>
        <v>5.6660800000000002E-4</v>
      </c>
      <c r="AN18" s="17">
        <f>1/1000*'[1]440123Imp'!AL$263</f>
        <v>9.0494100000000004E-4</v>
      </c>
      <c r="AO18" s="17">
        <f>1/1000*'[1]440123Imp'!AM$263</f>
        <v>7.9468499999999994E-4</v>
      </c>
      <c r="AP18" s="17">
        <f>1/1000*'[1]440123Imp'!AN$263</f>
        <v>8.43379E-4</v>
      </c>
      <c r="AQ18" s="17">
        <f>1/1000*'[1]440123Imp'!AO$263</f>
        <v>1.0926600000000001E-3</v>
      </c>
      <c r="AR18" s="17">
        <f>1/1000*'[1]440123Imp'!AP$263</f>
        <v>1.052246E-3</v>
      </c>
      <c r="AS18" s="17">
        <f>1/1000*'[1]440123Imp'!AQ$263</f>
        <v>9.2926900000000004E-4</v>
      </c>
      <c r="AT18" s="17">
        <f>1/1000*'[1]440123Imp'!AR$263</f>
        <v>1.044112E-3</v>
      </c>
      <c r="AU18" s="17">
        <f>1/1000*'[1]440123Imp'!AS$263</f>
        <v>1.6709769999999999E-3</v>
      </c>
      <c r="AV18" s="17">
        <f>1/1000*'[1]440123Imp'!AT$263</f>
        <v>1.714901E-3</v>
      </c>
      <c r="AW18" s="17">
        <f>1/1000*'[1]440123Imp'!AU$263</f>
        <v>0</v>
      </c>
      <c r="AX18" s="17">
        <f>1/1000*'[1]440123Imp'!AV$263</f>
        <v>0</v>
      </c>
      <c r="AY18" s="17">
        <f>1/1000*'[1]440123Imp'!AW$263</f>
        <v>0</v>
      </c>
      <c r="AZ18" s="17">
        <f>1/1000*'[1]440123Imp'!AX$263</f>
        <v>0</v>
      </c>
      <c r="BA18" s="17">
        <f>1/1000*'[1]440123Imp'!AY$263</f>
        <v>0</v>
      </c>
      <c r="BB18" s="17">
        <f>1/1000*'[1]440123Imp'!AZ$263</f>
        <v>0</v>
      </c>
      <c r="BC18" s="95">
        <f>1/1000*'[1]440123Imp'!BA$263</f>
        <v>0</v>
      </c>
      <c r="BD18" s="295"/>
    </row>
    <row r="19" spans="2:56" ht="13">
      <c r="B19" s="5" t="s">
        <v>14</v>
      </c>
      <c r="C19" s="247">
        <f>'[1]4701-5Imp'!B$263</f>
        <v>0</v>
      </c>
      <c r="D19" s="96">
        <f>'[1]4701-5Imp'!C$263</f>
        <v>3.0094325549999996</v>
      </c>
      <c r="E19" s="96">
        <f>'[1]4701-5Imp'!D$263</f>
        <v>3.4502741729999999</v>
      </c>
      <c r="F19" s="96">
        <f>'[1]4701-5Imp'!E$263</f>
        <v>3.3737144669999997</v>
      </c>
      <c r="G19" s="96">
        <f>'[1]4701-5Imp'!F$263</f>
        <v>3.7182118724999995</v>
      </c>
      <c r="H19" s="96">
        <f>'[1]4701-5Imp'!G$263</f>
        <v>3.6535256144999995</v>
      </c>
      <c r="I19" s="96">
        <f>'[1]4701-5Imp'!H$263</f>
        <v>3.9462675029999996</v>
      </c>
      <c r="J19" s="97">
        <f>'[1]4701-5Imp'!I$263</f>
        <v>3.8200512194999998</v>
      </c>
      <c r="K19" s="97">
        <f>'[1]4701-5Imp'!J$263</f>
        <v>3.8839863239999994</v>
      </c>
      <c r="L19" s="97">
        <f>'[1]4701-5Imp'!K$263</f>
        <v>3.9132543689999997</v>
      </c>
      <c r="M19" s="96">
        <f>'[1]4701-5Imp'!L$263</f>
        <v>4.0108399919999993</v>
      </c>
      <c r="N19" s="96">
        <f>'[1]4701-5Imp'!M$263</f>
        <v>3.8535039450000004</v>
      </c>
      <c r="O19" s="96">
        <f>'[1]4701-5Imp'!N$263</f>
        <v>3.9162203189999998</v>
      </c>
      <c r="P19" s="96">
        <f>'[1]4701-5Imp'!O$263</f>
        <v>3.9747976964999996</v>
      </c>
      <c r="Q19" s="96">
        <f>'[1]4701-5Imp'!P$263</f>
        <v>4.0024256624999994</v>
      </c>
      <c r="R19" s="96">
        <f>'[1]4701-5Imp'!Q$263</f>
        <v>4.0085666099999999</v>
      </c>
      <c r="S19" s="96">
        <f>'[1]4701-5Imp'!R$263</f>
        <v>4.3206287579999998</v>
      </c>
      <c r="T19" s="96">
        <f>'[1]4701-5Imp'!S$263</f>
        <v>4.4537036849999998</v>
      </c>
      <c r="U19" s="96">
        <f>'[1]4701-5Imp'!T$263</f>
        <v>4.5281352960000003</v>
      </c>
      <c r="V19" s="96">
        <f>'[1]4701-5Imp'!U$263</f>
        <v>3.0294590970000002</v>
      </c>
      <c r="W19" s="96">
        <f>'[1]4701-5Imp'!V$263</f>
        <v>1.7788506705</v>
      </c>
      <c r="X19" s="96">
        <f>'[1]4701-5Imp'!W$263</f>
        <v>0.43461349649999997</v>
      </c>
      <c r="Y19" s="96">
        <f>'[1]4701-5Imp'!X$263</f>
        <v>1.1000502225</v>
      </c>
      <c r="Z19" s="96">
        <f>'[1]4701-5Imp'!Y$263</f>
        <v>0.786727395</v>
      </c>
      <c r="AA19" s="96">
        <f>'[1]4701-5Imp'!Z$263</f>
        <v>4.4094385439999995</v>
      </c>
      <c r="AB19" s="98">
        <f>'[1]4701-5Imp'!AA$263</f>
        <v>0</v>
      </c>
      <c r="AC19" s="63"/>
      <c r="AD19" s="247">
        <f>1/1000*'[1]4701-5Imp'!K$263</f>
        <v>3.9132543689999995E-3</v>
      </c>
      <c r="AE19" s="96">
        <f>1/1000*'[1]4701-5Imp'!AC$263</f>
        <v>0.32719400000000004</v>
      </c>
      <c r="AF19" s="96">
        <f>1/1000*'[1]4701-5Imp'!AD$263</f>
        <v>0.347188</v>
      </c>
      <c r="AG19" s="96">
        <f>1/1000*'[1]4701-5Imp'!AE$263</f>
        <v>0.37216694444444443</v>
      </c>
      <c r="AH19" s="96">
        <f>1/1000*'[1]4701-5Imp'!AF$263</f>
        <v>0.43937100000000001</v>
      </c>
      <c r="AI19" s="96">
        <f>1/1000*'[1]4701-5Imp'!AG$263</f>
        <v>0.45345115699999999</v>
      </c>
      <c r="AJ19" s="96">
        <f>1/1000*'[1]4701-5Imp'!AH$263</f>
        <v>0.53162166600000005</v>
      </c>
      <c r="AK19" s="96">
        <f>1/1000*'[1]4701-5Imp'!AI$263</f>
        <v>0.59443052600000001</v>
      </c>
      <c r="AL19" s="96">
        <f>1/1000*'[1]4701-5Imp'!AJ$263</f>
        <v>0.66343558699999994</v>
      </c>
      <c r="AM19" s="96">
        <f>1/1000*'[1]4701-5Imp'!AK$263</f>
        <v>0.5257377379999999</v>
      </c>
      <c r="AN19" s="96">
        <f>1/1000*'[1]4701-5Imp'!AL$263</f>
        <v>0.73146273799999983</v>
      </c>
      <c r="AO19" s="96">
        <f>1/1000*'[1]4701-5Imp'!AM$263</f>
        <v>0.71588954599999988</v>
      </c>
      <c r="AP19" s="96">
        <f>1/1000*'[1]4701-5Imp'!AN$263</f>
        <v>0.61938633200000004</v>
      </c>
      <c r="AQ19" s="96">
        <f>1/1000*'[1]4701-5Imp'!AO$263</f>
        <v>0.64392699999999992</v>
      </c>
      <c r="AR19" s="96">
        <f>1/1000*'[1]4701-5Imp'!AP$263</f>
        <v>0.64785975099999993</v>
      </c>
      <c r="AS19" s="96">
        <f>1/1000*'[1]4701-5Imp'!AQ$263</f>
        <v>0.62249688800000003</v>
      </c>
      <c r="AT19" s="96">
        <f>1/1000*'[1]4701-5Imp'!AR$263</f>
        <v>0.60803755000000004</v>
      </c>
      <c r="AU19" s="96">
        <f>1/1000*'[1]4701-5Imp'!AS$263</f>
        <v>0.64040237199999994</v>
      </c>
      <c r="AV19" s="96">
        <f>1/1000*'[1]4701-5Imp'!AT$263</f>
        <v>0.7427754809999999</v>
      </c>
      <c r="AW19" s="96">
        <f>1/1000*'[1]4701-5Imp'!AU$263</f>
        <v>0.40860529900000003</v>
      </c>
      <c r="AX19" s="96">
        <f>1/1000*'[1]4701-5Imp'!AV$263</f>
        <v>0.22830146299999998</v>
      </c>
      <c r="AY19" s="96">
        <f>1/1000*'[1]4701-5Imp'!AW$263</f>
        <v>7.1861407000000002E-2</v>
      </c>
      <c r="AZ19" s="96">
        <f>1/1000*'[1]4701-5Imp'!AX$263</f>
        <v>0.21392240199999998</v>
      </c>
      <c r="BA19" s="96">
        <f>1/1000*'[1]4701-5Imp'!AY$263</f>
        <v>0.14043797699999999</v>
      </c>
      <c r="BB19" s="96">
        <f>1/1000*'[1]4701-5Imp'!AZ$263</f>
        <v>0.80235826300000002</v>
      </c>
      <c r="BC19" s="98">
        <f>1/1000*'[1]4701-5Imp'!BA$263</f>
        <v>0</v>
      </c>
      <c r="BD19" s="295"/>
    </row>
    <row r="20" spans="2:56" ht="13.5" thickBot="1">
      <c r="B20" s="6" t="s">
        <v>19</v>
      </c>
      <c r="C20" s="249">
        <f>'[1]48Imp'!B$263</f>
        <v>0</v>
      </c>
      <c r="D20" s="121">
        <f>'[1]48Imp'!C$263</f>
        <v>10.053916907054999</v>
      </c>
      <c r="E20" s="121">
        <f>'[1]48Imp'!D$263</f>
        <v>10.46476634363</v>
      </c>
      <c r="F20" s="121">
        <f>'[1]48Imp'!E$263</f>
        <v>11.036050100286383</v>
      </c>
      <c r="G20" s="121">
        <f>'[1]48Imp'!F$263</f>
        <v>11.752509336551666</v>
      </c>
      <c r="H20" s="121">
        <f>'[1]48Imp'!G$263</f>
        <v>12.222938773808</v>
      </c>
      <c r="I20" s="121">
        <f>'[1]48Imp'!H$263</f>
        <v>12.820494739850002</v>
      </c>
      <c r="J20" s="122">
        <f>'[1]48Imp'!I$263</f>
        <v>14.997483622222795</v>
      </c>
      <c r="K20" s="122">
        <f>'[1]48Imp'!J$263</f>
        <v>13.770934906539999</v>
      </c>
      <c r="L20" s="122">
        <f>'[1]48Imp'!K$263</f>
        <v>11.617840132499996</v>
      </c>
      <c r="M20" s="121">
        <f>'[1]48Imp'!L$263</f>
        <v>15.1364500805</v>
      </c>
      <c r="N20" s="121">
        <f>'[1]48Imp'!M$263</f>
        <v>14.093237557</v>
      </c>
      <c r="O20" s="121">
        <f>'[1]48Imp'!N$263</f>
        <v>14.879312279416668</v>
      </c>
      <c r="P20" s="121">
        <f>'[1]48Imp'!O$263</f>
        <v>15.526065558499999</v>
      </c>
      <c r="Q20" s="121">
        <f>'[1]48Imp'!P$263</f>
        <v>16.398718920500006</v>
      </c>
      <c r="R20" s="121">
        <f>'[1]48Imp'!Q$263</f>
        <v>15.722072692666666</v>
      </c>
      <c r="S20" s="121">
        <f>'[1]48Imp'!R$263</f>
        <v>16.119857022966663</v>
      </c>
      <c r="T20" s="121">
        <f>'[1]48Imp'!S$263</f>
        <v>16.417770626833335</v>
      </c>
      <c r="U20" s="121">
        <f>'[1]48Imp'!T$263</f>
        <v>17.52445548</v>
      </c>
      <c r="V20" s="121">
        <f>'[1]48Imp'!U$263</f>
        <v>14.540945743333333</v>
      </c>
      <c r="W20" s="121">
        <f>'[1]48Imp'!V$263</f>
        <v>14.840883259124997</v>
      </c>
      <c r="X20" s="121">
        <f>'[1]48Imp'!W$263</f>
        <v>15.158645486923076</v>
      </c>
      <c r="Y20" s="121">
        <f>'[1]48Imp'!X$263</f>
        <v>15.747909558062503</v>
      </c>
      <c r="Z20" s="121">
        <f>'[1]48Imp'!Y$263</f>
        <v>15.376839231568498</v>
      </c>
      <c r="AA20" s="121">
        <f>'[1]48Imp'!Z$263</f>
        <v>16.537274282266498</v>
      </c>
      <c r="AB20" s="123">
        <f>'[1]48Imp'!AA$263</f>
        <v>0</v>
      </c>
      <c r="AC20" s="63"/>
      <c r="AD20" s="253">
        <f>1/1000*'[1]48Imp'!K$263</f>
        <v>1.1617840132499996E-2</v>
      </c>
      <c r="AE20" s="78">
        <f>1/1000*'[1]48Imp'!AC$263</f>
        <v>3.3322060000000002</v>
      </c>
      <c r="AF20" s="78">
        <f>1/1000*'[1]48Imp'!AD$263</f>
        <v>3.2818710000000002</v>
      </c>
      <c r="AG20" s="78">
        <f>1/1000*'[1]48Imp'!AE$263</f>
        <v>3.3333462962962965</v>
      </c>
      <c r="AH20" s="78">
        <f>1/1000*'[1]48Imp'!AF$263</f>
        <v>3.6487749999999997</v>
      </c>
      <c r="AI20" s="78">
        <f>1/1000*'[1]48Imp'!AG$263</f>
        <v>3.9598082209999999</v>
      </c>
      <c r="AJ20" s="78">
        <f>1/1000*'[1]48Imp'!AH$263</f>
        <v>4.291085614</v>
      </c>
      <c r="AK20" s="78">
        <f>1/1000*'[1]48Imp'!AI$263</f>
        <v>4.6777256779999989</v>
      </c>
      <c r="AL20" s="78">
        <f>1/1000*'[1]48Imp'!AJ$263</f>
        <v>4.7788788130000004</v>
      </c>
      <c r="AM20" s="78">
        <f>1/1000*'[1]48Imp'!AK$263</f>
        <v>3.992902849</v>
      </c>
      <c r="AN20" s="78">
        <f>1/1000*'[1]48Imp'!AL$263</f>
        <v>4.7222150859999994</v>
      </c>
      <c r="AO20" s="78">
        <f>1/1000*'[1]48Imp'!AM$263</f>
        <v>4.9792480770000003</v>
      </c>
      <c r="AP20" s="78">
        <f>1/1000*'[1]48Imp'!AN$263</f>
        <v>5.1403063229999999</v>
      </c>
      <c r="AQ20" s="78">
        <f>1/1000*'[1]48Imp'!AO$263</f>
        <v>5.3380594109999988</v>
      </c>
      <c r="AR20" s="78">
        <f>1/1000*'[1]48Imp'!AP$263</f>
        <v>5.5216942559999991</v>
      </c>
      <c r="AS20" s="78">
        <f>1/1000*'[1]48Imp'!AQ$263</f>
        <v>5.5083838969999999</v>
      </c>
      <c r="AT20" s="78">
        <f>1/1000*'[1]48Imp'!AR$263</f>
        <v>5.2472521040000002</v>
      </c>
      <c r="AU20" s="78">
        <f>1/1000*'[1]48Imp'!AS$263</f>
        <v>5.2388610939999989</v>
      </c>
      <c r="AV20" s="78">
        <f>1/1000*'[1]48Imp'!AT$263</f>
        <v>5.9817330400000008</v>
      </c>
      <c r="AW20" s="78">
        <f>1/1000*'[1]48Imp'!AU$263</f>
        <v>5.3462744549999996</v>
      </c>
      <c r="AX20" s="78">
        <f>1/1000*'[1]48Imp'!AV$263</f>
        <v>4.5798442919999998</v>
      </c>
      <c r="AY20" s="78">
        <f>1/1000*'[1]48Imp'!AW$263</f>
        <v>5.1819914630000001</v>
      </c>
      <c r="AZ20" s="78">
        <f>1/1000*'[1]48Imp'!AX$263</f>
        <v>6.7299642200000003</v>
      </c>
      <c r="BA20" s="78">
        <f>1/1000*'[1]48Imp'!AY$263</f>
        <v>6.0781890949999999</v>
      </c>
      <c r="BB20" s="78">
        <f>1/1000*'[1]48Imp'!AZ$263</f>
        <v>6.1741510179999999</v>
      </c>
      <c r="BC20" s="79">
        <f>1/1000*'[1]48Imp'!BA$263</f>
        <v>0</v>
      </c>
      <c r="BD20" s="295"/>
    </row>
    <row r="21" spans="2:56" ht="25" customHeight="1" thickTop="1">
      <c r="B21" s="7"/>
      <c r="C21" s="342" t="s">
        <v>177</v>
      </c>
      <c r="D21" s="343"/>
      <c r="E21" s="343"/>
      <c r="F21" s="343"/>
      <c r="G21" s="343"/>
      <c r="H21" s="343"/>
      <c r="I21" s="343"/>
      <c r="J21" s="343"/>
      <c r="K21" s="343"/>
      <c r="L21" s="343"/>
      <c r="M21" s="343"/>
      <c r="N21" s="343"/>
      <c r="O21" s="343"/>
      <c r="P21" s="343"/>
      <c r="Q21" s="343"/>
      <c r="R21" s="343"/>
      <c r="S21" s="343"/>
      <c r="T21" s="343"/>
      <c r="U21" s="343"/>
      <c r="V21" s="343"/>
      <c r="W21" s="343"/>
      <c r="X21" s="343"/>
      <c r="Y21" s="343"/>
      <c r="Z21" s="343"/>
      <c r="AA21" s="343"/>
      <c r="AB21" s="344"/>
      <c r="AC21" s="63"/>
      <c r="AD21" s="331" t="str">
        <f>C21</f>
        <v>Imports from all 27 EU member states plus UK</v>
      </c>
      <c r="AE21" s="332"/>
      <c r="AF21" s="332"/>
      <c r="AG21" s="332"/>
      <c r="AH21" s="332"/>
      <c r="AI21" s="332"/>
      <c r="AJ21" s="332"/>
      <c r="AK21" s="332"/>
      <c r="AL21" s="332"/>
      <c r="AM21" s="332"/>
      <c r="AN21" s="332"/>
      <c r="AO21" s="332"/>
      <c r="AP21" s="332"/>
      <c r="AQ21" s="332"/>
      <c r="AR21" s="332"/>
      <c r="AS21" s="332"/>
      <c r="AT21" s="332"/>
      <c r="AU21" s="332"/>
      <c r="AV21" s="332"/>
      <c r="AW21" s="332"/>
      <c r="AX21" s="332"/>
      <c r="AY21" s="332"/>
      <c r="AZ21" s="332"/>
      <c r="BA21" s="332"/>
      <c r="BB21" s="332"/>
      <c r="BC21" s="333"/>
      <c r="BD21" s="295"/>
    </row>
    <row r="22" spans="2:56" ht="20" customHeight="1">
      <c r="B22" s="70" t="s">
        <v>17</v>
      </c>
      <c r="C22" s="251">
        <f>C24+C33</f>
        <v>0</v>
      </c>
      <c r="D22" s="74">
        <f t="shared" ref="D22:J22" si="10">D24+D33</f>
        <v>0.77704158844699345</v>
      </c>
      <c r="E22" s="74">
        <f t="shared" si="10"/>
        <v>1.0280472855764053</v>
      </c>
      <c r="F22" s="74">
        <f t="shared" si="10"/>
        <v>1.1204791516289034</v>
      </c>
      <c r="G22" s="74">
        <f t="shared" si="10"/>
        <v>1.4843177162815691</v>
      </c>
      <c r="H22" s="74">
        <f t="shared" si="10"/>
        <v>1.4258083801173009</v>
      </c>
      <c r="I22" s="74">
        <f t="shared" si="10"/>
        <v>1.6602998764542483</v>
      </c>
      <c r="J22" s="90">
        <f t="shared" si="10"/>
        <v>1.6786856545394455</v>
      </c>
      <c r="K22" s="90">
        <f>K24+K33</f>
        <v>1.6160139682858901</v>
      </c>
      <c r="L22" s="90">
        <f>L24+L33</f>
        <v>1.1931629828300001</v>
      </c>
      <c r="M22" s="74">
        <f>M24+M33</f>
        <v>1.5835193558006666</v>
      </c>
      <c r="N22" s="74">
        <f>N24+N33</f>
        <v>1.5937279748433335</v>
      </c>
      <c r="O22" s="74">
        <f t="shared" ref="O22:AA22" si="11">O24+O33</f>
        <v>1.7886913721236639</v>
      </c>
      <c r="P22" s="74">
        <f t="shared" si="11"/>
        <v>2.1749447831299999</v>
      </c>
      <c r="Q22" s="74">
        <f t="shared" si="11"/>
        <v>2.1346928873141904</v>
      </c>
      <c r="R22" s="74">
        <f t="shared" si="11"/>
        <v>2.4024628666686665</v>
      </c>
      <c r="S22" s="74">
        <f t="shared" si="11"/>
        <v>2.3297512725799998</v>
      </c>
      <c r="T22" s="74">
        <f t="shared" si="11"/>
        <v>2.6707152975613333</v>
      </c>
      <c r="U22" s="74">
        <f t="shared" si="11"/>
        <v>2.8339891648415234</v>
      </c>
      <c r="V22" s="74">
        <f t="shared" si="11"/>
        <v>2.1761252583881818</v>
      </c>
      <c r="W22" s="74">
        <f t="shared" si="11"/>
        <v>1.5535767424367555</v>
      </c>
      <c r="X22" s="74">
        <f t="shared" si="11"/>
        <v>2.2054128946919995</v>
      </c>
      <c r="Y22" s="74">
        <f t="shared" si="11"/>
        <v>1.7646215117541599</v>
      </c>
      <c r="Z22" s="74">
        <f t="shared" si="11"/>
        <v>1.331399618520976</v>
      </c>
      <c r="AA22" s="74">
        <f t="shared" si="11"/>
        <v>2.0658001316817605</v>
      </c>
      <c r="AB22" s="75">
        <f>AB24+AB33</f>
        <v>0</v>
      </c>
      <c r="AC22" s="63"/>
      <c r="AD22" s="251">
        <f>AD24+AD33</f>
        <v>1.1931629828300001E-3</v>
      </c>
      <c r="AE22" s="74">
        <f>AE24+AE33</f>
        <v>0.29067799999999999</v>
      </c>
      <c r="AF22" s="74">
        <f>AF24+AF33</f>
        <v>0.34313300000000002</v>
      </c>
      <c r="AG22" s="74">
        <f t="shared" ref="AG22:BB22" si="12">AG24+AG33</f>
        <v>0.39550049999999992</v>
      </c>
      <c r="AH22" s="74">
        <f t="shared" si="12"/>
        <v>0.44330900000000006</v>
      </c>
      <c r="AI22" s="74">
        <f t="shared" si="12"/>
        <v>0.50255652900000003</v>
      </c>
      <c r="AJ22" s="74">
        <f t="shared" si="12"/>
        <v>0.57533797900000017</v>
      </c>
      <c r="AK22" s="74">
        <f t="shared" si="12"/>
        <v>0.64642487100000001</v>
      </c>
      <c r="AL22" s="74">
        <f t="shared" si="12"/>
        <v>0.7074810210000001</v>
      </c>
      <c r="AM22" s="74">
        <f t="shared" si="12"/>
        <v>0.49721703100000003</v>
      </c>
      <c r="AN22" s="74">
        <f t="shared" si="12"/>
        <v>0.63390130999999994</v>
      </c>
      <c r="AO22" s="74">
        <f t="shared" si="12"/>
        <v>0.69074506000000002</v>
      </c>
      <c r="AP22" s="74">
        <f t="shared" si="12"/>
        <v>0.71184524699999996</v>
      </c>
      <c r="AQ22" s="74">
        <f t="shared" si="12"/>
        <v>0.82838989900000004</v>
      </c>
      <c r="AR22" s="74">
        <f t="shared" si="12"/>
        <v>0.86786653499999999</v>
      </c>
      <c r="AS22" s="74">
        <f t="shared" si="12"/>
        <v>0.88839972700000014</v>
      </c>
      <c r="AT22" s="74">
        <f t="shared" si="12"/>
        <v>0.83814687099999996</v>
      </c>
      <c r="AU22" s="74">
        <f t="shared" si="12"/>
        <v>0.88114010300000012</v>
      </c>
      <c r="AV22" s="74">
        <f t="shared" si="12"/>
        <v>1.0696476220000002</v>
      </c>
      <c r="AW22" s="74">
        <f t="shared" si="12"/>
        <v>0.73394563900000009</v>
      </c>
      <c r="AX22" s="74">
        <f t="shared" si="12"/>
        <v>0.58497322900000004</v>
      </c>
      <c r="AY22" s="74">
        <f t="shared" si="12"/>
        <v>0.81354773599999997</v>
      </c>
      <c r="AZ22" s="74">
        <f t="shared" si="12"/>
        <v>0.95160167100000004</v>
      </c>
      <c r="BA22" s="74">
        <f t="shared" si="12"/>
        <v>0.72746431999999994</v>
      </c>
      <c r="BB22" s="74">
        <f t="shared" ref="BB22" si="13">BB24+BB33</f>
        <v>0.88649518799999993</v>
      </c>
      <c r="BC22" s="75">
        <f>BC24+BC33</f>
        <v>0</v>
      </c>
      <c r="BD22" s="295"/>
    </row>
    <row r="23" spans="2:56" ht="15" customHeight="1">
      <c r="B23" s="23" t="s">
        <v>45</v>
      </c>
      <c r="C23" s="255">
        <f>[1]CoreVPAImp!B$264</f>
        <v>0</v>
      </c>
      <c r="D23" s="66">
        <f>[1]CoreVPAImp!C$264</f>
        <v>3.8612788960000005E-2</v>
      </c>
      <c r="E23" s="66">
        <f>[1]CoreVPAImp!D$264</f>
        <v>4.5704073840000005E-2</v>
      </c>
      <c r="F23" s="66">
        <f>[1]CoreVPAImp!E$264</f>
        <v>5.2733480999999992E-2</v>
      </c>
      <c r="G23" s="66">
        <f>[1]CoreVPAImp!F$264</f>
        <v>3.1093627119999995E-2</v>
      </c>
      <c r="H23" s="66">
        <f>[1]CoreVPAImp!G$264</f>
        <v>3.1437610182000003E-2</v>
      </c>
      <c r="I23" s="66">
        <f>[1]CoreVPAImp!H$264</f>
        <v>3.1975784419999993E-2</v>
      </c>
      <c r="J23" s="80">
        <f>[1]CoreVPAImp!I$264</f>
        <v>5.0893381200000011E-2</v>
      </c>
      <c r="K23" s="269">
        <f>[1]CoreVPAImp!J$264</f>
        <v>3.3923688960000004E-2</v>
      </c>
      <c r="L23" s="269">
        <f>[1]CoreVPAImp!K$264</f>
        <v>2.2840165819999994E-2</v>
      </c>
      <c r="M23" s="275">
        <f>[1]CoreVPAImp!L$264</f>
        <v>1.8214887730666665E-2</v>
      </c>
      <c r="N23" s="275">
        <f>[1]CoreVPAImp!M$264</f>
        <v>2.8490029863333332E-2</v>
      </c>
      <c r="O23" s="275">
        <f>[1]CoreVPAImp!N$264</f>
        <v>4.4176683001666661E-2</v>
      </c>
      <c r="P23" s="275">
        <f>[1]CoreVPAImp!O$264</f>
        <v>0.12198797175999999</v>
      </c>
      <c r="Q23" s="275">
        <f>[1]CoreVPAImp!P$264</f>
        <v>8.6830304024190466E-2</v>
      </c>
      <c r="R23" s="275">
        <f>[1]CoreVPAImp!Q$264</f>
        <v>9.736097795199998E-2</v>
      </c>
      <c r="S23" s="275">
        <f>[1]CoreVPAImp!R$264</f>
        <v>0.10057599023999998</v>
      </c>
      <c r="T23" s="275">
        <f>[1]CoreVPAImp!S$264</f>
        <v>0.16817460920133331</v>
      </c>
      <c r="U23" s="275">
        <f>[1]CoreVPAImp!T$264</f>
        <v>0.14147508704152378</v>
      </c>
      <c r="V23" s="275">
        <f>[1]CoreVPAImp!U$264</f>
        <v>0.21314557438000001</v>
      </c>
      <c r="W23" s="275">
        <f>[1]CoreVPAImp!V$264</f>
        <v>0.10802411054</v>
      </c>
      <c r="X23" s="275">
        <f>[1]CoreVPAImp!W$264</f>
        <v>0.16158515755199998</v>
      </c>
      <c r="Y23" s="275">
        <f>[1]CoreVPAImp!X$264</f>
        <v>0.18271395483062</v>
      </c>
      <c r="Z23" s="275">
        <f>[1]CoreVPAImp!Y$264</f>
        <v>0.13652945096611602</v>
      </c>
      <c r="AA23" s="275">
        <f>[1]CoreVPAImp!Z$264</f>
        <v>9.1877080717279999E-2</v>
      </c>
      <c r="AB23" s="68">
        <f>[1]CoreVPAImp!AA$264</f>
        <v>0</v>
      </c>
      <c r="AC23" s="63"/>
      <c r="AD23" s="254">
        <f>1/1000*[1]CoreVPAImp!K$264</f>
        <v>2.2840165819999995E-5</v>
      </c>
      <c r="AE23" s="275">
        <f>1/1000*[1]CoreVPAImp!AC$264</f>
        <v>9.2999999999999992E-3</v>
      </c>
      <c r="AF23" s="275">
        <f>1/1000*[1]CoreVPAImp!AD$264</f>
        <v>1.157E-2</v>
      </c>
      <c r="AG23" s="275">
        <f>1/1000*[1]CoreVPAImp!AE$264</f>
        <v>1.1135555555555553E-2</v>
      </c>
      <c r="AH23" s="275">
        <f>1/1000*[1]CoreVPAImp!AF$264</f>
        <v>7.4340000000000005E-3</v>
      </c>
      <c r="AI23" s="275">
        <f>1/1000*[1]CoreVPAImp!AG$264</f>
        <v>7.8604030000000002E-3</v>
      </c>
      <c r="AJ23" s="275">
        <f>1/1000*[1]CoreVPAImp!AH$264</f>
        <v>1.1984758999999999E-2</v>
      </c>
      <c r="AK23" s="275">
        <f>1/1000*[1]CoreVPAImp!AI$264</f>
        <v>1.5599643999999999E-2</v>
      </c>
      <c r="AL23" s="275">
        <f>1/1000*[1]CoreVPAImp!AJ$264</f>
        <v>1.4503573000000001E-2</v>
      </c>
      <c r="AM23" s="275">
        <f>1/1000*[1]CoreVPAImp!AK$264</f>
        <v>9.9879070000000007E-3</v>
      </c>
      <c r="AN23" s="275">
        <f>1/1000*[1]CoreVPAImp!AL$264</f>
        <v>1.0460804000000002E-2</v>
      </c>
      <c r="AO23" s="275">
        <f>1/1000*[1]CoreVPAImp!AM$264</f>
        <v>1.5752387E-2</v>
      </c>
      <c r="AP23" s="275">
        <f>1/1000*[1]CoreVPAImp!AN$264</f>
        <v>1.9807178000000002E-2</v>
      </c>
      <c r="AQ23" s="275">
        <f>1/1000*[1]CoreVPAImp!AO$264</f>
        <v>2.6823895999999996E-2</v>
      </c>
      <c r="AR23" s="275">
        <f>1/1000*[1]CoreVPAImp!AP$264</f>
        <v>3.7643320999999993E-2</v>
      </c>
      <c r="AS23" s="275">
        <f>1/1000*[1]CoreVPAImp!AQ$264</f>
        <v>4.1646743999999992E-2</v>
      </c>
      <c r="AT23" s="275">
        <f>1/1000*[1]CoreVPAImp!AR$264</f>
        <v>4.2248584999999991E-2</v>
      </c>
      <c r="AU23" s="275">
        <f>1/1000*[1]CoreVPAImp!AS$264</f>
        <v>4.6274943000000006E-2</v>
      </c>
      <c r="AV23" s="275">
        <f>1/1000*[1]CoreVPAImp!AT$264</f>
        <v>6.0194513999999991E-2</v>
      </c>
      <c r="AW23" s="275">
        <f>1/1000*[1]CoreVPAImp!AU$264</f>
        <v>3.3073780000000004E-2</v>
      </c>
      <c r="AX23" s="275">
        <f>1/1000*[1]CoreVPAImp!AV$264</f>
        <v>3.7208620999999997E-2</v>
      </c>
      <c r="AY23" s="275">
        <f>1/1000*[1]CoreVPAImp!AW$264</f>
        <v>4.2172995999999997E-2</v>
      </c>
      <c r="AZ23" s="275">
        <f>1/1000*[1]CoreVPAImp!AX$264</f>
        <v>5.9755436999999995E-2</v>
      </c>
      <c r="BA23" s="275">
        <f>1/1000*[1]CoreVPAImp!AY$264</f>
        <v>3.7760580999999994E-2</v>
      </c>
      <c r="BB23" s="275">
        <f>1/1000*[1]CoreVPAImp!AZ$264</f>
        <v>2.9830488999999998E-2</v>
      </c>
      <c r="BC23" s="68">
        <f>1/1000*[1]CoreVPAImp!BA$264</f>
        <v>0</v>
      </c>
      <c r="BD23" s="295"/>
    </row>
    <row r="24" spans="2:56" ht="20" customHeight="1">
      <c r="B24" s="28" t="s">
        <v>16</v>
      </c>
      <c r="C24" s="276">
        <f>SUM([1]TimberSectorMinusCoreVPAImp!B$264:B$264)+SUM(C25:C28)</f>
        <v>0</v>
      </c>
      <c r="D24" s="277">
        <f>SUM([1]TimberSectorMinusCoreVPAImp!C$264:C$264)+SUM(D25:D28)</f>
        <v>9.9656539710326786E-2</v>
      </c>
      <c r="E24" s="277">
        <f>SUM([1]TimberSectorMinusCoreVPAImp!D$264:D$264)+SUM(E25:E28)</f>
        <v>0.14124846984640521</v>
      </c>
      <c r="F24" s="277">
        <f>SUM([1]TimberSectorMinusCoreVPAImp!E$264:E$264)+SUM(F25:F28)</f>
        <v>0.16767835982026147</v>
      </c>
      <c r="G24" s="277">
        <f>SUM([1]TimberSectorMinusCoreVPAImp!F$264:F$264)+SUM(G25:G28)</f>
        <v>0.15314602143490194</v>
      </c>
      <c r="H24" s="277">
        <f>SUM([1]TimberSectorMinusCoreVPAImp!G$264:G$264)+SUM(H25:H28)</f>
        <v>0.18865747195363397</v>
      </c>
      <c r="I24" s="277">
        <f>SUM([1]TimberSectorMinusCoreVPAImp!H$264:H$264)+SUM(I25:I28)</f>
        <v>0.2045199804042484</v>
      </c>
      <c r="J24" s="278">
        <f>SUM([1]TimberSectorMinusCoreVPAImp!I$264:I$264)+SUM(J25:J28)</f>
        <v>0.22573702539221696</v>
      </c>
      <c r="K24" s="278">
        <f>SUM([1]TimberSectorMinusCoreVPAImp!J$264:J$264)+SUM(K25:K28)</f>
        <v>0.20807773390589035</v>
      </c>
      <c r="L24" s="278">
        <f>SUM([1]TimberSectorMinusCoreVPAImp!K$264:K$264)+SUM(L25:L28)</f>
        <v>0.13195108069999997</v>
      </c>
      <c r="M24" s="277">
        <f>SUM([1]TimberSectorMinusCoreVPAImp!L$264:L$264)+SUM(M25:M28)</f>
        <v>0.16308455503066666</v>
      </c>
      <c r="N24" s="277">
        <f>SUM([1]TimberSectorMinusCoreVPAImp!M$264:M$264)+SUM(N25:N28)</f>
        <v>0.18423964984333333</v>
      </c>
      <c r="O24" s="277">
        <f>SUM([1]TimberSectorMinusCoreVPAImp!N$264:N$264)+SUM(O25:O28)</f>
        <v>0.20864954412366368</v>
      </c>
      <c r="P24" s="277">
        <f>SUM([1]TimberSectorMinusCoreVPAImp!O$264:O$264)+SUM(P25:P28)</f>
        <v>0.34753388546000002</v>
      </c>
      <c r="Q24" s="277">
        <f>SUM([1]TimberSectorMinusCoreVPAImp!P$264:P$264)+SUM(Q25:Q28)</f>
        <v>0.27377720204419043</v>
      </c>
      <c r="R24" s="277">
        <f>SUM([1]TimberSectorMinusCoreVPAImp!Q$264:Q$264)+SUM(R25:R28)</f>
        <v>0.36842712099199987</v>
      </c>
      <c r="S24" s="277">
        <f>SUM([1]TimberSectorMinusCoreVPAImp!R$264:R$264)+SUM(S25:S28)</f>
        <v>0.30654053393999992</v>
      </c>
      <c r="T24" s="277">
        <f>SUM([1]TimberSectorMinusCoreVPAImp!S$264:S$264)+SUM(T25:T28)</f>
        <v>0.44340379632133331</v>
      </c>
      <c r="U24" s="277">
        <f>SUM([1]TimberSectorMinusCoreVPAImp!T$264:T$264)+SUM(U25:U28)</f>
        <v>0.40303584122152369</v>
      </c>
      <c r="V24" s="277">
        <f>SUM([1]TimberSectorMinusCoreVPAImp!U$264:U$264)+SUM(V25:V28)</f>
        <v>0.30494619222151514</v>
      </c>
      <c r="W24" s="277">
        <f>SUM([1]TimberSectorMinusCoreVPAImp!V$264:V$264)+SUM(W25:W28)</f>
        <v>0.18636737443675577</v>
      </c>
      <c r="X24" s="277">
        <f>SUM([1]TimberSectorMinusCoreVPAImp!W$264:W$264)+SUM(X25:X28)</f>
        <v>0.26351587819199995</v>
      </c>
      <c r="Y24" s="277">
        <f>SUM([1]TimberSectorMinusCoreVPAImp!X$264:X$264)+SUM(Y25:Y28)</f>
        <v>0.27890513248465998</v>
      </c>
      <c r="Z24" s="277">
        <f>SUM([1]TimberSectorMinusCoreVPAImp!Y$264:Y$264)+SUM(Z25:Z28)</f>
        <v>0.25770622650397601</v>
      </c>
      <c r="AA24" s="277">
        <f>SUM([1]TimberSectorMinusCoreVPAImp!Z$264:Z$264)+SUM(AA25:AA28)</f>
        <v>0.25450179772826004</v>
      </c>
      <c r="AB24" s="279">
        <f>SUM([1]TimberSectorMinusCoreVPAImp!AA$264:AA$264)+SUM(AB25:AB28)</f>
        <v>0</v>
      </c>
      <c r="AC24" s="63"/>
      <c r="AD24" s="218">
        <f>1/1000*SUM([1]TimberSectorMinusCoreVPAImp!K$264:K$264)+SUM(AD25:AD28)</f>
        <v>1.3195108069999998E-4</v>
      </c>
      <c r="AE24" s="26">
        <f>1/1000*SUM([1]TimberSectorMinusCoreVPAImp!AC$264:AC$264)+SUM(AE25:AE28)</f>
        <v>5.0224999999999992E-2</v>
      </c>
      <c r="AF24" s="26">
        <f>1/1000*SUM([1]TimberSectorMinusCoreVPAImp!AD$264:AD$264)+SUM(AF25:AF28)</f>
        <v>7.4859999999999996E-2</v>
      </c>
      <c r="AG24" s="26">
        <f>1/1000*SUM([1]TimberSectorMinusCoreVPAImp!AE$264:AE$264)+SUM(AG25:AG28)</f>
        <v>8.8425870370370377E-2</v>
      </c>
      <c r="AH24" s="26">
        <f>1/1000*SUM([1]TimberSectorMinusCoreVPAImp!AF$264:AF$264)+SUM(AH25:AH28)</f>
        <v>8.091000000000001E-2</v>
      </c>
      <c r="AI24" s="26">
        <f>1/1000*SUM([1]TimberSectorMinusCoreVPAImp!AG$264:AG$264)+SUM(AI25:AI28)</f>
        <v>9.0361624999999987E-2</v>
      </c>
      <c r="AJ24" s="26">
        <f>1/1000*SUM([1]TimberSectorMinusCoreVPAImp!AH$264:AH$264)+SUM(AJ25:AJ28)</f>
        <v>0.10696512400000001</v>
      </c>
      <c r="AK24" s="26">
        <f>1/1000*SUM([1]TimberSectorMinusCoreVPAImp!AI$264:AI$264)+SUM(AK25:AK28)</f>
        <v>0.15030775899999999</v>
      </c>
      <c r="AL24" s="26">
        <f>1/1000*SUM([1]TimberSectorMinusCoreVPAImp!AJ$264:AJ$264)+SUM(AL25:AL28)</f>
        <v>0.14790713</v>
      </c>
      <c r="AM24" s="26">
        <f>1/1000*SUM([1]TimberSectorMinusCoreVPAImp!AK$264:AK$264)+SUM(AM25:AM28)</f>
        <v>9.0025541000000014E-2</v>
      </c>
      <c r="AN24" s="26">
        <f>1/1000*SUM([1]TimberSectorMinusCoreVPAImp!AL$264:AL$264)+SUM(AN25:AN28)</f>
        <v>9.9302464000000007E-2</v>
      </c>
      <c r="AO24" s="26">
        <f>1/1000*SUM([1]TimberSectorMinusCoreVPAImp!AM$264:AM$264)+SUM(AO25:AO28)</f>
        <v>0.12457830799999997</v>
      </c>
      <c r="AP24" s="26">
        <f>1/1000*SUM([1]TimberSectorMinusCoreVPAImp!AN$264:AN$264)+SUM(AP25:AP28)</f>
        <v>0.12925071499999999</v>
      </c>
      <c r="AQ24" s="26">
        <f>1/1000*SUM([1]TimberSectorMinusCoreVPAImp!AO$264:AO$264)+SUM(AQ25:AQ28)</f>
        <v>0.16151149199999998</v>
      </c>
      <c r="AR24" s="26">
        <f>1/1000*SUM([1]TimberSectorMinusCoreVPAImp!AP$264:AP$264)+SUM(AR25:AR28)</f>
        <v>0.185632931</v>
      </c>
      <c r="AS24" s="26">
        <f>1/1000*SUM([1]TimberSectorMinusCoreVPAImp!AQ$264:AQ$264)+SUM(AS25:AS28)</f>
        <v>0.20325875800000004</v>
      </c>
      <c r="AT24" s="26">
        <f>1/1000*SUM([1]TimberSectorMinusCoreVPAImp!AR$264:AR$264)+SUM(AT25:AT28)</f>
        <v>0.18152149900000003</v>
      </c>
      <c r="AU24" s="26">
        <f>1/1000*SUM([1]TimberSectorMinusCoreVPAImp!AS$264:AS$264)+SUM(AU25:AU28)</f>
        <v>0.19951070899999995</v>
      </c>
      <c r="AV24" s="26">
        <f>1/1000*SUM([1]TimberSectorMinusCoreVPAImp!AT$264:AT$264)+SUM(AV25:AV28)</f>
        <v>0.23037675800000001</v>
      </c>
      <c r="AW24" s="26">
        <f>1/1000*SUM([1]TimberSectorMinusCoreVPAImp!AU$264:AU$264)+SUM(AW25:AW28)</f>
        <v>0.13512691500000001</v>
      </c>
      <c r="AX24" s="26">
        <f>1/1000*SUM([1]TimberSectorMinusCoreVPAImp!AV$264:AV$264)+SUM(AX25:AX28)</f>
        <v>0.103935927</v>
      </c>
      <c r="AY24" s="26">
        <f>1/1000*SUM([1]TimberSectorMinusCoreVPAImp!AW$264:AW$264)+SUM(AY25:AY28)</f>
        <v>0.12728287799999996</v>
      </c>
      <c r="AZ24" s="26">
        <f>1/1000*SUM([1]TimberSectorMinusCoreVPAImp!AX$264:AX$264)+SUM(AZ25:AZ28)</f>
        <v>0.168920238</v>
      </c>
      <c r="BA24" s="26">
        <f>1/1000*SUM([1]TimberSectorMinusCoreVPAImp!AY$264:AY$264)+SUM(BA25:BA28)</f>
        <v>0.15015523599999997</v>
      </c>
      <c r="BB24" s="26">
        <f>1/1000*SUM([1]TimberSectorMinusCoreVPAImp!AZ$264:AZ$264)+SUM(BB25:BB28)</f>
        <v>0.15736023099999996</v>
      </c>
      <c r="BC24" s="27">
        <f>1/1000*SUM([1]TimberSectorMinusCoreVPAImp!BA$264:BA$264)+SUM(BC25:BC28)</f>
        <v>0</v>
      </c>
      <c r="BD24" s="295"/>
    </row>
    <row r="25" spans="2:56" ht="13">
      <c r="B25" s="5" t="s">
        <v>8</v>
      </c>
      <c r="C25" s="202">
        <f>'[1]4403Imp'!B$264</f>
        <v>0</v>
      </c>
      <c r="D25" s="21">
        <f>'[1]4403Imp'!C$264</f>
        <v>0</v>
      </c>
      <c r="E25" s="21">
        <f>'[1]4403Imp'!D$264</f>
        <v>3.0599999999999996E-4</v>
      </c>
      <c r="F25" s="21">
        <f>'[1]4403Imp'!E$264</f>
        <v>2.0999999999999999E-5</v>
      </c>
      <c r="G25" s="21">
        <f>'[1]4403Imp'!F$264</f>
        <v>0</v>
      </c>
      <c r="H25" s="21">
        <f>'[1]4403Imp'!G$264</f>
        <v>9.9999999999999991E-6</v>
      </c>
      <c r="I25" s="21">
        <f>'[1]4403Imp'!H$264</f>
        <v>9.9999999999999995E-7</v>
      </c>
      <c r="J25" s="82">
        <f>'[1]4403Imp'!I$264</f>
        <v>6.9999999999999994E-5</v>
      </c>
      <c r="K25" s="62">
        <f>'[1]4403Imp'!J$264</f>
        <v>0</v>
      </c>
      <c r="L25" s="62">
        <f>'[1]4403Imp'!K$264</f>
        <v>0</v>
      </c>
      <c r="M25" s="17">
        <f>'[1]4403Imp'!L$264</f>
        <v>1.4666666666666666E-7</v>
      </c>
      <c r="N25" s="17">
        <f>'[1]4403Imp'!M$264</f>
        <v>0</v>
      </c>
      <c r="O25" s="17">
        <f>'[1]4403Imp'!N$264</f>
        <v>0</v>
      </c>
      <c r="P25" s="17">
        <f>'[1]4403Imp'!O$264</f>
        <v>1.7033333333333332E-5</v>
      </c>
      <c r="Q25" s="17">
        <f>'[1]4403Imp'!P$264</f>
        <v>0</v>
      </c>
      <c r="R25" s="17">
        <f>'[1]4403Imp'!Q$264</f>
        <v>3.1205999999999998E-6</v>
      </c>
      <c r="S25" s="17">
        <f>'[1]4403Imp'!R$264</f>
        <v>2.4499999999999998E-7</v>
      </c>
      <c r="T25" s="17">
        <f>'[1]4403Imp'!S$264</f>
        <v>1.7399999999999999E-6</v>
      </c>
      <c r="U25" s="17">
        <f>'[1]4403Imp'!T$264</f>
        <v>5.5522E-6</v>
      </c>
      <c r="V25" s="17">
        <f>'[1]4403Imp'!U$264</f>
        <v>0</v>
      </c>
      <c r="W25" s="17">
        <f>'[1]4403Imp'!V$264</f>
        <v>0</v>
      </c>
      <c r="X25" s="17">
        <f>'[1]4403Imp'!W$264</f>
        <v>0</v>
      </c>
      <c r="Y25" s="17">
        <f>'[1]4403Imp'!X$264</f>
        <v>0</v>
      </c>
      <c r="Z25" s="17">
        <f>'[1]4403Imp'!Y$264</f>
        <v>0</v>
      </c>
      <c r="AA25" s="17">
        <f>'[1]4403Imp'!Z$264</f>
        <v>0</v>
      </c>
      <c r="AB25" s="95">
        <f>'[1]4403Imp'!AA$264</f>
        <v>0</v>
      </c>
      <c r="AC25" s="63"/>
      <c r="AD25" s="222">
        <f>1/1000*'[1]4403Imp'!K$264</f>
        <v>0</v>
      </c>
      <c r="AE25" s="13">
        <f>1/1000*'[1]4403Imp'!AC$264</f>
        <v>0</v>
      </c>
      <c r="AF25" s="13">
        <f>1/1000*'[1]4403Imp'!AD$264</f>
        <v>9.4000000000000008E-5</v>
      </c>
      <c r="AG25" s="13">
        <f>1/1000*'[1]4403Imp'!AE$264</f>
        <v>7.2222222222222212E-6</v>
      </c>
      <c r="AH25" s="13">
        <f>1/1000*'[1]4403Imp'!AF$264</f>
        <v>0</v>
      </c>
      <c r="AI25" s="13">
        <f>1/1000*'[1]4403Imp'!AG$264</f>
        <v>3.9999999999999998E-6</v>
      </c>
      <c r="AJ25" s="13">
        <f>1/1000*'[1]4403Imp'!AH$264</f>
        <v>6E-9</v>
      </c>
      <c r="AK25" s="13">
        <f>1/1000*'[1]4403Imp'!AI$264</f>
        <v>5.1051000000000003E-5</v>
      </c>
      <c r="AL25" s="13">
        <f>1/1000*'[1]4403Imp'!AJ$264</f>
        <v>0</v>
      </c>
      <c r="AM25" s="13">
        <f>1/1000*'[1]4403Imp'!AK$264</f>
        <v>0</v>
      </c>
      <c r="AN25" s="13">
        <f>1/1000*'[1]4403Imp'!AL$264</f>
        <v>4.3999999999999997E-8</v>
      </c>
      <c r="AO25" s="13">
        <f>1/1000*'[1]4403Imp'!AM$264</f>
        <v>0</v>
      </c>
      <c r="AP25" s="13">
        <f>1/1000*'[1]4403Imp'!AN$264</f>
        <v>0</v>
      </c>
      <c r="AQ25" s="13">
        <f>1/1000*'[1]4403Imp'!AO$264</f>
        <v>5.4009999999999996E-6</v>
      </c>
      <c r="AR25" s="13">
        <f>1/1000*'[1]4403Imp'!AP$264</f>
        <v>0</v>
      </c>
      <c r="AS25" s="13">
        <f>1/1000*'[1]4403Imp'!AQ$264</f>
        <v>1.432E-6</v>
      </c>
      <c r="AT25" s="13">
        <f>1/1000*'[1]4403Imp'!AR$264</f>
        <v>9.6999999999999995E-8</v>
      </c>
      <c r="AU25" s="13">
        <f>1/1000*'[1]4403Imp'!AS$264</f>
        <v>4.3500000000000002E-7</v>
      </c>
      <c r="AV25" s="13">
        <f>1/1000*'[1]4403Imp'!AT$264</f>
        <v>5.82E-7</v>
      </c>
      <c r="AW25" s="13">
        <f>1/1000*'[1]4403Imp'!AU$264</f>
        <v>0</v>
      </c>
      <c r="AX25" s="13">
        <f>1/1000*'[1]4403Imp'!AV$264</f>
        <v>0</v>
      </c>
      <c r="AY25" s="13">
        <f>1/1000*'[1]4403Imp'!AW$264</f>
        <v>0</v>
      </c>
      <c r="AZ25" s="13">
        <f>1/1000*'[1]4403Imp'!AX$264</f>
        <v>0</v>
      </c>
      <c r="BA25" s="13">
        <f>1/1000*'[1]4403Imp'!AY$264</f>
        <v>0</v>
      </c>
      <c r="BB25" s="13">
        <f>1/1000*'[1]4403Imp'!AZ$264</f>
        <v>0</v>
      </c>
      <c r="BC25" s="15">
        <f>1/1000*'[1]4403Imp'!BA$264</f>
        <v>0</v>
      </c>
      <c r="BD25" s="295"/>
    </row>
    <row r="26" spans="2:56" ht="13">
      <c r="B26" s="5" t="s">
        <v>9</v>
      </c>
      <c r="C26" s="202">
        <f>'[1]4407Imp'!B$264</f>
        <v>0</v>
      </c>
      <c r="D26" s="21">
        <f>'[1]4407Imp'!C$264</f>
        <v>1.7060680000000002E-2</v>
      </c>
      <c r="E26" s="21">
        <f>'[1]4407Imp'!D$264</f>
        <v>2.5595515400000001E-2</v>
      </c>
      <c r="F26" s="21">
        <f>'[1]4407Imp'!E$264</f>
        <v>2.1302827E-2</v>
      </c>
      <c r="G26" s="21">
        <f>'[1]4407Imp'!F$264</f>
        <v>1.1544260000000001E-2</v>
      </c>
      <c r="H26" s="21">
        <f>'[1]4407Imp'!G$264</f>
        <v>6.0278400000000005E-3</v>
      </c>
      <c r="I26" s="21">
        <f>'[1]4407Imp'!H$264</f>
        <v>1.0805631200000001E-2</v>
      </c>
      <c r="J26" s="82">
        <f>'[1]4407Imp'!I$264</f>
        <v>1.9912601799999999E-2</v>
      </c>
      <c r="K26" s="62">
        <f>'[1]4407Imp'!J$264</f>
        <v>1.1542327160000003E-2</v>
      </c>
      <c r="L26" s="62">
        <f>'[1]4407Imp'!K$264</f>
        <v>7.8296399999999988E-3</v>
      </c>
      <c r="M26" s="17">
        <f>'[1]4407Imp'!L$264</f>
        <v>8.9779402439999993E-3</v>
      </c>
      <c r="N26" s="17">
        <f>'[1]4407Imp'!M$264</f>
        <v>1.6620811783333331E-2</v>
      </c>
      <c r="O26" s="17">
        <f>'[1]4407Imp'!N$264</f>
        <v>3.031807991333333E-2</v>
      </c>
      <c r="P26" s="17">
        <f>'[1]4407Imp'!O$264</f>
        <v>0.10785576619999999</v>
      </c>
      <c r="Q26" s="17">
        <f>'[1]4407Imp'!P$264</f>
        <v>6.7671276521333326E-2</v>
      </c>
      <c r="R26" s="17">
        <f>'[1]4407Imp'!Q$264</f>
        <v>7.6805711891999986E-2</v>
      </c>
      <c r="S26" s="17">
        <f>'[1]4407Imp'!R$264</f>
        <v>7.9699277839999999E-2</v>
      </c>
      <c r="T26" s="17">
        <f>'[1]4407Imp'!S$264</f>
        <v>0.14580461024133329</v>
      </c>
      <c r="U26" s="17">
        <f>'[1]4407Imp'!T$264</f>
        <v>0.11544108381866668</v>
      </c>
      <c r="V26" s="17">
        <f>'[1]4407Imp'!U$264</f>
        <v>0.19250718759999999</v>
      </c>
      <c r="W26" s="17">
        <f>'[1]4407Imp'!V$264</f>
        <v>9.2785419999999993E-2</v>
      </c>
      <c r="X26" s="17">
        <f>'[1]4407Imp'!W$264</f>
        <v>0.15118452003199997</v>
      </c>
      <c r="Y26" s="17">
        <f>'[1]4407Imp'!X$264</f>
        <v>0.16443877200659998</v>
      </c>
      <c r="Z26" s="17">
        <f>'[1]4407Imp'!Y$264</f>
        <v>8.4467716163376033E-2</v>
      </c>
      <c r="AA26" s="17">
        <f>'[1]4407Imp'!Z$264</f>
        <v>6.0660900299999994E-2</v>
      </c>
      <c r="AB26" s="95">
        <f>'[1]4407Imp'!AA$264</f>
        <v>0</v>
      </c>
      <c r="AC26" s="63"/>
      <c r="AD26" s="222">
        <f>1/1000*'[1]4407Imp'!K$264</f>
        <v>7.8296399999999998E-6</v>
      </c>
      <c r="AE26" s="13">
        <f>1/1000*'[1]4407Imp'!AC$264</f>
        <v>3.2699999999999999E-3</v>
      </c>
      <c r="AF26" s="13">
        <f>1/1000*'[1]4407Imp'!AD$264</f>
        <v>5.0490000000000005E-3</v>
      </c>
      <c r="AG26" s="13">
        <f>1/1000*'[1]4407Imp'!AE$264</f>
        <v>3.4242592592592597E-3</v>
      </c>
      <c r="AH26" s="13">
        <f>1/1000*'[1]4407Imp'!AF$264</f>
        <v>2.0989999999999997E-3</v>
      </c>
      <c r="AI26" s="13">
        <f>1/1000*'[1]4407Imp'!AG$264</f>
        <v>1.8495239999999997E-3</v>
      </c>
      <c r="AJ26" s="13">
        <f>1/1000*'[1]4407Imp'!AH$264</f>
        <v>3.6858490000000002E-3</v>
      </c>
      <c r="AK26" s="13">
        <f>1/1000*'[1]4407Imp'!AI$264</f>
        <v>5.4946550000000002E-3</v>
      </c>
      <c r="AL26" s="13">
        <f>1/1000*'[1]4407Imp'!AJ$264</f>
        <v>3.7908800000000004E-3</v>
      </c>
      <c r="AM26" s="13">
        <f>1/1000*'[1]4407Imp'!AK$264</f>
        <v>2.4885389999999997E-3</v>
      </c>
      <c r="AN26" s="13">
        <f>1/1000*'[1]4407Imp'!AL$264</f>
        <v>2.5291450000000004E-3</v>
      </c>
      <c r="AO26" s="13">
        <f>1/1000*'[1]4407Imp'!AM$264</f>
        <v>3.9795689999999996E-3</v>
      </c>
      <c r="AP26" s="13">
        <f>1/1000*'[1]4407Imp'!AN$264</f>
        <v>8.447656999999999E-3</v>
      </c>
      <c r="AQ26" s="13">
        <f>1/1000*'[1]4407Imp'!AO$264</f>
        <v>1.2936452999999999E-2</v>
      </c>
      <c r="AR26" s="13">
        <f>1/1000*'[1]4407Imp'!AP$264</f>
        <v>1.8659927E-2</v>
      </c>
      <c r="AS26" s="13">
        <f>1/1000*'[1]4407Imp'!AQ$264</f>
        <v>2.1493408000000002E-2</v>
      </c>
      <c r="AT26" s="13">
        <f>1/1000*'[1]4407Imp'!AR$264</f>
        <v>2.1725795999999995E-2</v>
      </c>
      <c r="AU26" s="13">
        <f>1/1000*'[1]4407Imp'!AS$264</f>
        <v>2.4649679000000001E-2</v>
      </c>
      <c r="AV26" s="13">
        <f>1/1000*'[1]4407Imp'!AT$264</f>
        <v>3.2137800000000008E-2</v>
      </c>
      <c r="AW26" s="13">
        <f>1/1000*'[1]4407Imp'!AU$264</f>
        <v>2.1413199000000001E-2</v>
      </c>
      <c r="AX26" s="13">
        <f>1/1000*'[1]4407Imp'!AV$264</f>
        <v>2.8641134000000002E-2</v>
      </c>
      <c r="AY26" s="13">
        <f>1/1000*'[1]4407Imp'!AW$264</f>
        <v>3.3141911999999996E-2</v>
      </c>
      <c r="AZ26" s="13">
        <f>1/1000*'[1]4407Imp'!AX$264</f>
        <v>5.2380745999999999E-2</v>
      </c>
      <c r="BA26" s="13">
        <f>1/1000*'[1]4407Imp'!AY$264</f>
        <v>2.4268337000000001E-2</v>
      </c>
      <c r="BB26" s="13">
        <f>1/1000*'[1]4407Imp'!AZ$264</f>
        <v>2.1311344999999999E-2</v>
      </c>
      <c r="BC26" s="15">
        <f>1/1000*'[1]4407Imp'!BA$264</f>
        <v>0</v>
      </c>
      <c r="BD26" s="295"/>
    </row>
    <row r="27" spans="2:56" ht="13">
      <c r="B27" s="5" t="s">
        <v>10</v>
      </c>
      <c r="C27" s="202">
        <f>'[1]4408Imp'!B$264</f>
        <v>0</v>
      </c>
      <c r="D27" s="21">
        <f>'[1]4408Imp'!C$264</f>
        <v>1.4009193999999999E-2</v>
      </c>
      <c r="E27" s="21">
        <f>'[1]4408Imp'!D$264</f>
        <v>5.6704549999999996E-3</v>
      </c>
      <c r="F27" s="21">
        <f>'[1]4408Imp'!E$264</f>
        <v>1.5666107999999998E-2</v>
      </c>
      <c r="G27" s="21">
        <f>'[1]4408Imp'!F$264</f>
        <v>1.6188987999999998E-2</v>
      </c>
      <c r="H27" s="21">
        <f>'[1]4408Imp'!G$264</f>
        <v>2.4021889999999997E-2</v>
      </c>
      <c r="I27" s="21">
        <f>'[1]4408Imp'!H$264</f>
        <v>1.8834150899999999E-2</v>
      </c>
      <c r="J27" s="82">
        <f>'[1]4408Imp'!I$264</f>
        <v>2.8168240999999997E-2</v>
      </c>
      <c r="K27" s="62">
        <f>'[1]4408Imp'!J$264</f>
        <v>1.8877647599999998E-2</v>
      </c>
      <c r="L27" s="62">
        <f>'[1]4408Imp'!K$264</f>
        <v>1.140515622E-2</v>
      </c>
      <c r="M27" s="17">
        <f>'[1]4408Imp'!L$264</f>
        <v>3.1002379800000005E-3</v>
      </c>
      <c r="N27" s="17">
        <f>'[1]4408Imp'!M$264</f>
        <v>4.5765087199999997E-3</v>
      </c>
      <c r="O27" s="17">
        <f>'[1]4408Imp'!N$264</f>
        <v>6.9581825333333335E-3</v>
      </c>
      <c r="P27" s="17">
        <f>'[1]4408Imp'!O$264</f>
        <v>5.059276426666667E-3</v>
      </c>
      <c r="Q27" s="17">
        <f>'[1]4408Imp'!P$264</f>
        <v>7.9408554399999984E-3</v>
      </c>
      <c r="R27" s="17">
        <f>'[1]4408Imp'!Q$264</f>
        <v>8.3536262599999984E-3</v>
      </c>
      <c r="S27" s="17">
        <f>'[1]4408Imp'!R$264</f>
        <v>9.4212594399999995E-3</v>
      </c>
      <c r="T27" s="17">
        <f>'[1]4408Imp'!S$264</f>
        <v>9.2231080599999987E-3</v>
      </c>
      <c r="U27" s="17">
        <f>'[1]4408Imp'!T$264</f>
        <v>1.3916460319999999E-2</v>
      </c>
      <c r="V27" s="17">
        <f>'[1]4408Imp'!U$264</f>
        <v>1.9318141699999999E-2</v>
      </c>
      <c r="W27" s="17">
        <f>'[1]4408Imp'!V$264</f>
        <v>1.4293179399999996E-2</v>
      </c>
      <c r="X27" s="17">
        <f>'[1]4408Imp'!W$264</f>
        <v>9.6332245799999987E-3</v>
      </c>
      <c r="Y27" s="17">
        <f>'[1]4408Imp'!X$264</f>
        <v>1.8275182824020002E-2</v>
      </c>
      <c r="Z27" s="17">
        <f>'[1]4408Imp'!Y$264</f>
        <v>5.1414872222739987E-2</v>
      </c>
      <c r="AA27" s="17">
        <f>'[1]4408Imp'!Z$264</f>
        <v>3.1038813157279993E-2</v>
      </c>
      <c r="AB27" s="95">
        <f>'[1]4408Imp'!AA$264</f>
        <v>0</v>
      </c>
      <c r="AC27" s="63"/>
      <c r="AD27" s="222">
        <f>1/1000*'[1]4408Imp'!K$264</f>
        <v>1.1405156220000001E-5</v>
      </c>
      <c r="AE27" s="13">
        <f>1/1000*'[1]4408Imp'!AC$264</f>
        <v>4.1289999999999999E-3</v>
      </c>
      <c r="AF27" s="13">
        <f>1/1000*'[1]4408Imp'!AD$264</f>
        <v>3.6740000000000002E-3</v>
      </c>
      <c r="AG27" s="13">
        <f>1/1000*'[1]4408Imp'!AE$264</f>
        <v>4.3024074074074076E-3</v>
      </c>
      <c r="AH27" s="13">
        <f>1/1000*'[1]4408Imp'!AF$264</f>
        <v>4.1210000000000005E-3</v>
      </c>
      <c r="AI27" s="13">
        <f>1/1000*'[1]4408Imp'!AG$264</f>
        <v>4.9347269999999999E-3</v>
      </c>
      <c r="AJ27" s="13">
        <f>1/1000*'[1]4408Imp'!AH$264</f>
        <v>7.0151379999999998E-3</v>
      </c>
      <c r="AK27" s="13">
        <f>1/1000*'[1]4408Imp'!AI$264</f>
        <v>7.5893739999999986E-3</v>
      </c>
      <c r="AL27" s="13">
        <f>1/1000*'[1]4408Imp'!AJ$264</f>
        <v>7.2967489999999999E-3</v>
      </c>
      <c r="AM27" s="13">
        <f>1/1000*'[1]4408Imp'!AK$264</f>
        <v>4.5579990000000001E-3</v>
      </c>
      <c r="AN27" s="13">
        <f>1/1000*'[1]4408Imp'!AL$264</f>
        <v>3.6791640000000004E-3</v>
      </c>
      <c r="AO27" s="13">
        <f>1/1000*'[1]4408Imp'!AM$264</f>
        <v>5.3301659999999999E-3</v>
      </c>
      <c r="AP27" s="13">
        <f>1/1000*'[1]4408Imp'!AN$264</f>
        <v>5.4933020000000003E-3</v>
      </c>
      <c r="AQ27" s="13">
        <f>1/1000*'[1]4408Imp'!AO$264</f>
        <v>6.1914849999999983E-3</v>
      </c>
      <c r="AR27" s="13">
        <f>1/1000*'[1]4408Imp'!AP$264</f>
        <v>9.5671579999999992E-3</v>
      </c>
      <c r="AS27" s="13">
        <f>1/1000*'[1]4408Imp'!AQ$264</f>
        <v>9.9201449999999983E-3</v>
      </c>
      <c r="AT27" s="13">
        <f>1/1000*'[1]4408Imp'!AR$264</f>
        <v>1.0067650000000003E-2</v>
      </c>
      <c r="AU27" s="13">
        <f>1/1000*'[1]4408Imp'!AS$264</f>
        <v>9.7393099999999993E-3</v>
      </c>
      <c r="AV27" s="13">
        <f>1/1000*'[1]4408Imp'!AT$264</f>
        <v>1.6602579000000003E-2</v>
      </c>
      <c r="AW27" s="13">
        <f>1/1000*'[1]4408Imp'!AU$264</f>
        <v>1.0167442999999998E-2</v>
      </c>
      <c r="AX27" s="13">
        <f>1/1000*'[1]4408Imp'!AV$264</f>
        <v>7.5227259999999995E-3</v>
      </c>
      <c r="AY27" s="13">
        <f>1/1000*'[1]4408Imp'!AW$264</f>
        <v>8.2363850000000006E-3</v>
      </c>
      <c r="AZ27" s="13">
        <f>1/1000*'[1]4408Imp'!AX$264</f>
        <v>7.3746910000000001E-3</v>
      </c>
      <c r="BA27" s="13">
        <f>1/1000*'[1]4408Imp'!AY$264</f>
        <v>1.2848100999999999E-2</v>
      </c>
      <c r="BB27" s="13">
        <f>1/1000*'[1]4408Imp'!AZ$264</f>
        <v>8.1881300000000001E-3</v>
      </c>
      <c r="BC27" s="15">
        <f>1/1000*'[1]4408Imp'!BA$264</f>
        <v>0</v>
      </c>
      <c r="BD27" s="295"/>
    </row>
    <row r="28" spans="2:56" ht="13">
      <c r="B28" s="5" t="s">
        <v>11</v>
      </c>
      <c r="C28" s="202">
        <f>'[1]4412Imp'!B$264</f>
        <v>0</v>
      </c>
      <c r="D28" s="21">
        <f>'[1]4412Imp'!C$264</f>
        <v>7.5429149599999974E-3</v>
      </c>
      <c r="E28" s="21">
        <f>'[1]4412Imp'!D$264</f>
        <v>1.4132103439999998E-2</v>
      </c>
      <c r="F28" s="21">
        <f>'[1]4412Imp'!E$264</f>
        <v>1.5743545999999997E-2</v>
      </c>
      <c r="G28" s="21">
        <f>'[1]4412Imp'!F$264</f>
        <v>3.3603791199999992E-3</v>
      </c>
      <c r="H28" s="21">
        <f>'[1]4412Imp'!G$264</f>
        <v>1.3778801820000001E-3</v>
      </c>
      <c r="I28" s="21">
        <f>'[1]4412Imp'!H$264</f>
        <v>2.3350023199999997E-3</v>
      </c>
      <c r="J28" s="82">
        <f>'[1]4412Imp'!I$264</f>
        <v>2.7425383999999989E-3</v>
      </c>
      <c r="K28" s="62">
        <f>'[1]4412Imp'!J$264</f>
        <v>3.5037142000000003E-3</v>
      </c>
      <c r="L28" s="62">
        <f>'[1]4412Imp'!K$264</f>
        <v>3.6053695999999995E-3</v>
      </c>
      <c r="M28" s="17">
        <f>'[1]4412Imp'!L$264</f>
        <v>6.1365628399999992E-3</v>
      </c>
      <c r="N28" s="17">
        <f>'[1]4412Imp'!M$264</f>
        <v>7.2927093599999991E-3</v>
      </c>
      <c r="O28" s="17">
        <f>'[1]4412Imp'!N$264</f>
        <v>6.9004205549999991E-3</v>
      </c>
      <c r="P28" s="17">
        <f>'[1]4412Imp'!O$264</f>
        <v>9.0558957999999998E-3</v>
      </c>
      <c r="Q28" s="17">
        <f>'[1]4412Imp'!P$264</f>
        <v>1.1218172062857142E-2</v>
      </c>
      <c r="R28" s="17">
        <f>'[1]4412Imp'!Q$264</f>
        <v>1.2198519199999999E-2</v>
      </c>
      <c r="S28" s="17">
        <f>'[1]4412Imp'!R$264</f>
        <v>1.1455207959999998E-2</v>
      </c>
      <c r="T28" s="17">
        <f>'[1]4412Imp'!S$264</f>
        <v>1.3145150899999998E-2</v>
      </c>
      <c r="U28" s="17">
        <f>'[1]4412Imp'!T$264</f>
        <v>1.211199070285714E-2</v>
      </c>
      <c r="V28" s="17">
        <f>'[1]4412Imp'!U$264</f>
        <v>1.3202450799999997E-3</v>
      </c>
      <c r="W28" s="17">
        <f>'[1]4412Imp'!V$264</f>
        <v>9.4551113999999988E-4</v>
      </c>
      <c r="X28" s="17">
        <f>'[1]4412Imp'!W$264</f>
        <v>7.674129399999998E-4</v>
      </c>
      <c r="Y28" s="17">
        <f>'[1]4412Imp'!X$264</f>
        <v>0</v>
      </c>
      <c r="Z28" s="17">
        <f>'[1]4412Imp'!Y$264</f>
        <v>6.4686257999999985E-4</v>
      </c>
      <c r="AA28" s="17">
        <f>'[1]4412Imp'!Z$264</f>
        <v>1.7736725999999999E-4</v>
      </c>
      <c r="AB28" s="95">
        <f>'[1]4412Imp'!AA$264</f>
        <v>0</v>
      </c>
      <c r="AC28" s="63"/>
      <c r="AD28" s="222">
        <f>1/1000*'[1]4412Imp'!K$264</f>
        <v>3.6053695999999997E-6</v>
      </c>
      <c r="AE28" s="13">
        <f>1/1000*'[1]4412Imp'!AC$264</f>
        <v>1.9010000000000001E-3</v>
      </c>
      <c r="AF28" s="13">
        <f>1/1000*'[1]4412Imp'!AD$264</f>
        <v>2.7529999999999994E-3</v>
      </c>
      <c r="AG28" s="13">
        <f>1/1000*'[1]4412Imp'!AE$264</f>
        <v>3.4016666666666661E-3</v>
      </c>
      <c r="AH28" s="13">
        <f>1/1000*'[1]4412Imp'!AF$264</f>
        <v>1.214E-3</v>
      </c>
      <c r="AI28" s="13">
        <f>1/1000*'[1]4412Imp'!AG$264</f>
        <v>1.072152E-3</v>
      </c>
      <c r="AJ28" s="13">
        <f>1/1000*'[1]4412Imp'!AH$264</f>
        <v>1.283766E-3</v>
      </c>
      <c r="AK28" s="13">
        <f>1/1000*'[1]4412Imp'!AI$264</f>
        <v>2.4645639999999998E-3</v>
      </c>
      <c r="AL28" s="13">
        <f>1/1000*'[1]4412Imp'!AJ$264</f>
        <v>3.4159439999999993E-3</v>
      </c>
      <c r="AM28" s="13">
        <f>1/1000*'[1]4412Imp'!AK$264</f>
        <v>2.9413690000000001E-3</v>
      </c>
      <c r="AN28" s="13">
        <f>1/1000*'[1]4412Imp'!AL$264</f>
        <v>4.2524510000000008E-3</v>
      </c>
      <c r="AO28" s="13">
        <f>1/1000*'[1]4412Imp'!AM$264</f>
        <v>6.4426520000000001E-3</v>
      </c>
      <c r="AP28" s="13">
        <f>1/1000*'[1]4412Imp'!AN$264</f>
        <v>5.8662190000000015E-3</v>
      </c>
      <c r="AQ28" s="13">
        <f>1/1000*'[1]4412Imp'!AO$264</f>
        <v>7.6905569999999998E-3</v>
      </c>
      <c r="AR28" s="13">
        <f>1/1000*'[1]4412Imp'!AP$264</f>
        <v>9.4162359999999997E-3</v>
      </c>
      <c r="AS28" s="13">
        <f>1/1000*'[1]4412Imp'!AQ$264</f>
        <v>1.0231758999999998E-2</v>
      </c>
      <c r="AT28" s="13">
        <f>1/1000*'[1]4412Imp'!AR$264</f>
        <v>1.0455042000000001E-2</v>
      </c>
      <c r="AU28" s="13">
        <f>1/1000*'[1]4412Imp'!AS$264</f>
        <v>1.1885518999999999E-2</v>
      </c>
      <c r="AV28" s="13">
        <f>1/1000*'[1]4412Imp'!AT$264</f>
        <v>1.1453553E-2</v>
      </c>
      <c r="AW28" s="13">
        <f>1/1000*'[1]4412Imp'!AU$264</f>
        <v>1.4931380000000002E-3</v>
      </c>
      <c r="AX28" s="13">
        <f>1/1000*'[1]4412Imp'!AV$264</f>
        <v>1.044761E-3</v>
      </c>
      <c r="AY28" s="13">
        <f>1/1000*'[1]4412Imp'!AW$264</f>
        <v>7.9469900000000006E-4</v>
      </c>
      <c r="AZ28" s="13">
        <f>1/1000*'[1]4412Imp'!AX$264</f>
        <v>0</v>
      </c>
      <c r="BA28" s="13">
        <f>1/1000*'[1]4412Imp'!AY$264</f>
        <v>6.4414299999999991E-4</v>
      </c>
      <c r="BB28" s="13">
        <f>1/1000*'[1]4412Imp'!AZ$264</f>
        <v>3.3101399999999997E-4</v>
      </c>
      <c r="BC28" s="15">
        <f>1/1000*'[1]4412Imp'!BA$264</f>
        <v>0</v>
      </c>
      <c r="BD28" s="295"/>
    </row>
    <row r="29" spans="2:56" ht="13">
      <c r="B29" s="5" t="s">
        <v>58</v>
      </c>
      <c r="C29" s="202">
        <f>'[1]44104411Imp'!B$264</f>
        <v>0</v>
      </c>
      <c r="D29" s="21">
        <f>'[1]44104411Imp'!C$264</f>
        <v>1.3971708239999998E-2</v>
      </c>
      <c r="E29" s="21">
        <f>'[1]44104411Imp'!D$264</f>
        <v>3.148355756E-2</v>
      </c>
      <c r="F29" s="21">
        <f>'[1]44104411Imp'!E$264</f>
        <v>5.0187085200000002E-2</v>
      </c>
      <c r="G29" s="21">
        <f>'[1]44104411Imp'!F$264</f>
        <v>6.2172589360000002E-2</v>
      </c>
      <c r="H29" s="21">
        <f>'[1]44104411Imp'!G$264</f>
        <v>8.171743132000002E-2</v>
      </c>
      <c r="I29" s="21">
        <f>'[1]44104411Imp'!H$264</f>
        <v>8.6519618079999985E-2</v>
      </c>
      <c r="J29" s="82">
        <f>'[1]44104411Imp'!I$264</f>
        <v>7.5861252006399982E-2</v>
      </c>
      <c r="K29" s="62">
        <f>'[1]44104411Imp'!J$264</f>
        <v>7.9493914416000011E-2</v>
      </c>
      <c r="L29" s="62">
        <f>'[1]44104411Imp'!K$264</f>
        <v>6.6884684999999999E-2</v>
      </c>
      <c r="M29" s="17">
        <f>'[1]44104411Imp'!L$264</f>
        <v>5.2062927279999997E-2</v>
      </c>
      <c r="N29" s="17">
        <f>'[1]44104411Imp'!M$264</f>
        <v>2.9490080759999995E-2</v>
      </c>
      <c r="O29" s="17">
        <f>'[1]44104411Imp'!N$264</f>
        <v>3.4744548700000003E-2</v>
      </c>
      <c r="P29" s="17">
        <f>'[1]44104411Imp'!O$264</f>
        <v>8.232799432E-2</v>
      </c>
      <c r="Q29" s="17">
        <f>'[1]44104411Imp'!P$264</f>
        <v>3.5254045679999998E-2</v>
      </c>
      <c r="R29" s="17">
        <f>'[1]44104411Imp'!Q$264</f>
        <v>8.0905284039999983E-2</v>
      </c>
      <c r="S29" s="17">
        <f>'[1]44104411Imp'!R$264</f>
        <v>6.1356078839999995E-2</v>
      </c>
      <c r="T29" s="17">
        <f>'[1]44104411Imp'!S$264</f>
        <v>7.712399251999999E-2</v>
      </c>
      <c r="U29" s="17">
        <f>'[1]44104411Imp'!T$264</f>
        <v>6.5084851159999998E-2</v>
      </c>
      <c r="V29" s="17">
        <f>'[1]44104411Imp'!U$264</f>
        <v>2.1124050639999999E-2</v>
      </c>
      <c r="W29" s="17">
        <f>'[1]44104411Imp'!V$264</f>
        <v>3.5346256079999999E-2</v>
      </c>
      <c r="X29" s="17">
        <f>'[1]44104411Imp'!W$264</f>
        <v>4.4253176799999995E-2</v>
      </c>
      <c r="Y29" s="17">
        <f>'[1]44104411Imp'!X$264</f>
        <v>2.7696398519999995E-2</v>
      </c>
      <c r="Z29" s="17">
        <f>'[1]44104411Imp'!Y$264</f>
        <v>5.6408656079999994E-2</v>
      </c>
      <c r="AA29" s="17">
        <f>'[1]44104411Imp'!Z$264</f>
        <v>8.4083190501799993E-2</v>
      </c>
      <c r="AB29" s="95">
        <f>'[1]44104411Imp'!AA$264</f>
        <v>0</v>
      </c>
      <c r="AC29" s="63"/>
      <c r="AD29" s="222">
        <f>1/1000*'[1]44104411Imp'!K$264</f>
        <v>6.6884685000000006E-5</v>
      </c>
      <c r="AE29" s="13">
        <f>1/1000*'[1]44104411Imp'!AC$264</f>
        <v>5.1740000000000006E-3</v>
      </c>
      <c r="AF29" s="13">
        <f>1/1000*'[1]44104411Imp'!AD$264</f>
        <v>1.2259000000000001E-2</v>
      </c>
      <c r="AG29" s="13">
        <f>1/1000*'[1]44104411Imp'!AE$264</f>
        <v>2.0590462962962963E-2</v>
      </c>
      <c r="AH29" s="13">
        <f>1/1000*'[1]44104411Imp'!AF$264</f>
        <v>2.4637000000000003E-2</v>
      </c>
      <c r="AI29" s="13">
        <f>1/1000*'[1]44104411Imp'!AG$264</f>
        <v>3.0451705999999995E-2</v>
      </c>
      <c r="AJ29" s="13">
        <f>1/1000*'[1]44104411Imp'!AH$264</f>
        <v>3.2036803000000003E-2</v>
      </c>
      <c r="AK29" s="13">
        <f>1/1000*'[1]44104411Imp'!AI$264</f>
        <v>3.0547970000000001E-2</v>
      </c>
      <c r="AL29" s="13">
        <f>1/1000*'[1]44104411Imp'!AJ$264</f>
        <v>3.5972489999999996E-2</v>
      </c>
      <c r="AM29" s="13">
        <f>1/1000*'[1]44104411Imp'!AK$264</f>
        <v>2.3621928E-2</v>
      </c>
      <c r="AN29" s="13">
        <f>1/1000*'[1]44104411Imp'!AL$264</f>
        <v>1.8830357000000002E-2</v>
      </c>
      <c r="AO29" s="13">
        <f>1/1000*'[1]44104411Imp'!AM$264</f>
        <v>1.3128059000000001E-2</v>
      </c>
      <c r="AP29" s="13">
        <f>1/1000*'[1]44104411Imp'!AN$264</f>
        <v>1.3050932000000001E-2</v>
      </c>
      <c r="AQ29" s="13">
        <f>1/1000*'[1]44104411Imp'!AO$264</f>
        <v>2.3088096999999998E-2</v>
      </c>
      <c r="AR29" s="13">
        <f>1/1000*'[1]44104411Imp'!AP$264</f>
        <v>1.4121640999999999E-2</v>
      </c>
      <c r="AS29" s="13">
        <f>1/1000*'[1]44104411Imp'!AQ$264</f>
        <v>2.2552467999999996E-2</v>
      </c>
      <c r="AT29" s="13">
        <f>1/1000*'[1]44104411Imp'!AR$264</f>
        <v>1.9540696999999999E-2</v>
      </c>
      <c r="AU29" s="13">
        <f>1/1000*'[1]44104411Imp'!AS$264</f>
        <v>2.4340221999999995E-2</v>
      </c>
      <c r="AV29" s="13">
        <f>1/1000*'[1]44104411Imp'!AT$264</f>
        <v>2.4020809000000001E-2</v>
      </c>
      <c r="AW29" s="13">
        <f>1/1000*'[1]44104411Imp'!AU$264</f>
        <v>8.8352849999999983E-3</v>
      </c>
      <c r="AX29" s="13">
        <f>1/1000*'[1]44104411Imp'!AV$264</f>
        <v>1.0393325999999998E-2</v>
      </c>
      <c r="AY29" s="13">
        <f>1/1000*'[1]44104411Imp'!AW$264</f>
        <v>1.7162179999999999E-2</v>
      </c>
      <c r="AZ29" s="13">
        <f>1/1000*'[1]44104411Imp'!AX$264</f>
        <v>1.4320388999999999E-2</v>
      </c>
      <c r="BA29" s="13">
        <f>1/1000*'[1]44104411Imp'!AY$264</f>
        <v>1.9539615E-2</v>
      </c>
      <c r="BB29" s="13">
        <f>1/1000*'[1]44104411Imp'!AZ$264</f>
        <v>2.6689740999999999E-2</v>
      </c>
      <c r="BC29" s="15">
        <f>1/1000*'[1]44104411Imp'!BA$264</f>
        <v>0</v>
      </c>
      <c r="BD29" s="295"/>
    </row>
    <row r="30" spans="2:56" ht="13">
      <c r="B30" s="5" t="s">
        <v>59</v>
      </c>
      <c r="C30" s="202">
        <f>'[1]44094418Imp'!B$264</f>
        <v>0</v>
      </c>
      <c r="D30" s="21">
        <f>'[1]44094418Imp'!C$264</f>
        <v>1.4116527999999998E-2</v>
      </c>
      <c r="E30" s="21">
        <f>'[1]44094418Imp'!D$264</f>
        <v>1.345748196E-2</v>
      </c>
      <c r="F30" s="21">
        <f>'[1]44094418Imp'!E$264</f>
        <v>1.2389293000000003E-2</v>
      </c>
      <c r="G30" s="21">
        <f>'[1]44094418Imp'!F$264</f>
        <v>2.0244194999999996E-2</v>
      </c>
      <c r="H30" s="21">
        <f>'[1]44094418Imp'!G$264</f>
        <v>3.653662899999998E-2</v>
      </c>
      <c r="I30" s="21">
        <f>'[1]44094418Imp'!H$264</f>
        <v>3.2882894499999996E-2</v>
      </c>
      <c r="J30" s="82">
        <f>'[1]44094418Imp'!I$264</f>
        <v>1.8338489000000003E-2</v>
      </c>
      <c r="K30" s="62">
        <f>'[1]44094418Imp'!J$264</f>
        <v>3.9155592400000001E-2</v>
      </c>
      <c r="L30" s="62">
        <f>'[1]44094418Imp'!K$264</f>
        <v>1.9602348779999997E-2</v>
      </c>
      <c r="M30" s="17">
        <f>'[1]44094418Imp'!L$264</f>
        <v>4.9764684340000004E-2</v>
      </c>
      <c r="N30" s="17">
        <f>'[1]44094418Imp'!M$264</f>
        <v>6.6481704520000004E-2</v>
      </c>
      <c r="O30" s="17">
        <f>'[1]44094418Imp'!N$264</f>
        <v>7.2060114000000008E-2</v>
      </c>
      <c r="P30" s="17">
        <f>'[1]44094418Imp'!O$264</f>
        <v>6.9193454180000016E-2</v>
      </c>
      <c r="Q30" s="17">
        <f>'[1]44094418Imp'!P$264</f>
        <v>7.0698404140000004E-2</v>
      </c>
      <c r="R30" s="17">
        <f>'[1]44094418Imp'!Q$264</f>
        <v>6.9547638499999995E-2</v>
      </c>
      <c r="S30" s="17">
        <f>'[1]44094418Imp'!R$264</f>
        <v>7.0615969759999994E-2</v>
      </c>
      <c r="T30" s="17">
        <f>'[1]44094418Imp'!S$264</f>
        <v>6.3333547479999988E-2</v>
      </c>
      <c r="U30" s="17">
        <f>'[1]44094418Imp'!T$264</f>
        <v>5.9203601659999987E-2</v>
      </c>
      <c r="V30" s="17">
        <f>'[1]44094418Imp'!U$264</f>
        <v>1.1648904E-2</v>
      </c>
      <c r="W30" s="17">
        <f>'[1]44094418Imp'!V$264</f>
        <v>3.5779569000000001E-3</v>
      </c>
      <c r="X30" s="17">
        <f>'[1]44094418Imp'!W$264</f>
        <v>3.2565688400000002E-3</v>
      </c>
      <c r="Y30" s="17">
        <f>'[1]44094418Imp'!X$264</f>
        <v>2.9012662351399999E-3</v>
      </c>
      <c r="Z30" s="17">
        <f>'[1]44094418Imp'!Y$264</f>
        <v>4.1774650356600001E-3</v>
      </c>
      <c r="AA30" s="17">
        <f>'[1]44094418Imp'!Z$264</f>
        <v>3.927804993979999E-3</v>
      </c>
      <c r="AB30" s="95">
        <f>'[1]44094418Imp'!AA$264</f>
        <v>0</v>
      </c>
      <c r="AC30" s="63"/>
      <c r="AD30" s="222">
        <f>1/1000*'[1]44094418Imp'!K$264</f>
        <v>1.9602348779999998E-5</v>
      </c>
      <c r="AE30" s="13">
        <f>1/1000*'[1]44094418Imp'!AC$264</f>
        <v>5.5149999999999999E-3</v>
      </c>
      <c r="AF30" s="13">
        <f>1/1000*'[1]44094418Imp'!AD$264</f>
        <v>7.4920000000000013E-3</v>
      </c>
      <c r="AG30" s="13">
        <f>1/1000*'[1]44094418Imp'!AE$264</f>
        <v>8.9393518518518511E-3</v>
      </c>
      <c r="AH30" s="13">
        <f>1/1000*'[1]44094418Imp'!AF$264</f>
        <v>9.1059999999999995E-3</v>
      </c>
      <c r="AI30" s="13">
        <f>1/1000*'[1]44094418Imp'!AG$264</f>
        <v>1.3646935000000004E-2</v>
      </c>
      <c r="AJ30" s="13">
        <f>1/1000*'[1]44094418Imp'!AH$264</f>
        <v>1.5716055999999999E-2</v>
      </c>
      <c r="AK30" s="13">
        <f>1/1000*'[1]44094418Imp'!AI$264</f>
        <v>1.5768162999999998E-2</v>
      </c>
      <c r="AL30" s="13">
        <f>1/1000*'[1]44094418Imp'!AJ$264</f>
        <v>2.8484392000000004E-2</v>
      </c>
      <c r="AM30" s="13">
        <f>1/1000*'[1]44094418Imp'!AK$264</f>
        <v>1.0598926000000002E-2</v>
      </c>
      <c r="AN30" s="13">
        <f>1/1000*'[1]44094418Imp'!AL$264</f>
        <v>1.9365955999999997E-2</v>
      </c>
      <c r="AO30" s="13">
        <f>1/1000*'[1]44094418Imp'!AM$264</f>
        <v>2.6399688999999997E-2</v>
      </c>
      <c r="AP30" s="13">
        <f>1/1000*'[1]44094418Imp'!AN$264</f>
        <v>2.7248166000000001E-2</v>
      </c>
      <c r="AQ30" s="13">
        <f>1/1000*'[1]44094418Imp'!AO$264</f>
        <v>2.7803760000000004E-2</v>
      </c>
      <c r="AR30" s="13">
        <f>1/1000*'[1]44094418Imp'!AP$264</f>
        <v>3.6681222999999999E-2</v>
      </c>
      <c r="AS30" s="13">
        <f>1/1000*'[1]44094418Imp'!AQ$264</f>
        <v>3.2310258000000008E-2</v>
      </c>
      <c r="AT30" s="13">
        <f>1/1000*'[1]44094418Imp'!AR$264</f>
        <v>2.9795093999999994E-2</v>
      </c>
      <c r="AU30" s="13">
        <f>1/1000*'[1]44094418Imp'!AS$264</f>
        <v>2.5600504E-2</v>
      </c>
      <c r="AV30" s="13">
        <f>1/1000*'[1]44094418Imp'!AT$264</f>
        <v>2.9076963999999997E-2</v>
      </c>
      <c r="AW30" s="13">
        <f>1/1000*'[1]44094418Imp'!AU$264</f>
        <v>1.1874856999999999E-2</v>
      </c>
      <c r="AX30" s="13">
        <f>1/1000*'[1]44094418Imp'!AV$264</f>
        <v>3.4284619999999997E-3</v>
      </c>
      <c r="AY30" s="13">
        <f>1/1000*'[1]44094418Imp'!AW$264</f>
        <v>3.773172E-3</v>
      </c>
      <c r="AZ30" s="13">
        <f>1/1000*'[1]44094418Imp'!AX$264</f>
        <v>3.3687819999999999E-3</v>
      </c>
      <c r="BA30" s="13">
        <f>1/1000*'[1]44094418Imp'!AY$264</f>
        <v>4.8208879999999989E-3</v>
      </c>
      <c r="BB30" s="13">
        <f>1/1000*'[1]44094418Imp'!AZ$264</f>
        <v>6.3533909999999999E-3</v>
      </c>
      <c r="BC30" s="15">
        <f>1/1000*'[1]44094418Imp'!BA$264</f>
        <v>0</v>
      </c>
      <c r="BD30" s="295"/>
    </row>
    <row r="31" spans="2:56" ht="13">
      <c r="B31" s="5" t="s">
        <v>20</v>
      </c>
      <c r="C31" s="202">
        <f>'[1]94Imp'!B$264</f>
        <v>0</v>
      </c>
      <c r="D31" s="21">
        <f>'[1]94Imp'!C$264</f>
        <v>2.9163709150326796E-2</v>
      </c>
      <c r="E31" s="21">
        <f>'[1]94Imp'!D$264</f>
        <v>3.7849199346405224E-2</v>
      </c>
      <c r="F31" s="21">
        <f>'[1]94Imp'!E$264</f>
        <v>4.2569967320261422E-2</v>
      </c>
      <c r="G31" s="21">
        <f>'[1]94Imp'!F$264</f>
        <v>3.1489387254901961E-2</v>
      </c>
      <c r="H31" s="21">
        <f>'[1]94Imp'!G$264</f>
        <v>3.0069025751633987E-2</v>
      </c>
      <c r="I31" s="21">
        <f>'[1]94Imp'!H$264</f>
        <v>4.0511890204248363E-2</v>
      </c>
      <c r="J31" s="82">
        <f>'[1]94Imp'!I$264</f>
        <v>6.2899049125816994E-2</v>
      </c>
      <c r="K31" s="62">
        <f>'[1]94Imp'!J$264</f>
        <v>4.1373922529890333E-2</v>
      </c>
      <c r="L31" s="62">
        <f>'[1]94Imp'!K$264</f>
        <v>1.2919966639999997E-2</v>
      </c>
      <c r="M31" s="17">
        <f>'[1]94Imp'!L$264</f>
        <v>2.94824695E-2</v>
      </c>
      <c r="N31" s="17">
        <f>'[1]94Imp'!M$264</f>
        <v>3.8927459199999993E-2</v>
      </c>
      <c r="O31" s="17">
        <f>'[1]94Imp'!N$264</f>
        <v>4.1649484921997E-2</v>
      </c>
      <c r="P31" s="17">
        <f>'[1]94Imp'!O$264</f>
        <v>4.6399334800000004E-2</v>
      </c>
      <c r="Q31" s="17">
        <f>'[1]94Imp'!P$264</f>
        <v>5.7423144799999985E-2</v>
      </c>
      <c r="R31" s="17">
        <f>'[1]94Imp'!Q$264</f>
        <v>5.6649885599999998E-2</v>
      </c>
      <c r="S31" s="17">
        <f>'[1]94Imp'!R$264</f>
        <v>5.0858575599999997E-2</v>
      </c>
      <c r="T31" s="17">
        <f>'[1]94Imp'!S$264</f>
        <v>5.9091113199999996E-2</v>
      </c>
      <c r="U31" s="17">
        <f>'[1]94Imp'!T$264</f>
        <v>6.0724302799999991E-2</v>
      </c>
      <c r="V31" s="17">
        <f>'[1]94Imp'!U$264</f>
        <v>5.1200226118181813E-2</v>
      </c>
      <c r="W31" s="17">
        <f>'[1]94Imp'!V$264</f>
        <v>3.3036718816755781E-2</v>
      </c>
      <c r="X31" s="17">
        <f>'[1]94Imp'!W$264</f>
        <v>3.6524692400000003E-2</v>
      </c>
      <c r="Y31" s="17">
        <f>'[1]94Imp'!X$264</f>
        <v>4.8727760236399992E-2</v>
      </c>
      <c r="Z31" s="17">
        <f>'[1]94Imp'!Y$264</f>
        <v>4.2376520827199997E-2</v>
      </c>
      <c r="AA31" s="17">
        <f>'[1]94Imp'!Z$264</f>
        <v>4.9172767011199991E-2</v>
      </c>
      <c r="AB31" s="95">
        <f>'[1]94Imp'!AA$264</f>
        <v>0</v>
      </c>
      <c r="AC31" s="63"/>
      <c r="AD31" s="222">
        <f>1/1000*'[1]94Imp'!K$264</f>
        <v>1.2919966639999998E-5</v>
      </c>
      <c r="AE31" s="13">
        <f>1/1000*'[1]94Imp'!AC$264</f>
        <v>2.6548000000000009E-2</v>
      </c>
      <c r="AF31" s="13">
        <f>1/1000*'[1]94Imp'!AD$264</f>
        <v>3.5497999999999995E-2</v>
      </c>
      <c r="AG31" s="13">
        <f>1/1000*'[1]94Imp'!AE$264</f>
        <v>3.9358000000000004E-2</v>
      </c>
      <c r="AH31" s="13">
        <f>1/1000*'[1]94Imp'!AF$264</f>
        <v>2.9684000000000002E-2</v>
      </c>
      <c r="AI31" s="13">
        <f>1/1000*'[1]94Imp'!AG$264</f>
        <v>2.8449798999999994E-2</v>
      </c>
      <c r="AJ31" s="13">
        <f>1/1000*'[1]94Imp'!AH$264</f>
        <v>3.7613362000000004E-2</v>
      </c>
      <c r="AK31" s="13">
        <f>1/1000*'[1]94Imp'!AI$264</f>
        <v>5.8784791000000003E-2</v>
      </c>
      <c r="AL31" s="13">
        <f>1/1000*'[1]94Imp'!AJ$264</f>
        <v>5.8091863000000007E-2</v>
      </c>
      <c r="AM31" s="13">
        <f>1/1000*'[1]94Imp'!AK$264</f>
        <v>3.7610972999999999E-2</v>
      </c>
      <c r="AN31" s="13">
        <f>1/1000*'[1]94Imp'!AL$264</f>
        <v>4.0335539999999996E-2</v>
      </c>
      <c r="AO31" s="13">
        <f>1/1000*'[1]94Imp'!AM$264</f>
        <v>5.385176400000001E-2</v>
      </c>
      <c r="AP31" s="13">
        <f>1/1000*'[1]94Imp'!AN$264</f>
        <v>5.6195136999999999E-2</v>
      </c>
      <c r="AQ31" s="13">
        <f>1/1000*'[1]94Imp'!AO$264</f>
        <v>6.7674532000000009E-2</v>
      </c>
      <c r="AR31" s="13">
        <f>1/1000*'[1]94Imp'!AP$264</f>
        <v>8.2560662999999979E-2</v>
      </c>
      <c r="AS31" s="13">
        <f>1/1000*'[1]94Imp'!AQ$264</f>
        <v>8.9503495000000016E-2</v>
      </c>
      <c r="AT31" s="13">
        <f>1/1000*'[1]94Imp'!AR$264</f>
        <v>7.2824020000000003E-2</v>
      </c>
      <c r="AU31" s="13">
        <f>1/1000*'[1]94Imp'!AS$264</f>
        <v>7.4438522999999993E-2</v>
      </c>
      <c r="AV31" s="13">
        <f>1/1000*'[1]94Imp'!AT$264</f>
        <v>8.1233550000000002E-2</v>
      </c>
      <c r="AW31" s="13">
        <f>1/1000*'[1]94Imp'!AU$264</f>
        <v>7.2674693000000012E-2</v>
      </c>
      <c r="AX31" s="13">
        <f>1/1000*'[1]94Imp'!AV$264</f>
        <v>4.7844654E-2</v>
      </c>
      <c r="AY31" s="13">
        <f>1/1000*'[1]94Imp'!AW$264</f>
        <v>5.3076525000000006E-2</v>
      </c>
      <c r="AZ31" s="13">
        <f>1/1000*'[1]94Imp'!AX$264</f>
        <v>7.9631957000000003E-2</v>
      </c>
      <c r="BA31" s="13">
        <f>1/1000*'[1]94Imp'!AY$264</f>
        <v>7.270259200000001E-2</v>
      </c>
      <c r="BB31" s="13">
        <f>1/1000*'[1]94Imp'!AZ$264</f>
        <v>7.8787383999999988E-2</v>
      </c>
      <c r="BC31" s="15">
        <f>1/1000*'[1]94Imp'!BA$264</f>
        <v>0</v>
      </c>
      <c r="BD31" s="295"/>
    </row>
    <row r="32" spans="2:56" ht="13">
      <c r="B32" s="8" t="s">
        <v>12</v>
      </c>
      <c r="C32" s="217">
        <f t="shared" ref="C32:M32" si="14">C24-SUM(C25:C31)</f>
        <v>0</v>
      </c>
      <c r="D32" s="39">
        <f t="shared" si="14"/>
        <v>3.7918053599999835E-3</v>
      </c>
      <c r="E32" s="39">
        <f t="shared" si="14"/>
        <v>1.275415714E-2</v>
      </c>
      <c r="F32" s="39">
        <f t="shared" si="14"/>
        <v>9.7985333000000507E-3</v>
      </c>
      <c r="G32" s="39">
        <f t="shared" si="14"/>
        <v>8.1462226999999832E-3</v>
      </c>
      <c r="H32" s="39">
        <f t="shared" si="14"/>
        <v>8.8967756999999981E-3</v>
      </c>
      <c r="I32" s="39">
        <f t="shared" si="14"/>
        <v>1.2629793200000045E-2</v>
      </c>
      <c r="J32" s="40">
        <f t="shared" si="14"/>
        <v>1.7744854059999982E-2</v>
      </c>
      <c r="K32" s="40">
        <f t="shared" si="14"/>
        <v>1.4130615600000007E-2</v>
      </c>
      <c r="L32" s="40">
        <f t="shared" si="14"/>
        <v>9.7039144599999766E-3</v>
      </c>
      <c r="M32" s="39">
        <f t="shared" si="14"/>
        <v>1.3559586179999999E-2</v>
      </c>
      <c r="N32" s="39">
        <f>N24-SUM(N25:N31)</f>
        <v>2.085037549999999E-2</v>
      </c>
      <c r="O32" s="39">
        <f t="shared" ref="O32:AA32" si="15">O24-SUM(O25:O31)</f>
        <v>1.6018713500000004E-2</v>
      </c>
      <c r="P32" s="39">
        <f t="shared" si="15"/>
        <v>2.7625130399999975E-2</v>
      </c>
      <c r="Q32" s="39">
        <f t="shared" si="15"/>
        <v>2.3571303399999965E-2</v>
      </c>
      <c r="R32" s="39">
        <f t="shared" si="15"/>
        <v>6.3963334899999891E-2</v>
      </c>
      <c r="S32" s="39">
        <f t="shared" si="15"/>
        <v>2.3133919499999933E-2</v>
      </c>
      <c r="T32" s="39">
        <f t="shared" si="15"/>
        <v>7.568053392000007E-2</v>
      </c>
      <c r="U32" s="39">
        <f t="shared" si="15"/>
        <v>7.6547998559999941E-2</v>
      </c>
      <c r="V32" s="39">
        <f t="shared" si="15"/>
        <v>7.8274370833333884E-3</v>
      </c>
      <c r="W32" s="39">
        <f t="shared" si="15"/>
        <v>6.3823320999999988E-3</v>
      </c>
      <c r="X32" s="39">
        <f t="shared" si="15"/>
        <v>1.7896282600000007E-2</v>
      </c>
      <c r="Y32" s="39">
        <f t="shared" si="15"/>
        <v>1.6865752662500011E-2</v>
      </c>
      <c r="Z32" s="39">
        <f t="shared" si="15"/>
        <v>1.8214133594999987E-2</v>
      </c>
      <c r="AA32" s="39">
        <f t="shared" si="15"/>
        <v>2.544095450400008E-2</v>
      </c>
      <c r="AB32" s="58">
        <f>AB24-SUM(AB25:AB31)</f>
        <v>0</v>
      </c>
      <c r="AC32" s="63"/>
      <c r="AD32" s="252">
        <f t="shared" ref="AD32:BC32" si="16">AD24-SUM(AD25:AD31)</f>
        <v>9.703914459999977E-6</v>
      </c>
      <c r="AE32" s="41">
        <f t="shared" si="16"/>
        <v>3.687999999999983E-3</v>
      </c>
      <c r="AF32" s="41">
        <f t="shared" si="16"/>
        <v>8.0410000000000065E-3</v>
      </c>
      <c r="AG32" s="41">
        <f t="shared" si="16"/>
        <v>8.4025000000000072E-3</v>
      </c>
      <c r="AH32" s="41">
        <f t="shared" si="16"/>
        <v>1.0049000000000002E-2</v>
      </c>
      <c r="AI32" s="41">
        <f t="shared" si="16"/>
        <v>9.9527819999999934E-3</v>
      </c>
      <c r="AJ32" s="41">
        <f t="shared" si="16"/>
        <v>9.614144000000005E-3</v>
      </c>
      <c r="AK32" s="41">
        <f t="shared" si="16"/>
        <v>2.9607190999999977E-2</v>
      </c>
      <c r="AL32" s="41">
        <f t="shared" si="16"/>
        <v>1.0854811999999991E-2</v>
      </c>
      <c r="AM32" s="41">
        <f t="shared" si="16"/>
        <v>8.2058070000000094E-3</v>
      </c>
      <c r="AN32" s="41">
        <f t="shared" si="16"/>
        <v>1.0309807000000004E-2</v>
      </c>
      <c r="AO32" s="41">
        <f t="shared" si="16"/>
        <v>1.5446408999999967E-2</v>
      </c>
      <c r="AP32" s="41">
        <f t="shared" si="16"/>
        <v>1.2949301999999996E-2</v>
      </c>
      <c r="AQ32" s="41">
        <f t="shared" si="16"/>
        <v>1.6121206999999971E-2</v>
      </c>
      <c r="AR32" s="41">
        <f t="shared" si="16"/>
        <v>1.4626083000000012E-2</v>
      </c>
      <c r="AS32" s="41">
        <f t="shared" si="16"/>
        <v>1.7245793000000009E-2</v>
      </c>
      <c r="AT32" s="41">
        <f t="shared" si="16"/>
        <v>1.7113103000000018E-2</v>
      </c>
      <c r="AU32" s="41">
        <f t="shared" si="16"/>
        <v>2.885651699999997E-2</v>
      </c>
      <c r="AV32" s="41">
        <f t="shared" si="16"/>
        <v>3.5850921000000008E-2</v>
      </c>
      <c r="AW32" s="41">
        <f t="shared" si="16"/>
        <v>8.6683000000000177E-3</v>
      </c>
      <c r="AX32" s="41">
        <f t="shared" si="16"/>
        <v>5.0608640000000121E-3</v>
      </c>
      <c r="AY32" s="41">
        <f t="shared" si="16"/>
        <v>1.1098004999999966E-2</v>
      </c>
      <c r="AZ32" s="41">
        <f t="shared" si="16"/>
        <v>1.1843672999999999E-2</v>
      </c>
      <c r="BA32" s="41">
        <f t="shared" si="16"/>
        <v>1.5331559999999966E-2</v>
      </c>
      <c r="BB32" s="41">
        <f t="shared" ref="BB32" si="17">BB24-SUM(BB25:BB31)</f>
        <v>1.5699225999999983E-2</v>
      </c>
      <c r="BC32" s="51">
        <f t="shared" si="16"/>
        <v>0</v>
      </c>
      <c r="BD32" s="295"/>
    </row>
    <row r="33" spans="2:56" ht="20" customHeight="1">
      <c r="B33" s="28" t="s">
        <v>15</v>
      </c>
      <c r="C33" s="251">
        <f>[1]PaperSectorMinusCoreVPAImp!B$264+SUM(C35:C35)</f>
        <v>0</v>
      </c>
      <c r="D33" s="99">
        <f>[1]PaperSectorMinusCoreVPAImp!C$264+SUM(D35:D35)</f>
        <v>0.67738504873666672</v>
      </c>
      <c r="E33" s="99">
        <f>[1]PaperSectorMinusCoreVPAImp!D$264+SUM(E35:E35)</f>
        <v>0.88679881573000019</v>
      </c>
      <c r="F33" s="99">
        <f>[1]PaperSectorMinusCoreVPAImp!E$264+SUM(F35:F35)</f>
        <v>0.95280079180864197</v>
      </c>
      <c r="G33" s="99">
        <f>[1]PaperSectorMinusCoreVPAImp!F$264+SUM(G35:G35)</f>
        <v>1.3311716948466672</v>
      </c>
      <c r="H33" s="99">
        <f>[1]PaperSectorMinusCoreVPAImp!G$264+SUM(H35:H35)</f>
        <v>1.2371509081636669</v>
      </c>
      <c r="I33" s="99">
        <f>[1]PaperSectorMinusCoreVPAImp!H$264+SUM(I35:I35)</f>
        <v>1.4557798960499999</v>
      </c>
      <c r="J33" s="100">
        <f>[1]PaperSectorMinusCoreVPAImp!I$264+SUM(J35:J35)</f>
        <v>1.4529486291472287</v>
      </c>
      <c r="K33" s="90">
        <f>[1]PaperSectorMinusCoreVPAImp!J$264+SUM(K35:K35)</f>
        <v>1.4079362343799997</v>
      </c>
      <c r="L33" s="90">
        <f>[1]PaperSectorMinusCoreVPAImp!K$264+SUM(L35:L35)</f>
        <v>1.0612119021300002</v>
      </c>
      <c r="M33" s="74">
        <f>[1]PaperSectorMinusCoreVPAImp!L$264+SUM(M35:M35)</f>
        <v>1.4204348007699998</v>
      </c>
      <c r="N33" s="74">
        <f>[1]PaperSectorMinusCoreVPAImp!M$264+SUM(N35:N35)</f>
        <v>1.4094883250000001</v>
      </c>
      <c r="O33" s="74">
        <f>[1]PaperSectorMinusCoreVPAImp!N$264+SUM(O35:O35)</f>
        <v>1.5800418280000001</v>
      </c>
      <c r="P33" s="74">
        <f>[1]PaperSectorMinusCoreVPAImp!O$264+SUM(P35:P35)</f>
        <v>1.8274108976699999</v>
      </c>
      <c r="Q33" s="74">
        <f>[1]PaperSectorMinusCoreVPAImp!P$264+SUM(Q35:Q35)</f>
        <v>1.8609156852700002</v>
      </c>
      <c r="R33" s="74">
        <f>[1]PaperSectorMinusCoreVPAImp!Q$264+SUM(R35:R35)</f>
        <v>2.0340357456766665</v>
      </c>
      <c r="S33" s="74">
        <f>[1]PaperSectorMinusCoreVPAImp!R$264+SUM(S35:S35)</f>
        <v>2.02321073864</v>
      </c>
      <c r="T33" s="74">
        <f>[1]PaperSectorMinusCoreVPAImp!S$264+SUM(T35:T35)</f>
        <v>2.22731150124</v>
      </c>
      <c r="U33" s="74">
        <f>[1]PaperSectorMinusCoreVPAImp!T$264+SUM(U35:U35)</f>
        <v>2.4309533236199998</v>
      </c>
      <c r="V33" s="74">
        <f>[1]PaperSectorMinusCoreVPAImp!U$264+SUM(V35:V35)</f>
        <v>1.8711790661666667</v>
      </c>
      <c r="W33" s="74">
        <f>[1]PaperSectorMinusCoreVPAImp!V$264+SUM(W35:W35)</f>
        <v>1.3672093679999997</v>
      </c>
      <c r="X33" s="74">
        <f>[1]PaperSectorMinusCoreVPAImp!W$264+SUM(X35:X35)</f>
        <v>1.9418970164999996</v>
      </c>
      <c r="Y33" s="74">
        <f>[1]PaperSectorMinusCoreVPAImp!X$264+SUM(Y35:Y35)</f>
        <v>1.4857163792694998</v>
      </c>
      <c r="Z33" s="74">
        <f>[1]PaperSectorMinusCoreVPAImp!Y$264+SUM(Z35:Z35)</f>
        <v>1.073693392017</v>
      </c>
      <c r="AA33" s="74">
        <f>[1]PaperSectorMinusCoreVPAImp!Z$264+SUM(AA35:AA35)</f>
        <v>1.8112983339535005</v>
      </c>
      <c r="AB33" s="75">
        <f>[1]PaperSectorMinusCoreVPAImp!AA$264+SUM(AB35:AB35)</f>
        <v>0</v>
      </c>
      <c r="AC33" s="297"/>
      <c r="AD33" s="229">
        <f>1/1000*[1]PaperSectorMinusCoreVPAImp!K$264+SUM(AD35:AD35)</f>
        <v>1.0612119021300001E-3</v>
      </c>
      <c r="AE33" s="74">
        <f>1/1000*[1]PaperSectorMinusCoreVPAImp!AC$264+SUM(AE35:AE35)</f>
        <v>0.24045300000000003</v>
      </c>
      <c r="AF33" s="74">
        <f>1/1000*[1]PaperSectorMinusCoreVPAImp!AD$264+SUM(AF35:AF35)</f>
        <v>0.26827300000000004</v>
      </c>
      <c r="AG33" s="74">
        <f>1/1000*[1]PaperSectorMinusCoreVPAImp!AE$264+SUM(AG35:AG35)</f>
        <v>0.30707462962962956</v>
      </c>
      <c r="AH33" s="74">
        <f>1/1000*[1]PaperSectorMinusCoreVPAImp!AF$264+SUM(AH35:AH35)</f>
        <v>0.36239900000000008</v>
      </c>
      <c r="AI33" s="74">
        <f>1/1000*[1]PaperSectorMinusCoreVPAImp!AG$264+SUM(AI35:AI35)</f>
        <v>0.41219490400000008</v>
      </c>
      <c r="AJ33" s="74">
        <f>1/1000*[1]PaperSectorMinusCoreVPAImp!AH$264+SUM(AJ35:AJ35)</f>
        <v>0.4683728550000002</v>
      </c>
      <c r="AK33" s="74">
        <f>1/1000*[1]PaperSectorMinusCoreVPAImp!AI$264+SUM(AK35:AK35)</f>
        <v>0.49611711199999997</v>
      </c>
      <c r="AL33" s="74">
        <f>1/1000*[1]PaperSectorMinusCoreVPAImp!AJ$264+SUM(AL35:AL35)</f>
        <v>0.5595738910000001</v>
      </c>
      <c r="AM33" s="74">
        <f>1/1000*[1]PaperSectorMinusCoreVPAImp!AK$264+SUM(AM35:AM35)</f>
        <v>0.40719148999999999</v>
      </c>
      <c r="AN33" s="74">
        <f>1/1000*[1]PaperSectorMinusCoreVPAImp!AL$264+SUM(AN35:AN35)</f>
        <v>0.53459884599999996</v>
      </c>
      <c r="AO33" s="74">
        <f>1/1000*[1]PaperSectorMinusCoreVPAImp!AM$264+SUM(AO35:AO35)</f>
        <v>0.566166752</v>
      </c>
      <c r="AP33" s="74">
        <f>1/1000*[1]PaperSectorMinusCoreVPAImp!AN$264+SUM(AP35:AP35)</f>
        <v>0.582594532</v>
      </c>
      <c r="AQ33" s="74">
        <f>1/1000*[1]PaperSectorMinusCoreVPAImp!AO$264+SUM(AQ35:AQ35)</f>
        <v>0.66687840700000012</v>
      </c>
      <c r="AR33" s="74">
        <f>1/1000*[1]PaperSectorMinusCoreVPAImp!AP$264+SUM(AR35:AR35)</f>
        <v>0.68223360399999999</v>
      </c>
      <c r="AS33" s="74">
        <f>1/1000*[1]PaperSectorMinusCoreVPAImp!AQ$264+SUM(AS35:AS35)</f>
        <v>0.6851409690000001</v>
      </c>
      <c r="AT33" s="74">
        <f>1/1000*[1]PaperSectorMinusCoreVPAImp!AR$264+SUM(AT35:AT35)</f>
        <v>0.65662537199999993</v>
      </c>
      <c r="AU33" s="74">
        <f>1/1000*[1]PaperSectorMinusCoreVPAImp!AS$264+SUM(AU35:AU35)</f>
        <v>0.68162939400000011</v>
      </c>
      <c r="AV33" s="74">
        <f>1/1000*[1]PaperSectorMinusCoreVPAImp!AT$264+SUM(AV35:AV35)</f>
        <v>0.83927086400000006</v>
      </c>
      <c r="AW33" s="74">
        <f>1/1000*[1]PaperSectorMinusCoreVPAImp!AU$264+SUM(AW35:AW35)</f>
        <v>0.59881872400000002</v>
      </c>
      <c r="AX33" s="74">
        <f>1/1000*[1]PaperSectorMinusCoreVPAImp!AV$264+SUM(AX35:AX35)</f>
        <v>0.481037302</v>
      </c>
      <c r="AY33" s="74">
        <f>1/1000*[1]PaperSectorMinusCoreVPAImp!AW$264+SUM(AY35:AY35)</f>
        <v>0.68626485800000003</v>
      </c>
      <c r="AZ33" s="74">
        <f>1/1000*[1]PaperSectorMinusCoreVPAImp!AX$264+SUM(AZ35:AZ35)</f>
        <v>0.78268143300000004</v>
      </c>
      <c r="BA33" s="74">
        <f>1/1000*[1]PaperSectorMinusCoreVPAImp!AY$264+SUM(BA35:BA35)</f>
        <v>0.57730908399999992</v>
      </c>
      <c r="BB33" s="74">
        <f>1/1000*[1]PaperSectorMinusCoreVPAImp!AZ$264+SUM(BB35:BB35)</f>
        <v>0.72913495699999997</v>
      </c>
      <c r="BC33" s="75">
        <f>1/1000*[1]PaperSectorMinusCoreVPAImp!BA$264+SUM(BC35:BC35)</f>
        <v>0</v>
      </c>
      <c r="BD33" s="295"/>
    </row>
    <row r="34" spans="2:56" ht="13">
      <c r="B34" s="5" t="s">
        <v>13</v>
      </c>
      <c r="C34" s="222">
        <f>'[1]440123Imp'!B$264</f>
        <v>0</v>
      </c>
      <c r="D34" s="13">
        <f>'[1]440123Imp'!C$264</f>
        <v>4.4898069999999994E-5</v>
      </c>
      <c r="E34" s="13">
        <f>'[1]440123Imp'!D$264</f>
        <v>3.1330599999999994E-5</v>
      </c>
      <c r="F34" s="13">
        <f>'[1]440123Imp'!E$264</f>
        <v>3.2199999999999997E-6</v>
      </c>
      <c r="G34" s="13">
        <f>'[1]440123Imp'!F$264</f>
        <v>2.4855179999999997E-5</v>
      </c>
      <c r="H34" s="13">
        <f>'[1]440123Imp'!G$264</f>
        <v>1.2187699999999999E-5</v>
      </c>
      <c r="I34" s="13">
        <f>'[1]440123Imp'!H$264</f>
        <v>2.7705800000000002E-5</v>
      </c>
      <c r="J34" s="87">
        <f>'[1]440123Imp'!I$264</f>
        <v>1.0509849999999999E-5</v>
      </c>
      <c r="K34" s="87">
        <f>'[1]440123Imp'!J$264</f>
        <v>1.5138829999999999E-5</v>
      </c>
      <c r="L34" s="87">
        <f>'[1]440123Imp'!K$264</f>
        <v>3.2011629999999992E-5</v>
      </c>
      <c r="M34" s="13">
        <f>'[1]440123Imp'!L$264</f>
        <v>2.1263269999999998E-5</v>
      </c>
      <c r="N34" s="13">
        <f>'[1]440123Imp'!M$264</f>
        <v>0</v>
      </c>
      <c r="O34" s="13">
        <f>'[1]440123Imp'!N$264</f>
        <v>0</v>
      </c>
      <c r="P34" s="13">
        <f>'[1]440123Imp'!O$264</f>
        <v>7.0674169999999993E-5</v>
      </c>
      <c r="Q34" s="13">
        <f>'[1]440123Imp'!P$264</f>
        <v>6.7711769999999989E-5</v>
      </c>
      <c r="R34" s="13">
        <f>'[1]440123Imp'!Q$264</f>
        <v>5.371925999999999E-5</v>
      </c>
      <c r="S34" s="13">
        <f>'[1]440123Imp'!R$264</f>
        <v>1.5150743999999997E-4</v>
      </c>
      <c r="T34" s="13">
        <f>'[1]440123Imp'!S$264</f>
        <v>2.3656373999999996E-4</v>
      </c>
      <c r="U34" s="13">
        <f>'[1]440123Imp'!T$264</f>
        <v>2.1701512000000002E-4</v>
      </c>
      <c r="V34" s="13">
        <f>'[1]440123Imp'!U$264</f>
        <v>0</v>
      </c>
      <c r="W34" s="13">
        <f>'[1]440123Imp'!V$264</f>
        <v>0</v>
      </c>
      <c r="X34" s="13">
        <f>'[1]440123Imp'!W$264</f>
        <v>0</v>
      </c>
      <c r="Y34" s="13">
        <f>'[1]440123Imp'!X$264</f>
        <v>0</v>
      </c>
      <c r="Z34" s="13">
        <f>'[1]440123Imp'!Y$264</f>
        <v>0</v>
      </c>
      <c r="AA34" s="13">
        <f>'[1]440123Imp'!Z$264</f>
        <v>0</v>
      </c>
      <c r="AB34" s="15">
        <f>'[1]440123Imp'!AA$264</f>
        <v>0</v>
      </c>
      <c r="AC34" s="63"/>
      <c r="AD34" s="222">
        <f>1/1000*'[1]440123Imp'!K$264</f>
        <v>3.201162999999999E-8</v>
      </c>
      <c r="AE34" s="13">
        <f>1/1000*'[1]440123Imp'!AC$264</f>
        <v>2.3E-5</v>
      </c>
      <c r="AF34" s="13">
        <f>1/1000*'[1]440123Imp'!AD$264</f>
        <v>9.0000000000000019E-6</v>
      </c>
      <c r="AG34" s="13">
        <f>1/1000*'[1]440123Imp'!AE$264</f>
        <v>5.0000000000000004E-6</v>
      </c>
      <c r="AH34" s="13">
        <f>1/1000*'[1]440123Imp'!AF$264</f>
        <v>2.6999999999999996E-5</v>
      </c>
      <c r="AI34" s="13">
        <f>1/1000*'[1]440123Imp'!AG$264</f>
        <v>2.0676E-5</v>
      </c>
      <c r="AJ34" s="13">
        <f>1/1000*'[1]440123Imp'!AH$264</f>
        <v>4.9697999999999991E-5</v>
      </c>
      <c r="AK34" s="13">
        <f>1/1000*'[1]440123Imp'!AI$264</f>
        <v>2.7132999999999999E-5</v>
      </c>
      <c r="AL34" s="13">
        <f>1/1000*'[1]440123Imp'!AJ$264</f>
        <v>1.8029999999999998E-5</v>
      </c>
      <c r="AM34" s="13">
        <f>1/1000*'[1]440123Imp'!AK$264</f>
        <v>2.4397999999999999E-5</v>
      </c>
      <c r="AN34" s="13">
        <f>1/1000*'[1]440123Imp'!AL$264</f>
        <v>3.455E-5</v>
      </c>
      <c r="AO34" s="13">
        <f>1/1000*'[1]440123Imp'!AM$264</f>
        <v>0</v>
      </c>
      <c r="AP34" s="13">
        <f>1/1000*'[1]440123Imp'!AN$264</f>
        <v>0</v>
      </c>
      <c r="AQ34" s="13">
        <f>1/1000*'[1]440123Imp'!AO$264</f>
        <v>4.6792999999999997E-5</v>
      </c>
      <c r="AR34" s="13">
        <f>1/1000*'[1]440123Imp'!AP$264</f>
        <v>3.0964999999999999E-5</v>
      </c>
      <c r="AS34" s="13">
        <f>1/1000*'[1]440123Imp'!AQ$264</f>
        <v>1.7495000000000001E-5</v>
      </c>
      <c r="AT34" s="13">
        <f>1/1000*'[1]440123Imp'!AR$264</f>
        <v>5.4097999999999996E-5</v>
      </c>
      <c r="AU34" s="13">
        <f>1/1000*'[1]440123Imp'!AS$264</f>
        <v>1.0922599999999999E-4</v>
      </c>
      <c r="AV34" s="13">
        <f>1/1000*'[1]440123Imp'!AT$264</f>
        <v>1.5000300000000001E-4</v>
      </c>
      <c r="AW34" s="13">
        <f>1/1000*'[1]440123Imp'!AU$264</f>
        <v>0</v>
      </c>
      <c r="AX34" s="13">
        <f>1/1000*'[1]440123Imp'!AV$264</f>
        <v>0</v>
      </c>
      <c r="AY34" s="13">
        <f>1/1000*'[1]440123Imp'!AW$264</f>
        <v>0</v>
      </c>
      <c r="AZ34" s="13">
        <f>1/1000*'[1]440123Imp'!AX$264</f>
        <v>0</v>
      </c>
      <c r="BA34" s="13">
        <f>1/1000*'[1]440123Imp'!AY$264</f>
        <v>0</v>
      </c>
      <c r="BB34" s="13">
        <f>1/1000*'[1]440123Imp'!AZ$264</f>
        <v>0</v>
      </c>
      <c r="BC34" s="15">
        <f>1/1000*'[1]440123Imp'!BA$264</f>
        <v>0</v>
      </c>
      <c r="BD34" s="295"/>
    </row>
    <row r="35" spans="2:56">
      <c r="B35" s="5" t="s">
        <v>14</v>
      </c>
      <c r="C35" s="222">
        <f>'[1]4701-5Imp'!B$264</f>
        <v>0</v>
      </c>
      <c r="D35" s="22">
        <f>'[1]4701-5Imp'!C$264</f>
        <v>3.7266074999999996E-3</v>
      </c>
      <c r="E35" s="22">
        <f>'[1]4701-5Imp'!D$264</f>
        <v>9.6911775000000019E-3</v>
      </c>
      <c r="F35" s="22">
        <f>'[1]4701-5Imp'!E$264</f>
        <v>6.9121619999999995E-3</v>
      </c>
      <c r="G35" s="22">
        <f>'[1]4701-5Imp'!F$264</f>
        <v>1.08238185E-2</v>
      </c>
      <c r="H35" s="22">
        <f>'[1]4701-5Imp'!G$264</f>
        <v>7.0864020000000003E-3</v>
      </c>
      <c r="I35" s="22">
        <f>'[1]4701-5Imp'!H$264</f>
        <v>1.1684308500000001E-2</v>
      </c>
      <c r="J35" s="81">
        <f>'[1]4701-5Imp'!I$264</f>
        <v>7.393185E-3</v>
      </c>
      <c r="K35" s="87">
        <f>'[1]4701-5Imp'!J$264</f>
        <v>8.6473395000000002E-3</v>
      </c>
      <c r="L35" s="87">
        <f>'[1]4701-5Imp'!K$264</f>
        <v>1.1608879499999999E-2</v>
      </c>
      <c r="M35" s="13">
        <f>'[1]4701-5Imp'!L$264</f>
        <v>1.1989831499999999E-2</v>
      </c>
      <c r="N35" s="13">
        <f>'[1]4701-5Imp'!M$264</f>
        <v>1.4678968499999999E-2</v>
      </c>
      <c r="O35" s="13">
        <f>'[1]4701-5Imp'!N$264</f>
        <v>1.7357147999999999E-2</v>
      </c>
      <c r="P35" s="13">
        <f>'[1]4701-5Imp'!O$264</f>
        <v>2.2132133999999998E-2</v>
      </c>
      <c r="Q35" s="13">
        <f>'[1]4701-5Imp'!P$264</f>
        <v>3.1792009499999996E-2</v>
      </c>
      <c r="R35" s="13">
        <f>'[1]4701-5Imp'!Q$264</f>
        <v>4.3639280999999995E-2</v>
      </c>
      <c r="S35" s="13">
        <f>'[1]4701-5Imp'!R$264</f>
        <v>3.9699292499999997E-2</v>
      </c>
      <c r="T35" s="13">
        <f>'[1]4701-5Imp'!S$264</f>
        <v>5.3960413499999998E-2</v>
      </c>
      <c r="U35" s="13">
        <f>'[1]4701-5Imp'!T$264</f>
        <v>6.1557119999999993E-2</v>
      </c>
      <c r="V35" s="13">
        <f>'[1]4701-5Imp'!U$264</f>
        <v>6.6885630000000001E-2</v>
      </c>
      <c r="W35" s="13">
        <f>'[1]4701-5Imp'!V$264</f>
        <v>0</v>
      </c>
      <c r="X35" s="13">
        <f>'[1]4701-5Imp'!W$264</f>
        <v>0</v>
      </c>
      <c r="Y35" s="13">
        <f>'[1]4701-5Imp'!X$264</f>
        <v>0</v>
      </c>
      <c r="Z35" s="13">
        <f>'[1]4701-5Imp'!Y$264</f>
        <v>3.8872709999999999E-3</v>
      </c>
      <c r="AA35" s="13">
        <f>'[1]4701-5Imp'!Z$264</f>
        <v>0</v>
      </c>
      <c r="AB35" s="15">
        <f>'[1]4701-5Imp'!AA$264</f>
        <v>0</v>
      </c>
      <c r="AC35" s="14"/>
      <c r="AD35" s="222">
        <f>1/1000*'[1]4701-5Imp'!K$264</f>
        <v>1.1608879499999999E-5</v>
      </c>
      <c r="AE35" s="13">
        <f>1/1000*'[1]4701-5Imp'!AC$264</f>
        <v>6.7800000000000011E-4</v>
      </c>
      <c r="AF35" s="13">
        <f>1/1000*'[1]4701-5Imp'!AD$264</f>
        <v>1.3709999999999998E-3</v>
      </c>
      <c r="AG35" s="13">
        <f>1/1000*'[1]4701-5Imp'!AE$264</f>
        <v>1.0421296296296296E-3</v>
      </c>
      <c r="AH35" s="13">
        <f>1/1000*'[1]4701-5Imp'!AF$264</f>
        <v>1.6049999999999999E-3</v>
      </c>
      <c r="AI35" s="13">
        <f>1/1000*'[1]4701-5Imp'!AG$264</f>
        <v>9.3582799999999988E-4</v>
      </c>
      <c r="AJ35" s="13">
        <f>1/1000*'[1]4701-5Imp'!AH$264</f>
        <v>1.6696339999999999E-3</v>
      </c>
      <c r="AK35" s="13">
        <f>1/1000*'[1]4701-5Imp'!AI$264</f>
        <v>1.365018E-3</v>
      </c>
      <c r="AL35" s="13">
        <f>1/1000*'[1]4701-5Imp'!AJ$264</f>
        <v>1.986752E-3</v>
      </c>
      <c r="AM35" s="13">
        <f>1/1000*'[1]4701-5Imp'!AK$264</f>
        <v>2.7438710000000002E-3</v>
      </c>
      <c r="AN35" s="13">
        <f>1/1000*'[1]4701-5Imp'!AL$264</f>
        <v>2.8766470000000004E-3</v>
      </c>
      <c r="AO35" s="13">
        <f>1/1000*'[1]4701-5Imp'!AM$264</f>
        <v>4.0208820000000008E-3</v>
      </c>
      <c r="AP35" s="13">
        <f>1/1000*'[1]4701-5Imp'!AN$264</f>
        <v>4.5469210000000006E-3</v>
      </c>
      <c r="AQ35" s="13">
        <f>1/1000*'[1]4701-5Imp'!AO$264</f>
        <v>5.9003270000000003E-3</v>
      </c>
      <c r="AR35" s="13">
        <f>1/1000*'[1]4701-5Imp'!AP$264</f>
        <v>9.267820999999999E-3</v>
      </c>
      <c r="AS35" s="13">
        <f>1/1000*'[1]4701-5Imp'!AQ$264</f>
        <v>1.2744024999999999E-2</v>
      </c>
      <c r="AT35" s="13">
        <f>1/1000*'[1]4701-5Imp'!AR$264</f>
        <v>1.1531634999999998E-2</v>
      </c>
      <c r="AU35" s="13">
        <f>1/1000*'[1]4701-5Imp'!AS$264</f>
        <v>1.2985194E-2</v>
      </c>
      <c r="AV35" s="13">
        <f>1/1000*'[1]4701-5Imp'!AT$264</f>
        <v>1.4590754000000001E-2</v>
      </c>
      <c r="AW35" s="13">
        <f>1/1000*'[1]4701-5Imp'!AU$264</f>
        <v>8.9180839999999997E-3</v>
      </c>
      <c r="AX35" s="13">
        <f>1/1000*'[1]4701-5Imp'!AV$264</f>
        <v>0</v>
      </c>
      <c r="AY35" s="13">
        <f>1/1000*'[1]4701-5Imp'!AW$264</f>
        <v>0</v>
      </c>
      <c r="AZ35" s="13">
        <f>1/1000*'[1]4701-5Imp'!AX$264</f>
        <v>0</v>
      </c>
      <c r="BA35" s="13">
        <f>1/1000*'[1]4701-5Imp'!AY$264</f>
        <v>1.309782E-3</v>
      </c>
      <c r="BB35" s="13">
        <f>1/1000*'[1]4701-5Imp'!AZ$264</f>
        <v>0</v>
      </c>
      <c r="BC35" s="15">
        <f>1/1000*'[1]4701-5Imp'!BA$264</f>
        <v>0</v>
      </c>
      <c r="BD35" s="295"/>
    </row>
    <row r="36" spans="2:56" ht="13" thickBot="1">
      <c r="B36" s="6" t="s">
        <v>19</v>
      </c>
      <c r="C36" s="253">
        <f>'[1]48Imp'!B$264</f>
        <v>0</v>
      </c>
      <c r="D36" s="101">
        <f>'[1]48Imp'!C$264</f>
        <v>0.66988693566666668</v>
      </c>
      <c r="E36" s="101">
        <f>'[1]48Imp'!D$264</f>
        <v>0.86738513013000007</v>
      </c>
      <c r="F36" s="101">
        <f>'[1]48Imp'!E$264</f>
        <v>0.93897324780864189</v>
      </c>
      <c r="G36" s="101">
        <f>'[1]48Imp'!F$264</f>
        <v>1.309499202666667</v>
      </c>
      <c r="H36" s="101">
        <f>'[1]48Imp'!G$264</f>
        <v>1.2229659164636668</v>
      </c>
      <c r="I36" s="101">
        <f>'[1]48Imp'!H$264</f>
        <v>1.4323835732499999</v>
      </c>
      <c r="J36" s="102">
        <f>'[1]48Imp'!I$264</f>
        <v>1.4381517492972287</v>
      </c>
      <c r="K36" s="88">
        <f>'[1]48Imp'!J$264</f>
        <v>1.3906264165499995</v>
      </c>
      <c r="L36" s="88">
        <f>'[1]48Imp'!K$264</f>
        <v>1.0379621315000003</v>
      </c>
      <c r="M36" s="78">
        <f>'[1]48Imp'!L$264</f>
        <v>1.3964338745</v>
      </c>
      <c r="N36" s="78">
        <f>'[1]48Imp'!M$264</f>
        <v>1.380130388</v>
      </c>
      <c r="O36" s="78">
        <f>'[1]48Imp'!N$264</f>
        <v>1.5453275320000002</v>
      </c>
      <c r="P36" s="78">
        <f>'[1]48Imp'!O$264</f>
        <v>1.7830759555000002</v>
      </c>
      <c r="Q36" s="78">
        <f>'[1]48Imp'!P$264</f>
        <v>1.7972639545000002</v>
      </c>
      <c r="R36" s="78">
        <f>'[1]48Imp'!Q$264</f>
        <v>1.9467034644166661</v>
      </c>
      <c r="S36" s="78">
        <f>'[1]48Imp'!R$264</f>
        <v>1.9436606462000001</v>
      </c>
      <c r="T36" s="78">
        <f>'[1]48Imp'!S$264</f>
        <v>2.1191541104999998</v>
      </c>
      <c r="U36" s="78">
        <f>'[1]48Imp'!T$264</f>
        <v>2.3076220684999997</v>
      </c>
      <c r="V36" s="78">
        <f>'[1]48Imp'!U$264</f>
        <v>1.7374078061666667</v>
      </c>
      <c r="W36" s="78">
        <f>'[1]48Imp'!V$264</f>
        <v>1.3672093679999997</v>
      </c>
      <c r="X36" s="78">
        <f>'[1]48Imp'!W$264</f>
        <v>1.9418970164999996</v>
      </c>
      <c r="Y36" s="78">
        <f>'[1]48Imp'!X$264</f>
        <v>1.4857163792694998</v>
      </c>
      <c r="Z36" s="78">
        <f>'[1]48Imp'!Y$264</f>
        <v>1.065918850017</v>
      </c>
      <c r="AA36" s="78">
        <f>'[1]48Imp'!Z$264</f>
        <v>1.8112983339535005</v>
      </c>
      <c r="AB36" s="79">
        <f>'[1]48Imp'!AA$264</f>
        <v>0</v>
      </c>
      <c r="AC36" s="124"/>
      <c r="AD36" s="253">
        <f>1/1000*'[1]48Imp'!K$264</f>
        <v>1.0379621315000003E-3</v>
      </c>
      <c r="AE36" s="78">
        <f>1/1000*'[1]48Imp'!AC$264</f>
        <v>0.23907400000000001</v>
      </c>
      <c r="AF36" s="78">
        <f>1/1000*'[1]48Imp'!AD$264</f>
        <v>0.26552200000000004</v>
      </c>
      <c r="AG36" s="78">
        <f>1/1000*'[1]48Imp'!AE$264</f>
        <v>0.30498537037037027</v>
      </c>
      <c r="AH36" s="78">
        <f>1/1000*'[1]48Imp'!AF$264</f>
        <v>0.35916199999999998</v>
      </c>
      <c r="AI36" s="78">
        <f>1/1000*'[1]48Imp'!AG$264</f>
        <v>0.41030257200000009</v>
      </c>
      <c r="AJ36" s="78">
        <f>1/1000*'[1]48Imp'!AH$264</f>
        <v>0.46498388900000009</v>
      </c>
      <c r="AK36" s="78">
        <f>1/1000*'[1]48Imp'!AI$264</f>
        <v>0.49335994300000002</v>
      </c>
      <c r="AL36" s="78">
        <f>1/1000*'[1]48Imp'!AJ$264</f>
        <v>0.55558235700000003</v>
      </c>
      <c r="AM36" s="78">
        <f>1/1000*'[1]48Imp'!AK$264</f>
        <v>0.40167935000000005</v>
      </c>
      <c r="AN36" s="78">
        <f>1/1000*'[1]48Imp'!AL$264</f>
        <v>0.52881100199999997</v>
      </c>
      <c r="AO36" s="78">
        <f>1/1000*'[1]48Imp'!AM$264</f>
        <v>0.55812498799999999</v>
      </c>
      <c r="AP36" s="78">
        <f>1/1000*'[1]48Imp'!AN$264</f>
        <v>0.57350068999999992</v>
      </c>
      <c r="AQ36" s="78">
        <f>1/1000*'[1]48Imp'!AO$264</f>
        <v>0.65503096000000005</v>
      </c>
      <c r="AR36" s="78">
        <f>1/1000*'[1]48Imp'!AP$264</f>
        <v>0.66366699699999998</v>
      </c>
      <c r="AS36" s="78">
        <f>1/1000*'[1]48Imp'!AQ$264</f>
        <v>0.65963542399999997</v>
      </c>
      <c r="AT36" s="78">
        <f>1/1000*'[1]48Imp'!AR$264</f>
        <v>0.63350800399999996</v>
      </c>
      <c r="AU36" s="78">
        <f>1/1000*'[1]48Imp'!AS$264</f>
        <v>0.65554978000000008</v>
      </c>
      <c r="AV36" s="78">
        <f>1/1000*'[1]48Imp'!AT$264</f>
        <v>0.80993935299999997</v>
      </c>
      <c r="AW36" s="78">
        <f>1/1000*'[1]48Imp'!AU$264</f>
        <v>0.58098255599999993</v>
      </c>
      <c r="AX36" s="78">
        <f>1/1000*'[1]48Imp'!AV$264</f>
        <v>0.481037302</v>
      </c>
      <c r="AY36" s="78">
        <f>1/1000*'[1]48Imp'!AW$264</f>
        <v>0.68626485800000003</v>
      </c>
      <c r="AZ36" s="78">
        <f>1/1000*'[1]48Imp'!AX$264</f>
        <v>0.78268143300000004</v>
      </c>
      <c r="BA36" s="78">
        <f>1/1000*'[1]48Imp'!AY$264</f>
        <v>0.57468952000000006</v>
      </c>
      <c r="BB36" s="78">
        <f>1/1000*'[1]48Imp'!AZ$264</f>
        <v>0.72913495699999997</v>
      </c>
      <c r="BC36" s="79">
        <f>1/1000*'[1]48Imp'!BA$264</f>
        <v>0</v>
      </c>
      <c r="BD36" s="295"/>
    </row>
    <row r="37" spans="2:56" ht="13" thickTop="1"/>
  </sheetData>
  <mergeCells count="9">
    <mergeCell ref="AD2:BC2"/>
    <mergeCell ref="AD3:BC3"/>
    <mergeCell ref="AD5:BC5"/>
    <mergeCell ref="AD21:BC21"/>
    <mergeCell ref="B2:B3"/>
    <mergeCell ref="C2:AB2"/>
    <mergeCell ref="C3:AB3"/>
    <mergeCell ref="C5:AB5"/>
    <mergeCell ref="C21:AB21"/>
  </mergeCells>
  <phoneticPr fontId="1" type="noConversion"/>
  <pageMargins left="0.75" right="0.75" top="1" bottom="1" header="0.5" footer="0.5"/>
  <pageSetup paperSize="9" scale="78" orientation="portrait" r:id="rId1"/>
  <headerFooter alignWithMargins="0">
    <oddFooter>&amp;LJEH for EFI  &amp;9(November 2008)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BD39"/>
  <sheetViews>
    <sheetView workbookViewId="0">
      <pane xSplit="2" ySplit="4" topLeftCell="D5" activePane="bottomRight" state="frozen"/>
      <selection activeCell="B2" sqref="B2:B4"/>
      <selection pane="topRight" activeCell="B2" sqref="B2:B4"/>
      <selection pane="bottomLeft" activeCell="B2" sqref="B2:B4"/>
      <selection pane="bottomRight" activeCell="B2" sqref="B2:B3"/>
    </sheetView>
  </sheetViews>
  <sheetFormatPr defaultRowHeight="12.5"/>
  <cols>
    <col min="1" max="1" width="1.7265625" customWidth="1"/>
    <col min="2" max="2" width="21.0898437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2:56" ht="9" customHeight="1" thickBot="1"/>
    <row r="2" spans="2:56" ht="20" customHeight="1" thickTop="1">
      <c r="B2" s="334" t="s">
        <v>38</v>
      </c>
      <c r="C2" s="336" t="s">
        <v>7</v>
      </c>
      <c r="D2" s="337"/>
      <c r="E2" s="337"/>
      <c r="F2" s="337"/>
      <c r="G2" s="337"/>
      <c r="H2" s="337"/>
      <c r="I2" s="337"/>
      <c r="J2" s="337"/>
      <c r="K2" s="337"/>
      <c r="L2" s="337"/>
      <c r="M2" s="337"/>
      <c r="N2" s="337"/>
      <c r="O2" s="337"/>
      <c r="P2" s="337"/>
      <c r="Q2" s="337"/>
      <c r="R2" s="337"/>
      <c r="S2" s="337"/>
      <c r="T2" s="337"/>
      <c r="U2" s="337"/>
      <c r="V2" s="337"/>
      <c r="W2" s="337"/>
      <c r="X2" s="337"/>
      <c r="Y2" s="337"/>
      <c r="Z2" s="337"/>
      <c r="AA2" s="337"/>
      <c r="AB2" s="338"/>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2:56" ht="13" thickBot="1">
      <c r="B3" s="335"/>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101</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2:56" ht="20" customHeight="1" thickTop="1" thickBot="1">
      <c r="B4" s="4"/>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243"/>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2:56" ht="25" customHeight="1" thickTop="1">
      <c r="B5" s="7"/>
      <c r="C5" s="331" t="s">
        <v>102</v>
      </c>
      <c r="D5" s="332"/>
      <c r="E5" s="332"/>
      <c r="F5" s="332"/>
      <c r="G5" s="332"/>
      <c r="H5" s="332"/>
      <c r="I5" s="332"/>
      <c r="J5" s="332"/>
      <c r="K5" s="332"/>
      <c r="L5" s="332"/>
      <c r="M5" s="332"/>
      <c r="N5" s="332"/>
      <c r="O5" s="332"/>
      <c r="P5" s="332"/>
      <c r="Q5" s="332"/>
      <c r="R5" s="332"/>
      <c r="S5" s="332"/>
      <c r="T5" s="332"/>
      <c r="U5" s="332"/>
      <c r="V5" s="332"/>
      <c r="W5" s="332"/>
      <c r="X5" s="332"/>
      <c r="Y5" s="332"/>
      <c r="Z5" s="332"/>
      <c r="AA5" s="332"/>
      <c r="AB5" s="333"/>
      <c r="AC5" s="4"/>
      <c r="AD5" s="331" t="str">
        <f>C5</f>
        <v>Exports to all countries</v>
      </c>
      <c r="AE5" s="332"/>
      <c r="AF5" s="332"/>
      <c r="AG5" s="332"/>
      <c r="AH5" s="332"/>
      <c r="AI5" s="332"/>
      <c r="AJ5" s="332"/>
      <c r="AK5" s="332"/>
      <c r="AL5" s="332"/>
      <c r="AM5" s="332"/>
      <c r="AN5" s="332"/>
      <c r="AO5" s="332"/>
      <c r="AP5" s="332"/>
      <c r="AQ5" s="332"/>
      <c r="AR5" s="332"/>
      <c r="AS5" s="332"/>
      <c r="AT5" s="332"/>
      <c r="AU5" s="332"/>
      <c r="AV5" s="332"/>
      <c r="AW5" s="332"/>
      <c r="AX5" s="332"/>
      <c r="AY5" s="332"/>
      <c r="AZ5" s="332"/>
      <c r="BA5" s="332"/>
      <c r="BB5" s="332"/>
      <c r="BC5" s="333"/>
      <c r="BD5" s="295"/>
    </row>
    <row r="6" spans="2:56" ht="20" customHeight="1">
      <c r="B6" s="28" t="s">
        <v>17</v>
      </c>
      <c r="C6" s="251">
        <f t="shared" ref="C6:K6" si="2">SUM(C8,C18)</f>
        <v>0.60490013050621116</v>
      </c>
      <c r="D6" s="74">
        <f t="shared" si="2"/>
        <v>3.1807421356900001</v>
      </c>
      <c r="E6" s="74">
        <f t="shared" si="2"/>
        <v>3.8296861553446662</v>
      </c>
      <c r="F6" s="74">
        <f t="shared" si="2"/>
        <v>3.4163882948422835</v>
      </c>
      <c r="G6" s="74">
        <f t="shared" si="2"/>
        <v>4.6012498373461455</v>
      </c>
      <c r="H6" s="74">
        <f t="shared" si="2"/>
        <v>4.4418229247256722</v>
      </c>
      <c r="I6" s="74">
        <f t="shared" si="2"/>
        <v>5.1074014493834206</v>
      </c>
      <c r="J6" s="90">
        <f t="shared" si="2"/>
        <v>4.2393365825298535</v>
      </c>
      <c r="K6" s="90">
        <f t="shared" si="2"/>
        <v>4.1373211853488812</v>
      </c>
      <c r="L6" s="90">
        <f>SUM(L8,L18)</f>
        <v>2.9069376235746667</v>
      </c>
      <c r="M6" s="90">
        <f>SUM(M8,M18)</f>
        <v>3.5816927806147936</v>
      </c>
      <c r="N6" s="74">
        <f>SUM(N8,N18)</f>
        <v>3.6310776080210911</v>
      </c>
      <c r="O6" s="74">
        <f t="shared" ref="O6:AA6" si="3">SUM(O8,O18)</f>
        <v>3.5570828299944872</v>
      </c>
      <c r="P6" s="74">
        <f t="shared" si="3"/>
        <v>3.8386667343993333</v>
      </c>
      <c r="Q6" s="74">
        <f t="shared" si="3"/>
        <v>3.9364744120874278</v>
      </c>
      <c r="R6" s="74">
        <f t="shared" si="3"/>
        <v>4.2053100488463331</v>
      </c>
      <c r="S6" s="74">
        <f t="shared" si="3"/>
        <v>4.3660630648886665</v>
      </c>
      <c r="T6" s="74">
        <f t="shared" si="3"/>
        <v>4.4064662313199996</v>
      </c>
      <c r="U6" s="74">
        <f t="shared" si="3"/>
        <v>5.3268781689667613</v>
      </c>
      <c r="V6" s="74">
        <f t="shared" si="3"/>
        <v>4.7078727150959994</v>
      </c>
      <c r="W6" s="74">
        <f t="shared" si="3"/>
        <v>4.3940044301059995</v>
      </c>
      <c r="X6" s="74">
        <f t="shared" si="3"/>
        <v>5.1947465174079994</v>
      </c>
      <c r="Y6" s="74">
        <f t="shared" si="3"/>
        <v>5.8023448032337193</v>
      </c>
      <c r="Z6" s="74">
        <f t="shared" si="3"/>
        <v>4.5666104031406158</v>
      </c>
      <c r="AA6" s="74">
        <f t="shared" si="3"/>
        <v>5.424782280859807</v>
      </c>
      <c r="AB6" s="75">
        <f>SUM(AB8,AB18)</f>
        <v>0</v>
      </c>
      <c r="AC6" s="63"/>
      <c r="AD6" s="251">
        <f>SUM(AD8,AD18)</f>
        <v>2.9069376235746668E-3</v>
      </c>
      <c r="AE6" s="74">
        <f t="shared" ref="AE6:BA6" si="4">SUM(AE8,AE18)</f>
        <v>1.9514290000000001</v>
      </c>
      <c r="AF6" s="74">
        <f t="shared" si="4"/>
        <v>1.9169879999999999</v>
      </c>
      <c r="AG6" s="74">
        <f t="shared" si="4"/>
        <v>1.7532989999999999</v>
      </c>
      <c r="AH6" s="74">
        <f t="shared" si="4"/>
        <v>1.9758289999999996</v>
      </c>
      <c r="AI6" s="74">
        <f t="shared" si="4"/>
        <v>2.2617008489999999</v>
      </c>
      <c r="AJ6" s="74">
        <f t="shared" si="4"/>
        <v>2.4120661990000003</v>
      </c>
      <c r="AK6" s="74">
        <f t="shared" si="4"/>
        <v>2.1401368309999995</v>
      </c>
      <c r="AL6" s="74">
        <f t="shared" si="4"/>
        <v>2.1734200279999998</v>
      </c>
      <c r="AM6" s="74">
        <f t="shared" si="4"/>
        <v>1.9755813679999994</v>
      </c>
      <c r="AN6" s="74">
        <f t="shared" si="4"/>
        <v>2.1679887619999998</v>
      </c>
      <c r="AO6" s="74">
        <f t="shared" si="4"/>
        <v>2.3193051309999997</v>
      </c>
      <c r="AP6" s="74">
        <f t="shared" si="4"/>
        <v>2.092386742</v>
      </c>
      <c r="AQ6" s="74">
        <f t="shared" si="4"/>
        <v>2.3523340939999997</v>
      </c>
      <c r="AR6" s="74">
        <f t="shared" si="4"/>
        <v>2.4665440360000002</v>
      </c>
      <c r="AS6" s="74">
        <f t="shared" si="4"/>
        <v>2.5678340999999998</v>
      </c>
      <c r="AT6" s="74">
        <f t="shared" si="4"/>
        <v>2.5482688859999998</v>
      </c>
      <c r="AU6" s="74">
        <f t="shared" si="4"/>
        <v>2.7814207080000006</v>
      </c>
      <c r="AV6" s="74">
        <f t="shared" si="4"/>
        <v>3.12619398</v>
      </c>
      <c r="AW6" s="74">
        <f t="shared" si="4"/>
        <v>2.8032658579999996</v>
      </c>
      <c r="AX6" s="74">
        <f t="shared" si="4"/>
        <v>2.9865573360000002</v>
      </c>
      <c r="AY6" s="74">
        <f t="shared" si="4"/>
        <v>3.7985722979999998</v>
      </c>
      <c r="AZ6" s="74">
        <f t="shared" si="4"/>
        <v>4.4689670349999995</v>
      </c>
      <c r="BA6" s="74">
        <f t="shared" si="4"/>
        <v>3.9445541040000003</v>
      </c>
      <c r="BB6" s="74">
        <f t="shared" ref="BB6" si="5">SUM(BB8,BB18)</f>
        <v>3.9362896250000001</v>
      </c>
      <c r="BC6" s="75">
        <f>SUM(BC8,BC18)</f>
        <v>0</v>
      </c>
      <c r="BD6" s="295"/>
    </row>
    <row r="7" spans="2:56" ht="17.149999999999999" customHeight="1">
      <c r="B7" s="69" t="s">
        <v>45</v>
      </c>
      <c r="C7" s="256">
        <f>[1]CoreVPAExp!B$263</f>
        <v>0</v>
      </c>
      <c r="D7" s="115">
        <f>[1]CoreVPAExp!C$263</f>
        <v>7.7670238659999974E-2</v>
      </c>
      <c r="E7" s="115">
        <f>[1]CoreVPAExp!D$263</f>
        <v>0.27396026828599995</v>
      </c>
      <c r="F7" s="115">
        <f>[1]CoreVPAExp!E$263</f>
        <v>0.33180439869999995</v>
      </c>
      <c r="G7" s="115">
        <f>[1]CoreVPAExp!F$263</f>
        <v>0.34169096268200005</v>
      </c>
      <c r="H7" s="115">
        <f>[1]CoreVPAExp!G$263</f>
        <v>0.47630166815399994</v>
      </c>
      <c r="I7" s="115">
        <f>[1]CoreVPAExp!H$263</f>
        <v>0.65639765126000027</v>
      </c>
      <c r="J7" s="116">
        <f>[1]CoreVPAExp!I$263</f>
        <v>0.47168914106000004</v>
      </c>
      <c r="K7" s="270">
        <f>[1]CoreVPAExp!J$263</f>
        <v>0.49970324565999996</v>
      </c>
      <c r="L7" s="270">
        <f>[1]CoreVPAExp!K$263</f>
        <v>0.21710345949799997</v>
      </c>
      <c r="M7" s="270">
        <f>[1]CoreVPAExp!L$263</f>
        <v>9.0572003010666674E-2</v>
      </c>
      <c r="N7" s="274">
        <f>[1]CoreVPAExp!M$263</f>
        <v>7.9910751961090917E-2</v>
      </c>
      <c r="O7" s="274">
        <f>[1]CoreVPAExp!N$263</f>
        <v>0.10499952076688311</v>
      </c>
      <c r="P7" s="274">
        <f>[1]CoreVPAExp!O$263</f>
        <v>9.9696339292666677E-2</v>
      </c>
      <c r="Q7" s="274">
        <f>[1]CoreVPAExp!P$263</f>
        <v>0.13965540011485714</v>
      </c>
      <c r="R7" s="274">
        <f>[1]CoreVPAExp!Q$263</f>
        <v>6.0718882406333316E-2</v>
      </c>
      <c r="S7" s="274">
        <f>[1]CoreVPAExp!R$263</f>
        <v>6.4940309918666658E-2</v>
      </c>
      <c r="T7" s="274">
        <f>[1]CoreVPAExp!S$263</f>
        <v>7.2456949136666657E-2</v>
      </c>
      <c r="U7" s="274">
        <f>[1]CoreVPAExp!T$263</f>
        <v>8.0874129285333357E-2</v>
      </c>
      <c r="V7" s="274">
        <f>[1]CoreVPAExp!U$263</f>
        <v>8.1975189335999996E-2</v>
      </c>
      <c r="W7" s="274">
        <f>[1]CoreVPAExp!V$263</f>
        <v>0.13349561741600002</v>
      </c>
      <c r="X7" s="274">
        <f>[1]CoreVPAExp!W$263</f>
        <v>7.0912959067999992E-2</v>
      </c>
      <c r="Y7" s="274">
        <f>[1]CoreVPAExp!X$263</f>
        <v>4.5971172550799994E-2</v>
      </c>
      <c r="Z7" s="274">
        <f>[1]CoreVPAExp!Y$263</f>
        <v>2.8642286129056439E-2</v>
      </c>
      <c r="AA7" s="274">
        <f>[1]CoreVPAExp!Z$263</f>
        <v>2.319119409707333E-2</v>
      </c>
      <c r="AB7" s="117">
        <f>[1]CoreVPAExp!AA$263</f>
        <v>0</v>
      </c>
      <c r="AC7" s="63"/>
      <c r="AD7" s="254">
        <f>1/1000*[1]CoreVPAExp!K$263</f>
        <v>2.1710345949799999E-4</v>
      </c>
      <c r="AE7" s="275">
        <f>1/1000*[1]CoreVPAExp!AC$263</f>
        <v>4.6190000000000002E-2</v>
      </c>
      <c r="AF7" s="275">
        <f>1/1000*[1]CoreVPAExp!AD$263</f>
        <v>4.2952999999999998E-2</v>
      </c>
      <c r="AG7" s="275">
        <f>1/1000*[1]CoreVPAExp!AE$263</f>
        <v>3.2655000000000003E-2</v>
      </c>
      <c r="AH7" s="275">
        <f>1/1000*[1]CoreVPAExp!AF$263</f>
        <v>4.1626000000000003E-2</v>
      </c>
      <c r="AI7" s="275">
        <f>1/1000*[1]CoreVPAExp!AG$263</f>
        <v>3.3316924999999997E-2</v>
      </c>
      <c r="AJ7" s="275">
        <f>1/1000*[1]CoreVPAExp!AH$263</f>
        <v>3.3877468999999993E-2</v>
      </c>
      <c r="AK7" s="275">
        <f>1/1000*[1]CoreVPAExp!AI$263</f>
        <v>2.9050492000000001E-2</v>
      </c>
      <c r="AL7" s="275">
        <f>1/1000*[1]CoreVPAExp!AJ$263</f>
        <v>2.7146324999999999E-2</v>
      </c>
      <c r="AM7" s="275">
        <f>1/1000*[1]CoreVPAExp!AK$263</f>
        <v>1.7148118999999996E-2</v>
      </c>
      <c r="AN7" s="275">
        <f>1/1000*[1]CoreVPAExp!AL$263</f>
        <v>1.7441507999999998E-2</v>
      </c>
      <c r="AO7" s="275">
        <f>1/1000*[1]CoreVPAExp!AM$263</f>
        <v>2.1920713000000001E-2</v>
      </c>
      <c r="AP7" s="275">
        <f>1/1000*[1]CoreVPAExp!AN$263</f>
        <v>3.3156255999999995E-2</v>
      </c>
      <c r="AQ7" s="275">
        <f>1/1000*[1]CoreVPAExp!AO$263</f>
        <v>3.9685108000000004E-2</v>
      </c>
      <c r="AR7" s="275">
        <f>1/1000*[1]CoreVPAExp!AP$263</f>
        <v>3.5129026999999993E-2</v>
      </c>
      <c r="AS7" s="275">
        <f>1/1000*[1]CoreVPAExp!AQ$263</f>
        <v>2.4176200999999998E-2</v>
      </c>
      <c r="AT7" s="275">
        <f>1/1000*[1]CoreVPAExp!AR$263</f>
        <v>2.2252931E-2</v>
      </c>
      <c r="AU7" s="275">
        <f>1/1000*[1]CoreVPAExp!AS$263</f>
        <v>2.6198107999999998E-2</v>
      </c>
      <c r="AV7" s="275">
        <f>1/1000*[1]CoreVPAExp!AT$263</f>
        <v>2.7852340999999996E-2</v>
      </c>
      <c r="AW7" s="275">
        <f>1/1000*[1]CoreVPAExp!AU$263</f>
        <v>1.2727356E-2</v>
      </c>
      <c r="AX7" s="275">
        <f>1/1000*[1]CoreVPAExp!AV$263</f>
        <v>1.6848366E-2</v>
      </c>
      <c r="AY7" s="275">
        <f>1/1000*[1]CoreVPAExp!AW$263</f>
        <v>1.9412400999999999E-2</v>
      </c>
      <c r="AZ7" s="275">
        <f>1/1000*[1]CoreVPAExp!AX$263</f>
        <v>1.896745E-2</v>
      </c>
      <c r="BA7" s="275">
        <f>1/1000*[1]CoreVPAExp!AY$263</f>
        <v>9.7089850000000016E-3</v>
      </c>
      <c r="BB7" s="275">
        <f>1/1000*[1]CoreVPAExp!AZ$263</f>
        <v>9.5061629999999998E-3</v>
      </c>
      <c r="BC7" s="68">
        <f>1/1000*[1]CoreVPAExp!BA$263</f>
        <v>0</v>
      </c>
      <c r="BD7" s="295"/>
    </row>
    <row r="8" spans="2:56" ht="20" customHeight="1">
      <c r="B8" s="28" t="s">
        <v>16</v>
      </c>
      <c r="C8" s="251">
        <f>SUM([1]TimberSectorMinusCoreVPAExp!B$263:B$263)+SUM(C9:C12)</f>
        <v>0.60490013050621116</v>
      </c>
      <c r="D8" s="74">
        <f>SUM([1]TimberSectorMinusCoreVPAExp!C$263:C$263)+SUM(D9:D12)</f>
        <v>1.2442106784799998</v>
      </c>
      <c r="E8" s="74">
        <f>SUM([1]TimberSectorMinusCoreVPAExp!D$263:D$263)+SUM(E9:E12)</f>
        <v>1.7926187280246664</v>
      </c>
      <c r="F8" s="74">
        <f>SUM([1]TimberSectorMinusCoreVPAExp!E$263:E$263)+SUM(F9:F12)</f>
        <v>1.5043816824406169</v>
      </c>
      <c r="G8" s="74">
        <f>SUM([1]TimberSectorMinusCoreVPAExp!F$263:F$263)+SUM(G9:G12)</f>
        <v>1.5699427245261455</v>
      </c>
      <c r="H8" s="74">
        <f>SUM([1]TimberSectorMinusCoreVPAExp!G$263:G$263)+SUM(H9:H12)</f>
        <v>1.8456734849023391</v>
      </c>
      <c r="I8" s="74">
        <f>SUM([1]TimberSectorMinusCoreVPAExp!H$263:H$263)+SUM(I9:I12)</f>
        <v>2.1010810349334212</v>
      </c>
      <c r="J8" s="90">
        <f>SUM([1]TimberSectorMinusCoreVPAExp!I$263:I$263)+SUM(J9:J12)</f>
        <v>1.3585352582970529</v>
      </c>
      <c r="K8" s="90">
        <f>SUM([1]TimberSectorMinusCoreVPAExp!J$263:J$263)+SUM(K9:K12)</f>
        <v>1.466217608770382</v>
      </c>
      <c r="L8" s="90">
        <f>SUM([1]TimberSectorMinusCoreVPAExp!K$263:K$263)+SUM(L9:L12)</f>
        <v>0.87252410649466661</v>
      </c>
      <c r="M8" s="90">
        <f>SUM([1]TimberSectorMinusCoreVPAExp!L$263:L$263)+SUM(M9:M12)</f>
        <v>0.79687389509479334</v>
      </c>
      <c r="N8" s="74">
        <f>SUM([1]TimberSectorMinusCoreVPAExp!M$263:M$263)+SUM(N9:N12)</f>
        <v>0.8860979914110908</v>
      </c>
      <c r="O8" s="74">
        <f>SUM([1]TimberSectorMinusCoreVPAExp!N$263:N$263)+SUM(O9:O12)</f>
        <v>1.0300318019544874</v>
      </c>
      <c r="P8" s="74">
        <f>SUM([1]TimberSectorMinusCoreVPAExp!O$263:O$263)+SUM(P9:P12)</f>
        <v>1.0494274960193335</v>
      </c>
      <c r="Q8" s="74">
        <f>SUM([1]TimberSectorMinusCoreVPAExp!P$263:P$263)+SUM(Q9:Q12)</f>
        <v>1.0912009662474285</v>
      </c>
      <c r="R8" s="74">
        <f>SUM([1]TimberSectorMinusCoreVPAExp!Q$263:Q$263)+SUM(R9:R12)</f>
        <v>1.1820576907063336</v>
      </c>
      <c r="S8" s="74">
        <f>SUM([1]TimberSectorMinusCoreVPAExp!R$263:R$263)+SUM(S9:S12)</f>
        <v>1.3274094389786661</v>
      </c>
      <c r="T8" s="74">
        <f>SUM([1]TimberSectorMinusCoreVPAExp!S$263:S$263)+SUM(T9:T12)</f>
        <v>1.3505514426699998</v>
      </c>
      <c r="U8" s="74">
        <f>SUM([1]TimberSectorMinusCoreVPAExp!T$263:T$263)+SUM(U9:U12)</f>
        <v>1.4521203632367619</v>
      </c>
      <c r="V8" s="74">
        <f>SUM([1]TimberSectorMinusCoreVPAExp!U$263:U$263)+SUM(V9:V12)</f>
        <v>1.3081873668759996</v>
      </c>
      <c r="W8" s="74">
        <f>SUM([1]TimberSectorMinusCoreVPAExp!V$263:V$263)+SUM(W9:W12)</f>
        <v>1.4569578120760001</v>
      </c>
      <c r="X8" s="74">
        <f>SUM([1]TimberSectorMinusCoreVPAExp!W$263:W$263)+SUM(X9:X12)</f>
        <v>2.3051887960079998</v>
      </c>
      <c r="Y8" s="74">
        <f>SUM([1]TimberSectorMinusCoreVPAExp!X$263:X$263)+SUM(Y9:Y12)</f>
        <v>1.8877814243656199</v>
      </c>
      <c r="Z8" s="74">
        <f>SUM([1]TimberSectorMinusCoreVPAExp!Y$263:Y$263)+SUM(Z9:Z12)</f>
        <v>1.4441291519331163</v>
      </c>
      <c r="AA8" s="74">
        <f>SUM([1]TimberSectorMinusCoreVPAExp!Z$263:Z$263)+SUM(AA9:AA12)</f>
        <v>1.1959588668068066</v>
      </c>
      <c r="AB8" s="75">
        <f>SUM([1]TimberSectorMinusCoreVPAExp!AA$263:AA$263)+SUM(AB9:AB12)</f>
        <v>0</v>
      </c>
      <c r="AC8" s="63"/>
      <c r="AD8" s="251">
        <f>1/1000*SUM([1]TimberSectorMinusCoreVPAExp!K$263:K$263)+SUM(AD9:AD12)</f>
        <v>8.7252410649466667E-4</v>
      </c>
      <c r="AE8" s="74">
        <f>1/1000*SUM([1]TimberSectorMinusCoreVPAExp!AC$263:AC$263)+SUM(AE9:AE12)</f>
        <v>0.99155400000000005</v>
      </c>
      <c r="AF8" s="74">
        <f>1/1000*SUM([1]TimberSectorMinusCoreVPAExp!AD$263:AD$263)+SUM(AF9:AF12)</f>
        <v>0.97332099999999988</v>
      </c>
      <c r="AG8" s="74">
        <f>1/1000*SUM([1]TimberSectorMinusCoreVPAExp!AE$263:AE$263)+SUM(AG9:AG12)</f>
        <v>0.78886600000000007</v>
      </c>
      <c r="AH8" s="74">
        <f>1/1000*SUM([1]TimberSectorMinusCoreVPAExp!AF$263:AF$263)+SUM(AH9:AH12)</f>
        <v>0.90602199999999999</v>
      </c>
      <c r="AI8" s="74">
        <f>1/1000*SUM([1]TimberSectorMinusCoreVPAExp!AG$263:AG$263)+SUM(AI9:AI12)</f>
        <v>0.98569080700000011</v>
      </c>
      <c r="AJ8" s="74">
        <f>1/1000*SUM([1]TimberSectorMinusCoreVPAExp!AH$263:AH$263)+SUM(AJ9:AJ12)</f>
        <v>1.0377650210000002</v>
      </c>
      <c r="AK8" s="74">
        <f>1/1000*SUM([1]TimberSectorMinusCoreVPAExp!AI$263:AI$263)+SUM(AK9:AK12)</f>
        <v>0.78232583899999997</v>
      </c>
      <c r="AL8" s="74">
        <f>1/1000*SUM([1]TimberSectorMinusCoreVPAExp!AJ$263:AJ$263)+SUM(AL9:AL12)</f>
        <v>0.87221035000000002</v>
      </c>
      <c r="AM8" s="74">
        <f>1/1000*SUM([1]TimberSectorMinusCoreVPAExp!AK$263:AK$263)+SUM(AM9:AM12)</f>
        <v>0.69384611299999988</v>
      </c>
      <c r="AN8" s="74">
        <f>1/1000*SUM([1]TimberSectorMinusCoreVPAExp!AL$263:AL$263)+SUM(AN9:AN12)</f>
        <v>0.70324592399999986</v>
      </c>
      <c r="AO8" s="74">
        <f>1/1000*SUM([1]TimberSectorMinusCoreVPAExp!AM$263:AM$263)+SUM(AO9:AO12)</f>
        <v>0.73242260199999998</v>
      </c>
      <c r="AP8" s="74">
        <f>1/1000*SUM([1]TimberSectorMinusCoreVPAExp!AN$263:AN$263)+SUM(AP9:AP12)</f>
        <v>0.83917339300000005</v>
      </c>
      <c r="AQ8" s="74">
        <f>1/1000*SUM([1]TimberSectorMinusCoreVPAExp!AO$263:AO$263)+SUM(AQ9:AQ12)</f>
        <v>0.99988336799999988</v>
      </c>
      <c r="AR8" s="74">
        <f>1/1000*SUM([1]TimberSectorMinusCoreVPAExp!AP$263:AP$263)+SUM(AR9:AR12)</f>
        <v>1.0256708350000001</v>
      </c>
      <c r="AS8" s="74">
        <f>1/1000*SUM([1]TimberSectorMinusCoreVPAExp!AQ$263:AQ$263)+SUM(AS9:AS12)</f>
        <v>1.1373745209999999</v>
      </c>
      <c r="AT8" s="74">
        <f>1/1000*SUM([1]TimberSectorMinusCoreVPAExp!AR$263:AR$263)+SUM(AT9:AT12)</f>
        <v>1.1920359179999998</v>
      </c>
      <c r="AU8" s="74">
        <f>1/1000*SUM([1]TimberSectorMinusCoreVPAExp!AS$263:AS$263)+SUM(AU9:AU12)</f>
        <v>1.3484114190000003</v>
      </c>
      <c r="AV8" s="74">
        <f>1/1000*SUM([1]TimberSectorMinusCoreVPAExp!AT$263:AT$263)+SUM(AV9:AV12)</f>
        <v>1.4710361599999999</v>
      </c>
      <c r="AW8" s="74">
        <f>1/1000*SUM([1]TimberSectorMinusCoreVPAExp!AU$263:AU$263)+SUM(AW9:AW12)</f>
        <v>1.4605406299999999</v>
      </c>
      <c r="AX8" s="74">
        <f>1/1000*SUM([1]TimberSectorMinusCoreVPAExp!AV$263:AV$263)+SUM(AX9:AX12)</f>
        <v>1.528190014</v>
      </c>
      <c r="AY8" s="74">
        <f>1/1000*SUM([1]TimberSectorMinusCoreVPAExp!AW$263:AW$263)+SUM(AY9:AY12)</f>
        <v>2.4122186750000001</v>
      </c>
      <c r="AZ8" s="74">
        <f>1/1000*SUM([1]TimberSectorMinusCoreVPAExp!AX$263:AX$263)+SUM(AZ9:AZ12)</f>
        <v>2.6414453859999996</v>
      </c>
      <c r="BA8" s="74">
        <f>1/1000*SUM([1]TimberSectorMinusCoreVPAExp!AY$263:AY$263)+SUM(BA9:BA12)</f>
        <v>2.1710247860000003</v>
      </c>
      <c r="BB8" s="74">
        <f>1/1000*SUM([1]TimberSectorMinusCoreVPAExp!AZ$263:AZ$263)+SUM(BB9:BB12)</f>
        <v>2.0035253470000001</v>
      </c>
      <c r="BC8" s="75">
        <f>1/1000*SUM([1]TimberSectorMinusCoreVPAExp!BA$263:BA$263)+SUM(BC9:BC12)</f>
        <v>0</v>
      </c>
      <c r="BD8" s="295"/>
    </row>
    <row r="9" spans="2:56" ht="13">
      <c r="B9" s="5" t="s">
        <v>8</v>
      </c>
      <c r="C9" s="222">
        <f>'[1]4403Exp'!B$263</f>
        <v>0</v>
      </c>
      <c r="D9" s="13">
        <f>'[1]4403Exp'!C$263</f>
        <v>5.9493433999999986E-3</v>
      </c>
      <c r="E9" s="13">
        <f>'[1]4403Exp'!D$263</f>
        <v>1.6905962599999998E-2</v>
      </c>
      <c r="F9" s="13">
        <f>'[1]4403Exp'!E$263</f>
        <v>4.1421499999999998E-3</v>
      </c>
      <c r="G9" s="13">
        <f>'[1]4403Exp'!F$263</f>
        <v>0</v>
      </c>
      <c r="H9" s="13">
        <f>'[1]4403Exp'!G$263</f>
        <v>1.4707000000000001E-3</v>
      </c>
      <c r="I9" s="13">
        <f>'[1]4403Exp'!H$263</f>
        <v>2.02243E-3</v>
      </c>
      <c r="J9" s="87">
        <f>'[1]4403Exp'!I$263</f>
        <v>2.0163099999999999E-3</v>
      </c>
      <c r="K9" s="87">
        <f>'[1]4403Exp'!J$263</f>
        <v>1.4561560000000001E-2</v>
      </c>
      <c r="L9" s="87">
        <f>'[1]4403Exp'!K$263</f>
        <v>3.3384600000000006E-3</v>
      </c>
      <c r="M9" s="87">
        <f>'[1]4403Exp'!L$263</f>
        <v>6.9118380000000009E-3</v>
      </c>
      <c r="N9" s="13">
        <f>'[1]4403Exp'!M$263</f>
        <v>9.4923248000000002E-3</v>
      </c>
      <c r="O9" s="13">
        <f>'[1]4403Exp'!N$263</f>
        <v>1.192793495021645E-2</v>
      </c>
      <c r="P9" s="13">
        <f>'[1]4403Exp'!O$263</f>
        <v>1.8287428333333331E-2</v>
      </c>
      <c r="Q9" s="13">
        <f>'[1]4403Exp'!P$263</f>
        <v>8.1162477999999996E-2</v>
      </c>
      <c r="R9" s="13">
        <f>'[1]4403Exp'!Q$263</f>
        <v>9.4332562000000019E-3</v>
      </c>
      <c r="S9" s="13">
        <f>'[1]4403Exp'!R$263</f>
        <v>1.2112329133333335E-2</v>
      </c>
      <c r="T9" s="13">
        <f>'[1]4403Exp'!S$263</f>
        <v>2.5583479999999995E-2</v>
      </c>
      <c r="U9" s="13">
        <f>'[1]4403Exp'!T$263</f>
        <v>3.7449287333333331E-2</v>
      </c>
      <c r="V9" s="13">
        <f>'[1]4403Exp'!U$263</f>
        <v>2.3479999999999998E-3</v>
      </c>
      <c r="W9" s="13">
        <f>'[1]4403Exp'!V$263</f>
        <v>1.7460121000000002E-2</v>
      </c>
      <c r="X9" s="13">
        <f>'[1]4403Exp'!W$263</f>
        <v>2.3405205599999999E-2</v>
      </c>
      <c r="Y9" s="13">
        <f>'[1]4403Exp'!X$263</f>
        <v>0</v>
      </c>
      <c r="Z9" s="13">
        <f>'[1]4403Exp'!Y$263</f>
        <v>3.01E-4</v>
      </c>
      <c r="AA9" s="13">
        <f>'[1]4403Exp'!Z$263</f>
        <v>0</v>
      </c>
      <c r="AB9" s="15">
        <f>'[1]4403Exp'!AA$263</f>
        <v>0</v>
      </c>
      <c r="AC9" s="63"/>
      <c r="AD9" s="222">
        <f>1/1000*'[1]4403Exp'!K$263</f>
        <v>3.3384600000000005E-6</v>
      </c>
      <c r="AE9" s="13">
        <f>1/1000*'[1]4403Exp'!AC$263</f>
        <v>1.7620000000000001E-3</v>
      </c>
      <c r="AF9" s="13">
        <f>1/1000*'[1]4403Exp'!AD$263</f>
        <v>1.7179999999999999E-3</v>
      </c>
      <c r="AG9" s="13">
        <f>1/1000*'[1]4403Exp'!AE$263</f>
        <v>6.420000000000001E-4</v>
      </c>
      <c r="AH9" s="13">
        <f>1/1000*'[1]4403Exp'!AF$263</f>
        <v>6.0700000000000012E-4</v>
      </c>
      <c r="AI9" s="13">
        <f>1/1000*'[1]4403Exp'!AG$263</f>
        <v>6.6319700000000003E-4</v>
      </c>
      <c r="AJ9" s="13">
        <f>1/1000*'[1]4403Exp'!AH$263</f>
        <v>6.9407300000000013E-4</v>
      </c>
      <c r="AK9" s="13">
        <f>1/1000*'[1]4403Exp'!AI$263</f>
        <v>9.3349799999999984E-4</v>
      </c>
      <c r="AL9" s="13">
        <f>1/1000*'[1]4403Exp'!AJ$263</f>
        <v>2.4447810000000005E-3</v>
      </c>
      <c r="AM9" s="13">
        <f>1/1000*'[1]4403Exp'!AK$263</f>
        <v>1.7732360000000001E-3</v>
      </c>
      <c r="AN9" s="13">
        <f>1/1000*'[1]4403Exp'!AL$263</f>
        <v>2.1006900000000005E-3</v>
      </c>
      <c r="AO9" s="13">
        <f>1/1000*'[1]4403Exp'!AM$263</f>
        <v>4.6933229999999992E-3</v>
      </c>
      <c r="AP9" s="13">
        <f>1/1000*'[1]4403Exp'!AN$263</f>
        <v>1.1401895999999998E-2</v>
      </c>
      <c r="AQ9" s="13">
        <f>1/1000*'[1]4403Exp'!AO$263</f>
        <v>1.7355488999999995E-2</v>
      </c>
      <c r="AR9" s="13">
        <f>1/1000*'[1]4403Exp'!AP$263</f>
        <v>1.5621097E-2</v>
      </c>
      <c r="AS9" s="13">
        <f>1/1000*'[1]4403Exp'!AQ$263</f>
        <v>8.1132089999999997E-3</v>
      </c>
      <c r="AT9" s="13">
        <f>1/1000*'[1]4403Exp'!AR$263</f>
        <v>7.100974999999999E-3</v>
      </c>
      <c r="AU9" s="13">
        <f>1/1000*'[1]4403Exp'!AS$263</f>
        <v>9.5049189999999954E-3</v>
      </c>
      <c r="AV9" s="13">
        <f>1/1000*'[1]4403Exp'!AT$263</f>
        <v>1.1746717E-2</v>
      </c>
      <c r="AW9" s="13">
        <f>1/1000*'[1]4403Exp'!AU$263</f>
        <v>1.2532470000000001E-3</v>
      </c>
      <c r="AX9" s="13">
        <f>1/1000*'[1]4403Exp'!AV$263</f>
        <v>2.190128E-3</v>
      </c>
      <c r="AY9" s="13">
        <f>1/1000*'[1]4403Exp'!AW$263</f>
        <v>3.8816200000000001E-3</v>
      </c>
      <c r="AZ9" s="13">
        <f>1/1000*'[1]4403Exp'!AX$263</f>
        <v>0</v>
      </c>
      <c r="BA9" s="13">
        <f>1/1000*'[1]4403Exp'!AY$263</f>
        <v>5.8394999999999999E-5</v>
      </c>
      <c r="BB9" s="13">
        <f>1/1000*'[1]4403Exp'!AZ$263</f>
        <v>0</v>
      </c>
      <c r="BC9" s="15">
        <f>1/1000*'[1]4403Exp'!BA$263</f>
        <v>0</v>
      </c>
      <c r="BD9" s="295"/>
    </row>
    <row r="10" spans="2:56" ht="13">
      <c r="B10" s="5" t="s">
        <v>9</v>
      </c>
      <c r="C10" s="222">
        <f>'[1]4407Exp'!B$263</f>
        <v>0</v>
      </c>
      <c r="D10" s="13">
        <f>'[1]4407Exp'!C$263</f>
        <v>5.9471981659999985E-2</v>
      </c>
      <c r="E10" s="13">
        <f>'[1]4407Exp'!D$263</f>
        <v>0.21998875735199996</v>
      </c>
      <c r="F10" s="13">
        <f>'[1]4407Exp'!E$263</f>
        <v>0.29874978405999997</v>
      </c>
      <c r="G10" s="13">
        <f>'[1]4407Exp'!F$263</f>
        <v>0.31216521336000003</v>
      </c>
      <c r="H10" s="13">
        <f>'[1]4407Exp'!G$263</f>
        <v>0.43656877809999994</v>
      </c>
      <c r="I10" s="13">
        <f>'[1]4407Exp'!H$263</f>
        <v>0.62928432840000015</v>
      </c>
      <c r="J10" s="87">
        <f>'[1]4407Exp'!I$263</f>
        <v>0.456384383</v>
      </c>
      <c r="K10" s="87">
        <f>'[1]4407Exp'!J$263</f>
        <v>0.4728647104999999</v>
      </c>
      <c r="L10" s="87">
        <f>'[1]4407Exp'!K$263</f>
        <v>0.20734753657799995</v>
      </c>
      <c r="M10" s="87">
        <f>'[1]4407Exp'!L$263</f>
        <v>7.7361607110666683E-2</v>
      </c>
      <c r="N10" s="13">
        <f>'[1]4407Exp'!M$263</f>
        <v>6.2823716261090914E-2</v>
      </c>
      <c r="O10" s="13">
        <f>'[1]4407Exp'!N$263</f>
        <v>8.4371169003333316E-2</v>
      </c>
      <c r="P10" s="13">
        <f>'[1]4407Exp'!O$263</f>
        <v>6.8820154979333345E-2</v>
      </c>
      <c r="Q10" s="13">
        <f>'[1]4407Exp'!P$263</f>
        <v>4.2444912691999986E-2</v>
      </c>
      <c r="R10" s="13">
        <f>'[1]4407Exp'!Q$263</f>
        <v>3.8666520286333328E-2</v>
      </c>
      <c r="S10" s="13">
        <f>'[1]4407Exp'!R$263</f>
        <v>4.1828731065333323E-2</v>
      </c>
      <c r="T10" s="13">
        <f>'[1]4407Exp'!S$263</f>
        <v>3.3246269116666664E-2</v>
      </c>
      <c r="U10" s="13">
        <f>'[1]4407Exp'!T$263</f>
        <v>1.8056438192E-2</v>
      </c>
      <c r="V10" s="13">
        <f>'[1]4407Exp'!U$263</f>
        <v>5.2444464955999991E-2</v>
      </c>
      <c r="W10" s="13">
        <f>'[1]4407Exp'!V$263</f>
        <v>8.5850735516000018E-2</v>
      </c>
      <c r="X10" s="13">
        <f>'[1]4407Exp'!W$263</f>
        <v>2.0847343607999998E-2</v>
      </c>
      <c r="Y10" s="13">
        <f>'[1]4407Exp'!X$263</f>
        <v>1.8825225749400001E-2</v>
      </c>
      <c r="Z10" s="13">
        <f>'[1]4407Exp'!Y$263</f>
        <v>1.7337033478896442E-2</v>
      </c>
      <c r="AA10" s="13">
        <f>'[1]4407Exp'!Z$263</f>
        <v>7.5881520472333335E-3</v>
      </c>
      <c r="AB10" s="15">
        <f>'[1]4407Exp'!AA$263</f>
        <v>0</v>
      </c>
      <c r="AC10" s="63"/>
      <c r="AD10" s="222">
        <f>1/1000*'[1]4407Exp'!K$263</f>
        <v>2.0734753657799995E-4</v>
      </c>
      <c r="AE10" s="13">
        <f>1/1000*'[1]4407Exp'!AC$263</f>
        <v>3.1488000000000002E-2</v>
      </c>
      <c r="AF10" s="13">
        <f>1/1000*'[1]4407Exp'!AD$263</f>
        <v>3.0242999999999996E-2</v>
      </c>
      <c r="AG10" s="13">
        <f>1/1000*'[1]4407Exp'!AE$263</f>
        <v>2.4732000000000001E-2</v>
      </c>
      <c r="AH10" s="13">
        <f>1/1000*'[1]4407Exp'!AF$263</f>
        <v>3.1036000000000001E-2</v>
      </c>
      <c r="AI10" s="13">
        <f>1/1000*'[1]4407Exp'!AG$263</f>
        <v>2.4401308999999999E-2</v>
      </c>
      <c r="AJ10" s="13">
        <f>1/1000*'[1]4407Exp'!AH$263</f>
        <v>2.3017293999999997E-2</v>
      </c>
      <c r="AK10" s="13">
        <f>1/1000*'[1]4407Exp'!AI$263</f>
        <v>2.1728978999999999E-2</v>
      </c>
      <c r="AL10" s="13">
        <f>1/1000*'[1]4407Exp'!AJ$263</f>
        <v>1.8367360999999995E-2</v>
      </c>
      <c r="AM10" s="13">
        <f>1/1000*'[1]4407Exp'!AK$263</f>
        <v>1.0782736999999999E-2</v>
      </c>
      <c r="AN10" s="13">
        <f>1/1000*'[1]4407Exp'!AL$263</f>
        <v>1.1040303999999999E-2</v>
      </c>
      <c r="AO10" s="13">
        <f>1/1000*'[1]4407Exp'!AM$263</f>
        <v>1.2959548999999997E-2</v>
      </c>
      <c r="AP10" s="13">
        <f>1/1000*'[1]4407Exp'!AN$263</f>
        <v>1.7083099999999997E-2</v>
      </c>
      <c r="AQ10" s="13">
        <f>1/1000*'[1]4407Exp'!AO$263</f>
        <v>1.5554439999999998E-2</v>
      </c>
      <c r="AR10" s="13">
        <f>1/1000*'[1]4407Exp'!AP$263</f>
        <v>1.1977477999999998E-2</v>
      </c>
      <c r="AS10" s="13">
        <f>1/1000*'[1]4407Exp'!AQ$263</f>
        <v>9.5045629999999989E-3</v>
      </c>
      <c r="AT10" s="13">
        <f>1/1000*'[1]4407Exp'!AR$263</f>
        <v>9.4803719999999991E-3</v>
      </c>
      <c r="AU10" s="13">
        <f>1/1000*'[1]4407Exp'!AS$263</f>
        <v>9.4445680000000004E-3</v>
      </c>
      <c r="AV10" s="13">
        <f>1/1000*'[1]4407Exp'!AT$263</f>
        <v>6.2392710000000002E-3</v>
      </c>
      <c r="AW10" s="13">
        <f>1/1000*'[1]4407Exp'!AU$263</f>
        <v>3.7511430000000002E-3</v>
      </c>
      <c r="AX10" s="13">
        <f>1/1000*'[1]4407Exp'!AV$263</f>
        <v>5.3226160000000005E-3</v>
      </c>
      <c r="AY10" s="13">
        <f>1/1000*'[1]4407Exp'!AW$263</f>
        <v>5.8127839999999997E-3</v>
      </c>
      <c r="AZ10" s="13">
        <f>1/1000*'[1]4407Exp'!AX$263</f>
        <v>6.3878569999999994E-3</v>
      </c>
      <c r="BA10" s="13">
        <f>1/1000*'[1]4407Exp'!AY$263</f>
        <v>4.2704019999999995E-3</v>
      </c>
      <c r="BB10" s="13">
        <f>1/1000*'[1]4407Exp'!AZ$263</f>
        <v>1.982836E-3</v>
      </c>
      <c r="BC10" s="15">
        <f>1/1000*'[1]4407Exp'!BA$263</f>
        <v>0</v>
      </c>
      <c r="BD10" s="295"/>
    </row>
    <row r="11" spans="2:56" ht="13">
      <c r="B11" s="5" t="s">
        <v>10</v>
      </c>
      <c r="C11" s="222">
        <f>'[1]4408Exp'!B$263</f>
        <v>0</v>
      </c>
      <c r="D11" s="13">
        <f>'[1]4408Exp'!C$263</f>
        <v>2.1480172E-3</v>
      </c>
      <c r="E11" s="13">
        <f>'[1]4408Exp'!D$263</f>
        <v>8.7483508799999984E-3</v>
      </c>
      <c r="F11" s="13">
        <f>'[1]4408Exp'!E$263</f>
        <v>1.0510286999999997E-2</v>
      </c>
      <c r="G11" s="13">
        <f>'[1]4408Exp'!F$263</f>
        <v>7.0316339999999993E-3</v>
      </c>
      <c r="H11" s="13">
        <f>'[1]4408Exp'!G$263</f>
        <v>2.4758280599999998E-2</v>
      </c>
      <c r="I11" s="13">
        <f>'[1]4408Exp'!H$263</f>
        <v>1.6657220200000017E-2</v>
      </c>
      <c r="J11" s="87">
        <f>'[1]4408Exp'!I$263</f>
        <v>9.6182179999999996E-3</v>
      </c>
      <c r="K11" s="87">
        <f>'[1]4408Exp'!J$263</f>
        <v>6.4001917999999998E-3</v>
      </c>
      <c r="L11" s="87">
        <f>'[1]4408Exp'!K$263</f>
        <v>1.99694066E-3</v>
      </c>
      <c r="M11" s="87">
        <f>'[1]4408Exp'!L$263</f>
        <v>2.1233476599999994E-3</v>
      </c>
      <c r="N11" s="13">
        <f>'[1]4408Exp'!M$263</f>
        <v>1.63025016E-3</v>
      </c>
      <c r="O11" s="13">
        <f>'[1]4408Exp'!N$263</f>
        <v>3.1805189333333327E-3</v>
      </c>
      <c r="P11" s="13">
        <f>'[1]4408Exp'!O$263</f>
        <v>2.0282659599999996E-3</v>
      </c>
      <c r="Q11" s="13">
        <f>'[1]4408Exp'!P$263</f>
        <v>2.1576646999999999E-3</v>
      </c>
      <c r="R11" s="13">
        <f>'[1]4408Exp'!Q$263</f>
        <v>1.5805788399999999E-3</v>
      </c>
      <c r="S11" s="13">
        <f>'[1]4408Exp'!R$263</f>
        <v>2.0205952799999998E-3</v>
      </c>
      <c r="T11" s="13">
        <f>'[1]4408Exp'!S$263</f>
        <v>1.3561664200000001E-3</v>
      </c>
      <c r="U11" s="13">
        <f>'[1]4408Exp'!T$263</f>
        <v>9.3840543999999977E-4</v>
      </c>
      <c r="V11" s="13">
        <f>'[1]4408Exp'!U$263</f>
        <v>1.1249672E-4</v>
      </c>
      <c r="W11" s="13">
        <f>'[1]4408Exp'!V$263</f>
        <v>9.5619019999999982E-5</v>
      </c>
      <c r="X11" s="13">
        <f>'[1]4408Exp'!W$263</f>
        <v>1.8455079999999997E-5</v>
      </c>
      <c r="Y11" s="13">
        <f>'[1]4408Exp'!X$263</f>
        <v>1.7385621400000002E-5</v>
      </c>
      <c r="Z11" s="13">
        <f>'[1]4408Exp'!Y$263</f>
        <v>8.6311350160000002E-5</v>
      </c>
      <c r="AA11" s="13">
        <f>'[1]4408Exp'!Z$263</f>
        <v>1.9124181719999994E-5</v>
      </c>
      <c r="AB11" s="15">
        <f>'[1]4408Exp'!AA$263</f>
        <v>0</v>
      </c>
      <c r="AC11" s="63"/>
      <c r="AD11" s="222">
        <f>1/1000*'[1]4408Exp'!K$263</f>
        <v>1.99694066E-6</v>
      </c>
      <c r="AE11" s="13">
        <f>1/1000*'[1]4408Exp'!AC$263</f>
        <v>8.8980000000000014E-3</v>
      </c>
      <c r="AF11" s="13">
        <f>1/1000*'[1]4408Exp'!AD$263</f>
        <v>6.3330000000000001E-3</v>
      </c>
      <c r="AG11" s="13">
        <f>1/1000*'[1]4408Exp'!AE$263</f>
        <v>4.1110000000000001E-3</v>
      </c>
      <c r="AH11" s="13">
        <f>1/1000*'[1]4408Exp'!AF$263</f>
        <v>5.3990000000000002E-3</v>
      </c>
      <c r="AI11" s="13">
        <f>1/1000*'[1]4408Exp'!AG$263</f>
        <v>4.4877299999999997E-3</v>
      </c>
      <c r="AJ11" s="13">
        <f>1/1000*'[1]4408Exp'!AH$263</f>
        <v>6.3357370000000001E-3</v>
      </c>
      <c r="AK11" s="13">
        <f>1/1000*'[1]4408Exp'!AI$263</f>
        <v>5.2530720000000001E-3</v>
      </c>
      <c r="AL11" s="13">
        <f>1/1000*'[1]4408Exp'!AJ$263</f>
        <v>4.4684399999999997E-3</v>
      </c>
      <c r="AM11" s="13">
        <f>1/1000*'[1]4408Exp'!AK$263</f>
        <v>2.9264339999999995E-3</v>
      </c>
      <c r="AN11" s="13">
        <f>1/1000*'[1]4408Exp'!AL$263</f>
        <v>2.9463860000000001E-3</v>
      </c>
      <c r="AO11" s="13">
        <f>1/1000*'[1]4408Exp'!AM$263</f>
        <v>2.2337829999999996E-3</v>
      </c>
      <c r="AP11" s="13">
        <f>1/1000*'[1]4408Exp'!AN$263</f>
        <v>2.5109359999999996E-3</v>
      </c>
      <c r="AQ11" s="13">
        <f>1/1000*'[1]4408Exp'!AO$263</f>
        <v>2.6665529999999999E-3</v>
      </c>
      <c r="AR11" s="13">
        <f>1/1000*'[1]4408Exp'!AP$263</f>
        <v>2.1290339999999997E-3</v>
      </c>
      <c r="AS11" s="13">
        <f>1/1000*'[1]4408Exp'!AQ$263</f>
        <v>2.2312340000000003E-3</v>
      </c>
      <c r="AT11" s="13">
        <f>1/1000*'[1]4408Exp'!AR$263</f>
        <v>1.8586199999999998E-3</v>
      </c>
      <c r="AU11" s="13">
        <f>1/1000*'[1]4408Exp'!AS$263</f>
        <v>2.307543E-3</v>
      </c>
      <c r="AV11" s="13">
        <f>1/1000*'[1]4408Exp'!AT$263</f>
        <v>1.8984949999999998E-3</v>
      </c>
      <c r="AW11" s="13">
        <f>1/1000*'[1]4408Exp'!AU$263</f>
        <v>1.86348E-4</v>
      </c>
      <c r="AX11" s="13">
        <f>1/1000*'[1]4408Exp'!AV$263</f>
        <v>2.0094000000000001E-5</v>
      </c>
      <c r="AY11" s="13">
        <f>1/1000*'[1]4408Exp'!AW$263</f>
        <v>3.0670999999999998E-5</v>
      </c>
      <c r="AZ11" s="13">
        <f>1/1000*'[1]4408Exp'!AX$263</f>
        <v>2.2285000000000001E-5</v>
      </c>
      <c r="BA11" s="13">
        <f>1/1000*'[1]4408Exp'!AY$263</f>
        <v>1.5641799999999999E-4</v>
      </c>
      <c r="BB11" s="13">
        <f>1/1000*'[1]4408Exp'!AZ$263</f>
        <v>9.9784999999999994E-5</v>
      </c>
      <c r="BC11" s="15">
        <f>1/1000*'[1]4408Exp'!BA$263</f>
        <v>0</v>
      </c>
      <c r="BD11" s="295"/>
    </row>
    <row r="12" spans="2:56" ht="13">
      <c r="B12" s="5" t="s">
        <v>11</v>
      </c>
      <c r="C12" s="222">
        <f>'[1]4412Exp'!B$263</f>
        <v>0</v>
      </c>
      <c r="D12" s="13">
        <f>'[1]4412Exp'!C$263</f>
        <v>1.01008964E-2</v>
      </c>
      <c r="E12" s="13">
        <f>'[1]4412Exp'!D$263</f>
        <v>2.8317197453999993E-2</v>
      </c>
      <c r="F12" s="13">
        <f>'[1]4412Exp'!E$263</f>
        <v>1.8402177639999996E-2</v>
      </c>
      <c r="G12" s="13">
        <f>'[1]4412Exp'!F$263</f>
        <v>2.2494115321999991E-2</v>
      </c>
      <c r="H12" s="13">
        <f>'[1]4412Exp'!G$263</f>
        <v>1.3503909453999995E-2</v>
      </c>
      <c r="I12" s="13">
        <f>'[1]4412Exp'!H$263</f>
        <v>8.4336726599999988E-3</v>
      </c>
      <c r="J12" s="87">
        <f>'[1]4412Exp'!I$263</f>
        <v>3.6702300599999998E-3</v>
      </c>
      <c r="K12" s="87">
        <f>'[1]4412Exp'!J$263</f>
        <v>5.8767833600000003E-3</v>
      </c>
      <c r="L12" s="87">
        <f>'[1]4412Exp'!K$263</f>
        <v>4.4205222599999995E-3</v>
      </c>
      <c r="M12" s="87">
        <f>'[1]4412Exp'!L$263</f>
        <v>4.1752102399999994E-3</v>
      </c>
      <c r="N12" s="13">
        <f>'[1]4412Exp'!M$263</f>
        <v>5.9644607399999983E-3</v>
      </c>
      <c r="O12" s="13">
        <f>'[1]4412Exp'!N$263</f>
        <v>5.5198978799999993E-3</v>
      </c>
      <c r="P12" s="13">
        <f>'[1]4412Exp'!O$263</f>
        <v>1.0560490019999999E-2</v>
      </c>
      <c r="Q12" s="13">
        <f>'[1]4412Exp'!P$263</f>
        <v>1.3890344722857143E-2</v>
      </c>
      <c r="R12" s="13">
        <f>'[1]4412Exp'!Q$263</f>
        <v>1.1038527079999997E-2</v>
      </c>
      <c r="S12" s="13">
        <f>'[1]4412Exp'!R$263</f>
        <v>8.9786544399999973E-3</v>
      </c>
      <c r="T12" s="13">
        <f>'[1]4412Exp'!S$263</f>
        <v>1.2271033599999998E-2</v>
      </c>
      <c r="U12" s="13">
        <f>'[1]4412Exp'!T$263</f>
        <v>2.4429998319999997E-2</v>
      </c>
      <c r="V12" s="13">
        <f>'[1]4412Exp'!U$263</f>
        <v>2.7070227659999994E-2</v>
      </c>
      <c r="W12" s="13">
        <f>'[1]4412Exp'!V$263</f>
        <v>3.0089141879999996E-2</v>
      </c>
      <c r="X12" s="13">
        <f>'[1]4412Exp'!W$263</f>
        <v>2.6641954779999998E-2</v>
      </c>
      <c r="Y12" s="13">
        <f>'[1]4412Exp'!X$263</f>
        <v>2.7128561179999996E-2</v>
      </c>
      <c r="Z12" s="13">
        <f>'[1]4412Exp'!Y$263</f>
        <v>1.0917941299999998E-2</v>
      </c>
      <c r="AA12" s="13">
        <f>'[1]4412Exp'!Z$263</f>
        <v>1.5583917868119997E-2</v>
      </c>
      <c r="AB12" s="15">
        <f>'[1]4412Exp'!AA$263</f>
        <v>0</v>
      </c>
      <c r="AC12" s="63"/>
      <c r="AD12" s="222">
        <f>1/1000*'[1]4412Exp'!K$263</f>
        <v>4.4205222599999993E-6</v>
      </c>
      <c r="AE12" s="13">
        <f>1/1000*'[1]4412Exp'!AC$263</f>
        <v>4.0419999999999996E-3</v>
      </c>
      <c r="AF12" s="13">
        <f>1/1000*'[1]4412Exp'!AD$263</f>
        <v>4.6590000000000008E-3</v>
      </c>
      <c r="AG12" s="13">
        <f>1/1000*'[1]4412Exp'!AE$263</f>
        <v>3.1700000000000005E-3</v>
      </c>
      <c r="AH12" s="13">
        <f>1/1000*'[1]4412Exp'!AF$263</f>
        <v>4.5840000000000004E-3</v>
      </c>
      <c r="AI12" s="13">
        <f>1/1000*'[1]4412Exp'!AG$263</f>
        <v>3.7646890000000008E-3</v>
      </c>
      <c r="AJ12" s="13">
        <f>1/1000*'[1]4412Exp'!AH$263</f>
        <v>3.8303650000000001E-3</v>
      </c>
      <c r="AK12" s="13">
        <f>1/1000*'[1]4412Exp'!AI$263</f>
        <v>1.1349430000000002E-3</v>
      </c>
      <c r="AL12" s="13">
        <f>1/1000*'[1]4412Exp'!AJ$263</f>
        <v>1.8657429999999998E-3</v>
      </c>
      <c r="AM12" s="13">
        <f>1/1000*'[1]4412Exp'!AK$263</f>
        <v>1.6657119999999997E-3</v>
      </c>
      <c r="AN12" s="13">
        <f>1/1000*'[1]4412Exp'!AL$263</f>
        <v>1.3541279999999998E-3</v>
      </c>
      <c r="AO12" s="13">
        <f>1/1000*'[1]4412Exp'!AM$263</f>
        <v>2.0340579999999996E-3</v>
      </c>
      <c r="AP12" s="13">
        <f>1/1000*'[1]4412Exp'!AN$263</f>
        <v>2.1603240000000004E-3</v>
      </c>
      <c r="AQ12" s="13">
        <f>1/1000*'[1]4412Exp'!AO$263</f>
        <v>4.1086259999999989E-3</v>
      </c>
      <c r="AR12" s="13">
        <f>1/1000*'[1]4412Exp'!AP$263</f>
        <v>5.4014180000000007E-3</v>
      </c>
      <c r="AS12" s="13">
        <f>1/1000*'[1]4412Exp'!AQ$263</f>
        <v>4.3271949999999998E-3</v>
      </c>
      <c r="AT12" s="13">
        <f>1/1000*'[1]4412Exp'!AR$263</f>
        <v>3.8129639999999998E-3</v>
      </c>
      <c r="AU12" s="13">
        <f>1/1000*'[1]4412Exp'!AS$263</f>
        <v>4.9410779999999998E-3</v>
      </c>
      <c r="AV12" s="13">
        <f>1/1000*'[1]4412Exp'!AT$263</f>
        <v>7.9678579999999995E-3</v>
      </c>
      <c r="AW12" s="13">
        <f>1/1000*'[1]4412Exp'!AU$263</f>
        <v>7.5366180000000001E-3</v>
      </c>
      <c r="AX12" s="13">
        <f>1/1000*'[1]4412Exp'!AV$263</f>
        <v>9.3155279999999983E-3</v>
      </c>
      <c r="AY12" s="13">
        <f>1/1000*'[1]4412Exp'!AW$263</f>
        <v>9.6873259999999996E-3</v>
      </c>
      <c r="AZ12" s="13">
        <f>1/1000*'[1]4412Exp'!AX$263</f>
        <v>1.2557308E-2</v>
      </c>
      <c r="BA12" s="13">
        <f>1/1000*'[1]4412Exp'!AY$263</f>
        <v>5.22377E-3</v>
      </c>
      <c r="BB12" s="13">
        <f>1/1000*'[1]4412Exp'!AZ$263</f>
        <v>7.423542E-3</v>
      </c>
      <c r="BC12" s="15">
        <f>1/1000*'[1]4412Exp'!BA$263</f>
        <v>0</v>
      </c>
      <c r="BD12" s="295"/>
    </row>
    <row r="13" spans="2:56" ht="13">
      <c r="B13" s="5" t="s">
        <v>58</v>
      </c>
      <c r="C13" s="222">
        <f>'[1]44104411Exp'!B$263</f>
        <v>0</v>
      </c>
      <c r="D13" s="13">
        <f>'[1]44104411Exp'!C$263</f>
        <v>7.4513101600000006E-2</v>
      </c>
      <c r="E13" s="13">
        <f>'[1]44104411Exp'!D$263</f>
        <v>0.11806195351999998</v>
      </c>
      <c r="F13" s="13">
        <f>'[1]44104411Exp'!E$263</f>
        <v>0.13468522508</v>
      </c>
      <c r="G13" s="13">
        <f>'[1]44104411Exp'!F$263</f>
        <v>0.18368591603599996</v>
      </c>
      <c r="H13" s="13">
        <f>'[1]44104411Exp'!G$263</f>
        <v>0.17331585717599998</v>
      </c>
      <c r="I13" s="13">
        <f>'[1]44104411Exp'!H$263</f>
        <v>0.21969490180399998</v>
      </c>
      <c r="J13" s="87">
        <f>'[1]44104411Exp'!I$263</f>
        <v>0.14740005503999998</v>
      </c>
      <c r="K13" s="87">
        <f>'[1]44104411Exp'!J$263</f>
        <v>0.12398567664</v>
      </c>
      <c r="L13" s="87">
        <f>'[1]44104411Exp'!K$263</f>
        <v>7.5336778719999997E-2</v>
      </c>
      <c r="M13" s="87">
        <f>'[1]44104411Exp'!L$263</f>
        <v>5.8867402199999995E-2</v>
      </c>
      <c r="N13" s="13">
        <f>'[1]44104411Exp'!M$263</f>
        <v>6.9220218479999998E-2</v>
      </c>
      <c r="O13" s="13">
        <f>'[1]44104411Exp'!N$263</f>
        <v>7.211896713999999E-2</v>
      </c>
      <c r="P13" s="13">
        <f>'[1]44104411Exp'!O$263</f>
        <v>7.324008592999999E-2</v>
      </c>
      <c r="Q13" s="13">
        <f>'[1]44104411Exp'!P$263</f>
        <v>6.0698147925714277E-2</v>
      </c>
      <c r="R13" s="13">
        <f>'[1]44104411Exp'!Q$263</f>
        <v>6.1935280959999992E-2</v>
      </c>
      <c r="S13" s="13">
        <f>'[1]44104411Exp'!R$263</f>
        <v>6.1319445319999992E-2</v>
      </c>
      <c r="T13" s="13">
        <f>'[1]44104411Exp'!S$263</f>
        <v>8.1588278520000002E-2</v>
      </c>
      <c r="U13" s="13">
        <f>'[1]44104411Exp'!T$263</f>
        <v>0.11501939259999998</v>
      </c>
      <c r="V13" s="13">
        <f>'[1]44104411Exp'!U$263</f>
        <v>0.10211002116000001</v>
      </c>
      <c r="W13" s="13">
        <f>'[1]44104411Exp'!V$263</f>
        <v>8.5173379760000001E-2</v>
      </c>
      <c r="X13" s="13">
        <f>'[1]44104411Exp'!W$263</f>
        <v>0.13206157551999997</v>
      </c>
      <c r="Y13" s="13">
        <f>'[1]44104411Exp'!X$263</f>
        <v>0.18398083759999997</v>
      </c>
      <c r="Z13" s="13">
        <f>'[1]44104411Exp'!Y$263</f>
        <v>0.15562167795999998</v>
      </c>
      <c r="AA13" s="13">
        <f>'[1]44104411Exp'!Z$263</f>
        <v>8.8687479440000008E-2</v>
      </c>
      <c r="AB13" s="15">
        <f>'[1]44104411Exp'!AA$263</f>
        <v>0</v>
      </c>
      <c r="AC13" s="63"/>
      <c r="AD13" s="222">
        <f>1/1000*'[1]44104411Exp'!K$263</f>
        <v>7.5336778719999994E-5</v>
      </c>
      <c r="AE13" s="13">
        <f>1/1000*'[1]44104411Exp'!AC$263</f>
        <v>1.8404999999999998E-2</v>
      </c>
      <c r="AF13" s="13">
        <f>1/1000*'[1]44104411Exp'!AD$263</f>
        <v>1.6715999999999998E-2</v>
      </c>
      <c r="AG13" s="13">
        <f>1/1000*'[1]44104411Exp'!AE$263</f>
        <v>2.0063000000000001E-2</v>
      </c>
      <c r="AH13" s="13">
        <f>1/1000*'[1]44104411Exp'!AF$263</f>
        <v>2.7873999999999999E-2</v>
      </c>
      <c r="AI13" s="13">
        <f>1/1000*'[1]44104411Exp'!AG$263</f>
        <v>2.7170514999999999E-2</v>
      </c>
      <c r="AJ13" s="13">
        <f>1/1000*'[1]44104411Exp'!AH$263</f>
        <v>3.7302813000000004E-2</v>
      </c>
      <c r="AK13" s="13">
        <f>1/1000*'[1]44104411Exp'!AI$263</f>
        <v>2.6765028999999992E-2</v>
      </c>
      <c r="AL13" s="13">
        <f>1/1000*'[1]44104411Exp'!AJ$263</f>
        <v>2.4906432999999999E-2</v>
      </c>
      <c r="AM13" s="13">
        <f>1/1000*'[1]44104411Exp'!AK$263</f>
        <v>1.4928630999999999E-2</v>
      </c>
      <c r="AN13" s="13">
        <f>1/1000*'[1]44104411Exp'!AL$263</f>
        <v>1.2266136E-2</v>
      </c>
      <c r="AO13" s="13">
        <f>1/1000*'[1]44104411Exp'!AM$263</f>
        <v>1.45998E-2</v>
      </c>
      <c r="AP13" s="13">
        <f>1/1000*'[1]44104411Exp'!AN$263</f>
        <v>1.7389735E-2</v>
      </c>
      <c r="AQ13" s="13">
        <f>1/1000*'[1]44104411Exp'!AO$263</f>
        <v>3.1219345999999999E-2</v>
      </c>
      <c r="AR13" s="13">
        <f>1/1000*'[1]44104411Exp'!AP$263</f>
        <v>1.4353512000000001E-2</v>
      </c>
      <c r="AS13" s="13">
        <f>1/1000*'[1]44104411Exp'!AQ$263</f>
        <v>1.4983635E-2</v>
      </c>
      <c r="AT13" s="13">
        <f>1/1000*'[1]44104411Exp'!AR$263</f>
        <v>1.5116259000000002E-2</v>
      </c>
      <c r="AU13" s="13">
        <f>1/1000*'[1]44104411Exp'!AS$263</f>
        <v>1.7603690000000002E-2</v>
      </c>
      <c r="AV13" s="13">
        <f>1/1000*'[1]44104411Exp'!AT$263</f>
        <v>2.2338605000000001E-2</v>
      </c>
      <c r="AW13" s="13">
        <f>1/1000*'[1]44104411Exp'!AU$263</f>
        <v>1.8934912999999998E-2</v>
      </c>
      <c r="AX13" s="13">
        <f>1/1000*'[1]44104411Exp'!AV$263</f>
        <v>1.550123E-2</v>
      </c>
      <c r="AY13" s="13">
        <f>1/1000*'[1]44104411Exp'!AW$263</f>
        <v>2.8666324E-2</v>
      </c>
      <c r="AZ13" s="13">
        <f>1/1000*'[1]44104411Exp'!AX$263</f>
        <v>5.7602057999999998E-2</v>
      </c>
      <c r="BA13" s="13">
        <f>1/1000*'[1]44104411Exp'!AY$263</f>
        <v>3.5017216999999996E-2</v>
      </c>
      <c r="BB13" s="13">
        <f>1/1000*'[1]44104411Exp'!AZ$263</f>
        <v>2.4717044000000001E-2</v>
      </c>
      <c r="BC13" s="15">
        <f>1/1000*'[1]44104411Exp'!BA$263</f>
        <v>0</v>
      </c>
      <c r="BD13" s="295"/>
    </row>
    <row r="14" spans="2:56" ht="13">
      <c r="B14" s="5" t="s">
        <v>59</v>
      </c>
      <c r="C14" s="222">
        <f>'[1]44094418Exp'!B$263</f>
        <v>0</v>
      </c>
      <c r="D14" s="13">
        <f>'[1]44094418Exp'!C$263</f>
        <v>0.14831185529999996</v>
      </c>
      <c r="E14" s="13">
        <f>'[1]44094418Exp'!D$263</f>
        <v>0.29423827849999995</v>
      </c>
      <c r="F14" s="13">
        <f>'[1]44094418Exp'!E$263</f>
        <v>0.21357211400000001</v>
      </c>
      <c r="G14" s="13">
        <f>'[1]44094418Exp'!F$263</f>
        <v>0.27520906299999998</v>
      </c>
      <c r="H14" s="13">
        <f>'[1]44094418Exp'!G$263</f>
        <v>0.28714380950000001</v>
      </c>
      <c r="I14" s="13">
        <f>'[1]44094418Exp'!H$263</f>
        <v>0.27323365399999999</v>
      </c>
      <c r="J14" s="87">
        <f>'[1]44094418Exp'!I$263</f>
        <v>0.17930488149999999</v>
      </c>
      <c r="K14" s="87">
        <f>'[1]44094418Exp'!J$263</f>
        <v>0.1677813894413</v>
      </c>
      <c r="L14" s="87">
        <f>'[1]44094418Exp'!K$263</f>
        <v>8.6305219819999987E-2</v>
      </c>
      <c r="M14" s="87">
        <f>'[1]44094418Exp'!L$263</f>
        <v>0.13273186955333333</v>
      </c>
      <c r="N14" s="13">
        <f>'[1]44094418Exp'!M$263</f>
        <v>0.14440140743999999</v>
      </c>
      <c r="O14" s="13">
        <f>'[1]44094418Exp'!N$263</f>
        <v>0.18043551816666667</v>
      </c>
      <c r="P14" s="13">
        <f>'[1]44094418Exp'!O$263</f>
        <v>0.18182820468666663</v>
      </c>
      <c r="Q14" s="13">
        <f>'[1]44094418Exp'!P$263</f>
        <v>0.18075514883999999</v>
      </c>
      <c r="R14" s="13">
        <f>'[1]44094418Exp'!Q$263</f>
        <v>0.21064743797999999</v>
      </c>
      <c r="S14" s="13">
        <f>'[1]44094418Exp'!R$263</f>
        <v>0.24249511429999993</v>
      </c>
      <c r="T14" s="13">
        <f>'[1]44094418Exp'!S$263</f>
        <v>0.30664175415999995</v>
      </c>
      <c r="U14" s="13">
        <f>'[1]44094418Exp'!T$263</f>
        <v>0.29541736163999993</v>
      </c>
      <c r="V14" s="13">
        <f>'[1]44094418Exp'!U$263</f>
        <v>0.19252526047999999</v>
      </c>
      <c r="W14" s="13">
        <f>'[1]44094418Exp'!V$263</f>
        <v>0.31029171249999998</v>
      </c>
      <c r="X14" s="13">
        <f>'[1]44094418Exp'!W$263</f>
        <v>0.65276921892000006</v>
      </c>
      <c r="Y14" s="13">
        <f>'[1]44094418Exp'!X$263</f>
        <v>8.4739989835199994E-2</v>
      </c>
      <c r="Z14" s="13">
        <f>'[1]44094418Exp'!Y$263</f>
        <v>0.63952255703471628</v>
      </c>
      <c r="AA14" s="13">
        <f>'[1]44094418Exp'!Z$263</f>
        <v>5.3360639874499995E-2</v>
      </c>
      <c r="AB14" s="15">
        <f>'[1]44094418Exp'!AA$263</f>
        <v>0</v>
      </c>
      <c r="AC14" s="63"/>
      <c r="AD14" s="222">
        <f>1/1000*'[1]44094418Exp'!K$263</f>
        <v>8.6305219819999993E-5</v>
      </c>
      <c r="AE14" s="13">
        <f>1/1000*'[1]44094418Exp'!AC$263</f>
        <v>0.14039499999999999</v>
      </c>
      <c r="AF14" s="13">
        <f>1/1000*'[1]44094418Exp'!AD$263</f>
        <v>0.11270600000000001</v>
      </c>
      <c r="AG14" s="13">
        <f>1/1000*'[1]44094418Exp'!AE$263</f>
        <v>0.10574599999999999</v>
      </c>
      <c r="AH14" s="13">
        <f>1/1000*'[1]44094418Exp'!AF$263</f>
        <v>0.138354</v>
      </c>
      <c r="AI14" s="13">
        <f>1/1000*'[1]44094418Exp'!AG$263</f>
        <v>0.13417389900000001</v>
      </c>
      <c r="AJ14" s="13">
        <f>1/1000*'[1]44094418Exp'!AH$263</f>
        <v>0.16312358599999999</v>
      </c>
      <c r="AK14" s="13">
        <f>1/1000*'[1]44094418Exp'!AI$263</f>
        <v>0.13279332899999999</v>
      </c>
      <c r="AL14" s="13">
        <f>1/1000*'[1]44094418Exp'!AJ$263</f>
        <v>0.12101661399999999</v>
      </c>
      <c r="AM14" s="13">
        <f>1/1000*'[1]44094418Exp'!AK$263</f>
        <v>9.6497627999999988E-2</v>
      </c>
      <c r="AN14" s="13">
        <f>1/1000*'[1]44094418Exp'!AL$263</f>
        <v>9.6675991000000003E-2</v>
      </c>
      <c r="AO14" s="13">
        <f>1/1000*'[1]44094418Exp'!AM$263</f>
        <v>9.6144185000000007E-2</v>
      </c>
      <c r="AP14" s="13">
        <f>1/1000*'[1]44094418Exp'!AN$263</f>
        <v>0.11189168299999999</v>
      </c>
      <c r="AQ14" s="13">
        <f>1/1000*'[1]44094418Exp'!AO$263</f>
        <v>0.12295594299999998</v>
      </c>
      <c r="AR14" s="13">
        <f>1/1000*'[1]44094418Exp'!AP$263</f>
        <v>0.132280072</v>
      </c>
      <c r="AS14" s="13">
        <f>1/1000*'[1]44094418Exp'!AQ$263</f>
        <v>0.14615328100000002</v>
      </c>
      <c r="AT14" s="13">
        <f>1/1000*'[1]44094418Exp'!AR$263</f>
        <v>0.14086122899999998</v>
      </c>
      <c r="AU14" s="13">
        <f>1/1000*'[1]44094418Exp'!AS$263</f>
        <v>0.16536844399999998</v>
      </c>
      <c r="AV14" s="13">
        <f>1/1000*'[1]44094418Exp'!AT$263</f>
        <v>0.17704197100000002</v>
      </c>
      <c r="AW14" s="13">
        <f>1/1000*'[1]44094418Exp'!AU$263</f>
        <v>0.127400979</v>
      </c>
      <c r="AX14" s="13">
        <f>1/1000*'[1]44094418Exp'!AV$263</f>
        <v>0.17267354100000001</v>
      </c>
      <c r="AY14" s="13">
        <f>1/1000*'[1]44094418Exp'!AW$263</f>
        <v>0.26505548499999998</v>
      </c>
      <c r="AZ14" s="13">
        <f>1/1000*'[1]44094418Exp'!AX$263</f>
        <v>7.2469206000000008E-2</v>
      </c>
      <c r="BA14" s="13">
        <f>1/1000*'[1]44094418Exp'!AY$263</f>
        <v>9.3073314000000004E-2</v>
      </c>
      <c r="BB14" s="13">
        <f>1/1000*'[1]44094418Exp'!AZ$263</f>
        <v>4.9130994999999997E-2</v>
      </c>
      <c r="BC14" s="15">
        <f>1/1000*'[1]44094418Exp'!BA$263</f>
        <v>0</v>
      </c>
      <c r="BD14" s="295"/>
    </row>
    <row r="15" spans="2:56" ht="13">
      <c r="B15" s="5" t="s">
        <v>142</v>
      </c>
      <c r="C15" s="222">
        <f>'[1]4415Exp'!B$263</f>
        <v>0</v>
      </c>
      <c r="D15" s="13">
        <f>'[1]4415Exp'!C$263</f>
        <v>0.10963199561999998</v>
      </c>
      <c r="E15" s="13">
        <f>'[1]4415Exp'!D$263</f>
        <v>0.17819195099999996</v>
      </c>
      <c r="F15" s="13">
        <f>'[1]4415Exp'!E$263</f>
        <v>0.13028447202399998</v>
      </c>
      <c r="G15" s="13">
        <f>'[1]4415Exp'!F$263</f>
        <v>0.12233150607999999</v>
      </c>
      <c r="H15" s="13">
        <f>'[1]4415Exp'!G$263</f>
        <v>0.15710514343999996</v>
      </c>
      <c r="I15" s="13">
        <f>'[1]4415Exp'!H$263</f>
        <v>0.20236571879999998</v>
      </c>
      <c r="J15" s="87">
        <f>'[1]4415Exp'!I$263</f>
        <v>0.163939062</v>
      </c>
      <c r="K15" s="87">
        <f>'[1]4415Exp'!J$263</f>
        <v>0.159337958788</v>
      </c>
      <c r="L15" s="87">
        <f>'[1]4415Exp'!K$263</f>
        <v>0.23325217159999997</v>
      </c>
      <c r="M15" s="87">
        <f>'[1]4415Exp'!L$263</f>
        <v>0.16209380902857143</v>
      </c>
      <c r="N15" s="13">
        <f>'[1]4415Exp'!M$263</f>
        <v>0.1729284012</v>
      </c>
      <c r="O15" s="13">
        <f>'[1]4415Exp'!N$263</f>
        <v>0.21291848319999998</v>
      </c>
      <c r="P15" s="13">
        <f>'[1]4415Exp'!O$263</f>
        <v>0.21900328020000001</v>
      </c>
      <c r="Q15" s="13">
        <f>'[1]4415Exp'!P$263</f>
        <v>0.21633507274285713</v>
      </c>
      <c r="R15" s="13">
        <f>'[1]4415Exp'!Q$263</f>
        <v>0.24029417719999996</v>
      </c>
      <c r="S15" s="13">
        <f>'[1]4415Exp'!R$263</f>
        <v>0.25128488039999997</v>
      </c>
      <c r="T15" s="13">
        <f>'[1]4415Exp'!S$263</f>
        <v>0.28570005253333336</v>
      </c>
      <c r="U15" s="13">
        <f>'[1]4415Exp'!T$263</f>
        <v>0.24248077599999998</v>
      </c>
      <c r="V15" s="13">
        <f>'[1]4415Exp'!U$263</f>
        <v>0.24975147120000002</v>
      </c>
      <c r="W15" s="13">
        <f>'[1]4415Exp'!V$263</f>
        <v>0.25925317039999995</v>
      </c>
      <c r="X15" s="13">
        <f>'[1]4415Exp'!W$263</f>
        <v>0.33231994319999997</v>
      </c>
      <c r="Y15" s="13">
        <f>'[1]4415Exp'!X$263</f>
        <v>0.37760843399999999</v>
      </c>
      <c r="Z15" s="13">
        <f>'[1]4415Exp'!Y$263</f>
        <v>0.26326252006599998</v>
      </c>
      <c r="AA15" s="13">
        <f>'[1]4415Exp'!Z$263</f>
        <v>0.2398518005333333</v>
      </c>
      <c r="AB15" s="15">
        <f>'[1]4415Exp'!AA$263</f>
        <v>0</v>
      </c>
      <c r="AC15" s="63"/>
      <c r="AD15" s="222">
        <f>1/1000*'[1]4415Exp'!K$263</f>
        <v>2.3325217159999998E-4</v>
      </c>
      <c r="AE15" s="13">
        <f>1/1000*'[1]4415Exp'!AC$263</f>
        <v>3.4790000000000001E-2</v>
      </c>
      <c r="AF15" s="13">
        <f>1/1000*'[1]4415Exp'!AD$263</f>
        <v>2.7042E-2</v>
      </c>
      <c r="AG15" s="13">
        <f>1/1000*'[1]4415Exp'!AE$263</f>
        <v>2.2312000000000002E-2</v>
      </c>
      <c r="AH15" s="13">
        <f>1/1000*'[1]4415Exp'!AF$263</f>
        <v>1.8963999999999998E-2</v>
      </c>
      <c r="AI15" s="13">
        <f>1/1000*'[1]4415Exp'!AG$263</f>
        <v>2.3316041999999995E-2</v>
      </c>
      <c r="AJ15" s="13">
        <f>1/1000*'[1]4415Exp'!AH$263</f>
        <v>3.0880220999999999E-2</v>
      </c>
      <c r="AK15" s="13">
        <f>1/1000*'[1]4415Exp'!AI$263</f>
        <v>3.2308999999999991E-2</v>
      </c>
      <c r="AL15" s="13">
        <f>1/1000*'[1]4415Exp'!AJ$263</f>
        <v>3.0807985999999999E-2</v>
      </c>
      <c r="AM15" s="13">
        <f>1/1000*'[1]4415Exp'!AK$263</f>
        <v>2.6079157999999998E-2</v>
      </c>
      <c r="AN15" s="13">
        <f>1/1000*'[1]4415Exp'!AL$263</f>
        <v>2.8871940000000002E-2</v>
      </c>
      <c r="AO15" s="13">
        <f>1/1000*'[1]4415Exp'!AM$263</f>
        <v>3.0887615E-2</v>
      </c>
      <c r="AP15" s="13">
        <f>1/1000*'[1]4415Exp'!AN$263</f>
        <v>3.262694E-2</v>
      </c>
      <c r="AQ15" s="13">
        <f>1/1000*'[1]4415Exp'!AO$263</f>
        <v>3.6771472000000006E-2</v>
      </c>
      <c r="AR15" s="13">
        <f>1/1000*'[1]4415Exp'!AP$263</f>
        <v>4.4000246999999992E-2</v>
      </c>
      <c r="AS15" s="13">
        <f>1/1000*'[1]4415Exp'!AQ$263</f>
        <v>4.2127787000000007E-2</v>
      </c>
      <c r="AT15" s="13">
        <f>1/1000*'[1]4415Exp'!AR$263</f>
        <v>4.8534817000000008E-2</v>
      </c>
      <c r="AU15" s="13">
        <f>1/1000*'[1]4415Exp'!AS$263</f>
        <v>4.9021889000000006E-2</v>
      </c>
      <c r="AV15" s="13">
        <f>1/1000*'[1]4415Exp'!AT$263</f>
        <v>5.3941138E-2</v>
      </c>
      <c r="AW15" s="13">
        <f>1/1000*'[1]4415Exp'!AU$263</f>
        <v>5.9123872000000001E-2</v>
      </c>
      <c r="AX15" s="13">
        <f>1/1000*'[1]4415Exp'!AV$263</f>
        <v>6.3544330999999996E-2</v>
      </c>
      <c r="AY15" s="13">
        <f>1/1000*'[1]4415Exp'!AW$263</f>
        <v>8.6818843000000007E-2</v>
      </c>
      <c r="AZ15" s="13">
        <f>1/1000*'[1]4415Exp'!AX$263</f>
        <v>0.125583475</v>
      </c>
      <c r="BA15" s="13">
        <f>1/1000*'[1]4415Exp'!AY$263</f>
        <v>9.5766359999999995E-2</v>
      </c>
      <c r="BB15" s="13">
        <f>1/1000*'[1]4415Exp'!AZ$263</f>
        <v>0.110760523</v>
      </c>
      <c r="BC15" s="15">
        <f>1/1000*'[1]4415Exp'!BA$263</f>
        <v>0</v>
      </c>
      <c r="BD15" s="295"/>
    </row>
    <row r="16" spans="2:56" ht="13">
      <c r="B16" s="5" t="s">
        <v>20</v>
      </c>
      <c r="C16" s="222">
        <f>'[1]94Exp'!B$263</f>
        <v>0.60490013050621116</v>
      </c>
      <c r="D16" s="13">
        <f>'[1]94Exp'!C$263</f>
        <v>0.68565192919999995</v>
      </c>
      <c r="E16" s="13">
        <f>'[1]94Exp'!D$263</f>
        <v>0.58740922139066643</v>
      </c>
      <c r="F16" s="13">
        <f>'[1]94Exp'!E$263</f>
        <v>0.3834064339166165</v>
      </c>
      <c r="G16" s="13">
        <f>'[1]94Exp'!F$263</f>
        <v>0.44826971508814545</v>
      </c>
      <c r="H16" s="13">
        <f>'[1]94Exp'!G$263</f>
        <v>0.49188930846033913</v>
      </c>
      <c r="I16" s="13">
        <f>'[1]94Exp'!H$263</f>
        <v>0.49806121896942107</v>
      </c>
      <c r="J16" s="87">
        <f>'[1]94Exp'!I$263</f>
        <v>0.21052415217105266</v>
      </c>
      <c r="K16" s="87">
        <f>'[1]94Exp'!J$263</f>
        <v>0.33260806581908164</v>
      </c>
      <c r="L16" s="87">
        <f>'[1]94Exp'!K$263</f>
        <v>0.12790327991</v>
      </c>
      <c r="M16" s="87">
        <f>'[1]94Exp'!L$263</f>
        <v>0.24050730850000002</v>
      </c>
      <c r="N16" s="13">
        <f>'[1]94Exp'!M$263</f>
        <v>0.2926299852</v>
      </c>
      <c r="O16" s="13">
        <f>'[1]94Exp'!N$263</f>
        <v>0.33393639668093766</v>
      </c>
      <c r="P16" s="13">
        <f>'[1]94Exp'!O$263</f>
        <v>0.36926398319999998</v>
      </c>
      <c r="Q16" s="13">
        <f>'[1]94Exp'!P$263</f>
        <v>0.38224823456399992</v>
      </c>
      <c r="R16" s="13">
        <f>'[1]94Exp'!Q$263</f>
        <v>0.40965227799999998</v>
      </c>
      <c r="S16" s="13">
        <f>'[1]94Exp'!R$263</f>
        <v>0.58288129199999994</v>
      </c>
      <c r="T16" s="13">
        <f>'[1]94Exp'!S$263</f>
        <v>0.47030874239999998</v>
      </c>
      <c r="U16" s="13">
        <f>'[1]94Exp'!T$263</f>
        <v>0.57271305559999997</v>
      </c>
      <c r="V16" s="13">
        <f>'[1]94Exp'!U$263</f>
        <v>0.56702753520000004</v>
      </c>
      <c r="W16" s="13">
        <f>'[1]94Exp'!V$263</f>
        <v>0.54820473399999992</v>
      </c>
      <c r="X16" s="76">
        <f>'[1]94Exp'!W$263</f>
        <v>0.85160186159999995</v>
      </c>
      <c r="Y16" s="76">
        <f>'[1]94Exp'!X$263</f>
        <v>1.0490166503067999</v>
      </c>
      <c r="Z16" s="76">
        <f>'[1]94Exp'!Y$263</f>
        <v>0.80460659489839992</v>
      </c>
      <c r="AA16" s="76">
        <f>'[1]94Exp'!Z$263</f>
        <v>0.64689647549240004</v>
      </c>
      <c r="AB16" s="77">
        <f>'[1]94Exp'!AA$263</f>
        <v>0</v>
      </c>
      <c r="AC16" s="297"/>
      <c r="AD16" s="246">
        <f>1/1000*'[1]94Exp'!K$263</f>
        <v>1.2790327991E-4</v>
      </c>
      <c r="AE16" s="76">
        <f>1/1000*'[1]94Exp'!AC$263</f>
        <v>0.59858299999999998</v>
      </c>
      <c r="AF16" s="76">
        <f>1/1000*'[1]94Exp'!AD$263</f>
        <v>0.61904000000000003</v>
      </c>
      <c r="AG16" s="76">
        <f>1/1000*'[1]94Exp'!AE$263</f>
        <v>0.44717600000000013</v>
      </c>
      <c r="AH16" s="76">
        <f>1/1000*'[1]94Exp'!AF$263</f>
        <v>0.53263300000000002</v>
      </c>
      <c r="AI16" s="76">
        <f>1/1000*'[1]94Exp'!AG$263</f>
        <v>0.58637254900000013</v>
      </c>
      <c r="AJ16" s="76">
        <f>1/1000*'[1]94Exp'!AH$263</f>
        <v>0.581445934</v>
      </c>
      <c r="AK16" s="76">
        <f>1/1000*'[1]94Exp'!AI$263</f>
        <v>0.37471533499999993</v>
      </c>
      <c r="AL16" s="76">
        <f>1/1000*'[1]94Exp'!AJ$263</f>
        <v>0.49545119099999996</v>
      </c>
      <c r="AM16" s="76">
        <f>1/1000*'[1]94Exp'!AK$263</f>
        <v>0.40788447999999994</v>
      </c>
      <c r="AN16" s="76">
        <f>1/1000*'[1]94Exp'!AL$263</f>
        <v>0.43094099600000008</v>
      </c>
      <c r="AO16" s="76">
        <f>1/1000*'[1]94Exp'!AM$263</f>
        <v>0.453655637</v>
      </c>
      <c r="AP16" s="76">
        <f>1/1000*'[1]94Exp'!AN$263</f>
        <v>0.51925920599999997</v>
      </c>
      <c r="AQ16" s="76">
        <f>1/1000*'[1]94Exp'!AO$263</f>
        <v>0.61731153399999994</v>
      </c>
      <c r="AR16" s="76">
        <f>1/1000*'[1]94Exp'!AP$263</f>
        <v>0.66001148899999995</v>
      </c>
      <c r="AS16" s="76">
        <f>1/1000*'[1]94Exp'!AQ$263</f>
        <v>0.7580771999999999</v>
      </c>
      <c r="AT16" s="76">
        <f>1/1000*'[1]94Exp'!AR$263</f>
        <v>0.81951970899999993</v>
      </c>
      <c r="AU16" s="76">
        <f>1/1000*'[1]94Exp'!AS$263</f>
        <v>0.92547808600000003</v>
      </c>
      <c r="AV16" s="76">
        <f>1/1000*'[1]94Exp'!AT$263</f>
        <v>1.0167706299999999</v>
      </c>
      <c r="AW16" s="76">
        <f>1/1000*'[1]94Exp'!AU$263</f>
        <v>1.0962357890000001</v>
      </c>
      <c r="AX16" s="76">
        <f>1/1000*'[1]94Exp'!AV$263</f>
        <v>1.1187244889999999</v>
      </c>
      <c r="AY16" s="76">
        <f>1/1000*'[1]94Exp'!AW$263</f>
        <v>1.795263015</v>
      </c>
      <c r="AZ16" s="76">
        <f>1/1000*'[1]94Exp'!AX$263</f>
        <v>2.1631100609999998</v>
      </c>
      <c r="BA16" s="76">
        <f>1/1000*'[1]94Exp'!AY$263</f>
        <v>1.795251895</v>
      </c>
      <c r="BB16" s="76">
        <f>1/1000*'[1]94Exp'!AZ$263</f>
        <v>1.6374142149999997</v>
      </c>
      <c r="BC16" s="77">
        <f>1/1000*'[1]94Exp'!BA$263</f>
        <v>0</v>
      </c>
      <c r="BD16" s="295"/>
    </row>
    <row r="17" spans="2:56" ht="13">
      <c r="B17" s="8" t="s">
        <v>12</v>
      </c>
      <c r="C17" s="252">
        <f t="shared" ref="C17:M17" si="6">C8-SUM(C9:C16)</f>
        <v>0</v>
      </c>
      <c r="D17" s="41">
        <f t="shared" si="6"/>
        <v>0.14843155809999997</v>
      </c>
      <c r="E17" s="41">
        <f t="shared" si="6"/>
        <v>0.34075705532800016</v>
      </c>
      <c r="F17" s="41">
        <f t="shared" si="6"/>
        <v>0.31062903872000036</v>
      </c>
      <c r="G17" s="41">
        <f t="shared" si="6"/>
        <v>0.19875556164000008</v>
      </c>
      <c r="H17" s="41">
        <f t="shared" si="6"/>
        <v>0.25991769817200017</v>
      </c>
      <c r="I17" s="41">
        <f t="shared" si="6"/>
        <v>0.25132789010000023</v>
      </c>
      <c r="J17" s="42">
        <f t="shared" si="6"/>
        <v>0.18567796652600022</v>
      </c>
      <c r="K17" s="42">
        <f t="shared" si="6"/>
        <v>0.1828012724220005</v>
      </c>
      <c r="L17" s="42">
        <f t="shared" si="6"/>
        <v>0.1326231969466668</v>
      </c>
      <c r="M17" s="42">
        <f t="shared" si="6"/>
        <v>0.11210150280222186</v>
      </c>
      <c r="N17" s="41">
        <f>N8-SUM(N9:N16)</f>
        <v>0.1270072271299999</v>
      </c>
      <c r="O17" s="41">
        <f t="shared" ref="O17:AA17" si="7">O8-SUM(O9:O16)</f>
        <v>0.12562291599999997</v>
      </c>
      <c r="P17" s="41">
        <f t="shared" si="7"/>
        <v>0.10639560271000015</v>
      </c>
      <c r="Q17" s="41">
        <f t="shared" si="7"/>
        <v>0.11150896206000005</v>
      </c>
      <c r="R17" s="41">
        <f t="shared" si="7"/>
        <v>0.1988096341600003</v>
      </c>
      <c r="S17" s="41">
        <f t="shared" si="7"/>
        <v>0.1244883970399997</v>
      </c>
      <c r="T17" s="41">
        <f t="shared" si="7"/>
        <v>0.13385566591999987</v>
      </c>
      <c r="U17" s="41">
        <f t="shared" si="7"/>
        <v>0.1456156481114288</v>
      </c>
      <c r="V17" s="41">
        <f t="shared" si="7"/>
        <v>0.11479788949999947</v>
      </c>
      <c r="W17" s="41">
        <f t="shared" si="7"/>
        <v>0.12053919800000013</v>
      </c>
      <c r="X17" s="41">
        <f t="shared" si="7"/>
        <v>0.26552323769999964</v>
      </c>
      <c r="Y17" s="41">
        <f t="shared" si="7"/>
        <v>0.14646434007282005</v>
      </c>
      <c r="Z17" s="41">
        <f t="shared" si="7"/>
        <v>-0.44752648415505614</v>
      </c>
      <c r="AA17" s="41">
        <f t="shared" si="7"/>
        <v>0.14397127736950011</v>
      </c>
      <c r="AB17" s="51">
        <f>AB8-SUM(AB9:AB16)</f>
        <v>0</v>
      </c>
      <c r="AC17" s="63"/>
      <c r="AD17" s="252">
        <f t="shared" ref="AD17:BA17" si="8">AD8-SUM(AD9:AD16)</f>
        <v>1.3262319694666677E-4</v>
      </c>
      <c r="AE17" s="41">
        <f t="shared" si="8"/>
        <v>0.15319100000000008</v>
      </c>
      <c r="AF17" s="41">
        <f t="shared" si="8"/>
        <v>0.15486399999999989</v>
      </c>
      <c r="AG17" s="41">
        <f t="shared" si="8"/>
        <v>0.160914</v>
      </c>
      <c r="AH17" s="41">
        <f t="shared" si="8"/>
        <v>0.1465709999999999</v>
      </c>
      <c r="AI17" s="41">
        <f t="shared" si="8"/>
        <v>0.18134087700000001</v>
      </c>
      <c r="AJ17" s="41">
        <f t="shared" si="8"/>
        <v>0.19113499800000022</v>
      </c>
      <c r="AK17" s="41">
        <f t="shared" si="8"/>
        <v>0.18669265400000012</v>
      </c>
      <c r="AL17" s="41">
        <f t="shared" si="8"/>
        <v>0.17288180100000006</v>
      </c>
      <c r="AM17" s="41">
        <f t="shared" si="8"/>
        <v>0.1313080969999999</v>
      </c>
      <c r="AN17" s="41">
        <f t="shared" si="8"/>
        <v>0.11704935299999975</v>
      </c>
      <c r="AO17" s="41">
        <f t="shared" si="8"/>
        <v>0.11521465199999992</v>
      </c>
      <c r="AP17" s="41">
        <f t="shared" si="8"/>
        <v>0.1248495730000001</v>
      </c>
      <c r="AQ17" s="41">
        <f t="shared" si="8"/>
        <v>0.15193996499999995</v>
      </c>
      <c r="AR17" s="41">
        <f t="shared" si="8"/>
        <v>0.13989648800000021</v>
      </c>
      <c r="AS17" s="41">
        <f t="shared" si="8"/>
        <v>0.15185641699999997</v>
      </c>
      <c r="AT17" s="41">
        <f t="shared" si="8"/>
        <v>0.14575097299999973</v>
      </c>
      <c r="AU17" s="41">
        <f t="shared" si="8"/>
        <v>0.16474120200000031</v>
      </c>
      <c r="AV17" s="41">
        <f t="shared" si="8"/>
        <v>0.17309147499999988</v>
      </c>
      <c r="AW17" s="41">
        <f t="shared" si="8"/>
        <v>0.14611772099999976</v>
      </c>
      <c r="AX17" s="41">
        <f t="shared" si="8"/>
        <v>0.14089805700000002</v>
      </c>
      <c r="AY17" s="41">
        <f t="shared" si="8"/>
        <v>0.2170026070000004</v>
      </c>
      <c r="AZ17" s="41">
        <f t="shared" si="8"/>
        <v>0.20371313599999974</v>
      </c>
      <c r="BA17" s="41">
        <f t="shared" si="8"/>
        <v>0.14220701500000033</v>
      </c>
      <c r="BB17" s="41">
        <f t="shared" ref="BB17" si="9">BB8-SUM(BB9:BB16)</f>
        <v>0.17199640700000041</v>
      </c>
      <c r="BC17" s="51">
        <f>BC8-SUM(BC9:BC16)</f>
        <v>0</v>
      </c>
      <c r="BD17" s="295"/>
    </row>
    <row r="18" spans="2:56" ht="20" customHeight="1">
      <c r="B18" s="28" t="s">
        <v>15</v>
      </c>
      <c r="C18" s="251">
        <f>[1]PaperSectorMinusCoreVPAExp!B$263</f>
        <v>0</v>
      </c>
      <c r="D18" s="74">
        <f>[1]PaperSectorMinusCoreVPAExp!C$263</f>
        <v>1.9365314572100001</v>
      </c>
      <c r="E18" s="74">
        <f>[1]PaperSectorMinusCoreVPAExp!D$263</f>
        <v>2.0370674273199998</v>
      </c>
      <c r="F18" s="74">
        <f>[1]PaperSectorMinusCoreVPAExp!E$263</f>
        <v>1.9120066124016666</v>
      </c>
      <c r="G18" s="74">
        <f>[1]PaperSectorMinusCoreVPAExp!F$263</f>
        <v>3.0313071128199995</v>
      </c>
      <c r="H18" s="74">
        <f>[1]PaperSectorMinusCoreVPAExp!G$263</f>
        <v>2.5961494398233329</v>
      </c>
      <c r="I18" s="74">
        <f>[1]PaperSectorMinusCoreVPAExp!H$263</f>
        <v>3.0063204144499998</v>
      </c>
      <c r="J18" s="90">
        <f>[1]PaperSectorMinusCoreVPAExp!I$263</f>
        <v>2.8808013242328001</v>
      </c>
      <c r="K18" s="90">
        <f>[1]PaperSectorMinusCoreVPAExp!J$263</f>
        <v>2.6711035765784996</v>
      </c>
      <c r="L18" s="90">
        <f>[1]PaperSectorMinusCoreVPAExp!K$263</f>
        <v>2.03441351708</v>
      </c>
      <c r="M18" s="90">
        <f>[1]PaperSectorMinusCoreVPAExp!L$263</f>
        <v>2.7848188855200005</v>
      </c>
      <c r="N18" s="74">
        <f>[1]PaperSectorMinusCoreVPAExp!M$263</f>
        <v>2.7449796166100002</v>
      </c>
      <c r="O18" s="74">
        <f>[1]PaperSectorMinusCoreVPAExp!N$263</f>
        <v>2.5270510280399998</v>
      </c>
      <c r="P18" s="74">
        <f>[1]PaperSectorMinusCoreVPAExp!O$263</f>
        <v>2.7892392383799995</v>
      </c>
      <c r="Q18" s="74">
        <f>[1]PaperSectorMinusCoreVPAExp!P$263</f>
        <v>2.8452734458399993</v>
      </c>
      <c r="R18" s="74">
        <f>[1]PaperSectorMinusCoreVPAExp!Q$263</f>
        <v>3.0232523581399997</v>
      </c>
      <c r="S18" s="74">
        <f>[1]PaperSectorMinusCoreVPAExp!R$263</f>
        <v>3.0386536259100003</v>
      </c>
      <c r="T18" s="74">
        <f>[1]PaperSectorMinusCoreVPAExp!S$263</f>
        <v>3.05591478865</v>
      </c>
      <c r="U18" s="74">
        <f>[1]PaperSectorMinusCoreVPAExp!T$263</f>
        <v>3.8747578057299998</v>
      </c>
      <c r="V18" s="74">
        <f>[1]PaperSectorMinusCoreVPAExp!U$263</f>
        <v>3.3996853482199998</v>
      </c>
      <c r="W18" s="74">
        <f>[1]PaperSectorMinusCoreVPAExp!V$263</f>
        <v>2.9370466180299997</v>
      </c>
      <c r="X18" s="74">
        <f>[1]PaperSectorMinusCoreVPAExp!W$263</f>
        <v>2.8895577214000001</v>
      </c>
      <c r="Y18" s="74">
        <f>[1]PaperSectorMinusCoreVPAExp!X$263</f>
        <v>3.9145633788680994</v>
      </c>
      <c r="Z18" s="74">
        <f>[1]PaperSectorMinusCoreVPAExp!Y$263</f>
        <v>3.1224812512074993</v>
      </c>
      <c r="AA18" s="74">
        <f>[1]PaperSectorMinusCoreVPAExp!Z$263</f>
        <v>4.2288234140530001</v>
      </c>
      <c r="AB18" s="75">
        <f>[1]PaperSectorMinusCoreVPAExp!AA$263</f>
        <v>0</v>
      </c>
      <c r="AC18" s="63"/>
      <c r="AD18" s="251">
        <f>1/1000*[1]PaperSectorMinusCoreVPAExp!K$263</f>
        <v>2.03441351708E-3</v>
      </c>
      <c r="AE18" s="74">
        <f>1/1000*[1]PaperSectorMinusCoreVPAExp!AC$263</f>
        <v>0.95987499999999992</v>
      </c>
      <c r="AF18" s="74">
        <f>1/1000*[1]PaperSectorMinusCoreVPAExp!AD$263</f>
        <v>0.94366700000000003</v>
      </c>
      <c r="AG18" s="74">
        <f>1/1000*[1]PaperSectorMinusCoreVPAExp!AE$263</f>
        <v>0.96443299999999987</v>
      </c>
      <c r="AH18" s="74">
        <f>1/1000*[1]PaperSectorMinusCoreVPAExp!AF$263</f>
        <v>1.0698069999999997</v>
      </c>
      <c r="AI18" s="74">
        <f>1/1000*[1]PaperSectorMinusCoreVPAExp!AG$263</f>
        <v>1.2760100419999998</v>
      </c>
      <c r="AJ18" s="74">
        <f>1/1000*[1]PaperSectorMinusCoreVPAExp!AH$263</f>
        <v>1.3743011780000001</v>
      </c>
      <c r="AK18" s="74">
        <f>1/1000*[1]PaperSectorMinusCoreVPAExp!AI$263</f>
        <v>1.3578109919999997</v>
      </c>
      <c r="AL18" s="74">
        <f>1/1000*[1]PaperSectorMinusCoreVPAExp!AJ$263</f>
        <v>1.301209678</v>
      </c>
      <c r="AM18" s="74">
        <f>1/1000*[1]PaperSectorMinusCoreVPAExp!AK$263</f>
        <v>1.2817352549999996</v>
      </c>
      <c r="AN18" s="74">
        <f>1/1000*[1]PaperSectorMinusCoreVPAExp!AL$263</f>
        <v>1.4647428379999998</v>
      </c>
      <c r="AO18" s="74">
        <f>1/1000*[1]PaperSectorMinusCoreVPAExp!AM$263</f>
        <v>1.5868825289999997</v>
      </c>
      <c r="AP18" s="74">
        <f>1/1000*[1]PaperSectorMinusCoreVPAExp!AN$263</f>
        <v>1.2532133489999999</v>
      </c>
      <c r="AQ18" s="74">
        <f>1/1000*[1]PaperSectorMinusCoreVPAExp!AO$263</f>
        <v>1.352450726</v>
      </c>
      <c r="AR18" s="74">
        <f>1/1000*[1]PaperSectorMinusCoreVPAExp!AP$263</f>
        <v>1.440873201</v>
      </c>
      <c r="AS18" s="74">
        <f>1/1000*[1]PaperSectorMinusCoreVPAExp!AQ$263</f>
        <v>1.4304595790000001</v>
      </c>
      <c r="AT18" s="74">
        <f>1/1000*[1]PaperSectorMinusCoreVPAExp!AR$263</f>
        <v>1.356232968</v>
      </c>
      <c r="AU18" s="74">
        <f>1/1000*[1]PaperSectorMinusCoreVPAExp!AS$263</f>
        <v>1.4330092890000001</v>
      </c>
      <c r="AV18" s="74">
        <f>1/1000*[1]PaperSectorMinusCoreVPAExp!AT$263</f>
        <v>1.6551578200000001</v>
      </c>
      <c r="AW18" s="74">
        <f>1/1000*[1]PaperSectorMinusCoreVPAExp!AU$263</f>
        <v>1.3427252279999997</v>
      </c>
      <c r="AX18" s="74">
        <f>1/1000*[1]PaperSectorMinusCoreVPAExp!AV$263</f>
        <v>1.4583673220000002</v>
      </c>
      <c r="AY18" s="74">
        <f>1/1000*[1]PaperSectorMinusCoreVPAExp!AW$263</f>
        <v>1.386353623</v>
      </c>
      <c r="AZ18" s="74">
        <f>1/1000*[1]PaperSectorMinusCoreVPAExp!AX$263</f>
        <v>1.8275216489999999</v>
      </c>
      <c r="BA18" s="74">
        <f>1/1000*[1]PaperSectorMinusCoreVPAExp!AY$263</f>
        <v>1.773529318</v>
      </c>
      <c r="BB18" s="74">
        <f>1/1000*[1]PaperSectorMinusCoreVPAExp!AZ$263</f>
        <v>1.9327642780000001</v>
      </c>
      <c r="BC18" s="75">
        <f>1/1000*[1]PaperSectorMinusCoreVPAExp!BA$263</f>
        <v>0</v>
      </c>
      <c r="BD18" s="295"/>
    </row>
    <row r="19" spans="2:56" ht="13">
      <c r="B19" s="5" t="s">
        <v>149</v>
      </c>
      <c r="C19" s="222">
        <f>'[1]440123Exp'!B$263</f>
        <v>0</v>
      </c>
      <c r="D19" s="13">
        <f>'[1]440123Exp'!C$263</f>
        <v>3.9557878709999994E-2</v>
      </c>
      <c r="E19" s="13">
        <f>'[1]440123Exp'!D$263</f>
        <v>4.4761392269999992E-2</v>
      </c>
      <c r="F19" s="13">
        <f>'[1]440123Exp'!E$263</f>
        <v>5.0528339819999997E-2</v>
      </c>
      <c r="G19" s="13">
        <f>'[1]440123Exp'!F$263</f>
        <v>6.0928014069999994E-2</v>
      </c>
      <c r="H19" s="13">
        <f>'[1]440123Exp'!G$263</f>
        <v>5.8316993349999992E-2</v>
      </c>
      <c r="I19" s="13">
        <f>'[1]440123Exp'!H$263</f>
        <v>3.4748244749999997E-2</v>
      </c>
      <c r="J19" s="87">
        <f>'[1]440123Exp'!I$263</f>
        <v>1.8397841450000001E-2</v>
      </c>
      <c r="K19" s="87">
        <f>'[1]440123Exp'!J$263</f>
        <v>1.3044160429999998E-2</v>
      </c>
      <c r="L19" s="87">
        <f>'[1]440123Exp'!K$263</f>
        <v>1.3893520759999998E-2</v>
      </c>
      <c r="M19" s="87">
        <f>'[1]440123Exp'!L$263</f>
        <v>1.6008281519999997E-2</v>
      </c>
      <c r="N19" s="13">
        <f>'[1]440123Exp'!M$263</f>
        <v>2.017668261E-2</v>
      </c>
      <c r="O19" s="13">
        <f>'[1]440123Exp'!N$263</f>
        <v>1.4790448539999999E-2</v>
      </c>
      <c r="P19" s="13">
        <f>'[1]440123Exp'!O$263</f>
        <v>2.3606396379999998E-2</v>
      </c>
      <c r="Q19" s="13">
        <f>'[1]440123Exp'!P$263</f>
        <v>3.3475995839999995E-2</v>
      </c>
      <c r="R19" s="13">
        <f>'[1]440123Exp'!Q$263</f>
        <v>3.5211986389999991E-2</v>
      </c>
      <c r="S19" s="13">
        <f>'[1]440123Exp'!R$263</f>
        <v>2.9103939409999998E-2</v>
      </c>
      <c r="T19" s="13">
        <f>'[1]440123Exp'!S$263</f>
        <v>2.8807110149999999E-2</v>
      </c>
      <c r="U19" s="13">
        <f>'[1]440123Exp'!T$263</f>
        <v>2.8208557229999997E-2</v>
      </c>
      <c r="V19" s="13">
        <f>'[1]440123Exp'!U$263</f>
        <v>9.3706057199999995E-3</v>
      </c>
      <c r="W19" s="13">
        <f>'[1]440123Exp'!V$263</f>
        <v>1.4452443529999998E-2</v>
      </c>
      <c r="X19" s="13">
        <f>'[1]440123Exp'!W$263</f>
        <v>1.62740249E-2</v>
      </c>
      <c r="Y19" s="13">
        <f>'[1]440123Exp'!X$263</f>
        <v>1.0049159539999998E-2</v>
      </c>
      <c r="Z19" s="13">
        <f>'[1]440123Exp'!Y$263</f>
        <v>5.6317365299999997E-3</v>
      </c>
      <c r="AA19" s="13">
        <f>'[1]440123Exp'!Z$263</f>
        <v>1.0112002669999998E-2</v>
      </c>
      <c r="AB19" s="15">
        <f>'[1]440123Exp'!AA$263</f>
        <v>0</v>
      </c>
      <c r="AC19" s="63"/>
      <c r="AD19" s="222">
        <f>1/1000*'[1]440123Exp'!K$263</f>
        <v>1.3893520759999998E-5</v>
      </c>
      <c r="AE19" s="13">
        <f>1/1000*'[1]440123Exp'!AC$263</f>
        <v>6.2180000000000004E-3</v>
      </c>
      <c r="AF19" s="13">
        <f>1/1000*'[1]440123Exp'!AD$263</f>
        <v>3.3250000000000003E-3</v>
      </c>
      <c r="AG19" s="13">
        <f>1/1000*'[1]440123Exp'!AE$263</f>
        <v>3.16E-3</v>
      </c>
      <c r="AH19" s="13">
        <f>1/1000*'[1]440123Exp'!AF$263</f>
        <v>1.5010000000000002E-3</v>
      </c>
      <c r="AI19" s="13">
        <f>1/1000*'[1]440123Exp'!AG$263</f>
        <v>1.291593E-3</v>
      </c>
      <c r="AJ19" s="13">
        <f>1/1000*'[1]440123Exp'!AH$263</f>
        <v>3.5694860000000002E-3</v>
      </c>
      <c r="AK19" s="13">
        <f>1/1000*'[1]440123Exp'!AI$263</f>
        <v>5.3249209999999998E-3</v>
      </c>
      <c r="AL19" s="13">
        <f>1/1000*'[1]440123Exp'!AJ$263</f>
        <v>1.0826149999999999E-3</v>
      </c>
      <c r="AM19" s="13">
        <f>1/1000*'[1]440123Exp'!AK$263</f>
        <v>8.6673700000000002E-4</v>
      </c>
      <c r="AN19" s="13">
        <f>1/1000*'[1]440123Exp'!AL$263</f>
        <v>8.6859699999999992E-4</v>
      </c>
      <c r="AO19" s="13">
        <f>1/1000*'[1]440123Exp'!AM$263</f>
        <v>1.401319E-3</v>
      </c>
      <c r="AP19" s="13">
        <f>1/1000*'[1]440123Exp'!AN$263</f>
        <v>5.6820299999999998E-4</v>
      </c>
      <c r="AQ19" s="13">
        <f>1/1000*'[1]440123Exp'!AO$263</f>
        <v>9.3797600000000009E-4</v>
      </c>
      <c r="AR19" s="13">
        <f>1/1000*'[1]440123Exp'!AP$263</f>
        <v>8.7571000000000003E-4</v>
      </c>
      <c r="AS19" s="13">
        <f>1/1000*'[1]440123Exp'!AQ$263</f>
        <v>1.3815019999999997E-3</v>
      </c>
      <c r="AT19" s="13">
        <f>1/1000*'[1]440123Exp'!AR$263</f>
        <v>1.5185169999999998E-3</v>
      </c>
      <c r="AU19" s="13">
        <f>1/1000*'[1]440123Exp'!AS$263</f>
        <v>8.1313300000000006E-4</v>
      </c>
      <c r="AV19" s="13">
        <f>1/1000*'[1]440123Exp'!AT$263</f>
        <v>8.9112899999999994E-4</v>
      </c>
      <c r="AW19" s="13">
        <f>1/1000*'[1]440123Exp'!AU$263</f>
        <v>4.0773899999999995E-4</v>
      </c>
      <c r="AX19" s="13">
        <f>1/1000*'[1]440123Exp'!AV$263</f>
        <v>1.2192129999999998E-3</v>
      </c>
      <c r="AY19" s="13">
        <f>1/1000*'[1]440123Exp'!AW$263</f>
        <v>2.654455E-3</v>
      </c>
      <c r="AZ19" s="13">
        <f>1/1000*'[1]440123Exp'!AX$263</f>
        <v>2.0892969999999999E-3</v>
      </c>
      <c r="BA19" s="13">
        <f>1/1000*'[1]440123Exp'!AY$263</f>
        <v>2.3369899999999997E-3</v>
      </c>
      <c r="BB19" s="13">
        <f>1/1000*'[1]440123Exp'!AZ$263</f>
        <v>4.0372389999999998E-3</v>
      </c>
      <c r="BC19" s="15">
        <f>1/1000*'[1]440123Exp'!BA$263</f>
        <v>0</v>
      </c>
      <c r="BD19" s="295"/>
    </row>
    <row r="20" spans="2:56" ht="13">
      <c r="B20" s="5" t="s">
        <v>14</v>
      </c>
      <c r="C20" s="222">
        <f>'[1]4701-5Exp'!B$263</f>
        <v>0</v>
      </c>
      <c r="D20" s="13">
        <f>'[1]4701-5Exp'!C$263</f>
        <v>0</v>
      </c>
      <c r="E20" s="13">
        <f>'[1]4701-5Exp'!D$263</f>
        <v>0</v>
      </c>
      <c r="F20" s="13">
        <f>'[1]4701-5Exp'!E$263</f>
        <v>0</v>
      </c>
      <c r="G20" s="13">
        <f>'[1]4701-5Exp'!F$263</f>
        <v>0</v>
      </c>
      <c r="H20" s="13">
        <f>'[1]4701-5Exp'!G$263</f>
        <v>0</v>
      </c>
      <c r="I20" s="13">
        <f>'[1]4701-5Exp'!H$263</f>
        <v>2.5366499999999998E-4</v>
      </c>
      <c r="J20" s="87">
        <f>'[1]4701-5Exp'!I$263</f>
        <v>4.0259413928000008E-3</v>
      </c>
      <c r="K20" s="87">
        <f>'[1]4701-5Exp'!J$263</f>
        <v>0</v>
      </c>
      <c r="L20" s="87">
        <f>'[1]4701-5Exp'!K$263</f>
        <v>0</v>
      </c>
      <c r="M20" s="87">
        <f>'[1]4701-5Exp'!L$263</f>
        <v>0</v>
      </c>
      <c r="N20" s="13">
        <f>'[1]4701-5Exp'!M$263</f>
        <v>0</v>
      </c>
      <c r="O20" s="13">
        <f>'[1]4701-5Exp'!N$263</f>
        <v>0</v>
      </c>
      <c r="P20" s="13">
        <f>'[1]4701-5Exp'!O$263</f>
        <v>0</v>
      </c>
      <c r="Q20" s="13">
        <f>'[1]4701-5Exp'!P$263</f>
        <v>0</v>
      </c>
      <c r="R20" s="13">
        <f>'[1]4701-5Exp'!Q$263</f>
        <v>0</v>
      </c>
      <c r="S20" s="13">
        <f>'[1]4701-5Exp'!R$263</f>
        <v>0</v>
      </c>
      <c r="T20" s="13">
        <f>'[1]4701-5Exp'!S$263</f>
        <v>6.1097606999999998E-2</v>
      </c>
      <c r="U20" s="13">
        <f>'[1]4701-5Exp'!T$263</f>
        <v>0</v>
      </c>
      <c r="V20" s="13">
        <f>'[1]4701-5Exp'!U$263</f>
        <v>0</v>
      </c>
      <c r="W20" s="13">
        <f>'[1]4701-5Exp'!V$263</f>
        <v>0</v>
      </c>
      <c r="X20" s="13">
        <f>'[1]4701-5Exp'!W$263</f>
        <v>0</v>
      </c>
      <c r="Y20" s="13">
        <f>'[1]4701-5Exp'!X$263</f>
        <v>0</v>
      </c>
      <c r="Z20" s="13">
        <f>'[1]4701-5Exp'!Y$263</f>
        <v>0</v>
      </c>
      <c r="AA20" s="13">
        <f>'[1]4701-5Exp'!Z$263</f>
        <v>0</v>
      </c>
      <c r="AB20" s="15">
        <f>'[1]4701-5Exp'!AA$263</f>
        <v>0</v>
      </c>
      <c r="AC20" s="63"/>
      <c r="AD20" s="222">
        <f>1/1000*'[1]4701-5Exp'!K$263</f>
        <v>0</v>
      </c>
      <c r="AE20" s="13">
        <f>1/1000*'[1]4701-5Exp'!AC$263</f>
        <v>0</v>
      </c>
      <c r="AF20" s="13">
        <f>1/1000*'[1]4701-5Exp'!AD$263</f>
        <v>0</v>
      </c>
      <c r="AG20" s="13">
        <f>1/1000*'[1]4701-5Exp'!AE$263</f>
        <v>0</v>
      </c>
      <c r="AH20" s="13">
        <f>1/1000*'[1]4701-5Exp'!AF$263</f>
        <v>0</v>
      </c>
      <c r="AI20" s="13">
        <f>1/1000*'[1]4701-5Exp'!AG$263</f>
        <v>0</v>
      </c>
      <c r="AJ20" s="13">
        <f>1/1000*'[1]4701-5Exp'!AH$263</f>
        <v>0</v>
      </c>
      <c r="AK20" s="13">
        <f>1/1000*'[1]4701-5Exp'!AI$263</f>
        <v>0</v>
      </c>
      <c r="AL20" s="13">
        <f>1/1000*'[1]4701-5Exp'!AJ$263</f>
        <v>0</v>
      </c>
      <c r="AM20" s="13">
        <f>1/1000*'[1]4701-5Exp'!AK$263</f>
        <v>0</v>
      </c>
      <c r="AN20" s="13">
        <f>1/1000*'[1]4701-5Exp'!AL$263</f>
        <v>0</v>
      </c>
      <c r="AO20" s="13">
        <f>1/1000*'[1]4701-5Exp'!AM$263</f>
        <v>0</v>
      </c>
      <c r="AP20" s="13">
        <f>1/1000*'[1]4701-5Exp'!AN$263</f>
        <v>0</v>
      </c>
      <c r="AQ20" s="13">
        <f>1/1000*'[1]4701-5Exp'!AO$263</f>
        <v>0</v>
      </c>
      <c r="AR20" s="13">
        <f>1/1000*'[1]4701-5Exp'!AP$263</f>
        <v>0</v>
      </c>
      <c r="AS20" s="13">
        <f>1/1000*'[1]4701-5Exp'!AQ$263</f>
        <v>0</v>
      </c>
      <c r="AT20" s="13">
        <f>1/1000*'[1]4701-5Exp'!AR$263</f>
        <v>0</v>
      </c>
      <c r="AU20" s="13">
        <f>1/1000*'[1]4701-5Exp'!AS$263</f>
        <v>6.9798129999999996E-3</v>
      </c>
      <c r="AV20" s="13">
        <f>1/1000*'[1]4701-5Exp'!AT$263</f>
        <v>0</v>
      </c>
      <c r="AW20" s="13">
        <f>1/1000*'[1]4701-5Exp'!AU$263</f>
        <v>0</v>
      </c>
      <c r="AX20" s="13">
        <f>1/1000*'[1]4701-5Exp'!AV$263</f>
        <v>0</v>
      </c>
      <c r="AY20" s="13">
        <f>1/1000*'[1]4701-5Exp'!AW$263</f>
        <v>0</v>
      </c>
      <c r="AZ20" s="13">
        <f>1/1000*'[1]4701-5Exp'!AX$263</f>
        <v>0</v>
      </c>
      <c r="BA20" s="13">
        <f>1/1000*'[1]4701-5Exp'!AY$263</f>
        <v>0</v>
      </c>
      <c r="BB20" s="13">
        <f>1/1000*'[1]4701-5Exp'!AZ$263</f>
        <v>0</v>
      </c>
      <c r="BC20" s="15">
        <f>1/1000*'[1]4701-5Exp'!BA$263</f>
        <v>0</v>
      </c>
      <c r="BD20" s="295"/>
    </row>
    <row r="21" spans="2:56" ht="13.5" thickBot="1">
      <c r="B21" s="6" t="s">
        <v>19</v>
      </c>
      <c r="C21" s="253">
        <f>'[1]48Exp'!B$263</f>
        <v>0</v>
      </c>
      <c r="D21" s="78">
        <f>'[1]48Exp'!C$263</f>
        <v>1.8969735784999999</v>
      </c>
      <c r="E21" s="78">
        <f>'[1]48Exp'!D$263</f>
        <v>1.9923060350499999</v>
      </c>
      <c r="F21" s="78">
        <f>'[1]48Exp'!E$263</f>
        <v>1.8614782725816665</v>
      </c>
      <c r="G21" s="78">
        <f>'[1]48Exp'!F$263</f>
        <v>2.9703790987499996</v>
      </c>
      <c r="H21" s="78">
        <f>'[1]48Exp'!G$263</f>
        <v>2.5378324464733328</v>
      </c>
      <c r="I21" s="78">
        <f>'[1]48Exp'!H$263</f>
        <v>2.9713185047000001</v>
      </c>
      <c r="J21" s="88">
        <f>'[1]48Exp'!I$263</f>
        <v>2.8583775413900003</v>
      </c>
      <c r="K21" s="88">
        <f>'[1]48Exp'!J$263</f>
        <v>2.6580594161484998</v>
      </c>
      <c r="L21" s="88">
        <f>'[1]48Exp'!K$263</f>
        <v>2.0206934464499997</v>
      </c>
      <c r="M21" s="88">
        <f>'[1]48Exp'!L$263</f>
        <v>2.7688106040000005</v>
      </c>
      <c r="N21" s="78">
        <f>'[1]48Exp'!M$263</f>
        <v>2.7248029340000004</v>
      </c>
      <c r="O21" s="78">
        <f>'[1]48Exp'!N$263</f>
        <v>2.5122605794999995</v>
      </c>
      <c r="P21" s="78">
        <f>'[1]48Exp'!O$263</f>
        <v>2.7656328419999996</v>
      </c>
      <c r="Q21" s="78">
        <f>'[1]48Exp'!P$263</f>
        <v>2.8117974499999994</v>
      </c>
      <c r="R21" s="78">
        <f>'[1]48Exp'!Q$263</f>
        <v>2.9880403717499995</v>
      </c>
      <c r="S21" s="78">
        <f>'[1]48Exp'!R$263</f>
        <v>3.0095496865000002</v>
      </c>
      <c r="T21" s="78">
        <f>'[1]48Exp'!S$263</f>
        <v>2.9660100715</v>
      </c>
      <c r="U21" s="78">
        <f>'[1]48Exp'!T$263</f>
        <v>3.8465492485000001</v>
      </c>
      <c r="V21" s="78">
        <f>'[1]48Exp'!U$263</f>
        <v>3.3903147424999998</v>
      </c>
      <c r="W21" s="78">
        <f>'[1]48Exp'!V$263</f>
        <v>2.9225941744999995</v>
      </c>
      <c r="X21" s="78">
        <f>'[1]48Exp'!W$263</f>
        <v>2.8732836965000002</v>
      </c>
      <c r="Y21" s="78">
        <f>'[1]48Exp'!X$263</f>
        <v>3.9045142193280995</v>
      </c>
      <c r="Z21" s="78">
        <f>'[1]48Exp'!Y$263</f>
        <v>3.1168495146774995</v>
      </c>
      <c r="AA21" s="78">
        <f>'[1]48Exp'!Z$263</f>
        <v>4.2187114113830004</v>
      </c>
      <c r="AB21" s="79">
        <f>'[1]48Exp'!AA$263</f>
        <v>0</v>
      </c>
      <c r="AC21" s="63"/>
      <c r="AD21" s="253">
        <f>1/1000*'[1]48Exp'!K$263</f>
        <v>2.0206934464499999E-3</v>
      </c>
      <c r="AE21" s="78">
        <f>1/1000*'[1]48Exp'!AC$263</f>
        <v>0.95365699999999998</v>
      </c>
      <c r="AF21" s="78">
        <f>1/1000*'[1]48Exp'!AD$263</f>
        <v>0.94034200000000001</v>
      </c>
      <c r="AG21" s="78">
        <f>1/1000*'[1]48Exp'!AE$263</f>
        <v>0.96127299999999993</v>
      </c>
      <c r="AH21" s="78">
        <f>1/1000*'[1]48Exp'!AF$263</f>
        <v>1.0683059999999998</v>
      </c>
      <c r="AI21" s="78">
        <f>1/1000*'[1]48Exp'!AG$263</f>
        <v>1.2747184489999999</v>
      </c>
      <c r="AJ21" s="78">
        <f>1/1000*'[1]48Exp'!AH$263</f>
        <v>1.3707316919999999</v>
      </c>
      <c r="AK21" s="78">
        <f>1/1000*'[1]48Exp'!AI$263</f>
        <v>1.3524860709999997</v>
      </c>
      <c r="AL21" s="78">
        <f>1/1000*'[1]48Exp'!AJ$263</f>
        <v>1.3001270629999999</v>
      </c>
      <c r="AM21" s="78">
        <f>1/1000*'[1]48Exp'!AK$263</f>
        <v>1.2809758029999996</v>
      </c>
      <c r="AN21" s="78">
        <f>1/1000*'[1]48Exp'!AL$263</f>
        <v>1.4638742410000001</v>
      </c>
      <c r="AO21" s="78">
        <f>1/1000*'[1]48Exp'!AM$263</f>
        <v>1.58548121</v>
      </c>
      <c r="AP21" s="78">
        <f>1/1000*'[1]48Exp'!AN$263</f>
        <v>1.2526451460000001</v>
      </c>
      <c r="AQ21" s="78">
        <f>1/1000*'[1]48Exp'!AO$263</f>
        <v>1.3515127500000002</v>
      </c>
      <c r="AR21" s="78">
        <f>1/1000*'[1]48Exp'!AP$263</f>
        <v>1.4399974910000002</v>
      </c>
      <c r="AS21" s="78">
        <f>1/1000*'[1]48Exp'!AQ$263</f>
        <v>1.429078077</v>
      </c>
      <c r="AT21" s="78">
        <f>1/1000*'[1]48Exp'!AR$263</f>
        <v>1.3547144509999998</v>
      </c>
      <c r="AU21" s="78">
        <f>1/1000*'[1]48Exp'!AS$263</f>
        <v>1.425216343</v>
      </c>
      <c r="AV21" s="78">
        <f>1/1000*'[1]48Exp'!AT$263</f>
        <v>1.6542666910000001</v>
      </c>
      <c r="AW21" s="78">
        <f>1/1000*'[1]48Exp'!AU$263</f>
        <v>1.3423174889999998</v>
      </c>
      <c r="AX21" s="78">
        <f>1/1000*'[1]48Exp'!AV$263</f>
        <v>1.457148109</v>
      </c>
      <c r="AY21" s="78">
        <f>1/1000*'[1]48Exp'!AW$263</f>
        <v>1.3836991679999999</v>
      </c>
      <c r="AZ21" s="78">
        <f>1/1000*'[1]48Exp'!AX$263</f>
        <v>1.8254323519999998</v>
      </c>
      <c r="BA21" s="78">
        <f>1/1000*'[1]48Exp'!AY$263</f>
        <v>1.7711923279999999</v>
      </c>
      <c r="BB21" s="78">
        <f>1/1000*'[1]48Exp'!AZ$263</f>
        <v>1.928727039</v>
      </c>
      <c r="BC21" s="79">
        <f>1/1000*'[1]48Exp'!BA$263</f>
        <v>0</v>
      </c>
      <c r="BD21" s="295"/>
    </row>
    <row r="22" spans="2:56" ht="25" customHeight="1" thickTop="1">
      <c r="B22" s="7"/>
      <c r="C22" s="331" t="s">
        <v>178</v>
      </c>
      <c r="D22" s="332"/>
      <c r="E22" s="332"/>
      <c r="F22" s="332"/>
      <c r="G22" s="332"/>
      <c r="H22" s="332"/>
      <c r="I22" s="332"/>
      <c r="J22" s="332"/>
      <c r="K22" s="332"/>
      <c r="L22" s="332"/>
      <c r="M22" s="332"/>
      <c r="N22" s="332"/>
      <c r="O22" s="332"/>
      <c r="P22" s="332"/>
      <c r="Q22" s="332"/>
      <c r="R22" s="332"/>
      <c r="S22" s="332"/>
      <c r="T22" s="332"/>
      <c r="U22" s="332"/>
      <c r="V22" s="332"/>
      <c r="W22" s="332"/>
      <c r="X22" s="332"/>
      <c r="Y22" s="332"/>
      <c r="Z22" s="332"/>
      <c r="AA22" s="332"/>
      <c r="AB22" s="333"/>
      <c r="AC22" s="63"/>
      <c r="AD22" s="331" t="str">
        <f>C22</f>
        <v>Exports to all 27 EU member states plus UK</v>
      </c>
      <c r="AE22" s="332"/>
      <c r="AF22" s="332"/>
      <c r="AG22" s="332"/>
      <c r="AH22" s="332"/>
      <c r="AI22" s="332"/>
      <c r="AJ22" s="332"/>
      <c r="AK22" s="332"/>
      <c r="AL22" s="332"/>
      <c r="AM22" s="332"/>
      <c r="AN22" s="332"/>
      <c r="AO22" s="332"/>
      <c r="AP22" s="332"/>
      <c r="AQ22" s="332"/>
      <c r="AR22" s="332"/>
      <c r="AS22" s="332"/>
      <c r="AT22" s="332"/>
      <c r="AU22" s="332"/>
      <c r="AV22" s="332"/>
      <c r="AW22" s="332"/>
      <c r="AX22" s="332"/>
      <c r="AY22" s="332"/>
      <c r="AZ22" s="332"/>
      <c r="BA22" s="332"/>
      <c r="BB22" s="332"/>
      <c r="BC22" s="333"/>
      <c r="BD22" s="295"/>
    </row>
    <row r="23" spans="2:56" ht="20" customHeight="1">
      <c r="B23" s="70" t="s">
        <v>17</v>
      </c>
      <c r="C23" s="218">
        <f t="shared" ref="C23:K23" si="10">C25+C35</f>
        <v>3.7605476053921574E-2</v>
      </c>
      <c r="D23" s="26">
        <f t="shared" si="10"/>
        <v>4.3314061784000005E-2</v>
      </c>
      <c r="E23" s="26">
        <f t="shared" si="10"/>
        <v>2.8961651381568629E-2</v>
      </c>
      <c r="F23" s="26">
        <f t="shared" si="10"/>
        <v>3.3351986123738561E-2</v>
      </c>
      <c r="G23" s="26">
        <f t="shared" si="10"/>
        <v>3.8497751190849673E-2</v>
      </c>
      <c r="H23" s="26">
        <f t="shared" si="10"/>
        <v>5.1929457135071896E-2</v>
      </c>
      <c r="I23" s="26">
        <f t="shared" si="10"/>
        <v>6.136569221315033E-2</v>
      </c>
      <c r="J23" s="45">
        <f t="shared" si="10"/>
        <v>4.8604748114711105E-2</v>
      </c>
      <c r="K23" s="45">
        <f t="shared" si="10"/>
        <v>5.172910866595954E-2</v>
      </c>
      <c r="L23" s="45">
        <f>L25+L35</f>
        <v>3.8271534009999997E-2</v>
      </c>
      <c r="M23" s="45">
        <f>M25+M35</f>
        <v>3.5724679610047619E-2</v>
      </c>
      <c r="N23" s="26">
        <f>N25+N35</f>
        <v>3.2762521389999993E-2</v>
      </c>
      <c r="O23" s="26">
        <f t="shared" ref="O23:AA23" si="11">O25+O35</f>
        <v>2.1955228242654095E-2</v>
      </c>
      <c r="P23" s="26">
        <f t="shared" si="11"/>
        <v>2.8911209389999998E-2</v>
      </c>
      <c r="Q23" s="26">
        <f t="shared" si="11"/>
        <v>9.1266325106285712E-2</v>
      </c>
      <c r="R23" s="26">
        <f t="shared" si="11"/>
        <v>7.4298366205000022E-2</v>
      </c>
      <c r="S23" s="26">
        <f t="shared" si="11"/>
        <v>9.1058474534000011E-2</v>
      </c>
      <c r="T23" s="26">
        <f t="shared" si="11"/>
        <v>6.738688659E-2</v>
      </c>
      <c r="U23" s="26">
        <f t="shared" si="11"/>
        <v>5.4143179770000001E-2</v>
      </c>
      <c r="V23" s="26">
        <f t="shared" si="11"/>
        <v>2.9906198000000002E-3</v>
      </c>
      <c r="W23" s="26">
        <f t="shared" si="11"/>
        <v>2.0841547999999998E-3</v>
      </c>
      <c r="X23" s="26">
        <f t="shared" si="11"/>
        <v>2.6164424999999998E-3</v>
      </c>
      <c r="Y23" s="26">
        <f t="shared" si="11"/>
        <v>2.7741699783E-3</v>
      </c>
      <c r="Z23" s="26">
        <f t="shared" si="11"/>
        <v>2.7894556305E-3</v>
      </c>
      <c r="AA23" s="26">
        <f t="shared" si="11"/>
        <v>6.6240461653333327E-3</v>
      </c>
      <c r="AB23" s="27">
        <f>AB25+AB35</f>
        <v>0</v>
      </c>
      <c r="AC23" s="63"/>
      <c r="AD23" s="218">
        <f>AD25+AD35</f>
        <v>3.8271534009999997E-5</v>
      </c>
      <c r="AE23" s="26">
        <f t="shared" ref="AE23:BA23" si="12">AE25+AE35</f>
        <v>3.6341000000000005E-2</v>
      </c>
      <c r="AF23" s="26">
        <f t="shared" si="12"/>
        <v>2.6321000000000001E-2</v>
      </c>
      <c r="AG23" s="26">
        <f t="shared" si="12"/>
        <v>2.6388000000000002E-2</v>
      </c>
      <c r="AH23" s="26">
        <f t="shared" si="12"/>
        <v>2.8005000000000002E-2</v>
      </c>
      <c r="AI23" s="26">
        <f t="shared" si="12"/>
        <v>5.3727258E-2</v>
      </c>
      <c r="AJ23" s="26">
        <f t="shared" si="12"/>
        <v>4.734019300000001E-2</v>
      </c>
      <c r="AK23" s="26">
        <f t="shared" si="12"/>
        <v>2.8971073E-2</v>
      </c>
      <c r="AL23" s="26">
        <f t="shared" si="12"/>
        <v>3.5234378999999996E-2</v>
      </c>
      <c r="AM23" s="26">
        <f t="shared" si="12"/>
        <v>2.9365925000000001E-2</v>
      </c>
      <c r="AN23" s="26">
        <f t="shared" si="12"/>
        <v>3.0007016000000004E-2</v>
      </c>
      <c r="AO23" s="26">
        <f t="shared" si="12"/>
        <v>2.9412277000000001E-2</v>
      </c>
      <c r="AP23" s="26">
        <f t="shared" si="12"/>
        <v>1.6204050999999997E-2</v>
      </c>
      <c r="AQ23" s="26">
        <f t="shared" si="12"/>
        <v>1.8609516E-2</v>
      </c>
      <c r="AR23" s="26">
        <f t="shared" si="12"/>
        <v>9.6397699000000003E-2</v>
      </c>
      <c r="AS23" s="26">
        <f t="shared" si="12"/>
        <v>0.108496438</v>
      </c>
      <c r="AT23" s="26">
        <f t="shared" si="12"/>
        <v>0.11584256199999998</v>
      </c>
      <c r="AU23" s="26">
        <f t="shared" si="12"/>
        <v>6.9978571999999989E-2</v>
      </c>
      <c r="AV23" s="26">
        <f t="shared" si="12"/>
        <v>2.2389905000000002E-2</v>
      </c>
      <c r="AW23" s="26">
        <f t="shared" si="12"/>
        <v>3.3103239999999999E-3</v>
      </c>
      <c r="AX23" s="26">
        <f t="shared" si="12"/>
        <v>2.6484910000000002E-3</v>
      </c>
      <c r="AY23" s="26">
        <f t="shared" si="12"/>
        <v>4.3596640000000001E-3</v>
      </c>
      <c r="AZ23" s="26">
        <f t="shared" si="12"/>
        <v>3.1575890000000001E-3</v>
      </c>
      <c r="BA23" s="26">
        <f t="shared" si="12"/>
        <v>3.96365E-3</v>
      </c>
      <c r="BB23" s="26">
        <f t="shared" ref="BB23" si="13">BB25+BB35</f>
        <v>5.8568989999999996E-3</v>
      </c>
      <c r="BC23" s="27">
        <f>BC25+BC35</f>
        <v>0</v>
      </c>
      <c r="BD23" s="295"/>
    </row>
    <row r="24" spans="2:56" ht="16" customHeight="1">
      <c r="B24" s="23" t="s">
        <v>45</v>
      </c>
      <c r="C24" s="255">
        <f>[1]CoreVPAExp!B$264</f>
        <v>0</v>
      </c>
      <c r="D24" s="66">
        <f>[1]CoreVPAExp!C$264</f>
        <v>2.2499982399999999E-4</v>
      </c>
      <c r="E24" s="66">
        <f>[1]CoreVPAExp!D$264</f>
        <v>7.1686449999999995E-4</v>
      </c>
      <c r="F24" s="66">
        <f>[1]CoreVPAExp!E$264</f>
        <v>2.5703371999999999E-4</v>
      </c>
      <c r="G24" s="66">
        <f>[1]CoreVPAExp!F$264</f>
        <v>1.3235186799999998E-3</v>
      </c>
      <c r="H24" s="66">
        <f>[1]CoreVPAExp!G$264</f>
        <v>2.9467897999999994E-3</v>
      </c>
      <c r="I24" s="66">
        <f>[1]CoreVPAExp!H$264</f>
        <v>4.1639999999999993E-4</v>
      </c>
      <c r="J24" s="80">
        <f>[1]CoreVPAExp!I$264</f>
        <v>9.7644357999999987E-4</v>
      </c>
      <c r="K24" s="269">
        <f>[1]CoreVPAExp!J$264</f>
        <v>2.0420630000000006E-3</v>
      </c>
      <c r="L24" s="269">
        <f>[1]CoreVPAExp!K$264</f>
        <v>9.8749049999999989E-4</v>
      </c>
      <c r="M24" s="269">
        <f>[1]CoreVPAExp!L$264</f>
        <v>3.9279199600000001E-4</v>
      </c>
      <c r="N24" s="275">
        <f>[1]CoreVPAExp!M$264</f>
        <v>8.0360201999999997E-4</v>
      </c>
      <c r="O24" s="275">
        <f>[1]CoreVPAExp!N$264</f>
        <v>8.2476346666666663E-4</v>
      </c>
      <c r="P24" s="275">
        <f>[1]CoreVPAExp!O$264</f>
        <v>6.9566278000000002E-4</v>
      </c>
      <c r="Q24" s="275">
        <f>[1]CoreVPAExp!P$264</f>
        <v>1.3787681862857141E-3</v>
      </c>
      <c r="R24" s="275">
        <f>[1]CoreVPAExp!Q$264</f>
        <v>1.5714949599999997E-3</v>
      </c>
      <c r="S24" s="275">
        <f>[1]CoreVPAExp!R$264</f>
        <v>7.5358732400000001E-4</v>
      </c>
      <c r="T24" s="275">
        <f>[1]CoreVPAExp!S$264</f>
        <v>2.2536720766666665E-3</v>
      </c>
      <c r="U24" s="275">
        <f>[1]CoreVPAExp!T$264</f>
        <v>4.8285167999999996E-4</v>
      </c>
      <c r="V24" s="275">
        <f>[1]CoreVPAExp!U$264</f>
        <v>0</v>
      </c>
      <c r="W24" s="275">
        <f>[1]CoreVPAExp!V$264</f>
        <v>0</v>
      </c>
      <c r="X24" s="275">
        <f>[1]CoreVPAExp!W$264</f>
        <v>0</v>
      </c>
      <c r="Y24" s="275">
        <f>[1]CoreVPAExp!X$264</f>
        <v>0</v>
      </c>
      <c r="Z24" s="275">
        <f>[1]CoreVPAExp!Y$264</f>
        <v>0</v>
      </c>
      <c r="AA24" s="275">
        <f>[1]CoreVPAExp!Z$264</f>
        <v>0</v>
      </c>
      <c r="AB24" s="68">
        <f>[1]CoreVPAExp!AA$264</f>
        <v>0</v>
      </c>
      <c r="AC24" s="63"/>
      <c r="AD24" s="255">
        <f>1/1000*[1]CoreVPAExp!K$264</f>
        <v>9.8749049999999992E-7</v>
      </c>
      <c r="AE24" s="275">
        <f>1/1000*[1]CoreVPAExp!AC$264</f>
        <v>1.25E-4</v>
      </c>
      <c r="AF24" s="275">
        <f>1/1000*[1]CoreVPAExp!AD$264</f>
        <v>1.7899999999999999E-4</v>
      </c>
      <c r="AG24" s="275">
        <f>1/1000*[1]CoreVPAExp!AE$264</f>
        <v>2.7500000000000002E-4</v>
      </c>
      <c r="AH24" s="275">
        <f>1/1000*[1]CoreVPAExp!AF$264</f>
        <v>6.3600000000000006E-4</v>
      </c>
      <c r="AI24" s="275">
        <f>1/1000*[1]CoreVPAExp!AG$264</f>
        <v>3.39706E-4</v>
      </c>
      <c r="AJ24" s="275">
        <f>1/1000*[1]CoreVPAExp!AH$264</f>
        <v>3.5591699999999997E-4</v>
      </c>
      <c r="AK24" s="275">
        <f>1/1000*[1]CoreVPAExp!AI$264</f>
        <v>8.5235900000000002E-4</v>
      </c>
      <c r="AL24" s="275">
        <f>1/1000*[1]CoreVPAExp!AJ$264</f>
        <v>1.0571309999999998E-3</v>
      </c>
      <c r="AM24" s="275">
        <f>1/1000*[1]CoreVPAExp!AK$264</f>
        <v>1.081182E-3</v>
      </c>
      <c r="AN24" s="275">
        <f>1/1000*[1]CoreVPAExp!AL$264</f>
        <v>2.3432199999999997E-4</v>
      </c>
      <c r="AO24" s="275">
        <f>1/1000*[1]CoreVPAExp!AM$264</f>
        <v>6.5434399999999995E-4</v>
      </c>
      <c r="AP24" s="275">
        <f>1/1000*[1]CoreVPAExp!AN$264</f>
        <v>6.7142699999999994E-4</v>
      </c>
      <c r="AQ24" s="275">
        <f>1/1000*[1]CoreVPAExp!AO$264</f>
        <v>7.4410899999999996E-4</v>
      </c>
      <c r="AR24" s="275">
        <f>1/1000*[1]CoreVPAExp!AP$264</f>
        <v>1.2857490000000003E-3</v>
      </c>
      <c r="AS24" s="275">
        <f>1/1000*[1]CoreVPAExp!AQ$264</f>
        <v>1.5374539999999997E-3</v>
      </c>
      <c r="AT24" s="275">
        <f>1/1000*[1]CoreVPAExp!AR$264</f>
        <v>1.0214239999999999E-3</v>
      </c>
      <c r="AU24" s="275">
        <f>1/1000*[1]CoreVPAExp!AS$264</f>
        <v>6.7149799999999997E-4</v>
      </c>
      <c r="AV24" s="275">
        <f>1/1000*[1]CoreVPAExp!AT$264</f>
        <v>5.8738300000000002E-4</v>
      </c>
      <c r="AW24" s="275">
        <f>1/1000*[1]CoreVPAExp!AU$264</f>
        <v>0</v>
      </c>
      <c r="AX24" s="275">
        <f>1/1000*[1]CoreVPAExp!AV$264</f>
        <v>0</v>
      </c>
      <c r="AY24" s="275">
        <f>1/1000*[1]CoreVPAExp!AW$264</f>
        <v>0</v>
      </c>
      <c r="AZ24" s="275">
        <f>1/1000*[1]CoreVPAExp!AX$264</f>
        <v>0</v>
      </c>
      <c r="BA24" s="275">
        <f>1/1000*[1]CoreVPAExp!AY$264</f>
        <v>0</v>
      </c>
      <c r="BB24" s="275">
        <f>1/1000*[1]CoreVPAExp!AZ$264</f>
        <v>0</v>
      </c>
      <c r="BC24" s="68">
        <f>1/1000*[1]CoreVPAExp!BA$264</f>
        <v>0</v>
      </c>
      <c r="BD24" s="295"/>
    </row>
    <row r="25" spans="2:56" ht="20" customHeight="1">
      <c r="B25" s="28" t="s">
        <v>16</v>
      </c>
      <c r="C25" s="218">
        <f>SUM([1]TimberSectorMinusCoreVPAExp!B$264:B$264)+SUM(C26:C29)</f>
        <v>3.7605476053921574E-2</v>
      </c>
      <c r="D25" s="26">
        <f>SUM([1]TimberSectorMinusCoreVPAExp!C$264:C$264)+SUM(D26:D29)</f>
        <v>2.6952041284000004E-2</v>
      </c>
      <c r="E25" s="26">
        <f>SUM([1]TimberSectorMinusCoreVPAExp!D$264:D$264)+SUM(E26:E29)</f>
        <v>1.9294690381568627E-2</v>
      </c>
      <c r="F25" s="26">
        <f>SUM([1]TimberSectorMinusCoreVPAExp!E$264:E$264)+SUM(F26:F29)</f>
        <v>2.1633637290405225E-2</v>
      </c>
      <c r="G25" s="26">
        <f>SUM([1]TimberSectorMinusCoreVPAExp!F$264:F$264)+SUM(G26:G29)</f>
        <v>1.6600473690849674E-2</v>
      </c>
      <c r="H25" s="26">
        <f>SUM([1]TimberSectorMinusCoreVPAExp!G$264:G$264)+SUM(H26:H29)</f>
        <v>1.7077052811738564E-2</v>
      </c>
      <c r="I25" s="26">
        <f>SUM([1]TimberSectorMinusCoreVPAExp!H$264:H$264)+SUM(I26:I29)</f>
        <v>1.2434495213150324E-2</v>
      </c>
      <c r="J25" s="45">
        <f>SUM([1]TimberSectorMinusCoreVPAExp!I$264:I$264)+SUM(J26:J29)</f>
        <v>5.62802814111111E-3</v>
      </c>
      <c r="K25" s="45">
        <f>SUM([1]TimberSectorMinusCoreVPAExp!J$264:J$264)+SUM(K26:K29)</f>
        <v>1.2571964415959541E-2</v>
      </c>
      <c r="L25" s="45">
        <f>SUM([1]TimberSectorMinusCoreVPAExp!K$264:K$264)+SUM(L26:L29)</f>
        <v>7.6189050099999996E-3</v>
      </c>
      <c r="M25" s="45">
        <f>SUM([1]TimberSectorMinusCoreVPAExp!L$264:L$264)+SUM(M26:M29)</f>
        <v>5.5011990500476188E-3</v>
      </c>
      <c r="N25" s="26">
        <f>SUM([1]TimberSectorMinusCoreVPAExp!M$264:M$264)+SUM(N26:N29)</f>
        <v>8.0362498899999978E-3</v>
      </c>
      <c r="O25" s="26">
        <f>SUM([1]TimberSectorMinusCoreVPAExp!N$264:N$264)+SUM(O26:O29)</f>
        <v>8.4847024326541003E-3</v>
      </c>
      <c r="P25" s="26">
        <f>SUM([1]TimberSectorMinusCoreVPAExp!O$264:O$264)+SUM(P26:P29)</f>
        <v>9.8299452299999979E-3</v>
      </c>
      <c r="Q25" s="26">
        <f>SUM([1]TimberSectorMinusCoreVPAExp!P$264:P$264)+SUM(Q26:Q29)</f>
        <v>5.1441909006285709E-2</v>
      </c>
      <c r="R25" s="26">
        <f>SUM([1]TimberSectorMinusCoreVPAExp!Q$264:Q$264)+SUM(R26:R29)</f>
        <v>6.0850097280000015E-2</v>
      </c>
      <c r="S25" s="26">
        <f>SUM([1]TimberSectorMinusCoreVPAExp!R$264:R$264)+SUM(S26:S29)</f>
        <v>7.9541313284000006E-2</v>
      </c>
      <c r="T25" s="26">
        <f>SUM([1]TimberSectorMinusCoreVPAExp!S$264:S$264)+SUM(T26:T29)</f>
        <v>3.9192979589999996E-2</v>
      </c>
      <c r="U25" s="26">
        <f>SUM([1]TimberSectorMinusCoreVPAExp!T$264:T$264)+SUM(U26:U29)</f>
        <v>7.954485679999998E-3</v>
      </c>
      <c r="V25" s="26">
        <f>SUM([1]TimberSectorMinusCoreVPAExp!U$264:U$264)+SUM(V26:V29)</f>
        <v>1.4605282999999999E-3</v>
      </c>
      <c r="W25" s="26">
        <f>SUM([1]TimberSectorMinusCoreVPAExp!V$264:V$264)+SUM(W26:W29)</f>
        <v>8.965418000000001E-4</v>
      </c>
      <c r="X25" s="26">
        <f>SUM([1]TimberSectorMinusCoreVPAExp!W$264:W$264)+SUM(X26:X29)</f>
        <v>1.7417644999999998E-3</v>
      </c>
      <c r="Y25" s="26">
        <f>SUM([1]TimberSectorMinusCoreVPAExp!X$264:X$264)+SUM(Y26:Y29)</f>
        <v>2.4172132068E-3</v>
      </c>
      <c r="Z25" s="26">
        <f>SUM([1]TimberSectorMinusCoreVPAExp!Y$264:Y$264)+SUM(Z26:Z29)</f>
        <v>2.1477978060000001E-3</v>
      </c>
      <c r="AA25" s="26">
        <f>SUM([1]TimberSectorMinusCoreVPAExp!Z$264:Z$264)+SUM(AA26:AA29)</f>
        <v>5.1218545933333325E-3</v>
      </c>
      <c r="AB25" s="27">
        <f>SUM([1]TimberSectorMinusCoreVPAExp!AA$264:AA$264)+SUM(AB26:AB29)</f>
        <v>0</v>
      </c>
      <c r="AC25" s="63"/>
      <c r="AD25" s="218">
        <f>1/1000*SUM([1]TimberSectorMinusCoreVPAExp!K$264:K$264)+SUM(AD26:AD29)</f>
        <v>7.6189050099999993E-6</v>
      </c>
      <c r="AE25" s="26">
        <f>1/1000*SUM([1]TimberSectorMinusCoreVPAExp!AC$264:AC$264)+SUM(AE26:AE29)</f>
        <v>2.1989000000000005E-2</v>
      </c>
      <c r="AF25" s="26">
        <f>1/1000*SUM([1]TimberSectorMinusCoreVPAExp!AD$264:AD$264)+SUM(AF26:AF29)</f>
        <v>1.6544E-2</v>
      </c>
      <c r="AG25" s="26">
        <f>1/1000*SUM([1]TimberSectorMinusCoreVPAExp!AE$264:AE$264)+SUM(AG26:AG29)</f>
        <v>1.6704E-2</v>
      </c>
      <c r="AH25" s="26">
        <f>1/1000*SUM([1]TimberSectorMinusCoreVPAExp!AF$264:AF$264)+SUM(AH26:AH29)</f>
        <v>1.3422999999999999E-2</v>
      </c>
      <c r="AI25" s="26">
        <f>1/1000*SUM([1]TimberSectorMinusCoreVPAExp!AG$264:AG$264)+SUM(AI26:AI29)</f>
        <v>1.1922309000000001E-2</v>
      </c>
      <c r="AJ25" s="26">
        <f>1/1000*SUM([1]TimberSectorMinusCoreVPAExp!AH$264:AH$264)+SUM(AJ26:AJ29)</f>
        <v>7.9514070000000006E-3</v>
      </c>
      <c r="AK25" s="26">
        <f>1/1000*SUM([1]TimberSectorMinusCoreVPAExp!AI$264:AI$264)+SUM(AK26:AK29)</f>
        <v>3.8787630000000003E-3</v>
      </c>
      <c r="AL25" s="26">
        <f>1/1000*SUM([1]TimberSectorMinusCoreVPAExp!AJ$264:AJ$264)+SUM(AL26:AL29)</f>
        <v>1.2238334999999999E-2</v>
      </c>
      <c r="AM25" s="26">
        <f>1/1000*SUM([1]TimberSectorMinusCoreVPAExp!AK$264:AK$264)+SUM(AM26:AM29)</f>
        <v>8.5549159999999992E-3</v>
      </c>
      <c r="AN25" s="26">
        <f>1/1000*SUM([1]TimberSectorMinusCoreVPAExp!AL$264:AL$264)+SUM(AN26:AN29)</f>
        <v>6.8426300000000006E-3</v>
      </c>
      <c r="AO25" s="26">
        <f>1/1000*SUM([1]TimberSectorMinusCoreVPAExp!AM$264:AM$264)+SUM(AO26:AO29)</f>
        <v>6.8870180000000008E-3</v>
      </c>
      <c r="AP25" s="26">
        <f>1/1000*SUM([1]TimberSectorMinusCoreVPAExp!AN$264:AN$264)+SUM(AP26:AP29)</f>
        <v>6.1070269999999992E-3</v>
      </c>
      <c r="AQ25" s="26">
        <f>1/1000*SUM([1]TimberSectorMinusCoreVPAExp!AO$264:AO$264)+SUM(AQ26:AQ29)</f>
        <v>7.1334509999999981E-3</v>
      </c>
      <c r="AR25" s="26">
        <f>1/1000*SUM([1]TimberSectorMinusCoreVPAExp!AP$264:AP$264)+SUM(AR26:AR29)</f>
        <v>7.9009904000000006E-2</v>
      </c>
      <c r="AS25" s="26">
        <f>1/1000*SUM([1]TimberSectorMinusCoreVPAExp!AQ$264:AQ$264)+SUM(AS26:AS29)</f>
        <v>9.9877471999999995E-2</v>
      </c>
      <c r="AT25" s="26">
        <f>1/1000*SUM([1]TimberSectorMinusCoreVPAExp!AR$264:AR$264)+SUM(AT26:AT29)</f>
        <v>0.10807293799999998</v>
      </c>
      <c r="AU25" s="26">
        <f>1/1000*SUM([1]TimberSectorMinusCoreVPAExp!AS$264:AS$264)+SUM(AU26:AU29)</f>
        <v>5.8486075999999991E-2</v>
      </c>
      <c r="AV25" s="26">
        <f>1/1000*SUM([1]TimberSectorMinusCoreVPAExp!AT$264:AT$264)+SUM(AV26:AV29)</f>
        <v>6.6471159999999998E-3</v>
      </c>
      <c r="AW25" s="26">
        <f>1/1000*SUM([1]TimberSectorMinusCoreVPAExp!AU$264:AU$264)+SUM(AW26:AW29)</f>
        <v>1.812522E-3</v>
      </c>
      <c r="AX25" s="26">
        <f>1/1000*SUM([1]TimberSectorMinusCoreVPAExp!AV$264:AV$264)+SUM(AX26:AX29)</f>
        <v>1.429488E-3</v>
      </c>
      <c r="AY25" s="26">
        <f>1/1000*SUM([1]TimberSectorMinusCoreVPAExp!AW$264:AW$264)+SUM(AY26:AY29)</f>
        <v>2.4284949999999997E-3</v>
      </c>
      <c r="AZ25" s="26">
        <f>1/1000*SUM([1]TimberSectorMinusCoreVPAExp!AX$264:AX$264)+SUM(AZ26:AZ29)</f>
        <v>2.608403E-3</v>
      </c>
      <c r="BA25" s="26">
        <f>1/1000*SUM([1]TimberSectorMinusCoreVPAExp!AY$264:AY$264)+SUM(BA26:BA29)</f>
        <v>2.685139E-3</v>
      </c>
      <c r="BB25" s="26">
        <f>1/1000*SUM([1]TimberSectorMinusCoreVPAExp!AZ$264:AZ$264)+SUM(BB26:BB29)</f>
        <v>4.1862269999999998E-3</v>
      </c>
      <c r="BC25" s="27">
        <f>1/1000*SUM([1]TimberSectorMinusCoreVPAExp!BA$264:BA$264)+SUM(BC26:BC29)</f>
        <v>0</v>
      </c>
      <c r="BD25" s="295"/>
    </row>
    <row r="26" spans="2:56" ht="13">
      <c r="B26" s="5" t="s">
        <v>8</v>
      </c>
      <c r="C26" s="222">
        <f>'[1]4403Exp'!B$264</f>
        <v>0</v>
      </c>
      <c r="D26" s="22">
        <f>'[1]4403Exp'!C$264</f>
        <v>7.3443999999999987E-6</v>
      </c>
      <c r="E26" s="22">
        <f>'[1]4403Exp'!D$264</f>
        <v>5.9999999999999993E-6</v>
      </c>
      <c r="F26" s="22">
        <f>'[1]4403Exp'!E$264</f>
        <v>1.02E-4</v>
      </c>
      <c r="G26" s="22">
        <f>'[1]4403Exp'!F$264</f>
        <v>0</v>
      </c>
      <c r="H26" s="22">
        <f>'[1]4403Exp'!G$264</f>
        <v>2.8E-5</v>
      </c>
      <c r="I26" s="22">
        <f>'[1]4403Exp'!H$264</f>
        <v>1.6199999999999998E-4</v>
      </c>
      <c r="J26" s="81">
        <f>'[1]4403Exp'!I$264</f>
        <v>3.2200000000000002E-4</v>
      </c>
      <c r="K26" s="87">
        <f>'[1]4403Exp'!J$264</f>
        <v>6.02E-4</v>
      </c>
      <c r="L26" s="87">
        <f>'[1]4403Exp'!K$264</f>
        <v>5.9099999999999995E-4</v>
      </c>
      <c r="M26" s="87">
        <f>'[1]4403Exp'!L$264</f>
        <v>2.92668E-4</v>
      </c>
      <c r="N26" s="13">
        <f>'[1]4403Exp'!M$264</f>
        <v>3.0499999999999999E-4</v>
      </c>
      <c r="O26" s="13">
        <f>'[1]4403Exp'!N$264</f>
        <v>4.2774899999999995E-4</v>
      </c>
      <c r="P26" s="13">
        <f>'[1]4403Exp'!O$264</f>
        <v>5.0199999999999995E-4</v>
      </c>
      <c r="Q26" s="13">
        <f>'[1]4403Exp'!P$264</f>
        <v>1.103478E-3</v>
      </c>
      <c r="R26" s="13">
        <f>'[1]4403Exp'!Q$264</f>
        <v>1.4676549999999998E-3</v>
      </c>
      <c r="S26" s="13">
        <f>'[1]4403Exp'!R$264</f>
        <v>6.7199999999999996E-4</v>
      </c>
      <c r="T26" s="13">
        <f>'[1]4403Exp'!S$264</f>
        <v>3.2047999999999999E-4</v>
      </c>
      <c r="U26" s="13">
        <f>'[1]4403Exp'!T$264</f>
        <v>4.0632599999999999E-4</v>
      </c>
      <c r="V26" s="13">
        <f>'[1]4403Exp'!U$264</f>
        <v>0</v>
      </c>
      <c r="W26" s="13">
        <f>'[1]4403Exp'!V$264</f>
        <v>0</v>
      </c>
      <c r="X26" s="13">
        <f>'[1]4403Exp'!W$264</f>
        <v>0</v>
      </c>
      <c r="Y26" s="13">
        <f>'[1]4403Exp'!X$264</f>
        <v>0</v>
      </c>
      <c r="Z26" s="13">
        <f>'[1]4403Exp'!Y$264</f>
        <v>0</v>
      </c>
      <c r="AA26" s="13">
        <f>'[1]4403Exp'!Z$264</f>
        <v>0</v>
      </c>
      <c r="AB26" s="15">
        <f>'[1]4403Exp'!AA$264</f>
        <v>0</v>
      </c>
      <c r="AC26" s="63"/>
      <c r="AD26" s="222">
        <f>1/1000*'[1]4403Exp'!K$264</f>
        <v>5.9099999999999993E-7</v>
      </c>
      <c r="AE26" s="13">
        <f>1/1000*'[1]4403Exp'!AC$264</f>
        <v>3.9999999999999998E-6</v>
      </c>
      <c r="AF26" s="13">
        <f>1/1000*'[1]4403Exp'!AD$264</f>
        <v>9.0000000000000019E-6</v>
      </c>
      <c r="AG26" s="13">
        <f>1/1000*'[1]4403Exp'!AE$264</f>
        <v>1.3300000000000001E-4</v>
      </c>
      <c r="AH26" s="13">
        <f>1/1000*'[1]4403Exp'!AF$264</f>
        <v>4.5000000000000003E-5</v>
      </c>
      <c r="AI26" s="13">
        <f>1/1000*'[1]4403Exp'!AG$264</f>
        <v>3.7153000000000002E-5</v>
      </c>
      <c r="AJ26" s="13">
        <f>1/1000*'[1]4403Exp'!AH$264</f>
        <v>1.9138699999999998E-4</v>
      </c>
      <c r="AK26" s="13">
        <f>1/1000*'[1]4403Exp'!AI$264</f>
        <v>3.1252600000000004E-4</v>
      </c>
      <c r="AL26" s="13">
        <f>1/1000*'[1]4403Exp'!AJ$264</f>
        <v>7.0359300000000008E-4</v>
      </c>
      <c r="AM26" s="13">
        <f>1/1000*'[1]4403Exp'!AK$264</f>
        <v>5.7492399999999999E-4</v>
      </c>
      <c r="AN26" s="13">
        <f>1/1000*'[1]4403Exp'!AL$264</f>
        <v>1.3417299999999999E-4</v>
      </c>
      <c r="AO26" s="13">
        <f>1/1000*'[1]4403Exp'!AM$264</f>
        <v>2.46619E-4</v>
      </c>
      <c r="AP26" s="13">
        <f>1/1000*'[1]4403Exp'!AN$264</f>
        <v>4.9644499999999998E-4</v>
      </c>
      <c r="AQ26" s="13">
        <f>1/1000*'[1]4403Exp'!AO$264</f>
        <v>6.4814099999999997E-4</v>
      </c>
      <c r="AR26" s="13">
        <f>1/1000*'[1]4403Exp'!AP$264</f>
        <v>1.0213279999999999E-3</v>
      </c>
      <c r="AS26" s="13">
        <f>1/1000*'[1]4403Exp'!AQ$264</f>
        <v>1.435385E-3</v>
      </c>
      <c r="AT26" s="13">
        <f>1/1000*'[1]4403Exp'!AR$264</f>
        <v>9.0125700000000003E-4</v>
      </c>
      <c r="AU26" s="13">
        <f>1/1000*'[1]4403Exp'!AS$264</f>
        <v>3.1935000000000004E-4</v>
      </c>
      <c r="AV26" s="13">
        <f>1/1000*'[1]4403Exp'!AT$264</f>
        <v>4.6968499999999991E-4</v>
      </c>
      <c r="AW26" s="13">
        <f>1/1000*'[1]4403Exp'!AU$264</f>
        <v>0</v>
      </c>
      <c r="AX26" s="13">
        <f>1/1000*'[1]4403Exp'!AV$264</f>
        <v>0</v>
      </c>
      <c r="AY26" s="13">
        <f>1/1000*'[1]4403Exp'!AW$264</f>
        <v>0</v>
      </c>
      <c r="AZ26" s="13">
        <f>1/1000*'[1]4403Exp'!AX$264</f>
        <v>0</v>
      </c>
      <c r="BA26" s="13">
        <f>1/1000*'[1]4403Exp'!AY$264</f>
        <v>0</v>
      </c>
      <c r="BB26" s="13">
        <f>1/1000*'[1]4403Exp'!AZ$264</f>
        <v>0</v>
      </c>
      <c r="BC26" s="15">
        <f>1/1000*'[1]4403Exp'!BA$264</f>
        <v>0</v>
      </c>
      <c r="BD26" s="295"/>
    </row>
    <row r="27" spans="2:56" ht="13">
      <c r="B27" s="5" t="s">
        <v>9</v>
      </c>
      <c r="C27" s="222">
        <f>'[1]4407Exp'!B$264</f>
        <v>0</v>
      </c>
      <c r="D27" s="22">
        <f>'[1]4407Exp'!C$264</f>
        <v>1.6073282400000001E-4</v>
      </c>
      <c r="E27" s="22">
        <f>'[1]4407Exp'!D$264</f>
        <v>1.023477E-4</v>
      </c>
      <c r="F27" s="22">
        <f>'[1]4407Exp'!E$264</f>
        <v>1.3286E-4</v>
      </c>
      <c r="G27" s="22">
        <f>'[1]4407Exp'!F$264</f>
        <v>1.1772196799999999E-3</v>
      </c>
      <c r="H27" s="22">
        <f>'[1]4407Exp'!G$264</f>
        <v>1.4228759999999999E-4</v>
      </c>
      <c r="I27" s="22">
        <f>'[1]4407Exp'!H$264</f>
        <v>9.1000000000000003E-5</v>
      </c>
      <c r="J27" s="81">
        <f>'[1]4407Exp'!I$264</f>
        <v>4.5481800000000001E-4</v>
      </c>
      <c r="K27" s="87">
        <f>'[1]4407Exp'!J$264</f>
        <v>1.3540800000000003E-3</v>
      </c>
      <c r="L27" s="87">
        <f>'[1]4407Exp'!K$264</f>
        <v>1.0009999999999999E-4</v>
      </c>
      <c r="M27" s="87">
        <f>'[1]4407Exp'!L$264</f>
        <v>4.9905855999999999E-5</v>
      </c>
      <c r="N27" s="13">
        <f>'[1]4407Exp'!M$264</f>
        <v>3.7492E-4</v>
      </c>
      <c r="O27" s="13">
        <f>'[1]4407Exp'!N$264</f>
        <v>2.2772446666666668E-4</v>
      </c>
      <c r="P27" s="13">
        <f>'[1]4407Exp'!O$264</f>
        <v>1.6761290000000002E-4</v>
      </c>
      <c r="Q27" s="13">
        <f>'[1]4407Exp'!P$264</f>
        <v>1.2816185200000002E-4</v>
      </c>
      <c r="R27" s="13">
        <f>'[1]4407Exp'!Q$264</f>
        <v>9.8416499999999995E-5</v>
      </c>
      <c r="S27" s="13">
        <f>'[1]4407Exp'!R$264</f>
        <v>3.6955463999999997E-5</v>
      </c>
      <c r="T27" s="13">
        <f>'[1]4407Exp'!S$264</f>
        <v>1.8917732166666666E-3</v>
      </c>
      <c r="U27" s="13">
        <f>'[1]4407Exp'!T$264</f>
        <v>7.2799999999999998E-6</v>
      </c>
      <c r="V27" s="13">
        <f>'[1]4407Exp'!U$264</f>
        <v>0</v>
      </c>
      <c r="W27" s="13">
        <f>'[1]4407Exp'!V$264</f>
        <v>0</v>
      </c>
      <c r="X27" s="13">
        <f>'[1]4407Exp'!W$264</f>
        <v>0</v>
      </c>
      <c r="Y27" s="13">
        <f>'[1]4407Exp'!X$264</f>
        <v>0</v>
      </c>
      <c r="Z27" s="13">
        <f>'[1]4407Exp'!Y$264</f>
        <v>0</v>
      </c>
      <c r="AA27" s="13">
        <f>'[1]4407Exp'!Z$264</f>
        <v>0</v>
      </c>
      <c r="AB27" s="15">
        <f>'[1]4407Exp'!AA$264</f>
        <v>0</v>
      </c>
      <c r="AC27" s="63"/>
      <c r="AD27" s="222">
        <f>1/1000*'[1]4407Exp'!K$264</f>
        <v>1.0009999999999999E-7</v>
      </c>
      <c r="AE27" s="13">
        <f>1/1000*'[1]4407Exp'!AC$264</f>
        <v>7.400000000000001E-5</v>
      </c>
      <c r="AF27" s="13">
        <f>1/1000*'[1]4407Exp'!AD$264</f>
        <v>5.4000000000000005E-5</v>
      </c>
      <c r="AG27" s="13">
        <f>1/1000*'[1]4407Exp'!AE$264</f>
        <v>9.2E-5</v>
      </c>
      <c r="AH27" s="13">
        <f>1/1000*'[1]4407Exp'!AF$264</f>
        <v>2.2900000000000001E-4</v>
      </c>
      <c r="AI27" s="13">
        <f>1/1000*'[1]4407Exp'!AG$264</f>
        <v>8.2261000000000004E-5</v>
      </c>
      <c r="AJ27" s="13">
        <f>1/1000*'[1]4407Exp'!AH$264</f>
        <v>3.1807000000000002E-5</v>
      </c>
      <c r="AK27" s="13">
        <f>1/1000*'[1]4407Exp'!AI$264</f>
        <v>2.8037200000000003E-4</v>
      </c>
      <c r="AL27" s="13">
        <f>1/1000*'[1]4407Exp'!AJ$264</f>
        <v>1.3754799999999998E-4</v>
      </c>
      <c r="AM27" s="13">
        <f>1/1000*'[1]4407Exp'!AK$264</f>
        <v>7.0715000000000003E-5</v>
      </c>
      <c r="AN27" s="13">
        <f>1/1000*'[1]4407Exp'!AL$264</f>
        <v>2.9994999999999997E-5</v>
      </c>
      <c r="AO27" s="13">
        <f>1/1000*'[1]4407Exp'!AM$264</f>
        <v>2.5146499999999998E-4</v>
      </c>
      <c r="AP27" s="13">
        <f>1/1000*'[1]4407Exp'!AN$264</f>
        <v>4.1332000000000003E-5</v>
      </c>
      <c r="AQ27" s="13">
        <f>1/1000*'[1]4407Exp'!AO$264</f>
        <v>6.3348000000000004E-5</v>
      </c>
      <c r="AR27" s="13">
        <f>1/1000*'[1]4407Exp'!AP$264</f>
        <v>7.2565000000000007E-5</v>
      </c>
      <c r="AS27" s="13">
        <f>1/1000*'[1]4407Exp'!AQ$264</f>
        <v>9.6210999999999991E-5</v>
      </c>
      <c r="AT27" s="13">
        <f>1/1000*'[1]4407Exp'!AR$264</f>
        <v>7.5740999999999992E-5</v>
      </c>
      <c r="AU27" s="13">
        <f>1/1000*'[1]4407Exp'!AS$264</f>
        <v>3.23324E-4</v>
      </c>
      <c r="AV27" s="13">
        <f>1/1000*'[1]4407Exp'!AT$264</f>
        <v>5.0019999999999997E-6</v>
      </c>
      <c r="AW27" s="13">
        <f>1/1000*'[1]4407Exp'!AU$264</f>
        <v>0</v>
      </c>
      <c r="AX27" s="13">
        <f>1/1000*'[1]4407Exp'!AV$264</f>
        <v>0</v>
      </c>
      <c r="AY27" s="13">
        <f>1/1000*'[1]4407Exp'!AW$264</f>
        <v>0</v>
      </c>
      <c r="AZ27" s="13">
        <f>1/1000*'[1]4407Exp'!AX$264</f>
        <v>0</v>
      </c>
      <c r="BA27" s="13">
        <f>1/1000*'[1]4407Exp'!AY$264</f>
        <v>0</v>
      </c>
      <c r="BB27" s="13">
        <f>1/1000*'[1]4407Exp'!AZ$264</f>
        <v>0</v>
      </c>
      <c r="BC27" s="15">
        <f>1/1000*'[1]4407Exp'!BA$264</f>
        <v>0</v>
      </c>
      <c r="BD27" s="295"/>
    </row>
    <row r="28" spans="2:56" ht="13">
      <c r="B28" s="5" t="s">
        <v>10</v>
      </c>
      <c r="C28" s="222">
        <f>'[1]4408Exp'!B$264</f>
        <v>0</v>
      </c>
      <c r="D28" s="22">
        <f>'[1]4408Exp'!C$264</f>
        <v>5.6922599999999996E-5</v>
      </c>
      <c r="E28" s="22">
        <f>'[1]4408Exp'!D$264</f>
        <v>6.0851679999999987E-4</v>
      </c>
      <c r="F28" s="22">
        <f>'[1]4408Exp'!E$264</f>
        <v>7.5999999999999992E-6</v>
      </c>
      <c r="G28" s="22">
        <f>'[1]4408Exp'!F$264</f>
        <v>1.3679999999999999E-4</v>
      </c>
      <c r="H28" s="22">
        <f>'[1]4408Exp'!G$264</f>
        <v>2.7764699999999996E-3</v>
      </c>
      <c r="I28" s="22">
        <f>'[1]4408Exp'!H$264</f>
        <v>1.6339999999999999E-4</v>
      </c>
      <c r="J28" s="81">
        <f>'[1]4408Exp'!I$264</f>
        <v>1.9949999999999997E-4</v>
      </c>
      <c r="K28" s="87">
        <f>'[1]4408Exp'!J$264</f>
        <v>8.5499999999999991E-5</v>
      </c>
      <c r="L28" s="87">
        <f>'[1]4408Exp'!K$264</f>
        <v>2.9639049999999995E-4</v>
      </c>
      <c r="M28" s="87">
        <f>'[1]4408Exp'!L$264</f>
        <v>5.0218139999999996E-5</v>
      </c>
      <c r="N28" s="13">
        <f>'[1]4408Exp'!M$264</f>
        <v>1.2368201999999999E-4</v>
      </c>
      <c r="O28" s="13">
        <f>'[1]4408Exp'!N$264</f>
        <v>1.6929E-4</v>
      </c>
      <c r="P28" s="13">
        <f>'[1]4408Exp'!O$264</f>
        <v>2.6036079999999998E-5</v>
      </c>
      <c r="Q28" s="13">
        <f>'[1]4408Exp'!P$264</f>
        <v>1.4628935999999997E-4</v>
      </c>
      <c r="R28" s="13">
        <f>'[1]4408Exp'!Q$264</f>
        <v>4.354419999999999E-6</v>
      </c>
      <c r="S28" s="13">
        <f>'[1]4408Exp'!R$264</f>
        <v>4.3562820000000004E-5</v>
      </c>
      <c r="T28" s="13">
        <f>'[1]4408Exp'!S$264</f>
        <v>0</v>
      </c>
      <c r="U28" s="13">
        <f>'[1]4408Exp'!T$264</f>
        <v>1.4302819999999999E-5</v>
      </c>
      <c r="V28" s="13">
        <f>'[1]4408Exp'!U$264</f>
        <v>0</v>
      </c>
      <c r="W28" s="13">
        <f>'[1]4408Exp'!V$264</f>
        <v>0</v>
      </c>
      <c r="X28" s="13">
        <f>'[1]4408Exp'!W$264</f>
        <v>0</v>
      </c>
      <c r="Y28" s="13">
        <f>'[1]4408Exp'!X$264</f>
        <v>0</v>
      </c>
      <c r="Z28" s="13">
        <f>'[1]4408Exp'!Y$264</f>
        <v>0</v>
      </c>
      <c r="AA28" s="13">
        <f>'[1]4408Exp'!Z$264</f>
        <v>0</v>
      </c>
      <c r="AB28" s="15">
        <f>'[1]4408Exp'!AA$264</f>
        <v>0</v>
      </c>
      <c r="AC28" s="63"/>
      <c r="AD28" s="222">
        <f>1/1000*'[1]4408Exp'!K$264</f>
        <v>2.9639049999999998E-7</v>
      </c>
      <c r="AE28" s="13">
        <f>1/1000*'[1]4408Exp'!AC$264</f>
        <v>4.7000000000000004E-5</v>
      </c>
      <c r="AF28" s="13">
        <f>1/1000*'[1]4408Exp'!AD$264</f>
        <v>1.16E-4</v>
      </c>
      <c r="AG28" s="13">
        <f>1/1000*'[1]4408Exp'!AE$264</f>
        <v>1.8000000000000004E-5</v>
      </c>
      <c r="AH28" s="13">
        <f>1/1000*'[1]4408Exp'!AF$264</f>
        <v>3.59E-4</v>
      </c>
      <c r="AI28" s="13">
        <f>1/1000*'[1]4408Exp'!AG$264</f>
        <v>2.2023799999999999E-4</v>
      </c>
      <c r="AJ28" s="13">
        <f>1/1000*'[1]4408Exp'!AH$264</f>
        <v>1.3272300000000001E-4</v>
      </c>
      <c r="AK28" s="13">
        <f>1/1000*'[1]4408Exp'!AI$264</f>
        <v>2.5945299999999998E-4</v>
      </c>
      <c r="AL28" s="13">
        <f>1/1000*'[1]4408Exp'!AJ$264</f>
        <v>2.14229E-4</v>
      </c>
      <c r="AM28" s="13">
        <f>1/1000*'[1]4408Exp'!AK$264</f>
        <v>4.3554299999999999E-4</v>
      </c>
      <c r="AN28" s="13">
        <f>1/1000*'[1]4408Exp'!AL$264</f>
        <v>7.0153999999999993E-5</v>
      </c>
      <c r="AO28" s="13">
        <f>1/1000*'[1]4408Exp'!AM$264</f>
        <v>1.5626000000000003E-4</v>
      </c>
      <c r="AP28" s="13">
        <f>1/1000*'[1]4408Exp'!AN$264</f>
        <v>1.3365E-4</v>
      </c>
      <c r="AQ28" s="13">
        <f>1/1000*'[1]4408Exp'!AO$264</f>
        <v>3.2613999999999996E-5</v>
      </c>
      <c r="AR28" s="13">
        <f>1/1000*'[1]4408Exp'!AP$264</f>
        <v>1.9095399999999999E-4</v>
      </c>
      <c r="AS28" s="13">
        <f>1/1000*'[1]4408Exp'!AQ$264</f>
        <v>5.6779999999999997E-6</v>
      </c>
      <c r="AT28" s="13">
        <f>1/1000*'[1]4408Exp'!AR$264</f>
        <v>4.4325999999999995E-5</v>
      </c>
      <c r="AU28" s="13">
        <f>1/1000*'[1]4408Exp'!AS$264</f>
        <v>0</v>
      </c>
      <c r="AV28" s="13">
        <f>1/1000*'[1]4408Exp'!AT$264</f>
        <v>2.1072000000000001E-5</v>
      </c>
      <c r="AW28" s="13">
        <f>1/1000*'[1]4408Exp'!AU$264</f>
        <v>0</v>
      </c>
      <c r="AX28" s="13">
        <f>1/1000*'[1]4408Exp'!AV$264</f>
        <v>0</v>
      </c>
      <c r="AY28" s="13">
        <f>1/1000*'[1]4408Exp'!AW$264</f>
        <v>0</v>
      </c>
      <c r="AZ28" s="13">
        <f>1/1000*'[1]4408Exp'!AX$264</f>
        <v>0</v>
      </c>
      <c r="BA28" s="13">
        <f>1/1000*'[1]4408Exp'!AY$264</f>
        <v>0</v>
      </c>
      <c r="BB28" s="13">
        <f>1/1000*'[1]4408Exp'!AZ$264</f>
        <v>0</v>
      </c>
      <c r="BC28" s="15">
        <f>1/1000*'[1]4408Exp'!BA$264</f>
        <v>0</v>
      </c>
      <c r="BD28" s="295"/>
    </row>
    <row r="29" spans="2:56" ht="13">
      <c r="B29" s="5" t="s">
        <v>11</v>
      </c>
      <c r="C29" s="222">
        <f>'[1]4412Exp'!B$264</f>
        <v>0</v>
      </c>
      <c r="D29" s="22">
        <f>'[1]4412Exp'!C$264</f>
        <v>0</v>
      </c>
      <c r="E29" s="22">
        <f>'[1]4412Exp'!D$264</f>
        <v>0</v>
      </c>
      <c r="F29" s="22">
        <f>'[1]4412Exp'!E$264</f>
        <v>1.4573719999999995E-5</v>
      </c>
      <c r="G29" s="22">
        <f>'[1]4412Exp'!F$264</f>
        <v>9.4989999999999983E-6</v>
      </c>
      <c r="H29" s="22">
        <f>'[1]4412Exp'!G$264</f>
        <v>3.2199999999999997E-8</v>
      </c>
      <c r="I29" s="22">
        <f>'[1]4412Exp'!H$264</f>
        <v>0</v>
      </c>
      <c r="J29" s="81">
        <f>'[1]4412Exp'!I$264</f>
        <v>1.2557999999999999E-7</v>
      </c>
      <c r="K29" s="87">
        <f>'[1]4412Exp'!J$264</f>
        <v>4.8299999999999997E-7</v>
      </c>
      <c r="L29" s="87">
        <f>'[1]4412Exp'!K$264</f>
        <v>0</v>
      </c>
      <c r="M29" s="87">
        <f>'[1]4412Exp'!L$264</f>
        <v>0</v>
      </c>
      <c r="N29" s="13">
        <f>'[1]4412Exp'!M$264</f>
        <v>0</v>
      </c>
      <c r="O29" s="13">
        <f>'[1]4412Exp'!N$264</f>
        <v>0</v>
      </c>
      <c r="P29" s="13">
        <f>'[1]4412Exp'!O$264</f>
        <v>1.3799999999999999E-8</v>
      </c>
      <c r="Q29" s="13">
        <f>'[1]4412Exp'!P$264</f>
        <v>8.3897428571428555E-7</v>
      </c>
      <c r="R29" s="13">
        <f>'[1]4412Exp'!Q$264</f>
        <v>1.0690399999999999E-6</v>
      </c>
      <c r="S29" s="13">
        <f>'[1]4412Exp'!R$264</f>
        <v>1.0690399999999999E-6</v>
      </c>
      <c r="T29" s="13">
        <f>'[1]4412Exp'!S$264</f>
        <v>4.1418859999999995E-5</v>
      </c>
      <c r="U29" s="13">
        <f>'[1]4412Exp'!T$264</f>
        <v>5.4942859999999982E-5</v>
      </c>
      <c r="V29" s="13">
        <f>'[1]4412Exp'!U$264</f>
        <v>0</v>
      </c>
      <c r="W29" s="13">
        <f>'[1]4412Exp'!V$264</f>
        <v>0</v>
      </c>
      <c r="X29" s="13">
        <f>'[1]4412Exp'!W$264</f>
        <v>0</v>
      </c>
      <c r="Y29" s="13">
        <f>'[1]4412Exp'!X$264</f>
        <v>0</v>
      </c>
      <c r="Z29" s="13">
        <f>'[1]4412Exp'!Y$264</f>
        <v>0</v>
      </c>
      <c r="AA29" s="13">
        <f>'[1]4412Exp'!Z$264</f>
        <v>0</v>
      </c>
      <c r="AB29" s="15">
        <f>'[1]4412Exp'!AA$264</f>
        <v>0</v>
      </c>
      <c r="AC29" s="63"/>
      <c r="AD29" s="222">
        <f>1/1000*'[1]4412Exp'!K$264</f>
        <v>0</v>
      </c>
      <c r="AE29" s="13">
        <f>1/1000*'[1]4412Exp'!AC$264</f>
        <v>0</v>
      </c>
      <c r="AF29" s="13">
        <f>1/1000*'[1]4412Exp'!AD$264</f>
        <v>0</v>
      </c>
      <c r="AG29" s="13">
        <f>1/1000*'[1]4412Exp'!AE$264</f>
        <v>3.1999999999999999E-5</v>
      </c>
      <c r="AH29" s="13">
        <f>1/1000*'[1]4412Exp'!AF$264</f>
        <v>3.0000000000000001E-6</v>
      </c>
      <c r="AI29" s="13">
        <f>1/1000*'[1]4412Exp'!AG$264</f>
        <v>5.4E-8</v>
      </c>
      <c r="AJ29" s="13">
        <f>1/1000*'[1]4412Exp'!AH$264</f>
        <v>0</v>
      </c>
      <c r="AK29" s="13">
        <f>1/1000*'[1]4412Exp'!AI$264</f>
        <v>8.0000000000000005E-9</v>
      </c>
      <c r="AL29" s="13">
        <f>1/1000*'[1]4412Exp'!AJ$264</f>
        <v>1.761E-6</v>
      </c>
      <c r="AM29" s="13">
        <f>1/1000*'[1]4412Exp'!AK$264</f>
        <v>0</v>
      </c>
      <c r="AN29" s="13">
        <f>1/1000*'[1]4412Exp'!AL$264</f>
        <v>0</v>
      </c>
      <c r="AO29" s="13">
        <f>1/1000*'[1]4412Exp'!AM$264</f>
        <v>0</v>
      </c>
      <c r="AP29" s="13">
        <f>1/1000*'[1]4412Exp'!AN$264</f>
        <v>0</v>
      </c>
      <c r="AQ29" s="13">
        <f>1/1000*'[1]4412Exp'!AO$264</f>
        <v>6E-9</v>
      </c>
      <c r="AR29" s="13">
        <f>1/1000*'[1]4412Exp'!AP$264</f>
        <v>9.02E-7</v>
      </c>
      <c r="AS29" s="13">
        <f>1/1000*'[1]4412Exp'!AQ$264</f>
        <v>1.8000000000000002E-7</v>
      </c>
      <c r="AT29" s="13">
        <f>1/1000*'[1]4412Exp'!AR$264</f>
        <v>9.9999999999999995E-8</v>
      </c>
      <c r="AU29" s="13">
        <f>1/1000*'[1]4412Exp'!AS$264</f>
        <v>2.8824E-5</v>
      </c>
      <c r="AV29" s="13">
        <f>1/1000*'[1]4412Exp'!AT$264</f>
        <v>9.1624000000000002E-5</v>
      </c>
      <c r="AW29" s="13">
        <f>1/1000*'[1]4412Exp'!AU$264</f>
        <v>0</v>
      </c>
      <c r="AX29" s="13">
        <f>1/1000*'[1]4412Exp'!AV$264</f>
        <v>0</v>
      </c>
      <c r="AY29" s="13">
        <f>1/1000*'[1]4412Exp'!AW$264</f>
        <v>0</v>
      </c>
      <c r="AZ29" s="13">
        <f>1/1000*'[1]4412Exp'!AX$264</f>
        <v>0</v>
      </c>
      <c r="BA29" s="13">
        <f>1/1000*'[1]4412Exp'!AY$264</f>
        <v>0</v>
      </c>
      <c r="BB29" s="13">
        <f>1/1000*'[1]4412Exp'!AZ$264</f>
        <v>0</v>
      </c>
      <c r="BC29" s="15">
        <f>1/1000*'[1]4412Exp'!BA$264</f>
        <v>0</v>
      </c>
      <c r="BD29" s="295"/>
    </row>
    <row r="30" spans="2:56" ht="13">
      <c r="B30" s="5" t="s">
        <v>58</v>
      </c>
      <c r="C30" s="222">
        <f>'[1]44104411Exp'!B$264</f>
        <v>0</v>
      </c>
      <c r="D30" s="22">
        <f>'[1]44104411Exp'!C$264</f>
        <v>2.1783999999999993E-6</v>
      </c>
      <c r="E30" s="22">
        <f>'[1]44104411Exp'!D$264</f>
        <v>3.8816231999999997E-4</v>
      </c>
      <c r="F30" s="22">
        <f>'[1]44104411Exp'!E$264</f>
        <v>3.3614E-5</v>
      </c>
      <c r="G30" s="22">
        <f>'[1]44104411Exp'!F$264</f>
        <v>0</v>
      </c>
      <c r="H30" s="22">
        <f>'[1]44104411Exp'!G$264</f>
        <v>5.3240039999999995E-5</v>
      </c>
      <c r="I30" s="22">
        <f>'[1]44104411Exp'!H$264</f>
        <v>7.9711710399999998E-4</v>
      </c>
      <c r="J30" s="81">
        <f>'[1]44104411Exp'!I$264</f>
        <v>0</v>
      </c>
      <c r="K30" s="87">
        <f>'[1]44104411Exp'!J$264</f>
        <v>0</v>
      </c>
      <c r="L30" s="87">
        <f>'[1]44104411Exp'!K$264</f>
        <v>0</v>
      </c>
      <c r="M30" s="87">
        <f>'[1]44104411Exp'!L$264</f>
        <v>4.1159999999999993E-8</v>
      </c>
      <c r="N30" s="13">
        <f>'[1]44104411Exp'!M$264</f>
        <v>1.3859999999999998E-7</v>
      </c>
      <c r="O30" s="13">
        <f>'[1]44104411Exp'!N$264</f>
        <v>5.8727199999999994E-6</v>
      </c>
      <c r="P30" s="13">
        <f>'[1]44104411Exp'!O$264</f>
        <v>2.9250000000000001E-8</v>
      </c>
      <c r="Q30" s="13">
        <f>'[1]44104411Exp'!P$264</f>
        <v>8.7188457142857134E-6</v>
      </c>
      <c r="R30" s="13">
        <f>'[1]44104411Exp'!Q$264</f>
        <v>1.2500880000000002E-4</v>
      </c>
      <c r="S30" s="13">
        <f>'[1]44104411Exp'!R$264</f>
        <v>2.8533851999999993E-4</v>
      </c>
      <c r="T30" s="13">
        <f>'[1]44104411Exp'!S$264</f>
        <v>8.7800533333333338E-6</v>
      </c>
      <c r="U30" s="13">
        <f>'[1]44104411Exp'!T$264</f>
        <v>1.3639919999999999E-5</v>
      </c>
      <c r="V30" s="13">
        <f>'[1]44104411Exp'!U$264</f>
        <v>0</v>
      </c>
      <c r="W30" s="13">
        <f>'[1]44104411Exp'!V$264</f>
        <v>0</v>
      </c>
      <c r="X30" s="13">
        <f>'[1]44104411Exp'!W$264</f>
        <v>0</v>
      </c>
      <c r="Y30" s="13">
        <f>'[1]44104411Exp'!X$264</f>
        <v>0</v>
      </c>
      <c r="Z30" s="13">
        <f>'[1]44104411Exp'!Y$264</f>
        <v>0</v>
      </c>
      <c r="AA30" s="13">
        <f>'[1]44104411Exp'!Z$264</f>
        <v>0</v>
      </c>
      <c r="AB30" s="15">
        <f>'[1]44104411Exp'!AA$264</f>
        <v>0</v>
      </c>
      <c r="AC30" s="63"/>
      <c r="AD30" s="222">
        <f>1/1000*'[1]44104411Exp'!K$264</f>
        <v>0</v>
      </c>
      <c r="AE30" s="13">
        <f>1/1000*'[1]44104411Exp'!AC$264</f>
        <v>1.9999999999999999E-6</v>
      </c>
      <c r="AF30" s="13">
        <f>1/1000*'[1]44104411Exp'!AD$264</f>
        <v>2.23E-4</v>
      </c>
      <c r="AG30" s="13">
        <f>1/1000*'[1]44104411Exp'!AE$264</f>
        <v>3.9999999999999998E-6</v>
      </c>
      <c r="AH30" s="13">
        <f>1/1000*'[1]44104411Exp'!AF$264</f>
        <v>0</v>
      </c>
      <c r="AI30" s="13">
        <f>1/1000*'[1]44104411Exp'!AG$264</f>
        <v>2.9913000000000003E-5</v>
      </c>
      <c r="AJ30" s="13">
        <f>1/1000*'[1]44104411Exp'!AH$264</f>
        <v>2.84684E-4</v>
      </c>
      <c r="AK30" s="13">
        <f>1/1000*'[1]44104411Exp'!AI$264</f>
        <v>0</v>
      </c>
      <c r="AL30" s="13">
        <f>1/1000*'[1]44104411Exp'!AJ$264</f>
        <v>0</v>
      </c>
      <c r="AM30" s="13">
        <f>1/1000*'[1]44104411Exp'!AK$264</f>
        <v>0</v>
      </c>
      <c r="AN30" s="13">
        <f>1/1000*'[1]44104411Exp'!AL$264</f>
        <v>6.9999999999999998E-9</v>
      </c>
      <c r="AO30" s="13">
        <f>1/1000*'[1]44104411Exp'!AM$264</f>
        <v>9.5199999999999995E-7</v>
      </c>
      <c r="AP30" s="13">
        <f>1/1000*'[1]44104411Exp'!AN$264</f>
        <v>1.3886999999999999E-5</v>
      </c>
      <c r="AQ30" s="13">
        <f>1/1000*'[1]44104411Exp'!AO$264</f>
        <v>1.2999999999999999E-8</v>
      </c>
      <c r="AR30" s="13">
        <f>1/1000*'[1]44104411Exp'!AP$264</f>
        <v>1.8930000000000001E-6</v>
      </c>
      <c r="AS30" s="13">
        <f>1/1000*'[1]44104411Exp'!AQ$264</f>
        <v>2.2513999999999995E-5</v>
      </c>
      <c r="AT30" s="13">
        <f>1/1000*'[1]44104411Exp'!AR$264</f>
        <v>5.2318999999999998E-5</v>
      </c>
      <c r="AU30" s="13">
        <f>1/1000*'[1]44104411Exp'!AS$264</f>
        <v>3.5894000000000006E-5</v>
      </c>
      <c r="AV30" s="13">
        <f>1/1000*'[1]44104411Exp'!AT$264</f>
        <v>1.65842E-4</v>
      </c>
      <c r="AW30" s="13">
        <f>1/1000*'[1]44104411Exp'!AU$264</f>
        <v>0</v>
      </c>
      <c r="AX30" s="13">
        <f>1/1000*'[1]44104411Exp'!AV$264</f>
        <v>0</v>
      </c>
      <c r="AY30" s="13">
        <f>1/1000*'[1]44104411Exp'!AW$264</f>
        <v>0</v>
      </c>
      <c r="AZ30" s="13">
        <f>1/1000*'[1]44104411Exp'!AX$264</f>
        <v>0</v>
      </c>
      <c r="BA30" s="13">
        <f>1/1000*'[1]44104411Exp'!AY$264</f>
        <v>0</v>
      </c>
      <c r="BB30" s="13">
        <f>1/1000*'[1]44104411Exp'!AZ$264</f>
        <v>0</v>
      </c>
      <c r="BC30" s="15">
        <f>1/1000*'[1]44104411Exp'!BA$264</f>
        <v>0</v>
      </c>
      <c r="BD30" s="295"/>
    </row>
    <row r="31" spans="2:56" ht="13">
      <c r="B31" s="5" t="s">
        <v>59</v>
      </c>
      <c r="C31" s="222">
        <f>'[1]44094418Exp'!B$264</f>
        <v>0</v>
      </c>
      <c r="D31" s="22">
        <f>'[1]44094418Exp'!C$264</f>
        <v>5.2499159999999998E-5</v>
      </c>
      <c r="E31" s="22">
        <f>'[1]44094418Exp'!D$264</f>
        <v>4.0808449999999992E-4</v>
      </c>
      <c r="F31" s="22">
        <f>'[1]44094418Exp'!E$264</f>
        <v>1.5166650000000002E-4</v>
      </c>
      <c r="G31" s="22">
        <f>'[1]44094418Exp'!F$264</f>
        <v>2.2137900000000001E-4</v>
      </c>
      <c r="H31" s="22">
        <f>'[1]44094418Exp'!G$264</f>
        <v>2.4664499999999994E-5</v>
      </c>
      <c r="I31" s="22">
        <f>'[1]44094418Exp'!H$264</f>
        <v>7.7320999999999987E-5</v>
      </c>
      <c r="J31" s="81">
        <f>'[1]44094418Exp'!I$264</f>
        <v>2.2810999999999999E-5</v>
      </c>
      <c r="K31" s="87">
        <f>'[1]44094418Exp'!J$264</f>
        <v>1.2416000000000003E-5</v>
      </c>
      <c r="L31" s="87">
        <f>'[1]44094418Exp'!K$264</f>
        <v>7.9425499999999987E-5</v>
      </c>
      <c r="M31" s="87">
        <f>'[1]44094418Exp'!L$264</f>
        <v>6.4120583333333327E-5</v>
      </c>
      <c r="N31" s="13">
        <f>'[1]44094418Exp'!M$264</f>
        <v>3.2281199999999999E-5</v>
      </c>
      <c r="O31" s="13">
        <f>'[1]44094418Exp'!N$264</f>
        <v>4.8830800000000007E-5</v>
      </c>
      <c r="P31" s="13">
        <f>'[1]44094418Exp'!O$264</f>
        <v>1.3510769999999997E-4</v>
      </c>
      <c r="Q31" s="13">
        <f>'[1]44094418Exp'!P$264</f>
        <v>2.5498045999999993E-4</v>
      </c>
      <c r="R31" s="13">
        <f>'[1]44094418Exp'!Q$264</f>
        <v>1.9219872E-4</v>
      </c>
      <c r="S31" s="13">
        <f>'[1]44094418Exp'!R$264</f>
        <v>8.8520039999999989E-5</v>
      </c>
      <c r="T31" s="13">
        <f>'[1]44094418Exp'!S$264</f>
        <v>7.650915999999998E-5</v>
      </c>
      <c r="U31" s="13">
        <f>'[1]44094418Exp'!T$264</f>
        <v>7.8967579999999991E-5</v>
      </c>
      <c r="V31" s="13">
        <f>'[1]44094418Exp'!U$264</f>
        <v>0</v>
      </c>
      <c r="W31" s="13">
        <f>'[1]44094418Exp'!V$264</f>
        <v>0</v>
      </c>
      <c r="X31" s="13">
        <f>'[1]44094418Exp'!W$264</f>
        <v>0</v>
      </c>
      <c r="Y31" s="13">
        <f>'[1]44094418Exp'!X$264</f>
        <v>0</v>
      </c>
      <c r="Z31" s="13">
        <f>'[1]44094418Exp'!Y$264</f>
        <v>1.1631059999999999E-3</v>
      </c>
      <c r="AA31" s="13">
        <f>'[1]44094418Exp'!Z$264</f>
        <v>0</v>
      </c>
      <c r="AB31" s="15">
        <f>'[1]44094418Exp'!AA$264</f>
        <v>0</v>
      </c>
      <c r="AC31" s="63"/>
      <c r="AD31" s="222">
        <f>1/1000*'[1]44094418Exp'!K$264</f>
        <v>7.9425499999999986E-8</v>
      </c>
      <c r="AE31" s="13">
        <f>1/1000*'[1]44094418Exp'!AC$264</f>
        <v>6.5000000000000008E-5</v>
      </c>
      <c r="AF31" s="13">
        <f>1/1000*'[1]44094418Exp'!AD$264</f>
        <v>1.3200000000000001E-4</v>
      </c>
      <c r="AG31" s="13">
        <f>1/1000*'[1]44094418Exp'!AE$264</f>
        <v>4.4999999999999996E-5</v>
      </c>
      <c r="AH31" s="13">
        <f>1/1000*'[1]44094418Exp'!AF$264</f>
        <v>1.8699999999999999E-4</v>
      </c>
      <c r="AI31" s="13">
        <f>1/1000*'[1]44094418Exp'!AG$264</f>
        <v>1.9056000000000002E-5</v>
      </c>
      <c r="AJ31" s="13">
        <f>1/1000*'[1]44094418Exp'!AH$264</f>
        <v>1.2242399999999999E-4</v>
      </c>
      <c r="AK31" s="13">
        <f>1/1000*'[1]44094418Exp'!AI$264</f>
        <v>1.7774699999999999E-4</v>
      </c>
      <c r="AL31" s="13">
        <f>1/1000*'[1]44094418Exp'!AJ$264</f>
        <v>3.3989999999999998E-5</v>
      </c>
      <c r="AM31" s="13">
        <f>1/1000*'[1]44094418Exp'!AK$264</f>
        <v>2.8147099999999999E-4</v>
      </c>
      <c r="AN31" s="13">
        <f>1/1000*'[1]44094418Exp'!AL$264</f>
        <v>4.2355999999999992E-5</v>
      </c>
      <c r="AO31" s="13">
        <f>1/1000*'[1]44094418Exp'!AM$264</f>
        <v>4.0828999999999998E-5</v>
      </c>
      <c r="AP31" s="13">
        <f>1/1000*'[1]44094418Exp'!AN$264</f>
        <v>6.3521999999999993E-5</v>
      </c>
      <c r="AQ31" s="13">
        <f>1/1000*'[1]44094418Exp'!AO$264</f>
        <v>8.7354000000000004E-5</v>
      </c>
      <c r="AR31" s="13">
        <f>1/1000*'[1]44094418Exp'!AP$264</f>
        <v>6.5045799999999992E-4</v>
      </c>
      <c r="AS31" s="13">
        <f>1/1000*'[1]44094418Exp'!AQ$264</f>
        <v>6.1441100000000004E-4</v>
      </c>
      <c r="AT31" s="13">
        <f>1/1000*'[1]44094418Exp'!AR$264</f>
        <v>1.24268E-4</v>
      </c>
      <c r="AU31" s="13">
        <f>1/1000*'[1]44094418Exp'!AS$264</f>
        <v>1.7879199999999999E-4</v>
      </c>
      <c r="AV31" s="13">
        <f>1/1000*'[1]44094418Exp'!AT$264</f>
        <v>1.9111199999999998E-4</v>
      </c>
      <c r="AW31" s="13">
        <f>1/1000*'[1]44094418Exp'!AU$264</f>
        <v>0</v>
      </c>
      <c r="AX31" s="13">
        <f>1/1000*'[1]44094418Exp'!AV$264</f>
        <v>0</v>
      </c>
      <c r="AY31" s="13">
        <f>1/1000*'[1]44094418Exp'!AW$264</f>
        <v>0</v>
      </c>
      <c r="AZ31" s="13">
        <f>1/1000*'[1]44094418Exp'!AX$264</f>
        <v>0</v>
      </c>
      <c r="BA31" s="13">
        <f>1/1000*'[1]44094418Exp'!AY$264</f>
        <v>0</v>
      </c>
      <c r="BB31" s="13">
        <f>1/1000*'[1]44094418Exp'!AZ$264</f>
        <v>0</v>
      </c>
      <c r="BC31" s="15">
        <f>1/1000*'[1]44094418Exp'!BA$264</f>
        <v>0</v>
      </c>
      <c r="BD31" s="295"/>
    </row>
    <row r="32" spans="2:56" ht="13">
      <c r="B32" s="5" t="s">
        <v>142</v>
      </c>
      <c r="C32" s="222">
        <f>'[1]4415Exp'!B$264</f>
        <v>0</v>
      </c>
      <c r="D32" s="13">
        <f>'[1]4415Exp'!C$264</f>
        <v>2.4514293999999999E-3</v>
      </c>
      <c r="E32" s="13">
        <f>'[1]4415Exp'!D$264</f>
        <v>1.0567695600000001E-3</v>
      </c>
      <c r="F32" s="13">
        <f>'[1]4415Exp'!E$264</f>
        <v>1.7415960239999995E-3</v>
      </c>
      <c r="G32" s="13">
        <f>'[1]4415Exp'!F$264</f>
        <v>6.8786507999999997E-4</v>
      </c>
      <c r="H32" s="13">
        <f>'[1]4415Exp'!G$264</f>
        <v>1.0095831199999996E-3</v>
      </c>
      <c r="I32" s="13">
        <f>'[1]4415Exp'!H$264</f>
        <v>3.7488136000000003E-3</v>
      </c>
      <c r="J32" s="87">
        <f>'[1]4415Exp'!I$264</f>
        <v>2.1099848000000004E-3</v>
      </c>
      <c r="K32" s="87">
        <f>'[1]4415Exp'!J$264</f>
        <v>3.2622515880000001E-3</v>
      </c>
      <c r="L32" s="87">
        <f>'[1]4415Exp'!K$264</f>
        <v>3.7750103999999998E-3</v>
      </c>
      <c r="M32" s="87">
        <f>'[1]4415Exp'!L$264</f>
        <v>8.7861108571428577E-4</v>
      </c>
      <c r="N32" s="13">
        <f>'[1]4415Exp'!M$264</f>
        <v>3.3430827999999992E-3</v>
      </c>
      <c r="O32" s="13">
        <f>'[1]4415Exp'!N$264</f>
        <v>3.4879284000000001E-3</v>
      </c>
      <c r="P32" s="13">
        <f>'[1]4415Exp'!O$264</f>
        <v>5.8724120000000005E-3</v>
      </c>
      <c r="Q32" s="13">
        <f>'[1]4415Exp'!P$264</f>
        <v>3.9017980571428566E-3</v>
      </c>
      <c r="R32" s="13">
        <f>'[1]4415Exp'!Q$264</f>
        <v>8.7907287999999997E-3</v>
      </c>
      <c r="S32" s="13">
        <f>'[1]4415Exp'!R$264</f>
        <v>9.6237768000000008E-3</v>
      </c>
      <c r="T32" s="13">
        <f>'[1]4415Exp'!S$264</f>
        <v>8.8887764000000011E-3</v>
      </c>
      <c r="U32" s="13">
        <f>'[1]4415Exp'!T$264</f>
        <v>3.4311623999999995E-3</v>
      </c>
      <c r="V32" s="13">
        <f>'[1]4415Exp'!U$264</f>
        <v>6.0923519999999992E-4</v>
      </c>
      <c r="W32" s="13">
        <f>'[1]4415Exp'!V$264</f>
        <v>1.8909799999999998E-4</v>
      </c>
      <c r="X32" s="13">
        <f>'[1]4415Exp'!W$264</f>
        <v>5.6117880000000001E-4</v>
      </c>
      <c r="Y32" s="13">
        <f>'[1]4415Exp'!X$264</f>
        <v>7.7454159999999989E-4</v>
      </c>
      <c r="Z32" s="13">
        <f>'[1]4415Exp'!Y$264</f>
        <v>2.08278E-4</v>
      </c>
      <c r="AA32" s="13">
        <f>'[1]4415Exp'!Z$264</f>
        <v>7.887105333333332E-4</v>
      </c>
      <c r="AB32" s="15">
        <f>'[1]4415Exp'!AA$264</f>
        <v>0</v>
      </c>
      <c r="AC32" s="63"/>
      <c r="AD32" s="222">
        <f>1/1000*'[1]4415Exp'!K$264</f>
        <v>3.7750103999999999E-6</v>
      </c>
      <c r="AE32" s="13">
        <f>1/1000*'[1]4415Exp'!AC$264</f>
        <v>8.5800000000000015E-4</v>
      </c>
      <c r="AF32" s="13">
        <f>1/1000*'[1]4415Exp'!AD$264</f>
        <v>2.63E-4</v>
      </c>
      <c r="AG32" s="13">
        <f>1/1000*'[1]4415Exp'!AE$264</f>
        <v>2.8100000000000005E-4</v>
      </c>
      <c r="AH32" s="13">
        <f>1/1000*'[1]4415Exp'!AF$264</f>
        <v>2.0300000000000003E-4</v>
      </c>
      <c r="AI32" s="13">
        <f>1/1000*'[1]4415Exp'!AG$264</f>
        <v>1.0799099999999998E-4</v>
      </c>
      <c r="AJ32" s="13">
        <f>1/1000*'[1]4415Exp'!AH$264</f>
        <v>6.5490399999999999E-4</v>
      </c>
      <c r="AK32" s="13">
        <f>1/1000*'[1]4415Exp'!AI$264</f>
        <v>3.7096400000000005E-4</v>
      </c>
      <c r="AL32" s="13">
        <f>1/1000*'[1]4415Exp'!AJ$264</f>
        <v>5.7154099999999995E-4</v>
      </c>
      <c r="AM32" s="13">
        <f>1/1000*'[1]4415Exp'!AK$264</f>
        <v>3.6613200000000002E-4</v>
      </c>
      <c r="AN32" s="13">
        <f>1/1000*'[1]4415Exp'!AL$264</f>
        <v>4.0782500000000001E-4</v>
      </c>
      <c r="AO32" s="13">
        <f>1/1000*'[1]4415Exp'!AM$264</f>
        <v>8.3170400000000006E-4</v>
      </c>
      <c r="AP32" s="13">
        <f>1/1000*'[1]4415Exp'!AN$264</f>
        <v>5.6481599999999999E-4</v>
      </c>
      <c r="AQ32" s="13">
        <f>1/1000*'[1]4415Exp'!AO$264</f>
        <v>1.9585969999999999E-3</v>
      </c>
      <c r="AR32" s="13">
        <f>1/1000*'[1]4415Exp'!AP$264</f>
        <v>1.1221429999999999E-3</v>
      </c>
      <c r="AS32" s="13">
        <f>1/1000*'[1]4415Exp'!AQ$264</f>
        <v>3.8871410000000002E-3</v>
      </c>
      <c r="AT32" s="13">
        <f>1/1000*'[1]4415Exp'!AR$264</f>
        <v>4.61254E-3</v>
      </c>
      <c r="AU32" s="13">
        <f>1/1000*'[1]4415Exp'!AS$264</f>
        <v>4.2229390000000011E-3</v>
      </c>
      <c r="AV32" s="13">
        <f>1/1000*'[1]4415Exp'!AT$264</f>
        <v>1.2638210000000003E-3</v>
      </c>
      <c r="AW32" s="13">
        <f>1/1000*'[1]4415Exp'!AU$264</f>
        <v>1.4904900000000003E-4</v>
      </c>
      <c r="AX32" s="13">
        <f>1/1000*'[1]4415Exp'!AV$264</f>
        <v>6.1242999999999996E-5</v>
      </c>
      <c r="AY32" s="13">
        <f>1/1000*'[1]4415Exp'!AW$264</f>
        <v>1.8084899999999999E-4</v>
      </c>
      <c r="AZ32" s="13">
        <f>1/1000*'[1]4415Exp'!AX$264</f>
        <v>1.34544E-4</v>
      </c>
      <c r="BA32" s="13">
        <f>1/1000*'[1]4415Exp'!AY$264</f>
        <v>6.6293999999999999E-5</v>
      </c>
      <c r="BB32" s="13">
        <f>1/1000*'[1]4415Exp'!AZ$264</f>
        <v>1.9610199999999997E-4</v>
      </c>
      <c r="BC32" s="15">
        <f>1/1000*'[1]4415Exp'!BA$264</f>
        <v>0</v>
      </c>
      <c r="BD32" s="295"/>
    </row>
    <row r="33" spans="2:56" ht="13">
      <c r="B33" s="5" t="s">
        <v>20</v>
      </c>
      <c r="C33" s="222">
        <f>'[1]94Exp'!B$264</f>
        <v>3.7605476053921574E-2</v>
      </c>
      <c r="D33" s="22">
        <f>'[1]94Exp'!C$264</f>
        <v>2.3827451200000002E-2</v>
      </c>
      <c r="E33" s="22">
        <f>'[1]94Exp'!D$264</f>
        <v>1.4756053921568625E-2</v>
      </c>
      <c r="F33" s="22">
        <f>'[1]94Exp'!E$264</f>
        <v>1.7689199346405227E-2</v>
      </c>
      <c r="G33" s="22">
        <f>'[1]94Exp'!F$264</f>
        <v>1.3149893790849673E-2</v>
      </c>
      <c r="H33" s="22">
        <f>'[1]94Exp'!G$264</f>
        <v>1.2375492679738561E-2</v>
      </c>
      <c r="I33" s="22">
        <f>'[1]94Exp'!H$264</f>
        <v>6.6577912091503261E-3</v>
      </c>
      <c r="J33" s="81">
        <f>'[1]94Exp'!I$264</f>
        <v>1.3201773611111109E-3</v>
      </c>
      <c r="K33" s="87">
        <f>'[1]94Exp'!J$264</f>
        <v>5.184655027959539E-3</v>
      </c>
      <c r="L33" s="87">
        <f>'[1]94Exp'!K$264</f>
        <v>2.3758367499999997E-3</v>
      </c>
      <c r="M33" s="87">
        <f>'[1]94Exp'!L$264</f>
        <v>3.820987125E-3</v>
      </c>
      <c r="N33" s="13">
        <f>'[1]94Exp'!M$264</f>
        <v>3.5508759999999993E-3</v>
      </c>
      <c r="O33" s="13">
        <f>'[1]94Exp'!N$264</f>
        <v>3.1733823459874342E-3</v>
      </c>
      <c r="P33" s="13">
        <f>'[1]94Exp'!O$264</f>
        <v>2.5876199999999997E-3</v>
      </c>
      <c r="Q33" s="13">
        <f>'[1]94Exp'!P$264</f>
        <v>4.2591037999999998E-2</v>
      </c>
      <c r="R33" s="13">
        <f>'[1]94Exp'!Q$264</f>
        <v>4.6784743599999998E-2</v>
      </c>
      <c r="S33" s="13">
        <f>'[1]94Exp'!R$264</f>
        <v>6.8177927999999985E-2</v>
      </c>
      <c r="T33" s="13">
        <f>'[1]94Exp'!S$264</f>
        <v>2.72577032E-2</v>
      </c>
      <c r="U33" s="13">
        <f>'[1]94Exp'!T$264</f>
        <v>2.1893676E-3</v>
      </c>
      <c r="V33" s="13">
        <f>'[1]94Exp'!U$264</f>
        <v>8.3150759999999998E-4</v>
      </c>
      <c r="W33" s="13">
        <f>'[1]94Exp'!V$264</f>
        <v>7.0423079999999997E-4</v>
      </c>
      <c r="X33" s="13">
        <f>'[1]94Exp'!W$264</f>
        <v>1.1773552E-3</v>
      </c>
      <c r="Y33" s="13">
        <f>'[1]94Exp'!X$264</f>
        <v>1.5048752068E-3</v>
      </c>
      <c r="Z33" s="13">
        <f>'[1]94Exp'!Y$264</f>
        <v>9.8469180600000003E-4</v>
      </c>
      <c r="AA33" s="13">
        <f>'[1]94Exp'!Z$264</f>
        <v>6.4469705999999993E-4</v>
      </c>
      <c r="AB33" s="15">
        <f>'[1]94Exp'!AA$264</f>
        <v>0</v>
      </c>
      <c r="AC33" s="63"/>
      <c r="AD33" s="222">
        <f>1/1000*'[1]94Exp'!K$264</f>
        <v>2.3758367499999999E-6</v>
      </c>
      <c r="AE33" s="13">
        <f>1/1000*'[1]94Exp'!AC$264</f>
        <v>1.9922000000000002E-2</v>
      </c>
      <c r="AF33" s="13">
        <f>1/1000*'[1]94Exp'!AD$264</f>
        <v>1.4700999999999999E-2</v>
      </c>
      <c r="AG33" s="13">
        <f>1/1000*'[1]94Exp'!AE$264</f>
        <v>1.5167000000000002E-2</v>
      </c>
      <c r="AH33" s="13">
        <f>1/1000*'[1]94Exp'!AF$264</f>
        <v>1.1458000000000003E-2</v>
      </c>
      <c r="AI33" s="13">
        <f>1/1000*'[1]94Exp'!AG$264</f>
        <v>1.0661614E-2</v>
      </c>
      <c r="AJ33" s="13">
        <f>1/1000*'[1]94Exp'!AH$264</f>
        <v>5.7510169999999989E-3</v>
      </c>
      <c r="AK33" s="13">
        <f>1/1000*'[1]94Exp'!AI$264</f>
        <v>1.5637310000000001E-3</v>
      </c>
      <c r="AL33" s="13">
        <f>1/1000*'[1]94Exp'!AJ$264</f>
        <v>9.503590000000001E-3</v>
      </c>
      <c r="AM33" s="13">
        <f>1/1000*'[1]94Exp'!AK$264</f>
        <v>6.2313010000000007E-3</v>
      </c>
      <c r="AN33" s="13">
        <f>1/1000*'[1]94Exp'!AL$264</f>
        <v>5.4928269999999996E-3</v>
      </c>
      <c r="AO33" s="13">
        <f>1/1000*'[1]94Exp'!AM$264</f>
        <v>4.6012839999999998E-3</v>
      </c>
      <c r="AP33" s="13">
        <f>1/1000*'[1]94Exp'!AN$264</f>
        <v>4.0153389999999997E-3</v>
      </c>
      <c r="AQ33" s="13">
        <f>1/1000*'[1]94Exp'!AO$264</f>
        <v>3.5953100000000004E-3</v>
      </c>
      <c r="AR33" s="13">
        <f>1/1000*'[1]94Exp'!AP$264</f>
        <v>7.3762585999999991E-2</v>
      </c>
      <c r="AS33" s="13">
        <f>1/1000*'[1]94Exp'!AQ$264</f>
        <v>9.1645383000000011E-2</v>
      </c>
      <c r="AT33" s="13">
        <f>1/1000*'[1]94Exp'!AR$264</f>
        <v>0.10168093799999998</v>
      </c>
      <c r="AU33" s="13">
        <f>1/1000*'[1]94Exp'!AS$264</f>
        <v>5.2952631999999993E-2</v>
      </c>
      <c r="AV33" s="13">
        <f>1/1000*'[1]94Exp'!AT$264</f>
        <v>3.645021E-3</v>
      </c>
      <c r="AW33" s="13">
        <f>1/1000*'[1]94Exp'!AU$264</f>
        <v>1.6172739999999999E-3</v>
      </c>
      <c r="AX33" s="13">
        <f>1/1000*'[1]94Exp'!AV$264</f>
        <v>1.3642559999999999E-3</v>
      </c>
      <c r="AY33" s="13">
        <f>1/1000*'[1]94Exp'!AW$264</f>
        <v>2.2430699999999998E-3</v>
      </c>
      <c r="AZ33" s="13">
        <f>1/1000*'[1]94Exp'!AX$264</f>
        <v>2.4540210000000002E-3</v>
      </c>
      <c r="BA33" s="13">
        <f>1/1000*'[1]94Exp'!AY$264</f>
        <v>1.776471E-3</v>
      </c>
      <c r="BB33" s="13">
        <f>1/1000*'[1]94Exp'!AZ$264</f>
        <v>1.578748E-3</v>
      </c>
      <c r="BC33" s="15">
        <f>1/1000*'[1]94Exp'!BA$264</f>
        <v>0</v>
      </c>
      <c r="BD33" s="295"/>
    </row>
    <row r="34" spans="2:56" ht="13">
      <c r="B34" s="8" t="s">
        <v>12</v>
      </c>
      <c r="C34" s="252">
        <f t="shared" ref="C34:M34" si="14">C25-SUM(C26:C33)</f>
        <v>0</v>
      </c>
      <c r="D34" s="41">
        <f t="shared" si="14"/>
        <v>3.9348330000000056E-4</v>
      </c>
      <c r="E34" s="41">
        <f t="shared" si="14"/>
        <v>1.968755580000002E-3</v>
      </c>
      <c r="F34" s="41">
        <f t="shared" si="14"/>
        <v>1.7605277000000003E-3</v>
      </c>
      <c r="G34" s="41">
        <f t="shared" si="14"/>
        <v>1.2178171400000007E-3</v>
      </c>
      <c r="H34" s="41">
        <f t="shared" si="14"/>
        <v>6.6728267200000593E-4</v>
      </c>
      <c r="I34" s="41">
        <f t="shared" si="14"/>
        <v>7.3705229999999899E-4</v>
      </c>
      <c r="J34" s="42">
        <f t="shared" si="14"/>
        <v>1.1986113999999989E-3</v>
      </c>
      <c r="K34" s="42">
        <f t="shared" si="14"/>
        <v>2.070578800000002E-3</v>
      </c>
      <c r="L34" s="42">
        <f t="shared" si="14"/>
        <v>4.0114185999999986E-4</v>
      </c>
      <c r="M34" s="42">
        <f t="shared" si="14"/>
        <v>3.4464709999999961E-4</v>
      </c>
      <c r="N34" s="41">
        <f>N25-SUM(N26:N33)</f>
        <v>3.0626926999999943E-4</v>
      </c>
      <c r="O34" s="41">
        <f t="shared" ref="O34:AA34" si="15">O25-SUM(O26:O33)</f>
        <v>9.4392469999999944E-4</v>
      </c>
      <c r="P34" s="41">
        <f t="shared" si="15"/>
        <v>5.3911349999999705E-4</v>
      </c>
      <c r="Q34" s="41">
        <f t="shared" si="15"/>
        <v>3.3066054571428555E-3</v>
      </c>
      <c r="R34" s="41">
        <f t="shared" si="15"/>
        <v>3.3859224000000188E-3</v>
      </c>
      <c r="S34" s="41">
        <f t="shared" si="15"/>
        <v>6.1216260000002132E-4</v>
      </c>
      <c r="T34" s="41">
        <f t="shared" si="15"/>
        <v>7.0753869999999608E-4</v>
      </c>
      <c r="U34" s="41">
        <f t="shared" si="15"/>
        <v>1.758496499999998E-3</v>
      </c>
      <c r="V34" s="41">
        <f t="shared" si="15"/>
        <v>1.9785499999999982E-5</v>
      </c>
      <c r="W34" s="41">
        <f t="shared" si="15"/>
        <v>3.2130000000001741E-6</v>
      </c>
      <c r="X34" s="41">
        <f t="shared" si="15"/>
        <v>3.2304999999998533E-6</v>
      </c>
      <c r="Y34" s="41">
        <f t="shared" si="15"/>
        <v>1.3779640000000006E-4</v>
      </c>
      <c r="Z34" s="41">
        <f t="shared" si="15"/>
        <v>-2.0827799999999968E-4</v>
      </c>
      <c r="AA34" s="41">
        <f t="shared" si="15"/>
        <v>3.6884469999999992E-3</v>
      </c>
      <c r="AB34" s="51">
        <f>AB25-SUM(AB26:AB33)</f>
        <v>0</v>
      </c>
      <c r="AC34" s="63"/>
      <c r="AD34" s="252">
        <f t="shared" ref="AD34:BA34" si="16">AD25-SUM(AD26:AD33)</f>
        <v>4.0114186000000008E-7</v>
      </c>
      <c r="AE34" s="41">
        <f t="shared" si="16"/>
        <v>1.017000000000004E-3</v>
      </c>
      <c r="AF34" s="41">
        <f t="shared" si="16"/>
        <v>1.0460000000000018E-3</v>
      </c>
      <c r="AG34" s="41">
        <f t="shared" si="16"/>
        <v>9.319999999999988E-4</v>
      </c>
      <c r="AH34" s="41">
        <f t="shared" si="16"/>
        <v>9.3899999999999713E-4</v>
      </c>
      <c r="AI34" s="41">
        <f t="shared" si="16"/>
        <v>7.6402900000000114E-4</v>
      </c>
      <c r="AJ34" s="41">
        <f t="shared" si="16"/>
        <v>7.8246100000000166E-4</v>
      </c>
      <c r="AK34" s="41">
        <f t="shared" si="16"/>
        <v>9.1396199999999993E-4</v>
      </c>
      <c r="AL34" s="41">
        <f t="shared" si="16"/>
        <v>1.072082999999998E-3</v>
      </c>
      <c r="AM34" s="41">
        <f t="shared" si="16"/>
        <v>5.9482999999999758E-4</v>
      </c>
      <c r="AN34" s="41">
        <f t="shared" si="16"/>
        <v>6.6529300000000083E-4</v>
      </c>
      <c r="AO34" s="41">
        <f t="shared" si="16"/>
        <v>7.5790500000000056E-4</v>
      </c>
      <c r="AP34" s="41">
        <f t="shared" si="16"/>
        <v>7.7803599999999931E-4</v>
      </c>
      <c r="AQ34" s="41">
        <f t="shared" si="16"/>
        <v>7.4806799999999844E-4</v>
      </c>
      <c r="AR34" s="41">
        <f t="shared" si="16"/>
        <v>2.1870750000000105E-3</v>
      </c>
      <c r="AS34" s="41">
        <f t="shared" si="16"/>
        <v>2.1705689999999833E-3</v>
      </c>
      <c r="AT34" s="41">
        <f t="shared" si="16"/>
        <v>5.8144899999999777E-4</v>
      </c>
      <c r="AU34" s="41">
        <f t="shared" si="16"/>
        <v>4.2432099999999834E-4</v>
      </c>
      <c r="AV34" s="41">
        <f t="shared" si="16"/>
        <v>7.9393699999999977E-4</v>
      </c>
      <c r="AW34" s="41">
        <f t="shared" si="16"/>
        <v>4.6199000000000023E-5</v>
      </c>
      <c r="AX34" s="41">
        <f t="shared" si="16"/>
        <v>3.9890000000002493E-6</v>
      </c>
      <c r="AY34" s="41">
        <f t="shared" si="16"/>
        <v>4.5760000000000592E-6</v>
      </c>
      <c r="AZ34" s="41">
        <f t="shared" si="16"/>
        <v>1.9837999999999887E-5</v>
      </c>
      <c r="BA34" s="41">
        <f t="shared" si="16"/>
        <v>8.4237400000000012E-4</v>
      </c>
      <c r="BB34" s="41">
        <f t="shared" ref="BB34" si="17">BB25-SUM(BB26:BB33)</f>
        <v>2.4113769999999997E-3</v>
      </c>
      <c r="BC34" s="51">
        <f>BC25-SUM(BC26:BC33)</f>
        <v>0</v>
      </c>
      <c r="BD34" s="295"/>
    </row>
    <row r="35" spans="2:56" ht="20" customHeight="1">
      <c r="B35" s="28" t="s">
        <v>15</v>
      </c>
      <c r="C35" s="218">
        <f>[1]PaperSectorMinusCoreVPAExp!B$264+SUM(C37:C37)</f>
        <v>0</v>
      </c>
      <c r="D35" s="46">
        <f>[1]PaperSectorMinusCoreVPAExp!C$264+SUM(D37:D37)</f>
        <v>1.6362020499999998E-2</v>
      </c>
      <c r="E35" s="46">
        <f>[1]PaperSectorMinusCoreVPAExp!D$264+SUM(E37:E37)</f>
        <v>9.666961E-3</v>
      </c>
      <c r="F35" s="46">
        <f>[1]PaperSectorMinusCoreVPAExp!E$264+SUM(F37:F37)</f>
        <v>1.1718348833333333E-2</v>
      </c>
      <c r="G35" s="46">
        <f>[1]PaperSectorMinusCoreVPAExp!F$264+SUM(G37:G37)</f>
        <v>2.1897277499999999E-2</v>
      </c>
      <c r="H35" s="46">
        <f>[1]PaperSectorMinusCoreVPAExp!G$264+SUM(H37:H37)</f>
        <v>3.4852404323333336E-2</v>
      </c>
      <c r="I35" s="46">
        <f>[1]PaperSectorMinusCoreVPAExp!H$264+SUM(I37:I37)</f>
        <v>4.8931197000000003E-2</v>
      </c>
      <c r="J35" s="91">
        <f>[1]PaperSectorMinusCoreVPAExp!I$264+SUM(J37:J37)</f>
        <v>4.2976719973599996E-2</v>
      </c>
      <c r="K35" s="45">
        <f>[1]PaperSectorMinusCoreVPAExp!J$264+SUM(K37:K37)</f>
        <v>3.9157144249999998E-2</v>
      </c>
      <c r="L35" s="45">
        <f>[1]PaperSectorMinusCoreVPAExp!K$264+SUM(L37:L37)</f>
        <v>3.0652628999999997E-2</v>
      </c>
      <c r="M35" s="45">
        <f>[1]PaperSectorMinusCoreVPAExp!L$264+SUM(M37:M37)</f>
        <v>3.0223480560000002E-2</v>
      </c>
      <c r="N35" s="26">
        <f>[1]PaperSectorMinusCoreVPAExp!M$264+SUM(N37:N37)</f>
        <v>2.4726271499999997E-2</v>
      </c>
      <c r="O35" s="26">
        <f>[1]PaperSectorMinusCoreVPAExp!N$264+SUM(O37:O37)</f>
        <v>1.3470525809999995E-2</v>
      </c>
      <c r="P35" s="26">
        <f>[1]PaperSectorMinusCoreVPAExp!O$264+SUM(P37:P37)</f>
        <v>1.908126416E-2</v>
      </c>
      <c r="Q35" s="26">
        <f>[1]PaperSectorMinusCoreVPAExp!P$264+SUM(Q37:Q37)</f>
        <v>3.9824416100000003E-2</v>
      </c>
      <c r="R35" s="26">
        <f>[1]PaperSectorMinusCoreVPAExp!Q$264+SUM(R37:R37)</f>
        <v>1.3448268925E-2</v>
      </c>
      <c r="S35" s="26">
        <f>[1]PaperSectorMinusCoreVPAExp!R$264+SUM(S37:S37)</f>
        <v>1.1517161249999998E-2</v>
      </c>
      <c r="T35" s="26">
        <f>[1]PaperSectorMinusCoreVPAExp!S$264+SUM(T37:T37)</f>
        <v>2.8193906999999997E-2</v>
      </c>
      <c r="U35" s="26">
        <f>[1]PaperSectorMinusCoreVPAExp!T$264+SUM(U37:U37)</f>
        <v>4.6188694090000003E-2</v>
      </c>
      <c r="V35" s="26">
        <f>[1]PaperSectorMinusCoreVPAExp!U$264+SUM(V37:V37)</f>
        <v>1.5300915000000001E-3</v>
      </c>
      <c r="W35" s="26">
        <f>[1]PaperSectorMinusCoreVPAExp!V$264+SUM(W37:W37)</f>
        <v>1.1876129999999999E-3</v>
      </c>
      <c r="X35" s="26">
        <f>[1]PaperSectorMinusCoreVPAExp!W$264+SUM(X37:X37)</f>
        <v>8.7467799999999994E-4</v>
      </c>
      <c r="Y35" s="26">
        <f>[1]PaperSectorMinusCoreVPAExp!X$264+SUM(Y37:Y37)</f>
        <v>3.5695677149999997E-4</v>
      </c>
      <c r="Z35" s="26">
        <f>[1]PaperSectorMinusCoreVPAExp!Y$264+SUM(Z37:Z37)</f>
        <v>6.4165782449999997E-4</v>
      </c>
      <c r="AA35" s="26">
        <f>[1]PaperSectorMinusCoreVPAExp!Z$264+SUM(AA37:AA37)</f>
        <v>1.502191572E-3</v>
      </c>
      <c r="AB35" s="27">
        <f>[1]PaperSectorMinusCoreVPAExp!AA$264+SUM(AB37:AB37)</f>
        <v>0</v>
      </c>
      <c r="AC35" s="63"/>
      <c r="AD35" s="218">
        <f>1/1000*[1]PaperSectorMinusCoreVPAExp!K$264+SUM(AD37:AD37)</f>
        <v>3.0652628999999998E-5</v>
      </c>
      <c r="AE35" s="26">
        <f>1/1000*[1]PaperSectorMinusCoreVPAExp!AC$264+SUM(AE37:AE37)</f>
        <v>1.4352E-2</v>
      </c>
      <c r="AF35" s="26">
        <f>1/1000*[1]PaperSectorMinusCoreVPAExp!AD$264+SUM(AF37:AF37)</f>
        <v>9.777000000000001E-3</v>
      </c>
      <c r="AG35" s="26">
        <f>1/1000*[1]PaperSectorMinusCoreVPAExp!AE$264+SUM(AG37:AG37)</f>
        <v>9.6839999999999999E-3</v>
      </c>
      <c r="AH35" s="26">
        <f>1/1000*[1]PaperSectorMinusCoreVPAExp!AF$264+SUM(AH37:AH37)</f>
        <v>1.4582000000000005E-2</v>
      </c>
      <c r="AI35" s="26">
        <f>1/1000*[1]PaperSectorMinusCoreVPAExp!AG$264+SUM(AI37:AI37)</f>
        <v>4.1804949000000001E-2</v>
      </c>
      <c r="AJ35" s="26">
        <f>1/1000*[1]PaperSectorMinusCoreVPAExp!AH$264+SUM(AJ37:AJ37)</f>
        <v>3.9388786000000009E-2</v>
      </c>
      <c r="AK35" s="26">
        <f>1/1000*[1]PaperSectorMinusCoreVPAExp!AI$264+SUM(AK37:AK37)</f>
        <v>2.509231E-2</v>
      </c>
      <c r="AL35" s="26">
        <f>1/1000*[1]PaperSectorMinusCoreVPAExp!AJ$264+SUM(AL37:AL37)</f>
        <v>2.2996043999999997E-2</v>
      </c>
      <c r="AM35" s="26">
        <f>1/1000*[1]PaperSectorMinusCoreVPAExp!AK$264+SUM(AM37:AM37)</f>
        <v>2.0811009000000002E-2</v>
      </c>
      <c r="AN35" s="26">
        <f>1/1000*[1]PaperSectorMinusCoreVPAExp!AL$264+SUM(AN37:AN37)</f>
        <v>2.3164386000000002E-2</v>
      </c>
      <c r="AO35" s="26">
        <f>1/1000*[1]PaperSectorMinusCoreVPAExp!AM$264+SUM(AO37:AO37)</f>
        <v>2.2525258999999999E-2</v>
      </c>
      <c r="AP35" s="26">
        <f>1/1000*[1]PaperSectorMinusCoreVPAExp!AN$264+SUM(AP37:AP37)</f>
        <v>1.0097024E-2</v>
      </c>
      <c r="AQ35" s="26">
        <f>1/1000*[1]PaperSectorMinusCoreVPAExp!AO$264+SUM(AQ37:AQ37)</f>
        <v>1.1476065000000002E-2</v>
      </c>
      <c r="AR35" s="26">
        <f>1/1000*[1]PaperSectorMinusCoreVPAExp!AP$264+SUM(AR37:AR37)</f>
        <v>1.7387794999999998E-2</v>
      </c>
      <c r="AS35" s="26">
        <f>1/1000*[1]PaperSectorMinusCoreVPAExp!AQ$264+SUM(AS37:AS37)</f>
        <v>8.6189659999999987E-3</v>
      </c>
      <c r="AT35" s="26">
        <f>1/1000*[1]PaperSectorMinusCoreVPAExp!AR$264+SUM(AT37:AT37)</f>
        <v>7.7696239999999984E-3</v>
      </c>
      <c r="AU35" s="26">
        <f>1/1000*[1]PaperSectorMinusCoreVPAExp!AS$264+SUM(AU37:AU37)</f>
        <v>1.1492496000000001E-2</v>
      </c>
      <c r="AV35" s="26">
        <f>1/1000*[1]PaperSectorMinusCoreVPAExp!AT$264+SUM(AV37:AV37)</f>
        <v>1.5742789000000004E-2</v>
      </c>
      <c r="AW35" s="26">
        <f>1/1000*[1]PaperSectorMinusCoreVPAExp!AU$264+SUM(AW37:AW37)</f>
        <v>1.4978019999999999E-3</v>
      </c>
      <c r="AX35" s="26">
        <f>1/1000*[1]PaperSectorMinusCoreVPAExp!AV$264+SUM(AX37:AX37)</f>
        <v>1.2190030000000004E-3</v>
      </c>
      <c r="AY35" s="26">
        <f>1/1000*[1]PaperSectorMinusCoreVPAExp!AW$264+SUM(AY37:AY37)</f>
        <v>1.9311690000000002E-3</v>
      </c>
      <c r="AZ35" s="26">
        <f>1/1000*[1]PaperSectorMinusCoreVPAExp!AX$264+SUM(AZ37:AZ37)</f>
        <v>5.4918600000000001E-4</v>
      </c>
      <c r="BA35" s="26">
        <f>1/1000*[1]PaperSectorMinusCoreVPAExp!AY$264+SUM(BA37:BA37)</f>
        <v>1.2785109999999998E-3</v>
      </c>
      <c r="BB35" s="26">
        <f>1/1000*[1]PaperSectorMinusCoreVPAExp!AZ$264+SUM(BB37:BB37)</f>
        <v>1.670672E-3</v>
      </c>
      <c r="BC35" s="27">
        <f>1/1000*[1]PaperSectorMinusCoreVPAExp!BA$264+SUM(BC37:BC37)</f>
        <v>0</v>
      </c>
      <c r="BD35" s="295"/>
    </row>
    <row r="36" spans="2:56" ht="13">
      <c r="B36" s="5" t="s">
        <v>149</v>
      </c>
      <c r="C36" s="222">
        <f>'[1]440123Exp'!B$264</f>
        <v>0</v>
      </c>
      <c r="D36" s="13">
        <f>'[1]440123Exp'!C$264</f>
        <v>0</v>
      </c>
      <c r="E36" s="13">
        <f>'[1]440123Exp'!D$264</f>
        <v>0</v>
      </c>
      <c r="F36" s="13">
        <f>'[1]440123Exp'!E$264</f>
        <v>0</v>
      </c>
      <c r="G36" s="13">
        <f>'[1]440123Exp'!F$264</f>
        <v>0</v>
      </c>
      <c r="H36" s="13">
        <f>'[1]440123Exp'!G$264</f>
        <v>0</v>
      </c>
      <c r="I36" s="13">
        <f>'[1]440123Exp'!H$264</f>
        <v>0</v>
      </c>
      <c r="J36" s="87">
        <f>'[1]440123Exp'!I$264</f>
        <v>0</v>
      </c>
      <c r="K36" s="87">
        <f>'[1]440123Exp'!J$264</f>
        <v>0</v>
      </c>
      <c r="L36" s="87">
        <f>'[1]440123Exp'!K$264</f>
        <v>0</v>
      </c>
      <c r="M36" s="87">
        <f>'[1]440123Exp'!L$264</f>
        <v>1.6228155999999997E-4</v>
      </c>
      <c r="N36" s="13">
        <f>'[1]440123Exp'!M$264</f>
        <v>0</v>
      </c>
      <c r="O36" s="13">
        <f>'[1]440123Exp'!N$264</f>
        <v>3.3809999999999996E-8</v>
      </c>
      <c r="P36" s="13">
        <f>'[1]440123Exp'!O$264</f>
        <v>4.2916159999999991E-5</v>
      </c>
      <c r="Q36" s="13">
        <f>'[1]440123Exp'!P$264</f>
        <v>9.8209999999999988E-7</v>
      </c>
      <c r="R36" s="13">
        <f>'[1]440123Exp'!Q$264</f>
        <v>5.5710829999999995E-4</v>
      </c>
      <c r="S36" s="13">
        <f>'[1]440123Exp'!R$264</f>
        <v>4.529332499999999E-4</v>
      </c>
      <c r="T36" s="13">
        <f>'[1]440123Exp'!S$264</f>
        <v>2.2217999999999996E-4</v>
      </c>
      <c r="U36" s="13">
        <f>'[1]440123Exp'!T$264</f>
        <v>5.7383458999999998E-4</v>
      </c>
      <c r="V36" s="13">
        <f>'[1]440123Exp'!U$264</f>
        <v>0</v>
      </c>
      <c r="W36" s="13">
        <f>'[1]440123Exp'!V$264</f>
        <v>0</v>
      </c>
      <c r="X36" s="13">
        <f>'[1]440123Exp'!W$264</f>
        <v>0</v>
      </c>
      <c r="Y36" s="13">
        <f>'[1]440123Exp'!X$264</f>
        <v>0</v>
      </c>
      <c r="Z36" s="13">
        <f>'[1]440123Exp'!Y$264</f>
        <v>0</v>
      </c>
      <c r="AA36" s="13">
        <f>'[1]440123Exp'!Z$264</f>
        <v>0</v>
      </c>
      <c r="AB36" s="15">
        <f>'[1]440123Exp'!AA$264</f>
        <v>0</v>
      </c>
      <c r="AC36" s="63"/>
      <c r="AD36" s="222">
        <f>1/1000*'[1]440123Exp'!K$264</f>
        <v>0</v>
      </c>
      <c r="AE36" s="13">
        <f>1/1000*'[1]440123Exp'!AC$264</f>
        <v>0</v>
      </c>
      <c r="AF36" s="13">
        <f>1/1000*'[1]440123Exp'!AD$264</f>
        <v>0</v>
      </c>
      <c r="AG36" s="13">
        <f>1/1000*'[1]440123Exp'!AE$264</f>
        <v>0</v>
      </c>
      <c r="AH36" s="13">
        <f>1/1000*'[1]440123Exp'!AF$264</f>
        <v>0</v>
      </c>
      <c r="AI36" s="13">
        <f>1/1000*'[1]440123Exp'!AG$264</f>
        <v>0</v>
      </c>
      <c r="AJ36" s="13">
        <f>1/1000*'[1]440123Exp'!AH$264</f>
        <v>0</v>
      </c>
      <c r="AK36" s="13">
        <f>1/1000*'[1]440123Exp'!AI$264</f>
        <v>0</v>
      </c>
      <c r="AL36" s="13">
        <f>1/1000*'[1]440123Exp'!AJ$264</f>
        <v>0</v>
      </c>
      <c r="AM36" s="13">
        <f>1/1000*'[1]440123Exp'!AK$264</f>
        <v>0</v>
      </c>
      <c r="AN36" s="13">
        <f>1/1000*'[1]440123Exp'!AL$264</f>
        <v>1.00796E-4</v>
      </c>
      <c r="AO36" s="13">
        <f>1/1000*'[1]440123Exp'!AM$264</f>
        <v>0</v>
      </c>
      <c r="AP36" s="13">
        <f>1/1000*'[1]440123Exp'!AN$264</f>
        <v>4.0460000000000002E-5</v>
      </c>
      <c r="AQ36" s="13">
        <f>1/1000*'[1]440123Exp'!AO$264</f>
        <v>4.7199E-5</v>
      </c>
      <c r="AR36" s="13">
        <f>1/1000*'[1]440123Exp'!AP$264</f>
        <v>1.0999999999999999E-7</v>
      </c>
      <c r="AS36" s="13">
        <f>1/1000*'[1]440123Exp'!AQ$264</f>
        <v>9.8349999999999992E-5</v>
      </c>
      <c r="AT36" s="13">
        <f>1/1000*'[1]440123Exp'!AR$264</f>
        <v>9.1739999999999999E-5</v>
      </c>
      <c r="AU36" s="13">
        <f>1/1000*'[1]440123Exp'!AS$264</f>
        <v>4.1395999999999995E-5</v>
      </c>
      <c r="AV36" s="13">
        <f>1/1000*'[1]440123Exp'!AT$264</f>
        <v>4.4822999999999994E-5</v>
      </c>
      <c r="AW36" s="13">
        <f>1/1000*'[1]440123Exp'!AU$264</f>
        <v>0</v>
      </c>
      <c r="AX36" s="13">
        <f>1/1000*'[1]440123Exp'!AV$264</f>
        <v>0</v>
      </c>
      <c r="AY36" s="13">
        <f>1/1000*'[1]440123Exp'!AW$264</f>
        <v>0</v>
      </c>
      <c r="AZ36" s="13">
        <f>1/1000*'[1]440123Exp'!AX$264</f>
        <v>0</v>
      </c>
      <c r="BA36" s="13">
        <f>1/1000*'[1]440123Exp'!AY$264</f>
        <v>0</v>
      </c>
      <c r="BB36" s="13">
        <f>1/1000*'[1]440123Exp'!AZ$264</f>
        <v>0</v>
      </c>
      <c r="BC36" s="15">
        <f>1/1000*'[1]440123Exp'!BA$264</f>
        <v>0</v>
      </c>
      <c r="BD36" s="295"/>
    </row>
    <row r="37" spans="2:56">
      <c r="B37" s="5" t="s">
        <v>14</v>
      </c>
      <c r="C37" s="222">
        <f>'[1]4701-5Exp'!B$264</f>
        <v>0</v>
      </c>
      <c r="D37" s="22">
        <f>'[1]4701-5Exp'!C$264</f>
        <v>0</v>
      </c>
      <c r="E37" s="22">
        <f>'[1]4701-5Exp'!D$264</f>
        <v>0</v>
      </c>
      <c r="F37" s="22">
        <f>'[1]4701-5Exp'!E$264</f>
        <v>0</v>
      </c>
      <c r="G37" s="22">
        <f>'[1]4701-5Exp'!F$264</f>
        <v>0</v>
      </c>
      <c r="H37" s="22">
        <f>'[1]4701-5Exp'!G$264</f>
        <v>0</v>
      </c>
      <c r="I37" s="22">
        <f>'[1]4701-5Exp'!H$264</f>
        <v>0</v>
      </c>
      <c r="J37" s="81">
        <f>'[1]4701-5Exp'!I$264</f>
        <v>2.6573679999999998E-7</v>
      </c>
      <c r="K37" s="87">
        <f>'[1]4701-5Exp'!J$264</f>
        <v>0</v>
      </c>
      <c r="L37" s="87">
        <f>'[1]4701-5Exp'!K$264</f>
        <v>0</v>
      </c>
      <c r="M37" s="87">
        <f>'[1]4701-5Exp'!L$264</f>
        <v>0</v>
      </c>
      <c r="N37" s="13">
        <f>'[1]4701-5Exp'!M$264</f>
        <v>0</v>
      </c>
      <c r="O37" s="13">
        <f>'[1]4701-5Exp'!N$264</f>
        <v>0</v>
      </c>
      <c r="P37" s="13">
        <f>'[1]4701-5Exp'!O$264</f>
        <v>0</v>
      </c>
      <c r="Q37" s="13">
        <f>'[1]4701-5Exp'!P$264</f>
        <v>0</v>
      </c>
      <c r="R37" s="13">
        <f>'[1]4701-5Exp'!Q$264</f>
        <v>0</v>
      </c>
      <c r="S37" s="13">
        <f>'[1]4701-5Exp'!R$264</f>
        <v>0</v>
      </c>
      <c r="T37" s="13">
        <f>'[1]4701-5Exp'!S$264</f>
        <v>0</v>
      </c>
      <c r="U37" s="13">
        <f>'[1]4701-5Exp'!T$264</f>
        <v>0</v>
      </c>
      <c r="V37" s="13">
        <f>'[1]4701-5Exp'!U$264</f>
        <v>0</v>
      </c>
      <c r="W37" s="13">
        <f>'[1]4701-5Exp'!V$264</f>
        <v>0</v>
      </c>
      <c r="X37" s="13">
        <f>'[1]4701-5Exp'!W$264</f>
        <v>0</v>
      </c>
      <c r="Y37" s="13">
        <f>'[1]4701-5Exp'!X$264</f>
        <v>0</v>
      </c>
      <c r="Z37" s="13">
        <f>'[1]4701-5Exp'!Y$264</f>
        <v>0</v>
      </c>
      <c r="AA37" s="13">
        <f>'[1]4701-5Exp'!Z$264</f>
        <v>0</v>
      </c>
      <c r="AB37" s="15">
        <f>'[1]4701-5Exp'!AA$264</f>
        <v>0</v>
      </c>
      <c r="AC37" s="14"/>
      <c r="AD37" s="222">
        <f>1/1000*'[1]4701-5Exp'!K$264</f>
        <v>0</v>
      </c>
      <c r="AE37" s="13">
        <f>1/1000*'[1]4701-5Exp'!AC$264</f>
        <v>0</v>
      </c>
      <c r="AF37" s="13">
        <f>1/1000*'[1]4701-5Exp'!AD$264</f>
        <v>0</v>
      </c>
      <c r="AG37" s="13">
        <f>1/1000*'[1]4701-5Exp'!AE$264</f>
        <v>0</v>
      </c>
      <c r="AH37" s="13">
        <f>1/1000*'[1]4701-5Exp'!AF$264</f>
        <v>0</v>
      </c>
      <c r="AI37" s="13">
        <f>1/1000*'[1]4701-5Exp'!AG$264</f>
        <v>0</v>
      </c>
      <c r="AJ37" s="13">
        <f>1/1000*'[1]4701-5Exp'!AH$264</f>
        <v>0</v>
      </c>
      <c r="AK37" s="13">
        <f>1/1000*'[1]4701-5Exp'!AI$264</f>
        <v>0</v>
      </c>
      <c r="AL37" s="13">
        <f>1/1000*'[1]4701-5Exp'!AJ$264</f>
        <v>0</v>
      </c>
      <c r="AM37" s="13">
        <f>1/1000*'[1]4701-5Exp'!AK$264</f>
        <v>0</v>
      </c>
      <c r="AN37" s="13">
        <f>1/1000*'[1]4701-5Exp'!AL$264</f>
        <v>0</v>
      </c>
      <c r="AO37" s="13">
        <f>1/1000*'[1]4701-5Exp'!AM$264</f>
        <v>0</v>
      </c>
      <c r="AP37" s="13">
        <f>1/1000*'[1]4701-5Exp'!AN$264</f>
        <v>0</v>
      </c>
      <c r="AQ37" s="13">
        <f>1/1000*'[1]4701-5Exp'!AO$264</f>
        <v>0</v>
      </c>
      <c r="AR37" s="13">
        <f>1/1000*'[1]4701-5Exp'!AP$264</f>
        <v>0</v>
      </c>
      <c r="AS37" s="13">
        <f>1/1000*'[1]4701-5Exp'!AQ$264</f>
        <v>0</v>
      </c>
      <c r="AT37" s="13">
        <f>1/1000*'[1]4701-5Exp'!AR$264</f>
        <v>0</v>
      </c>
      <c r="AU37" s="13">
        <f>1/1000*'[1]4701-5Exp'!AS$264</f>
        <v>0</v>
      </c>
      <c r="AV37" s="13">
        <f>1/1000*'[1]4701-5Exp'!AT$264</f>
        <v>0</v>
      </c>
      <c r="AW37" s="13">
        <f>1/1000*'[1]4701-5Exp'!AU$264</f>
        <v>0</v>
      </c>
      <c r="AX37" s="13">
        <f>1/1000*'[1]4701-5Exp'!AV$264</f>
        <v>0</v>
      </c>
      <c r="AY37" s="13">
        <f>1/1000*'[1]4701-5Exp'!AW$264</f>
        <v>0</v>
      </c>
      <c r="AZ37" s="13">
        <f>1/1000*'[1]4701-5Exp'!AX$264</f>
        <v>0</v>
      </c>
      <c r="BA37" s="13">
        <f>1/1000*'[1]4701-5Exp'!AY$264</f>
        <v>0</v>
      </c>
      <c r="BB37" s="13">
        <f>1/1000*'[1]4701-5Exp'!AZ$264</f>
        <v>0</v>
      </c>
      <c r="BC37" s="15">
        <f>1/1000*'[1]4701-5Exp'!BA$264</f>
        <v>0</v>
      </c>
      <c r="BD37" s="295"/>
    </row>
    <row r="38" spans="2:56" ht="13" thickBot="1">
      <c r="B38" s="6" t="s">
        <v>19</v>
      </c>
      <c r="C38" s="257">
        <f>'[1]48Exp'!B$264</f>
        <v>0</v>
      </c>
      <c r="D38" s="67">
        <f>'[1]48Exp'!C$264</f>
        <v>1.6362020499999998E-2</v>
      </c>
      <c r="E38" s="67">
        <f>'[1]48Exp'!D$264</f>
        <v>9.666961E-3</v>
      </c>
      <c r="F38" s="67">
        <f>'[1]48Exp'!E$264</f>
        <v>1.1718348833333333E-2</v>
      </c>
      <c r="G38" s="67">
        <f>'[1]48Exp'!F$264</f>
        <v>2.1897277499999999E-2</v>
      </c>
      <c r="H38" s="67">
        <f>'[1]48Exp'!G$264</f>
        <v>3.4852404323333336E-2</v>
      </c>
      <c r="I38" s="67">
        <f>'[1]48Exp'!H$264</f>
        <v>4.8931197000000003E-2</v>
      </c>
      <c r="J38" s="92">
        <f>'[1]48Exp'!I$264</f>
        <v>4.2976188499999998E-2</v>
      </c>
      <c r="K38" s="89">
        <f>'[1]48Exp'!J$264</f>
        <v>3.9157144249999998E-2</v>
      </c>
      <c r="L38" s="89">
        <f>'[1]48Exp'!K$264</f>
        <v>3.0652628999999997E-2</v>
      </c>
      <c r="M38" s="89">
        <f>'[1]48Exp'!L$264</f>
        <v>3.0061199E-2</v>
      </c>
      <c r="N38" s="64">
        <f>'[1]48Exp'!M$264</f>
        <v>2.4726271499999997E-2</v>
      </c>
      <c r="O38" s="64">
        <f>'[1]48Exp'!N$264</f>
        <v>1.3470491999999997E-2</v>
      </c>
      <c r="P38" s="64">
        <f>'[1]48Exp'!O$264</f>
        <v>1.9038347999999997E-2</v>
      </c>
      <c r="Q38" s="64">
        <f>'[1]48Exp'!P$264</f>
        <v>3.9823433999999998E-2</v>
      </c>
      <c r="R38" s="64">
        <f>'[1]48Exp'!Q$264</f>
        <v>1.2891160625000002E-2</v>
      </c>
      <c r="S38" s="64">
        <f>'[1]48Exp'!R$264</f>
        <v>1.1064227999999999E-2</v>
      </c>
      <c r="T38" s="64">
        <f>'[1]48Exp'!S$264</f>
        <v>2.7971726999999998E-2</v>
      </c>
      <c r="U38" s="64">
        <f>'[1]48Exp'!T$264</f>
        <v>4.56148595E-2</v>
      </c>
      <c r="V38" s="64">
        <f>'[1]48Exp'!U$264</f>
        <v>1.5300915000000001E-3</v>
      </c>
      <c r="W38" s="64">
        <f>'[1]48Exp'!V$264</f>
        <v>1.1876129999999999E-3</v>
      </c>
      <c r="X38" s="64">
        <f>'[1]48Exp'!W$264</f>
        <v>8.7467799999999994E-4</v>
      </c>
      <c r="Y38" s="64">
        <f>'[1]48Exp'!X$264</f>
        <v>3.5695677149999997E-4</v>
      </c>
      <c r="Z38" s="64">
        <f>'[1]48Exp'!Y$264</f>
        <v>6.4165782449999997E-4</v>
      </c>
      <c r="AA38" s="64">
        <f>'[1]48Exp'!Z$264</f>
        <v>1.502191572E-3</v>
      </c>
      <c r="AB38" s="65">
        <f>'[1]48Exp'!AA$264</f>
        <v>0</v>
      </c>
      <c r="AC38" s="93"/>
      <c r="AD38" s="257">
        <f>1/1000*'[1]48Exp'!K$264</f>
        <v>3.0652628999999998E-5</v>
      </c>
      <c r="AE38" s="64">
        <f>1/1000*'[1]48Exp'!AC$264</f>
        <v>1.4352E-2</v>
      </c>
      <c r="AF38" s="64">
        <f>1/1000*'[1]48Exp'!AD$264</f>
        <v>9.777000000000001E-3</v>
      </c>
      <c r="AG38" s="64">
        <f>1/1000*'[1]48Exp'!AE$264</f>
        <v>9.6839999999999999E-3</v>
      </c>
      <c r="AH38" s="64">
        <f>1/1000*'[1]48Exp'!AF$264</f>
        <v>1.4582000000000005E-2</v>
      </c>
      <c r="AI38" s="64">
        <f>1/1000*'[1]48Exp'!AG$264</f>
        <v>4.1804949000000001E-2</v>
      </c>
      <c r="AJ38" s="64">
        <f>1/1000*'[1]48Exp'!AH$264</f>
        <v>3.9388786000000009E-2</v>
      </c>
      <c r="AK38" s="64">
        <f>1/1000*'[1]48Exp'!AI$264</f>
        <v>2.509231E-2</v>
      </c>
      <c r="AL38" s="64">
        <f>1/1000*'[1]48Exp'!AJ$264</f>
        <v>2.2996043999999997E-2</v>
      </c>
      <c r="AM38" s="64">
        <f>1/1000*'[1]48Exp'!AK$264</f>
        <v>2.0811009000000002E-2</v>
      </c>
      <c r="AN38" s="64">
        <f>1/1000*'[1]48Exp'!AL$264</f>
        <v>2.3063590000000002E-2</v>
      </c>
      <c r="AO38" s="64">
        <f>1/1000*'[1]48Exp'!AM$264</f>
        <v>2.2525258999999999E-2</v>
      </c>
      <c r="AP38" s="64">
        <f>1/1000*'[1]48Exp'!AN$264</f>
        <v>1.0056564000000002E-2</v>
      </c>
      <c r="AQ38" s="64">
        <f>1/1000*'[1]48Exp'!AO$264</f>
        <v>1.1428865999999999E-2</v>
      </c>
      <c r="AR38" s="64">
        <f>1/1000*'[1]48Exp'!AP$264</f>
        <v>1.7387684999999996E-2</v>
      </c>
      <c r="AS38" s="64">
        <f>1/1000*'[1]48Exp'!AQ$264</f>
        <v>8.5206159999999982E-3</v>
      </c>
      <c r="AT38" s="64">
        <f>1/1000*'[1]48Exp'!AR$264</f>
        <v>7.6778839999999994E-3</v>
      </c>
      <c r="AU38" s="64">
        <f>1/1000*'[1]48Exp'!AS$264</f>
        <v>1.1451100000000001E-2</v>
      </c>
      <c r="AV38" s="64">
        <f>1/1000*'[1]48Exp'!AT$264</f>
        <v>1.5697966000000001E-2</v>
      </c>
      <c r="AW38" s="64">
        <f>1/1000*'[1]48Exp'!AU$264</f>
        <v>1.4978019999999999E-3</v>
      </c>
      <c r="AX38" s="64">
        <f>1/1000*'[1]48Exp'!AV$264</f>
        <v>1.2190030000000004E-3</v>
      </c>
      <c r="AY38" s="64">
        <f>1/1000*'[1]48Exp'!AW$264</f>
        <v>1.9311690000000002E-3</v>
      </c>
      <c r="AZ38" s="64">
        <f>1/1000*'[1]48Exp'!AX$264</f>
        <v>5.4918600000000001E-4</v>
      </c>
      <c r="BA38" s="64">
        <f>1/1000*'[1]48Exp'!AY$264</f>
        <v>1.2785109999999998E-3</v>
      </c>
      <c r="BB38" s="64">
        <f>1/1000*'[1]48Exp'!AZ$264</f>
        <v>1.670672E-3</v>
      </c>
      <c r="BC38" s="65">
        <f>1/1000*'[1]48Exp'!BA$264</f>
        <v>0</v>
      </c>
      <c r="BD38" s="295"/>
    </row>
    <row r="39" spans="2:56" ht="13" thickTop="1">
      <c r="J39" s="94"/>
      <c r="K39" s="94"/>
      <c r="L39" s="94"/>
      <c r="M39" s="94"/>
      <c r="N39" s="94"/>
      <c r="O39" s="94"/>
      <c r="P39" s="94"/>
      <c r="Q39" s="94"/>
      <c r="R39" s="94"/>
      <c r="S39" s="94"/>
      <c r="T39" s="94"/>
      <c r="U39" s="94"/>
      <c r="V39" s="94"/>
      <c r="W39" s="94"/>
      <c r="X39" s="94"/>
      <c r="Y39" s="94"/>
      <c r="Z39" s="94"/>
      <c r="AA39" s="94"/>
      <c r="AB39" s="94"/>
      <c r="AC39" s="94"/>
      <c r="AD39" s="94"/>
      <c r="AE39" s="94"/>
      <c r="AF39" s="94"/>
      <c r="AG39" s="94"/>
      <c r="AH39" s="94"/>
      <c r="AI39" s="94"/>
      <c r="AJ39" s="94"/>
      <c r="AK39" s="94"/>
      <c r="AL39" s="94"/>
      <c r="AM39" s="94"/>
      <c r="AN39" s="94"/>
      <c r="AO39" s="94"/>
      <c r="AP39" s="94"/>
      <c r="AQ39" s="94"/>
      <c r="AR39" s="94"/>
      <c r="AS39" s="94"/>
      <c r="AT39" s="94"/>
      <c r="AU39" s="94"/>
      <c r="AV39" s="94"/>
      <c r="AW39" s="94"/>
      <c r="AX39" s="94"/>
      <c r="AY39" s="94"/>
      <c r="AZ39" s="94"/>
      <c r="BA39" s="94"/>
      <c r="BB39" s="94"/>
      <c r="BC39" s="94"/>
    </row>
  </sheetData>
  <mergeCells count="9">
    <mergeCell ref="C22:AB22"/>
    <mergeCell ref="AD5:BC5"/>
    <mergeCell ref="AD22:BC22"/>
    <mergeCell ref="B2:B3"/>
    <mergeCell ref="C2:AB2"/>
    <mergeCell ref="C3:AB3"/>
    <mergeCell ref="AD2:BC2"/>
    <mergeCell ref="AD3:BC3"/>
    <mergeCell ref="C5:AB5"/>
  </mergeCells>
  <phoneticPr fontId="1"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43"/>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v>1</v>
      </c>
      <c r="B1" s="30"/>
    </row>
    <row r="2" spans="1:56" ht="16" thickTop="1">
      <c r="B2" s="345" t="s">
        <v>37</v>
      </c>
      <c r="C2" s="336" t="s">
        <v>79</v>
      </c>
      <c r="D2" s="337"/>
      <c r="E2" s="337"/>
      <c r="F2" s="337"/>
      <c r="G2" s="337"/>
      <c r="H2" s="337"/>
      <c r="I2" s="337"/>
      <c r="J2" s="337"/>
      <c r="K2" s="337"/>
      <c r="L2" s="337"/>
      <c r="M2" s="337"/>
      <c r="N2" s="337"/>
      <c r="O2" s="337"/>
      <c r="P2" s="337"/>
      <c r="Q2" s="337"/>
      <c r="R2" s="337"/>
      <c r="S2" s="337"/>
      <c r="T2" s="337"/>
      <c r="U2" s="337"/>
      <c r="V2" s="337"/>
      <c r="W2" s="337"/>
      <c r="X2" s="337"/>
      <c r="Y2" s="337"/>
      <c r="Z2" s="337"/>
      <c r="AA2" s="337"/>
      <c r="AB2" s="338"/>
      <c r="AC2" s="3"/>
      <c r="AD2" s="325" t="s">
        <v>6</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99</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42">
        <f>1/$A$1*[1]CoreVPAImp!$B$263</f>
        <v>0</v>
      </c>
      <c r="D5" s="169">
        <f>1/$A$1*[1]CoreVPAImp!$C$263</f>
        <v>5.2054841752199996</v>
      </c>
      <c r="E5" s="169">
        <f>1/$A$1*[1]CoreVPAImp!$D$263</f>
        <v>5.581063682577895</v>
      </c>
      <c r="F5" s="169">
        <f>1/$A$1*[1]CoreVPAImp!$E$263</f>
        <v>5.4388749151237041</v>
      </c>
      <c r="G5" s="169">
        <f>1/$A$1*[1]CoreVPAImp!$F$263</f>
        <v>6.6659066678800007</v>
      </c>
      <c r="H5" s="169">
        <f>1/$A$1*[1]CoreVPAImp!$G$263</f>
        <v>6.9252463549019998</v>
      </c>
      <c r="I5" s="169">
        <f>1/$A$1*[1]CoreVPAImp!$H$263</f>
        <v>7.1405694972999987</v>
      </c>
      <c r="J5" s="170">
        <f>1/$A$1*[1]CoreVPAImp!$I$263</f>
        <v>7.3020203252399991</v>
      </c>
      <c r="K5" s="170">
        <f>1/$A$1*[1]CoreVPAImp!$J$263</f>
        <v>6.2332133329200001</v>
      </c>
      <c r="L5" s="170">
        <f>1/$A$1*[1]CoreVPAImp!K$263</f>
        <v>4.5932004425611606</v>
      </c>
      <c r="M5" s="170">
        <f>1/$A$1*[1]CoreVPAImp!L$263</f>
        <v>5.5048178974986657</v>
      </c>
      <c r="N5" s="169">
        <f>1/$A$1*[1]CoreVPAImp!M$263</f>
        <v>5.3925904982033339</v>
      </c>
      <c r="O5" s="169">
        <f>1/$A$1*[1]CoreVPAImp!N$263</f>
        <v>3.6234666773027779</v>
      </c>
      <c r="P5" s="169">
        <f>1/$A$1*[1]CoreVPAImp!O$263</f>
        <v>4.7345912284056659</v>
      </c>
      <c r="Q5" s="169">
        <f>1/$A$1*[1]CoreVPAImp!P$263</f>
        <v>3.5477545979645235</v>
      </c>
      <c r="R5" s="169">
        <f>1/$A$1*[1]CoreVPAImp!Q$263</f>
        <v>4.3514545700337788</v>
      </c>
      <c r="S5" s="169">
        <f>1/$A$1*[1]CoreVPAImp!R$263</f>
        <v>4.3311171742640022</v>
      </c>
      <c r="T5" s="169">
        <f>1/$A$1*[1]CoreVPAImp!S$263</f>
        <v>4.6719864240580007</v>
      </c>
      <c r="U5" s="169">
        <f>1/$A$1*[1]CoreVPAImp!T$263</f>
        <v>6.5955767930977141</v>
      </c>
      <c r="V5" s="169">
        <f>1/$A$1*[1]CoreVPAImp!U$263</f>
        <v>5.6096377281200001</v>
      </c>
      <c r="W5" s="169">
        <f>1/$A$1*[1]CoreVPAImp!V$263</f>
        <v>4.4148550847800001</v>
      </c>
      <c r="X5" s="169">
        <f>1/$A$1*[1]CoreVPAImp!W$263</f>
        <v>4.3090672824519993</v>
      </c>
      <c r="Y5" s="169">
        <f>1/$A$1*[1]CoreVPAImp!X$263</f>
        <v>5.3505922418890428</v>
      </c>
      <c r="Z5" s="169">
        <f>1/$A$1*[1]CoreVPAImp!Y$263</f>
        <v>4.0351405952324164</v>
      </c>
      <c r="AA5" s="169">
        <f>1/$A$1*[1]CoreVPAImp!Z$263</f>
        <v>7.2506587493967398</v>
      </c>
      <c r="AB5" s="171">
        <f>1/$A$1*[1]CoreVPAImp!AA$263</f>
        <v>0</v>
      </c>
      <c r="AC5" s="4"/>
      <c r="AD5" s="198">
        <f>1/1000*[1]CoreVPAImp!$AB$263</f>
        <v>0</v>
      </c>
      <c r="AE5" s="272">
        <f>1/1000*[1]CoreVPAImp!AC$263</f>
        <v>0.50808600000000004</v>
      </c>
      <c r="AF5" s="272">
        <f>1/1000*[1]CoreVPAImp!AD$263</f>
        <v>0.55980300000000016</v>
      </c>
      <c r="AG5" s="272">
        <f>1/1000*[1]CoreVPAImp!AE$263</f>
        <v>0.5874704629629629</v>
      </c>
      <c r="AH5" s="272">
        <f>1/1000*[1]CoreVPAImp!AF$263</f>
        <v>0.77196500000000001</v>
      </c>
      <c r="AI5" s="272">
        <f>1/1000*[1]CoreVPAImp!AG$263</f>
        <v>0.87602777499999995</v>
      </c>
      <c r="AJ5" s="272">
        <f>1/1000*[1]CoreVPAImp!AH$263</f>
        <v>0.91395089899999982</v>
      </c>
      <c r="AK5" s="272">
        <f>1/1000*[1]CoreVPAImp!AI$263</f>
        <v>0.95220270600000012</v>
      </c>
      <c r="AL5" s="272">
        <f>1/1000*[1]CoreVPAImp!AJ$263</f>
        <v>0.95085962099999977</v>
      </c>
      <c r="AM5" s="272">
        <f>1/1000*[1]CoreVPAImp!AK$263</f>
        <v>0.61507014699999984</v>
      </c>
      <c r="AN5" s="272">
        <f>1/1000*[1]CoreVPAImp!AL$263</f>
        <v>0.73229605799999997</v>
      </c>
      <c r="AO5" s="272">
        <f>1/1000*[1]CoreVPAImp!AM$263</f>
        <v>0.78028507399999991</v>
      </c>
      <c r="AP5" s="272">
        <f>1/1000*[1]CoreVPAImp!AN$263</f>
        <v>0.84033519099999998</v>
      </c>
      <c r="AQ5" s="272">
        <f>1/1000*[1]CoreVPAImp!AO$263</f>
        <v>0.85801491900000004</v>
      </c>
      <c r="AR5" s="272">
        <f>1/1000*[1]CoreVPAImp!AP$263</f>
        <v>0.91095139099999989</v>
      </c>
      <c r="AS5" s="272">
        <f>1/1000*[1]CoreVPAImp!AQ$263</f>
        <v>0.95480591000000004</v>
      </c>
      <c r="AT5" s="272">
        <f>1/1000*[1]CoreVPAImp!AR$263</f>
        <v>0.91845544899999998</v>
      </c>
      <c r="AU5" s="272">
        <f>1/1000*[1]CoreVPAImp!AS$263</f>
        <v>0.95335086999999996</v>
      </c>
      <c r="AV5" s="272">
        <f>1/1000*[1]CoreVPAImp!AT$263</f>
        <v>1.0562578890000001</v>
      </c>
      <c r="AW5" s="272">
        <f>1/1000*[1]CoreVPAImp!AU$263</f>
        <v>0.80717580300000014</v>
      </c>
      <c r="AX5" s="272">
        <f>1/1000*[1]CoreVPAImp!AV$263</f>
        <v>0.74969903700000007</v>
      </c>
      <c r="AY5" s="272">
        <f>1/1000*[1]CoreVPAImp!AW$263</f>
        <v>1.3038011190000003</v>
      </c>
      <c r="AZ5" s="272">
        <f>1/1000*[1]CoreVPAImp!AX$263</f>
        <v>1.5826246089999998</v>
      </c>
      <c r="BA5" s="272">
        <f>1/1000*[1]CoreVPAImp!AY$263</f>
        <v>1.0329896280000002</v>
      </c>
      <c r="BB5" s="272">
        <f>1/1000*[1]CoreVPAImp!AZ$263</f>
        <v>1.1513680749999999</v>
      </c>
      <c r="BC5" s="25">
        <f>1/1000*[1]CoreVPAImp!BA$263</f>
        <v>0</v>
      </c>
      <c r="BD5" s="295"/>
    </row>
    <row r="6" spans="1:56" ht="17.149999999999999" customHeight="1" thickTop="1">
      <c r="B6" s="131" t="s">
        <v>118</v>
      </c>
      <c r="C6" s="221">
        <f>1/$A$1*[1]CoreVPAImp!$B$266</f>
        <v>0</v>
      </c>
      <c r="D6" s="132">
        <f>1/$A$1*[1]CoreVPAImp!$C$266</f>
        <v>9.2165613999999965E-3</v>
      </c>
      <c r="E6" s="132">
        <f>1/$A$1*[1]CoreVPAImp!$D$266</f>
        <v>1.7305225100000002E-2</v>
      </c>
      <c r="F6" s="132">
        <f>1/$A$1*[1]CoreVPAImp!$E$266</f>
        <v>1.7273866000000002E-2</v>
      </c>
      <c r="G6" s="132">
        <f>1/$A$1*[1]CoreVPAImp!$F$266</f>
        <v>5.8894440999999985E-3</v>
      </c>
      <c r="H6" s="132">
        <f>1/$A$1*[1]CoreVPAImp!$G$266</f>
        <v>4.5818900999999995E-3</v>
      </c>
      <c r="I6" s="132">
        <f>1/$A$1*[1]CoreVPAImp!$H$266</f>
        <v>3.0025860000000002E-3</v>
      </c>
      <c r="J6" s="133">
        <f>1/$A$1*[1]CoreVPAImp!$I$266</f>
        <v>3.1868878199999996E-3</v>
      </c>
      <c r="K6" s="133">
        <f>1/$A$1*[1]CoreVPAImp!$J$266</f>
        <v>2.0105062000000005E-3</v>
      </c>
      <c r="L6" s="133">
        <f>1/$A$1*[1]CoreVPAImp!K$266</f>
        <v>3.2708466000000002E-3</v>
      </c>
      <c r="M6" s="133">
        <f>1/$A$1*[1]CoreVPAImp!L$266</f>
        <v>2.6291394080000005E-3</v>
      </c>
      <c r="N6" s="132">
        <f>1/$A$1*[1]CoreVPAImp!M$266</f>
        <v>5.3560817333333319E-3</v>
      </c>
      <c r="O6" s="132">
        <f>1/$A$1*[1]CoreVPAImp!N$266</f>
        <v>9.1091631233333331E-3</v>
      </c>
      <c r="P6" s="132">
        <f>1/$A$1*[1]CoreVPAImp!O$266</f>
        <v>8.1231037826666672E-3</v>
      </c>
      <c r="Q6" s="132">
        <f>1/$A$1*[1]CoreVPAImp!P$266</f>
        <v>7.3972001599999998E-3</v>
      </c>
      <c r="R6" s="132">
        <f>1/$A$1*[1]CoreVPAImp!Q$266</f>
        <v>1.1143096411999998E-2</v>
      </c>
      <c r="S6" s="132">
        <f>1/$A$1*[1]CoreVPAImp!R$266</f>
        <v>1.173297104E-2</v>
      </c>
      <c r="T6" s="132">
        <f>1/$A$1*[1]CoreVPAImp!S$266</f>
        <v>1.804113722E-2</v>
      </c>
      <c r="U6" s="132">
        <f>1/$A$1*[1]CoreVPAImp!T$266</f>
        <v>1.386816938857143E-2</v>
      </c>
      <c r="V6" s="132">
        <f>1/$A$1*[1]CoreVPAImp!U$266</f>
        <v>1.7677239999999998E-3</v>
      </c>
      <c r="W6" s="132">
        <f>1/$A$1*[1]CoreVPAImp!V$266</f>
        <v>1.4828381999999998E-3</v>
      </c>
      <c r="X6" s="132">
        <f>1/$A$1*[1]CoreVPAImp!W$266</f>
        <v>1.6587983439999999E-3</v>
      </c>
      <c r="Y6" s="132">
        <f>1/$A$1*[1]CoreVPAImp!X$266</f>
        <v>1.6679709803399999E-3</v>
      </c>
      <c r="Z6" s="132">
        <f>1/$A$1*[1]CoreVPAImp!Y$266</f>
        <v>1.86137869288E-3</v>
      </c>
      <c r="AA6" s="132">
        <f>1/$A$1*[1]CoreVPAImp!Z$266</f>
        <v>1.4724724176400001E-3</v>
      </c>
      <c r="AB6" s="134">
        <f>1/$A$1*[1]CoreVPAImp!AA$266</f>
        <v>0</v>
      </c>
      <c r="AC6" s="4"/>
      <c r="AD6" s="199">
        <f>1/1000*[1]CoreVPAImp!$AB$266</f>
        <v>0</v>
      </c>
      <c r="AE6" s="132">
        <f>1/1000*[1]CoreVPAImp!AC$266</f>
        <v>2.189E-3</v>
      </c>
      <c r="AF6" s="132">
        <f>1/1000*[1]CoreVPAImp!AD$266</f>
        <v>3.7810000000000001E-3</v>
      </c>
      <c r="AG6" s="132">
        <f>1/1000*[1]CoreVPAImp!AE$266</f>
        <v>2.9330555555555555E-3</v>
      </c>
      <c r="AH6" s="132">
        <f>1/1000*[1]CoreVPAImp!AF$266</f>
        <v>1.8840000000000003E-3</v>
      </c>
      <c r="AI6" s="132">
        <f>1/1000*[1]CoreVPAImp!AG$266</f>
        <v>1.906717E-3</v>
      </c>
      <c r="AJ6" s="132">
        <f>1/1000*[1]CoreVPAImp!AH$266</f>
        <v>1.6063990000000001E-3</v>
      </c>
      <c r="AK6" s="132">
        <f>1/1000*[1]CoreVPAImp!AI$266</f>
        <v>1.4516740000000005E-3</v>
      </c>
      <c r="AL6" s="132">
        <f>1/1000*[1]CoreVPAImp!AJ$266</f>
        <v>1.4563799999999997E-3</v>
      </c>
      <c r="AM6" s="132">
        <f>1/1000*[1]CoreVPAImp!AK$266</f>
        <v>9.855179999999999E-4</v>
      </c>
      <c r="AN6" s="132">
        <f>1/1000*[1]CoreVPAImp!AL$266</f>
        <v>1.8264799999999999E-3</v>
      </c>
      <c r="AO6" s="132">
        <f>1/1000*[1]CoreVPAImp!AM$266</f>
        <v>4.0069290000000002E-3</v>
      </c>
      <c r="AP6" s="132">
        <f>1/1000*[1]CoreVPAImp!AN$266</f>
        <v>5.0435069999999992E-3</v>
      </c>
      <c r="AQ6" s="132">
        <f>1/1000*[1]CoreVPAImp!AO$266</f>
        <v>5.0602030000000018E-3</v>
      </c>
      <c r="AR6" s="132">
        <f>1/1000*[1]CoreVPAImp!AP$266</f>
        <v>5.745577E-3</v>
      </c>
      <c r="AS6" s="132">
        <f>1/1000*[1]CoreVPAImp!AQ$266</f>
        <v>6.7986019999999999E-3</v>
      </c>
      <c r="AT6" s="132">
        <f>1/1000*[1]CoreVPAImp!AR$266</f>
        <v>7.4874620000000003E-3</v>
      </c>
      <c r="AU6" s="132">
        <f>1/1000*[1]CoreVPAImp!AS$266</f>
        <v>7.7845250000000013E-3</v>
      </c>
      <c r="AV6" s="132">
        <f>1/1000*[1]CoreVPAImp!AT$266</f>
        <v>6.6727230000000002E-3</v>
      </c>
      <c r="AW6" s="132">
        <f>1/1000*[1]CoreVPAImp!AU$266</f>
        <v>1.0032160000000001E-3</v>
      </c>
      <c r="AX6" s="132">
        <f>1/1000*[1]CoreVPAImp!AV$266</f>
        <v>9.0376200000000001E-4</v>
      </c>
      <c r="AY6" s="132">
        <f>1/1000*[1]CoreVPAImp!AW$266</f>
        <v>1.092158E-3</v>
      </c>
      <c r="AZ6" s="132">
        <f>1/1000*[1]CoreVPAImp!AX$266</f>
        <v>1.3082229999999999E-3</v>
      </c>
      <c r="BA6" s="132">
        <f>1/1000*[1]CoreVPAImp!AY$266</f>
        <v>1.267925E-3</v>
      </c>
      <c r="BB6" s="132">
        <f>1/1000*[1]CoreVPAImp!AZ$266</f>
        <v>1.2074100000000001E-3</v>
      </c>
      <c r="BC6" s="134">
        <f>1/1000*[1]CoreVPAImp!BA$266</f>
        <v>0</v>
      </c>
      <c r="BD6" s="295"/>
    </row>
    <row r="7" spans="1:56" ht="17.149999999999999" customHeight="1">
      <c r="B7" s="16" t="s">
        <v>87</v>
      </c>
      <c r="C7" s="200">
        <f>1/$A$1*[1]CoreVPAImp!$B$268</f>
        <v>0</v>
      </c>
      <c r="D7" s="154">
        <f>1/$A$1*[1]CoreVPAImp!$C$268</f>
        <v>3.7568534059600003</v>
      </c>
      <c r="E7" s="154">
        <f>1/$A$1*[1]CoreVPAImp!$D$268</f>
        <v>3.5193040028400002</v>
      </c>
      <c r="F7" s="154">
        <f>1/$A$1*[1]CoreVPAImp!$E$268</f>
        <v>3.3522077521599996</v>
      </c>
      <c r="G7" s="154">
        <f>1/$A$1*[1]CoreVPAImp!$F$268</f>
        <v>3.6965827994000007</v>
      </c>
      <c r="H7" s="154">
        <f>1/$A$1*[1]CoreVPAImp!$G$268</f>
        <v>3.5936565380199998</v>
      </c>
      <c r="I7" s="154">
        <f>1/$A$1*[1]CoreVPAImp!$H$268</f>
        <v>4.0727476336799997</v>
      </c>
      <c r="J7" s="155">
        <f>1/$A$1*[1]CoreVPAImp!$I$268</f>
        <v>3.8800335025000012</v>
      </c>
      <c r="K7" s="155">
        <f>1/$A$1*[1]CoreVPAImp!$J$268</f>
        <v>3.3138868366000005</v>
      </c>
      <c r="L7" s="155">
        <f>1/$A$1*[1]CoreVPAImp!K$268</f>
        <v>2.722787804972</v>
      </c>
      <c r="M7" s="155">
        <f>1/$A$1*[1]CoreVPAImp!L$268</f>
        <v>3.4850239655200008</v>
      </c>
      <c r="N7" s="154">
        <f>1/$A$1*[1]CoreVPAImp!M$268</f>
        <v>3.5318965971933336</v>
      </c>
      <c r="O7" s="154">
        <f>1/$A$1*[1]CoreVPAImp!N$268</f>
        <v>1.8414530406299998</v>
      </c>
      <c r="P7" s="154">
        <f>1/$A$1*[1]CoreVPAImp!O$268</f>
        <v>2.8164759934493331</v>
      </c>
      <c r="Q7" s="154">
        <f>1/$A$1*[1]CoreVPAImp!P$268</f>
        <v>1.8054896105966667</v>
      </c>
      <c r="R7" s="154">
        <f>1/$A$1*[1]CoreVPAImp!Q$268</f>
        <v>2.0471229900359997</v>
      </c>
      <c r="S7" s="154">
        <f>1/$A$1*[1]CoreVPAImp!R$268</f>
        <v>1.8966174541813332</v>
      </c>
      <c r="T7" s="154">
        <f>1/$A$1*[1]CoreVPAImp!S$268</f>
        <v>1.9652573008666669</v>
      </c>
      <c r="U7" s="154">
        <f>1/$A$1*[1]CoreVPAImp!T$268</f>
        <v>2.8476598718599995</v>
      </c>
      <c r="V7" s="154">
        <f>1/$A$1*[1]CoreVPAImp!U$268</f>
        <v>2.6708379997600002</v>
      </c>
      <c r="W7" s="154">
        <f>1/$A$1*[1]CoreVPAImp!V$268</f>
        <v>1.99923976008</v>
      </c>
      <c r="X7" s="154">
        <f>1/$A$1*[1]CoreVPAImp!W$268</f>
        <v>1.8511645337559999</v>
      </c>
      <c r="Y7" s="154">
        <f>1/$A$1*[1]CoreVPAImp!X$268</f>
        <v>2.4224619032540917</v>
      </c>
      <c r="Z7" s="154">
        <f>1/$A$1*[1]CoreVPAImp!Y$268</f>
        <v>1.597778335408595</v>
      </c>
      <c r="AA7" s="154">
        <f>1/$A$1*[1]CoreVPAImp!Z$268</f>
        <v>3.0496283558255066</v>
      </c>
      <c r="AB7" s="156">
        <f>1/$A$1*[1]CoreVPAImp!AA$268</f>
        <v>0</v>
      </c>
      <c r="AC7" s="4"/>
      <c r="AD7" s="207">
        <f>1/1000*[1]CoreVPAImp!$AB$268</f>
        <v>0</v>
      </c>
      <c r="AE7" s="31">
        <f>1/1000*[1]CoreVPAImp!AC$268</f>
        <v>0.27480700000000002</v>
      </c>
      <c r="AF7" s="31">
        <f>1/1000*[1]CoreVPAImp!AD$268</f>
        <v>0.268235</v>
      </c>
      <c r="AG7" s="31">
        <f>1/1000*[1]CoreVPAImp!AE$268</f>
        <v>0.26170870370370369</v>
      </c>
      <c r="AH7" s="31">
        <f>1/1000*[1]CoreVPAImp!AF$268</f>
        <v>0.32701100000000005</v>
      </c>
      <c r="AI7" s="31">
        <f>1/1000*[1]CoreVPAImp!AG$268</f>
        <v>0.36218114900000004</v>
      </c>
      <c r="AJ7" s="31">
        <f>1/1000*[1]CoreVPAImp!AH$268</f>
        <v>0.39511346100000005</v>
      </c>
      <c r="AK7" s="31">
        <f>1/1000*[1]CoreVPAImp!AI$268</f>
        <v>0.4122445019999999</v>
      </c>
      <c r="AL7" s="31">
        <f>1/1000*[1]CoreVPAImp!AJ$268</f>
        <v>0.38435556199999998</v>
      </c>
      <c r="AM7" s="31">
        <f>1/1000*[1]CoreVPAImp!AK$268</f>
        <v>0.268619259</v>
      </c>
      <c r="AN7" s="31">
        <f>1/1000*[1]CoreVPAImp!AL$268</f>
        <v>0.33332604499999996</v>
      </c>
      <c r="AO7" s="31">
        <f>1/1000*[1]CoreVPAImp!AM$268</f>
        <v>0.35974781400000005</v>
      </c>
      <c r="AP7" s="31">
        <f>1/1000*[1]CoreVPAImp!AN$268</f>
        <v>0.410096295</v>
      </c>
      <c r="AQ7" s="31">
        <f>1/1000*[1]CoreVPAImp!AO$268</f>
        <v>0.41398410800000002</v>
      </c>
      <c r="AR7" s="31">
        <f>1/1000*[1]CoreVPAImp!AP$268</f>
        <v>0.42188186599999994</v>
      </c>
      <c r="AS7" s="31">
        <f>1/1000*[1]CoreVPAImp!AQ$268</f>
        <v>0.418349419</v>
      </c>
      <c r="AT7" s="31">
        <f>1/1000*[1]CoreVPAImp!AR$268</f>
        <v>0.40048395499999995</v>
      </c>
      <c r="AU7" s="31">
        <f>1/1000*[1]CoreVPAImp!AS$268</f>
        <v>0.41313673699999992</v>
      </c>
      <c r="AV7" s="31">
        <f>1/1000*[1]CoreVPAImp!AT$268</f>
        <v>0.42135917700000003</v>
      </c>
      <c r="AW7" s="31">
        <f>1/1000*[1]CoreVPAImp!AU$268</f>
        <v>0.36242175599999998</v>
      </c>
      <c r="AX7" s="31">
        <f>1/1000*[1]CoreVPAImp!AV$268</f>
        <v>0.32017670200000004</v>
      </c>
      <c r="AY7" s="31">
        <f>1/1000*[1]CoreVPAImp!AW$268</f>
        <v>0.60542766100000001</v>
      </c>
      <c r="AZ7" s="31">
        <f>1/1000*[1]CoreVPAImp!AX$268</f>
        <v>0.63261694700000004</v>
      </c>
      <c r="BA7" s="31">
        <f>1/1000*[1]CoreVPAImp!AY$268</f>
        <v>0.45975813299999996</v>
      </c>
      <c r="BB7" s="31">
        <f>1/1000*[1]CoreVPAImp!AZ$268</f>
        <v>0.42489600199999999</v>
      </c>
      <c r="BC7" s="52">
        <f>1/1000*[1]CoreVPAImp!BA$268</f>
        <v>0</v>
      </c>
      <c r="BD7" s="295"/>
    </row>
    <row r="8" spans="1:56">
      <c r="B8" s="5" t="s">
        <v>88</v>
      </c>
      <c r="C8" s="201">
        <f>1/$A$1*[1]CoreVPAImp!$B$39</f>
        <v>0</v>
      </c>
      <c r="D8" s="157">
        <f>1/$A$1*[1]CoreVPAImp!$C$39</f>
        <v>0.357181531</v>
      </c>
      <c r="E8" s="157">
        <f>1/$A$1*[1]CoreVPAImp!$D$39</f>
        <v>0.38711430276000008</v>
      </c>
      <c r="F8" s="157">
        <f>1/$A$1*[1]CoreVPAImp!$E$39</f>
        <v>0.49056138935999999</v>
      </c>
      <c r="G8" s="157">
        <f>1/$A$1*[1]CoreVPAImp!$F$39</f>
        <v>0.89289927284000004</v>
      </c>
      <c r="H8" s="157">
        <f>1/$A$1*[1]CoreVPAImp!$G$39</f>
        <v>0.50001404183999998</v>
      </c>
      <c r="I8" s="157">
        <f>1/$A$1*[1]CoreVPAImp!$H$39</f>
        <v>0.60842877537999995</v>
      </c>
      <c r="J8" s="158">
        <f>1/$A$1*[1]CoreVPAImp!$I$39</f>
        <v>0.56714681768000019</v>
      </c>
      <c r="K8" s="158">
        <f>1/$A$1*[1]CoreVPAImp!$J$39</f>
        <v>0.58873598455999998</v>
      </c>
      <c r="L8" s="158">
        <f>1/$A$1*[1]CoreVPAImp!K$39</f>
        <v>0.40129972544000003</v>
      </c>
      <c r="M8" s="158">
        <f>1/$A$1*[1]CoreVPAImp!L$39</f>
        <v>0.30393960610000004</v>
      </c>
      <c r="N8" s="157">
        <f>1/$A$1*[1]CoreVPAImp!M$39</f>
        <v>0.25137262548</v>
      </c>
      <c r="O8" s="157">
        <f>1/$A$1*[1]CoreVPAImp!N$39</f>
        <v>0.15886393490666664</v>
      </c>
      <c r="P8" s="157">
        <f>1/$A$1*[1]CoreVPAImp!O$39</f>
        <v>0.23783159833999998</v>
      </c>
      <c r="Q8" s="157">
        <f>1/$A$1*[1]CoreVPAImp!P$39</f>
        <v>0.13350299046000003</v>
      </c>
      <c r="R8" s="157">
        <f>1/$A$1*[1]CoreVPAImp!Q$39</f>
        <v>0.16351220008666667</v>
      </c>
      <c r="S8" s="157">
        <f>1/$A$1*[1]CoreVPAImp!R$39</f>
        <v>0.19918332204000003</v>
      </c>
      <c r="T8" s="157">
        <f>1/$A$1*[1]CoreVPAImp!S$39</f>
        <v>0.22643354442666663</v>
      </c>
      <c r="U8" s="157">
        <f>1/$A$1*[1]CoreVPAImp!T$39</f>
        <v>0.29197793969999997</v>
      </c>
      <c r="V8" s="157">
        <f>1/$A$1*[1]CoreVPAImp!U$39</f>
        <v>0.39908251585999999</v>
      </c>
      <c r="W8" s="157">
        <f>1/$A$1*[1]CoreVPAImp!V$39</f>
        <v>0.15789830301999999</v>
      </c>
      <c r="X8" s="157">
        <f>1/$A$1*[1]CoreVPAImp!W$39</f>
        <v>0.251209978956</v>
      </c>
      <c r="Y8" s="157">
        <f>1/$A$1*[1]CoreVPAImp!X$39</f>
        <v>0.37610791571961993</v>
      </c>
      <c r="Z8" s="157">
        <f>1/$A$1*[1]CoreVPAImp!Y$39</f>
        <v>8.3900487602344004E-2</v>
      </c>
      <c r="AA8" s="157">
        <f>1/$A$1*[1]CoreVPAImp!Z$39</f>
        <v>0.10635378306714001</v>
      </c>
      <c r="AB8" s="159">
        <f>1/$A$1*[1]CoreVPAImp!AA$39</f>
        <v>0</v>
      </c>
      <c r="AC8" s="4"/>
      <c r="AD8" s="204">
        <f>1/1000*[1]CoreVPAImp!$AB$39</f>
        <v>0</v>
      </c>
      <c r="AE8" s="12">
        <f>1/1000*[1]CoreVPAImp!AC$39</f>
        <v>2.2731999999999999E-2</v>
      </c>
      <c r="AF8" s="12">
        <f>1/1000*[1]CoreVPAImp!AD$39</f>
        <v>2.3226000000000007E-2</v>
      </c>
      <c r="AG8" s="12">
        <f>1/1000*[1]CoreVPAImp!AE$39</f>
        <v>2.8415462962962958E-2</v>
      </c>
      <c r="AH8" s="12">
        <f>1/1000*[1]CoreVPAImp!AF$39</f>
        <v>3.6754000000000002E-2</v>
      </c>
      <c r="AI8" s="12">
        <f>1/1000*[1]CoreVPAImp!AG$39</f>
        <v>4.131927199999999E-2</v>
      </c>
      <c r="AJ8" s="12">
        <f>1/1000*[1]CoreVPAImp!AH$39</f>
        <v>4.9417836999999999E-2</v>
      </c>
      <c r="AK8" s="12">
        <f>1/1000*[1]CoreVPAImp!AI$39</f>
        <v>5.4145042000000018E-2</v>
      </c>
      <c r="AL8" s="12">
        <f>1/1000*[1]CoreVPAImp!AJ$39</f>
        <v>4.6414778000000011E-2</v>
      </c>
      <c r="AM8" s="12">
        <f>1/1000*[1]CoreVPAImp!AK$39</f>
        <v>2.5919110999999998E-2</v>
      </c>
      <c r="AN8" s="12">
        <f>1/1000*[1]CoreVPAImp!AL$39</f>
        <v>2.997816E-2</v>
      </c>
      <c r="AO8" s="12">
        <f>1/1000*[1]CoreVPAImp!AM$39</f>
        <v>2.6170064999999999E-2</v>
      </c>
      <c r="AP8" s="12">
        <f>1/1000*[1]CoreVPAImp!AN$39</f>
        <v>2.8198062999999999E-2</v>
      </c>
      <c r="AQ8" s="12">
        <f>1/1000*[1]CoreVPAImp!AO$39</f>
        <v>3.1124185999999998E-2</v>
      </c>
      <c r="AR8" s="12">
        <f>1/1000*[1]CoreVPAImp!AP$39</f>
        <v>2.5408798999999996E-2</v>
      </c>
      <c r="AS8" s="12">
        <f>1/1000*[1]CoreVPAImp!AQ$39</f>
        <v>3.1150753E-2</v>
      </c>
      <c r="AT8" s="12">
        <f>1/1000*[1]CoreVPAImp!AR$39</f>
        <v>3.6248562999999998E-2</v>
      </c>
      <c r="AU8" s="12">
        <f>1/1000*[1]CoreVPAImp!AS$39</f>
        <v>4.2038373999999996E-2</v>
      </c>
      <c r="AV8" s="12">
        <f>1/1000*[1]CoreVPAImp!AT$39</f>
        <v>4.6587938000000002E-2</v>
      </c>
      <c r="AW8" s="12">
        <f>1/1000*[1]CoreVPAImp!AU$39</f>
        <v>4.6907141999999992E-2</v>
      </c>
      <c r="AX8" s="12">
        <f>1/1000*[1]CoreVPAImp!AV$39</f>
        <v>2.2702621000000003E-2</v>
      </c>
      <c r="AY8" s="12">
        <f>1/1000*[1]CoreVPAImp!AW$39</f>
        <v>7.0905393999999997E-2</v>
      </c>
      <c r="AZ8" s="12">
        <f>1/1000*[1]CoreVPAImp!AX$39</f>
        <v>8.4147855000000008E-2</v>
      </c>
      <c r="BA8" s="12">
        <f>1/1000*[1]CoreVPAImp!AY$39</f>
        <v>2.0314649999999997E-2</v>
      </c>
      <c r="BB8" s="12">
        <f>1/1000*[1]CoreVPAImp!AZ$39</f>
        <v>1.8290998000000003E-2</v>
      </c>
      <c r="BC8" s="11">
        <f>1/1000*[1]CoreVPAImp!BA$39</f>
        <v>0</v>
      </c>
      <c r="BD8" s="295"/>
    </row>
    <row r="9" spans="1:56">
      <c r="B9" s="5" t="s">
        <v>30</v>
      </c>
      <c r="C9" s="204">
        <f>1/$A$1*[1]CoreVPAImp!$B$147</f>
        <v>0</v>
      </c>
      <c r="D9" s="12">
        <f>1/$A$1*[1]CoreVPAImp!$C$147</f>
        <v>0</v>
      </c>
      <c r="E9" s="12">
        <f>1/$A$1*[1]CoreVPAImp!$D$147</f>
        <v>0</v>
      </c>
      <c r="F9" s="12">
        <f>1/$A$1*[1]CoreVPAImp!$E$147</f>
        <v>0</v>
      </c>
      <c r="G9" s="12">
        <f>1/$A$1*[1]CoreVPAImp!$F$147</f>
        <v>0</v>
      </c>
      <c r="H9" s="12">
        <f>1/$A$1*[1]CoreVPAImp!$G$147</f>
        <v>0</v>
      </c>
      <c r="I9" s="12">
        <f>1/$A$1*[1]CoreVPAImp!$H$147</f>
        <v>0</v>
      </c>
      <c r="J9" s="38">
        <f>1/$A$1*[1]CoreVPAImp!$I$147</f>
        <v>0</v>
      </c>
      <c r="K9" s="38">
        <f>1/$A$1*[1]CoreVPAImp!$J$147</f>
        <v>0</v>
      </c>
      <c r="L9" s="38">
        <f>1/$A$1*[1]CoreVPAImp!K$147</f>
        <v>0</v>
      </c>
      <c r="M9" s="38">
        <f>1/$A$1*[1]CoreVPAImp!L$147</f>
        <v>0</v>
      </c>
      <c r="N9" s="12">
        <f>1/$A$1*[1]CoreVPAImp!M$147</f>
        <v>0</v>
      </c>
      <c r="O9" s="12">
        <f>1/$A$1*[1]CoreVPAImp!N$147</f>
        <v>0</v>
      </c>
      <c r="P9" s="12">
        <f>1/$A$1*[1]CoreVPAImp!O$147</f>
        <v>0</v>
      </c>
      <c r="Q9" s="12">
        <f>1/$A$1*[1]CoreVPAImp!P$147</f>
        <v>0</v>
      </c>
      <c r="R9" s="12">
        <f>1/$A$1*[1]CoreVPAImp!Q$147</f>
        <v>0</v>
      </c>
      <c r="S9" s="12">
        <f>1/$A$1*[1]CoreVPAImp!R$147</f>
        <v>0</v>
      </c>
      <c r="T9" s="12">
        <f>1/$A$1*[1]CoreVPAImp!S$147</f>
        <v>0</v>
      </c>
      <c r="U9" s="12">
        <f>1/$A$1*[1]CoreVPAImp!T$147</f>
        <v>0</v>
      </c>
      <c r="V9" s="12">
        <f>1/$A$1*[1]CoreVPAImp!U$147</f>
        <v>0</v>
      </c>
      <c r="W9" s="12">
        <f>1/$A$1*[1]CoreVPAImp!V$147</f>
        <v>0</v>
      </c>
      <c r="X9" s="12">
        <f>1/$A$1*[1]CoreVPAImp!W$147</f>
        <v>0</v>
      </c>
      <c r="Y9" s="12">
        <f>1/$A$1*[1]CoreVPAImp!X$147</f>
        <v>0</v>
      </c>
      <c r="Z9" s="12">
        <f>1/$A$1*[1]CoreVPAImp!Y$147</f>
        <v>0</v>
      </c>
      <c r="AA9" s="12">
        <f>1/$A$1*[1]CoreVPAImp!Z$147</f>
        <v>0</v>
      </c>
      <c r="AB9" s="11">
        <f>1/$A$1*[1]CoreVPAImp!AA$147</f>
        <v>0</v>
      </c>
      <c r="AC9" s="4"/>
      <c r="AD9" s="204">
        <f>1/1000*[1]CoreVPAImp!$AB$147</f>
        <v>0</v>
      </c>
      <c r="AE9" s="12">
        <f>1/1000*[1]CoreVPAImp!AC$147</f>
        <v>0</v>
      </c>
      <c r="AF9" s="12">
        <f>1/1000*[1]CoreVPAImp!AD$147</f>
        <v>0</v>
      </c>
      <c r="AG9" s="12">
        <f>1/1000*[1]CoreVPAImp!AE$147</f>
        <v>0</v>
      </c>
      <c r="AH9" s="12">
        <f>1/1000*[1]CoreVPAImp!AF$147</f>
        <v>0</v>
      </c>
      <c r="AI9" s="12">
        <f>1/1000*[1]CoreVPAImp!AG$147</f>
        <v>0</v>
      </c>
      <c r="AJ9" s="12">
        <f>1/1000*[1]CoreVPAImp!AH$147</f>
        <v>0</v>
      </c>
      <c r="AK9" s="12">
        <f>1/1000*[1]CoreVPAImp!AI$147</f>
        <v>0</v>
      </c>
      <c r="AL9" s="12">
        <f>1/1000*[1]CoreVPAImp!AJ$147</f>
        <v>0</v>
      </c>
      <c r="AM9" s="12">
        <f>1/1000*[1]CoreVPAImp!AK$147</f>
        <v>0</v>
      </c>
      <c r="AN9" s="12">
        <f>1/1000*[1]CoreVPAImp!AL$147</f>
        <v>0</v>
      </c>
      <c r="AO9" s="12">
        <f>1/1000*[1]CoreVPAImp!AM$147</f>
        <v>0</v>
      </c>
      <c r="AP9" s="12">
        <f>1/1000*[1]CoreVPAImp!AN$147</f>
        <v>0</v>
      </c>
      <c r="AQ9" s="12">
        <f>1/1000*[1]CoreVPAImp!AO$147</f>
        <v>0</v>
      </c>
      <c r="AR9" s="12">
        <f>1/1000*[1]CoreVPAImp!AP$147</f>
        <v>0</v>
      </c>
      <c r="AS9" s="12">
        <f>1/1000*[1]CoreVPAImp!AQ$147</f>
        <v>0</v>
      </c>
      <c r="AT9" s="12">
        <f>1/1000*[1]CoreVPAImp!AR$147</f>
        <v>0</v>
      </c>
      <c r="AU9" s="12">
        <f>1/1000*[1]CoreVPAImp!AS$147</f>
        <v>0</v>
      </c>
      <c r="AV9" s="12">
        <f>1/1000*[1]CoreVPAImp!AT$147</f>
        <v>0</v>
      </c>
      <c r="AW9" s="12">
        <f>1/1000*[1]CoreVPAImp!AU$147</f>
        <v>0</v>
      </c>
      <c r="AX9" s="12">
        <f>1/1000*[1]CoreVPAImp!AV$147</f>
        <v>0</v>
      </c>
      <c r="AY9" s="12">
        <f>1/1000*[1]CoreVPAImp!AW$147</f>
        <v>0</v>
      </c>
      <c r="AZ9" s="12">
        <f>1/1000*[1]CoreVPAImp!AX$147</f>
        <v>0</v>
      </c>
      <c r="BA9" s="12">
        <f>1/1000*[1]CoreVPAImp!AY$147</f>
        <v>0</v>
      </c>
      <c r="BB9" s="12">
        <f>1/1000*[1]CoreVPAImp!AZ$147</f>
        <v>0</v>
      </c>
      <c r="BC9" s="11">
        <f>1/1000*[1]CoreVPAImp!BA$147</f>
        <v>0</v>
      </c>
      <c r="BD9" s="295"/>
    </row>
    <row r="10" spans="1:56">
      <c r="B10" s="5" t="s">
        <v>89</v>
      </c>
      <c r="C10" s="201">
        <f>1/$A$1*[1]CoreVPAImp!$B$247</f>
        <v>0</v>
      </c>
      <c r="D10" s="157">
        <f>1/$A$1*[1]CoreVPAImp!$C$247</f>
        <v>3.3996718749600001</v>
      </c>
      <c r="E10" s="157">
        <f>1/$A$1*[1]CoreVPAImp!$D$247</f>
        <v>3.1321897000800001</v>
      </c>
      <c r="F10" s="157">
        <f>1/$A$1*[1]CoreVPAImp!$E$247</f>
        <v>2.8616463627999997</v>
      </c>
      <c r="G10" s="157">
        <f>1/$A$1*[1]CoreVPAImp!$F$247</f>
        <v>2.8036835265600004</v>
      </c>
      <c r="H10" s="157">
        <f>1/$A$1*[1]CoreVPAImp!$G$247</f>
        <v>3.0936424961799998</v>
      </c>
      <c r="I10" s="157">
        <f>1/$A$1*[1]CoreVPAImp!$H$247</f>
        <v>3.4643188582999995</v>
      </c>
      <c r="J10" s="158">
        <f>1/$A$1*[1]CoreVPAImp!$I$247</f>
        <v>3.3128866848200009</v>
      </c>
      <c r="K10" s="158">
        <f>1/$A$1*[1]CoreVPAImp!$J$247</f>
        <v>2.7251508520400005</v>
      </c>
      <c r="L10" s="158">
        <f>1/$A$1*[1]CoreVPAImp!K$247</f>
        <v>2.3214880795320001</v>
      </c>
      <c r="M10" s="158">
        <f>1/$A$1*[1]CoreVPAImp!L$247</f>
        <v>3.1810843594200007</v>
      </c>
      <c r="N10" s="157">
        <f>1/$A$1*[1]CoreVPAImp!M$247</f>
        <v>3.2805239717133334</v>
      </c>
      <c r="O10" s="157">
        <f>1/$A$1*[1]CoreVPAImp!N$247</f>
        <v>1.6825891057233331</v>
      </c>
      <c r="P10" s="157">
        <f>1/$A$1*[1]CoreVPAImp!O$247</f>
        <v>2.578644395109333</v>
      </c>
      <c r="Q10" s="157">
        <f>1/$A$1*[1]CoreVPAImp!P$247</f>
        <v>1.6719866201366667</v>
      </c>
      <c r="R10" s="157">
        <f>1/$A$1*[1]CoreVPAImp!Q$247</f>
        <v>1.8836107899493331</v>
      </c>
      <c r="S10" s="157">
        <f>1/$A$1*[1]CoreVPAImp!R$247</f>
        <v>1.6974341321413331</v>
      </c>
      <c r="T10" s="157">
        <f>1/$A$1*[1]CoreVPAImp!S$247</f>
        <v>1.7388237564400002</v>
      </c>
      <c r="U10" s="157">
        <f>1/$A$1*[1]CoreVPAImp!T$247</f>
        <v>2.5556819321599997</v>
      </c>
      <c r="V10" s="157">
        <f>1/$A$1*[1]CoreVPAImp!U$247</f>
        <v>2.2717554839000003</v>
      </c>
      <c r="W10" s="157">
        <f>1/$A$1*[1]CoreVPAImp!V$247</f>
        <v>1.84134145706</v>
      </c>
      <c r="X10" s="157">
        <f>1/$A$1*[1]CoreVPAImp!W$247</f>
        <v>1.5999545547999998</v>
      </c>
      <c r="Y10" s="157">
        <f>1/$A$1*[1]CoreVPAImp!X$247</f>
        <v>2.0463539875344718</v>
      </c>
      <c r="Z10" s="157">
        <f>1/$A$1*[1]CoreVPAImp!Y$247</f>
        <v>1.5138778478062511</v>
      </c>
      <c r="AA10" s="157">
        <f>1/$A$1*[1]CoreVPAImp!Z$247</f>
        <v>2.9432745727583667</v>
      </c>
      <c r="AB10" s="159">
        <f>1/$A$1*[1]CoreVPAImp!AA$247</f>
        <v>0</v>
      </c>
      <c r="AC10" s="4"/>
      <c r="AD10" s="204">
        <f>1/1000*[1]CoreVPAImp!$AB$247</f>
        <v>0</v>
      </c>
      <c r="AE10" s="12">
        <f>1/1000*[1]CoreVPAImp!AC$247</f>
        <v>0.25207499999999999</v>
      </c>
      <c r="AF10" s="12">
        <f>1/1000*[1]CoreVPAImp!AD$247</f>
        <v>0.24500900000000003</v>
      </c>
      <c r="AG10" s="12">
        <f>1/1000*[1]CoreVPAImp!AE$247</f>
        <v>0.23329324074074073</v>
      </c>
      <c r="AH10" s="12">
        <f>1/1000*[1]CoreVPAImp!AF$247</f>
        <v>0.29025699999999999</v>
      </c>
      <c r="AI10" s="12">
        <f>1/1000*[1]CoreVPAImp!AG$247</f>
        <v>0.32086187700000002</v>
      </c>
      <c r="AJ10" s="12">
        <f>1/1000*[1]CoreVPAImp!AH$247</f>
        <v>0.34569562400000003</v>
      </c>
      <c r="AK10" s="12">
        <f>1/1000*[1]CoreVPAImp!AI$247</f>
        <v>0.35809945999999993</v>
      </c>
      <c r="AL10" s="12">
        <f>1/1000*[1]CoreVPAImp!AJ$247</f>
        <v>0.33794078399999994</v>
      </c>
      <c r="AM10" s="12">
        <f>1/1000*[1]CoreVPAImp!AK$247</f>
        <v>0.24270014799999998</v>
      </c>
      <c r="AN10" s="12">
        <f>1/1000*[1]CoreVPAImp!AL$247</f>
        <v>0.30334788499999998</v>
      </c>
      <c r="AO10" s="12">
        <f>1/1000*[1]CoreVPAImp!AM$247</f>
        <v>0.33357774900000003</v>
      </c>
      <c r="AP10" s="12">
        <f>1/1000*[1]CoreVPAImp!AN$247</f>
        <v>0.381898232</v>
      </c>
      <c r="AQ10" s="12">
        <f>1/1000*[1]CoreVPAImp!AO$247</f>
        <v>0.38285992199999996</v>
      </c>
      <c r="AR10" s="12">
        <f>1/1000*[1]CoreVPAImp!AP$247</f>
        <v>0.39647306699999996</v>
      </c>
      <c r="AS10" s="12">
        <f>1/1000*[1]CoreVPAImp!AQ$247</f>
        <v>0.38719866600000002</v>
      </c>
      <c r="AT10" s="12">
        <f>1/1000*[1]CoreVPAImp!AR$247</f>
        <v>0.36423539199999994</v>
      </c>
      <c r="AU10" s="12">
        <f>1/1000*[1]CoreVPAImp!AS$247</f>
        <v>0.37109836299999993</v>
      </c>
      <c r="AV10" s="12">
        <f>1/1000*[1]CoreVPAImp!AT$247</f>
        <v>0.37477123900000003</v>
      </c>
      <c r="AW10" s="12">
        <f>1/1000*[1]CoreVPAImp!AU$247</f>
        <v>0.31551461400000003</v>
      </c>
      <c r="AX10" s="12">
        <f>1/1000*[1]CoreVPAImp!AV$247</f>
        <v>0.297474081</v>
      </c>
      <c r="AY10" s="12">
        <f>1/1000*[1]CoreVPAImp!AW$247</f>
        <v>0.53452226699999994</v>
      </c>
      <c r="AZ10" s="12">
        <f>1/1000*[1]CoreVPAImp!AX$247</f>
        <v>0.54846909199999994</v>
      </c>
      <c r="BA10" s="12">
        <f>1/1000*[1]CoreVPAImp!AY$247</f>
        <v>0.43944348299999997</v>
      </c>
      <c r="BB10" s="12">
        <f>1/1000*[1]CoreVPAImp!AZ$247</f>
        <v>0.40660500399999999</v>
      </c>
      <c r="BC10" s="11">
        <f>1/1000*[1]CoreVPAImp!BA$247</f>
        <v>0</v>
      </c>
      <c r="BD10" s="295"/>
    </row>
    <row r="11" spans="1:56" ht="17.149999999999999" customHeight="1">
      <c r="B11" s="10" t="s">
        <v>86</v>
      </c>
      <c r="C11" s="229">
        <f>1/$A$1*[1]CoreVPAImp!$B$269</f>
        <v>0</v>
      </c>
      <c r="D11" s="74">
        <f>1/$A$1*[1]CoreVPAImp!$C$269</f>
        <v>0.97968939161999979</v>
      </c>
      <c r="E11" s="74">
        <f>1/$A$1*[1]CoreVPAImp!$D$269</f>
        <v>1.5664598515578949</v>
      </c>
      <c r="F11" s="74">
        <f>1/$A$1*[1]CoreVPAImp!$E$269</f>
        <v>1.5997184824437034</v>
      </c>
      <c r="G11" s="74">
        <f>1/$A$1*[1]CoreVPAImp!$F$269</f>
        <v>2.4530144249399988</v>
      </c>
      <c r="H11" s="74">
        <f>1/$A$1*[1]CoreVPAImp!$G$269</f>
        <v>2.8503081160799999</v>
      </c>
      <c r="I11" s="74">
        <f>1/$A$1*[1]CoreVPAImp!$H$269</f>
        <v>2.5865872768799991</v>
      </c>
      <c r="J11" s="90">
        <f>1/$A$1*[1]CoreVPAImp!$I$269</f>
        <v>2.9228781060199993</v>
      </c>
      <c r="K11" s="90">
        <f>1/$A$1*[1]CoreVPAImp!$J$269</f>
        <v>2.44469470688</v>
      </c>
      <c r="L11" s="90">
        <f>1/$A$1*[1]CoreVPAImp!K$269</f>
        <v>1.4837378497119993</v>
      </c>
      <c r="M11" s="90">
        <f>1/$A$1*[1]CoreVPAImp!L$269</f>
        <v>1.638331784324</v>
      </c>
      <c r="N11" s="74">
        <f>1/$A$1*[1]CoreVPAImp!M$269</f>
        <v>1.4397975892799999</v>
      </c>
      <c r="O11" s="74">
        <f>1/$A$1*[1]CoreVPAImp!N$269</f>
        <v>1.3424538232800001</v>
      </c>
      <c r="P11" s="74">
        <f>1/$A$1*[1]CoreVPAImp!O$269</f>
        <v>1.3845656912610003</v>
      </c>
      <c r="Q11" s="74">
        <f>1/$A$1*[1]CoreVPAImp!P$269</f>
        <v>1.2356666968469998</v>
      </c>
      <c r="R11" s="74">
        <f>1/$A$1*[1]CoreVPAImp!Q$269</f>
        <v>1.7867839483693335</v>
      </c>
      <c r="S11" s="74">
        <f>1/$A$1*[1]CoreVPAImp!R$269</f>
        <v>1.85926195444</v>
      </c>
      <c r="T11" s="74">
        <f>1/$A$1*[1]CoreVPAImp!S$269</f>
        <v>2.0763667622266664</v>
      </c>
      <c r="U11" s="74">
        <f>1/$A$1*[1]CoreVPAImp!T$269</f>
        <v>3.0822121726200002</v>
      </c>
      <c r="V11" s="74">
        <f>1/$A$1*[1]CoreVPAImp!U$269</f>
        <v>2.2661571541000001</v>
      </c>
      <c r="W11" s="74">
        <f>1/$A$1*[1]CoreVPAImp!V$269</f>
        <v>1.8192466787600001</v>
      </c>
      <c r="X11" s="74">
        <f>1/$A$1*[1]CoreVPAImp!W$269</f>
        <v>1.643959895564</v>
      </c>
      <c r="Y11" s="74">
        <f>1/$A$1*[1]CoreVPAImp!X$269</f>
        <v>1.90131414631284</v>
      </c>
      <c r="Z11" s="74">
        <f>1/$A$1*[1]CoreVPAImp!Y$269</f>
        <v>1.5109174393902358</v>
      </c>
      <c r="AA11" s="74">
        <f>1/$A$1*[1]CoreVPAImp!Z$269</f>
        <v>3.2411299172713535</v>
      </c>
      <c r="AB11" s="75">
        <f>1/$A$1*[1]CoreVPAImp!AA$269</f>
        <v>0</v>
      </c>
      <c r="AC11" s="4"/>
      <c r="AD11" s="203">
        <f>1/1000*[1]CoreVPAImp!$AB$269</f>
        <v>0</v>
      </c>
      <c r="AE11" s="26">
        <f>1/1000*[1]CoreVPAImp!AC$269</f>
        <v>0.139347</v>
      </c>
      <c r="AF11" s="26">
        <f>1/1000*[1]CoreVPAImp!AD$269</f>
        <v>0.191771</v>
      </c>
      <c r="AG11" s="26">
        <f>1/1000*[1]CoreVPAImp!AE$269</f>
        <v>0.23026944444444444</v>
      </c>
      <c r="AH11" s="26">
        <f>1/1000*[1]CoreVPAImp!AF$269</f>
        <v>0.32307400000000008</v>
      </c>
      <c r="AI11" s="26">
        <f>1/1000*[1]CoreVPAImp!AG$269</f>
        <v>0.39305740700000003</v>
      </c>
      <c r="AJ11" s="26">
        <f>1/1000*[1]CoreVPAImp!AH$269</f>
        <v>0.38413135100000007</v>
      </c>
      <c r="AK11" s="26">
        <f>1/1000*[1]CoreVPAImp!AI$269</f>
        <v>0.40279799399999999</v>
      </c>
      <c r="AL11" s="26">
        <f>1/1000*[1]CoreVPAImp!AJ$269</f>
        <v>0.42881640799999998</v>
      </c>
      <c r="AM11" s="26">
        <f>1/1000*[1]CoreVPAImp!AK$269</f>
        <v>0.25237738100000001</v>
      </c>
      <c r="AN11" s="26">
        <f>1/1000*[1]CoreVPAImp!AL$269</f>
        <v>0.27483375500000001</v>
      </c>
      <c r="AO11" s="26">
        <f>1/1000*[1]CoreVPAImp!AM$269</f>
        <v>0.27670066299999996</v>
      </c>
      <c r="AP11" s="26">
        <f>1/1000*[1]CoreVPAImp!AN$269</f>
        <v>0.27974386000000007</v>
      </c>
      <c r="AQ11" s="26">
        <f>1/1000*[1]CoreVPAImp!AO$269</f>
        <v>0.27668114599999999</v>
      </c>
      <c r="AR11" s="26">
        <f>1/1000*[1]CoreVPAImp!AP$269</f>
        <v>0.299152213</v>
      </c>
      <c r="AS11" s="26">
        <f>1/1000*[1]CoreVPAImp!AQ$269</f>
        <v>0.34271623299999993</v>
      </c>
      <c r="AT11" s="26">
        <f>1/1000*[1]CoreVPAImp!AR$269</f>
        <v>0.31639835499999991</v>
      </c>
      <c r="AU11" s="26">
        <f>1/1000*[1]CoreVPAImp!AS$269</f>
        <v>0.34914762199999994</v>
      </c>
      <c r="AV11" s="26">
        <f>1/1000*[1]CoreVPAImp!AT$269</f>
        <v>0.40747333000000013</v>
      </c>
      <c r="AW11" s="26">
        <f>1/1000*[1]CoreVPAImp!AU$269</f>
        <v>0.28047000599999994</v>
      </c>
      <c r="AX11" s="26">
        <f>1/1000*[1]CoreVPAImp!AV$269</f>
        <v>0.25500699300000002</v>
      </c>
      <c r="AY11" s="26">
        <f>1/1000*[1]CoreVPAImp!AW$269</f>
        <v>0.44838942100000001</v>
      </c>
      <c r="AZ11" s="26">
        <f>1/1000*[1]CoreVPAImp!AX$269</f>
        <v>0.61363889500000002</v>
      </c>
      <c r="BA11" s="26">
        <f>1/1000*[1]CoreVPAImp!AY$269</f>
        <v>0.34212848900000009</v>
      </c>
      <c r="BB11" s="26">
        <f>1/1000*[1]CoreVPAImp!AZ$269</f>
        <v>0.49743436599999996</v>
      </c>
      <c r="BC11" s="27">
        <f>1/1000*[1]CoreVPAImp!BA$269</f>
        <v>0</v>
      </c>
      <c r="BD11" s="295"/>
    </row>
    <row r="12" spans="1:56">
      <c r="B12" s="5" t="s">
        <v>68</v>
      </c>
      <c r="C12" s="204">
        <f>1/$A$1*[1]CoreVPAImp!$B$28</f>
        <v>0</v>
      </c>
      <c r="D12" s="12">
        <f>1/$A$1*[1]CoreVPAImp!$C$28</f>
        <v>1.5710877000000002E-2</v>
      </c>
      <c r="E12" s="12">
        <f>1/$A$1*[1]CoreVPAImp!$D$28</f>
        <v>1.938846E-2</v>
      </c>
      <c r="F12" s="12">
        <f>1/$A$1*[1]CoreVPAImp!$E$28</f>
        <v>1.4682302459999999E-2</v>
      </c>
      <c r="G12" s="12">
        <f>1/$A$1*[1]CoreVPAImp!$F$28</f>
        <v>1.1746919939999999E-2</v>
      </c>
      <c r="H12" s="12">
        <f>1/$A$1*[1]CoreVPAImp!$G$28</f>
        <v>9.5453486799999994E-3</v>
      </c>
      <c r="I12" s="12">
        <f>1/$A$1*[1]CoreVPAImp!$H$28</f>
        <v>1.1506128059999997E-2</v>
      </c>
      <c r="J12" s="38">
        <f>1/$A$1*[1]CoreVPAImp!$I$28</f>
        <v>1.4083825699999997E-2</v>
      </c>
      <c r="K12" s="38">
        <f>1/$A$1*[1]CoreVPAImp!$J$28</f>
        <v>9.50563894E-3</v>
      </c>
      <c r="L12" s="38">
        <f>1/$A$1*[1]CoreVPAImp!K$28</f>
        <v>4.8943791399999994E-3</v>
      </c>
      <c r="M12" s="38">
        <f>1/$A$1*[1]CoreVPAImp!L$28</f>
        <v>6.70112142E-3</v>
      </c>
      <c r="N12" s="12">
        <f>1/$A$1*[1]CoreVPAImp!M$28</f>
        <v>5.9348881199999997E-3</v>
      </c>
      <c r="O12" s="12">
        <f>1/$A$1*[1]CoreVPAImp!N$28</f>
        <v>9.427967266666667E-4</v>
      </c>
      <c r="P12" s="12">
        <f>1/$A$1*[1]CoreVPAImp!O$28</f>
        <v>1.0800837250000001E-3</v>
      </c>
      <c r="Q12" s="12">
        <f>1/$A$1*[1]CoreVPAImp!P$28</f>
        <v>8.6579219999999995E-4</v>
      </c>
      <c r="R12" s="12">
        <f>1/$A$1*[1]CoreVPAImp!Q$28</f>
        <v>8.9741007999999997E-4</v>
      </c>
      <c r="S12" s="12">
        <f>1/$A$1*[1]CoreVPAImp!R$28</f>
        <v>6.0062897999999996E-4</v>
      </c>
      <c r="T12" s="12">
        <f>1/$A$1*[1]CoreVPAImp!S$28</f>
        <v>9.5596172000000001E-4</v>
      </c>
      <c r="U12" s="12">
        <f>1/$A$1*[1]CoreVPAImp!T$28</f>
        <v>1.05482748E-3</v>
      </c>
      <c r="V12" s="12">
        <f>1/$A$1*[1]CoreVPAImp!U$28</f>
        <v>0</v>
      </c>
      <c r="W12" s="12">
        <f>1/$A$1*[1]CoreVPAImp!V$28</f>
        <v>0</v>
      </c>
      <c r="X12" s="12">
        <f>1/$A$1*[1]CoreVPAImp!W$28</f>
        <v>4.9772122400000009E-4</v>
      </c>
      <c r="Y12" s="12">
        <f>1/$A$1*[1]CoreVPAImp!X$28</f>
        <v>0</v>
      </c>
      <c r="Z12" s="12">
        <f>1/$A$1*[1]CoreVPAImp!Y$28</f>
        <v>0</v>
      </c>
      <c r="AA12" s="12">
        <f>1/$A$1*[1]CoreVPAImp!Z$28</f>
        <v>2.9484000000000004E-4</v>
      </c>
      <c r="AB12" s="11">
        <f>1/$A$1*[1]CoreVPAImp!AA$28</f>
        <v>0</v>
      </c>
      <c r="AC12" s="4"/>
      <c r="AD12" s="204">
        <f>1/1000*[1]CoreVPAImp!$AB$28</f>
        <v>0</v>
      </c>
      <c r="AE12" s="12">
        <f>1/1000*[1]CoreVPAImp!AC$28</f>
        <v>4.8600000000000006E-3</v>
      </c>
      <c r="AF12" s="12">
        <f>1/1000*[1]CoreVPAImp!AD$28</f>
        <v>6.0229999999999997E-3</v>
      </c>
      <c r="AG12" s="12">
        <f>1/1000*[1]CoreVPAImp!AE$28</f>
        <v>4.2870370370370371E-3</v>
      </c>
      <c r="AH12" s="12">
        <f>1/1000*[1]CoreVPAImp!AF$28</f>
        <v>3.4129999999999998E-3</v>
      </c>
      <c r="AI12" s="12">
        <f>1/1000*[1]CoreVPAImp!AG$28</f>
        <v>2.7204040000000001E-3</v>
      </c>
      <c r="AJ12" s="12">
        <f>1/1000*[1]CoreVPAImp!AH$28</f>
        <v>3.8251349999999999E-3</v>
      </c>
      <c r="AK12" s="12">
        <f>1/1000*[1]CoreVPAImp!AI$28</f>
        <v>4.6956139999999999E-3</v>
      </c>
      <c r="AL12" s="12">
        <f>1/1000*[1]CoreVPAImp!AJ$28</f>
        <v>3.6694569999999997E-3</v>
      </c>
      <c r="AM12" s="12">
        <f>1/1000*[1]CoreVPAImp!AK$28</f>
        <v>1.81212E-3</v>
      </c>
      <c r="AN12" s="12">
        <f>1/1000*[1]CoreVPAImp!AL$28</f>
        <v>2.2228130000000001E-3</v>
      </c>
      <c r="AO12" s="12">
        <f>1/1000*[1]CoreVPAImp!AM$28</f>
        <v>1.6163220000000001E-3</v>
      </c>
      <c r="AP12" s="12">
        <f>1/1000*[1]CoreVPAImp!AN$28</f>
        <v>4.6574399999999998E-4</v>
      </c>
      <c r="AQ12" s="12">
        <f>1/1000*[1]CoreVPAImp!AO$28</f>
        <v>4.7319499999999998E-4</v>
      </c>
      <c r="AR12" s="12">
        <f>1/1000*[1]CoreVPAImp!AP$28</f>
        <v>4.3705399999999993E-4</v>
      </c>
      <c r="AS12" s="12">
        <f>1/1000*[1]CoreVPAImp!AQ$28</f>
        <v>3.7616199999999998E-4</v>
      </c>
      <c r="AT12" s="12">
        <f>1/1000*[1]CoreVPAImp!AR$28</f>
        <v>2.88974E-4</v>
      </c>
      <c r="AU12" s="12">
        <f>1/1000*[1]CoreVPAImp!AS$28</f>
        <v>9.9973999999999983E-4</v>
      </c>
      <c r="AV12" s="12">
        <f>1/1000*[1]CoreVPAImp!AT$28</f>
        <v>1.1300939999999999E-3</v>
      </c>
      <c r="AW12" s="12">
        <f>1/1000*[1]CoreVPAImp!AU$28</f>
        <v>0</v>
      </c>
      <c r="AX12" s="12">
        <f>1/1000*[1]CoreVPAImp!AV$28</f>
        <v>0</v>
      </c>
      <c r="AY12" s="12">
        <f>1/1000*[1]CoreVPAImp!AW$28</f>
        <v>2.1834799999999999E-4</v>
      </c>
      <c r="AZ12" s="12">
        <f>1/1000*[1]CoreVPAImp!AX$28</f>
        <v>0</v>
      </c>
      <c r="BA12" s="12">
        <f>1/1000*[1]CoreVPAImp!AY$28</f>
        <v>0</v>
      </c>
      <c r="BB12" s="12">
        <f>1/1000*[1]CoreVPAImp!AZ$28</f>
        <v>1.60989E-4</v>
      </c>
      <c r="BC12" s="11">
        <f>1/1000*[1]CoreVPAImp!BA$28</f>
        <v>0</v>
      </c>
      <c r="BD12" s="295"/>
    </row>
    <row r="13" spans="1:56">
      <c r="B13" s="5" t="s">
        <v>26</v>
      </c>
      <c r="C13" s="204">
        <f>1/$A$1*[1]CoreVPAImp!$B$31</f>
        <v>0</v>
      </c>
      <c r="D13" s="157">
        <f>1/$A$1*[1]CoreVPAImp!$C$31</f>
        <v>0.29907467865999993</v>
      </c>
      <c r="E13" s="157">
        <f>1/$A$1*[1]CoreVPAImp!$D$31</f>
        <v>0.37284133366</v>
      </c>
      <c r="F13" s="157">
        <f>1/$A$1*[1]CoreVPAImp!$E$31</f>
        <v>0.44206413465999994</v>
      </c>
      <c r="G13" s="157">
        <f>1/$A$1*[1]CoreVPAImp!$F$31</f>
        <v>0.35765444191999995</v>
      </c>
      <c r="H13" s="157">
        <f>1/$A$1*[1]CoreVPAImp!$G$31</f>
        <v>0.27751743675999996</v>
      </c>
      <c r="I13" s="157">
        <f>1/$A$1*[1]CoreVPAImp!$H$31</f>
        <v>0.15561015357999997</v>
      </c>
      <c r="J13" s="158">
        <f>1/$A$1*[1]CoreVPAImp!$I$31</f>
        <v>0.24523208860000001</v>
      </c>
      <c r="K13" s="158">
        <f>1/$A$1*[1]CoreVPAImp!$J$31</f>
        <v>0.10300421434000001</v>
      </c>
      <c r="L13" s="158">
        <f>1/$A$1*[1]CoreVPAImp!K$31</f>
        <v>6.6268290311999989E-2</v>
      </c>
      <c r="M13" s="158">
        <f>1/$A$1*[1]CoreVPAImp!L$31</f>
        <v>8.6318826580000008E-2</v>
      </c>
      <c r="N13" s="157">
        <f>1/$A$1*[1]CoreVPAImp!M$31</f>
        <v>8.8394203179999992E-2</v>
      </c>
      <c r="O13" s="157">
        <f>1/$A$1*[1]CoreVPAImp!N$31</f>
        <v>0.18407949479333335</v>
      </c>
      <c r="P13" s="157">
        <f>1/$A$1*[1]CoreVPAImp!O$31</f>
        <v>0.27448740661999999</v>
      </c>
      <c r="Q13" s="157">
        <f>1/$A$1*[1]CoreVPAImp!P$31</f>
        <v>0.3291689540149999</v>
      </c>
      <c r="R13" s="157">
        <f>1/$A$1*[1]CoreVPAImp!Q$31</f>
        <v>0.51297818018533337</v>
      </c>
      <c r="S13" s="157">
        <f>1/$A$1*[1]CoreVPAImp!R$31</f>
        <v>0.82707486297999999</v>
      </c>
      <c r="T13" s="157">
        <f>1/$A$1*[1]CoreVPAImp!S$31</f>
        <v>1.1745544136999999</v>
      </c>
      <c r="U13" s="157">
        <f>1/$A$1*[1]CoreVPAImp!T$31</f>
        <v>2.1411886637399999</v>
      </c>
      <c r="V13" s="157">
        <f>1/$A$1*[1]CoreVPAImp!U$31</f>
        <v>1.50967529454</v>
      </c>
      <c r="W13" s="157">
        <f>1/$A$1*[1]CoreVPAImp!V$31</f>
        <v>1.2352340124600001</v>
      </c>
      <c r="X13" s="157">
        <f>1/$A$1*[1]CoreVPAImp!W$31</f>
        <v>1.060861578952</v>
      </c>
      <c r="Y13" s="157">
        <f>1/$A$1*[1]CoreVPAImp!X$31</f>
        <v>1.2190718424506999</v>
      </c>
      <c r="Z13" s="157">
        <f>1/$A$1*[1]CoreVPAImp!Y$31</f>
        <v>1.0764019189231</v>
      </c>
      <c r="AA13" s="157">
        <f>1/$A$1*[1]CoreVPAImp!Z$31</f>
        <v>1.7947815150533333</v>
      </c>
      <c r="AB13" s="159">
        <f>1/$A$1*[1]CoreVPAImp!AA$31</f>
        <v>0</v>
      </c>
      <c r="AC13" s="299"/>
      <c r="AD13" s="204">
        <f>1/1000*[1]CoreVPAImp!$AB$31</f>
        <v>0</v>
      </c>
      <c r="AE13" s="12">
        <f>1/1000*[1]CoreVPAImp!AC$31</f>
        <v>2.1001000000000002E-2</v>
      </c>
      <c r="AF13" s="12">
        <f>1/1000*[1]CoreVPAImp!AD$31</f>
        <v>2.8197E-2</v>
      </c>
      <c r="AG13" s="12">
        <f>1/1000*[1]CoreVPAImp!AE$31</f>
        <v>3.4968425925925924E-2</v>
      </c>
      <c r="AH13" s="12">
        <f>1/1000*[1]CoreVPAImp!AF$31</f>
        <v>5.6924999999999996E-2</v>
      </c>
      <c r="AI13" s="12">
        <f>1/1000*[1]CoreVPAImp!AG$31</f>
        <v>4.5166781000000003E-2</v>
      </c>
      <c r="AJ13" s="12">
        <f>1/1000*[1]CoreVPAImp!AH$31</f>
        <v>2.5861445000000004E-2</v>
      </c>
      <c r="AK13" s="12">
        <f>1/1000*[1]CoreVPAImp!AI$31</f>
        <v>3.3675749999999997E-2</v>
      </c>
      <c r="AL13" s="12">
        <f>1/1000*[1]CoreVPAImp!AJ$31</f>
        <v>1.9569623000000005E-2</v>
      </c>
      <c r="AM13" s="12">
        <f>1/1000*[1]CoreVPAImp!AK$31</f>
        <v>1.0949908999999999E-2</v>
      </c>
      <c r="AN13" s="12">
        <f>1/1000*[1]CoreVPAImp!AL$31</f>
        <v>1.2304399000000001E-2</v>
      </c>
      <c r="AO13" s="12">
        <f>1/1000*[1]CoreVPAImp!AM$31</f>
        <v>1.5232289999999999E-2</v>
      </c>
      <c r="AP13" s="12">
        <f>1/1000*[1]CoreVPAImp!AN$31</f>
        <v>3.3174977000000001E-2</v>
      </c>
      <c r="AQ13" s="12">
        <f>1/1000*[1]CoreVPAImp!AO$31</f>
        <v>4.3635426999999991E-2</v>
      </c>
      <c r="AR13" s="12">
        <f>1/1000*[1]CoreVPAImp!AP$31</f>
        <v>5.2835066E-2</v>
      </c>
      <c r="AS13" s="12">
        <f>1/1000*[1]CoreVPAImp!AQ$31</f>
        <v>9.0167338E-2</v>
      </c>
      <c r="AT13" s="12">
        <f>1/1000*[1]CoreVPAImp!AR$31</f>
        <v>0.11545095999999999</v>
      </c>
      <c r="AU13" s="12">
        <f>1/1000*[1]CoreVPAImp!AS$31</f>
        <v>0.16826483399999997</v>
      </c>
      <c r="AV13" s="12">
        <f>1/1000*[1]CoreVPAImp!AT$31</f>
        <v>0.20939228299999998</v>
      </c>
      <c r="AW13" s="12">
        <f>1/1000*[1]CoreVPAImp!AU$31</f>
        <v>0.17750047399999999</v>
      </c>
      <c r="AX13" s="12">
        <f>1/1000*[1]CoreVPAImp!AV$31</f>
        <v>0.15763418400000001</v>
      </c>
      <c r="AY13" s="12">
        <f>1/1000*[1]CoreVPAImp!AW$31</f>
        <v>0.28574545000000001</v>
      </c>
      <c r="AZ13" s="12">
        <f>1/1000*[1]CoreVPAImp!AX$31</f>
        <v>0.39228977799999998</v>
      </c>
      <c r="BA13" s="12">
        <f>1/1000*[1]CoreVPAImp!AY$31</f>
        <v>0.23241883200000002</v>
      </c>
      <c r="BB13" s="12">
        <f>1/1000*[1]CoreVPAImp!AZ$31</f>
        <v>0.27185683599999999</v>
      </c>
      <c r="BC13" s="11">
        <f>1/1000*[1]CoreVPAImp!BA$31</f>
        <v>0</v>
      </c>
      <c r="BD13" s="295"/>
    </row>
    <row r="14" spans="1:56">
      <c r="B14" s="5" t="s">
        <v>28</v>
      </c>
      <c r="C14" s="201">
        <f>1/$A$1*[1]CoreVPAImp!$B$46</f>
        <v>0</v>
      </c>
      <c r="D14" s="157">
        <f>1/$A$1*[1]CoreVPAImp!$C$46</f>
        <v>0.53789695985999997</v>
      </c>
      <c r="E14" s="157">
        <f>1/$A$1*[1]CoreVPAImp!$D$46</f>
        <v>0.90811621313789481</v>
      </c>
      <c r="F14" s="157">
        <f>1/$A$1*[1]CoreVPAImp!$E$46</f>
        <v>0.8132535768437037</v>
      </c>
      <c r="G14" s="157">
        <f>1/$A$1*[1]CoreVPAImp!$F$46</f>
        <v>1.7119761580799995</v>
      </c>
      <c r="H14" s="157">
        <f>1/$A$1*[1]CoreVPAImp!$G$46</f>
        <v>2.1604900682599997</v>
      </c>
      <c r="I14" s="157">
        <f>1/$A$1*[1]CoreVPAImp!$H$46</f>
        <v>2.0357427003199997</v>
      </c>
      <c r="J14" s="158">
        <f>1/$A$1*[1]CoreVPAImp!$I$46</f>
        <v>2.2840560138399999</v>
      </c>
      <c r="K14" s="158">
        <f>1/$A$1*[1]CoreVPAImp!$J$46</f>
        <v>1.9839143886600004</v>
      </c>
      <c r="L14" s="158">
        <f>1/$A$1*[1]CoreVPAImp!K$46</f>
        <v>1.1738617299599998</v>
      </c>
      <c r="M14" s="158">
        <f>1/$A$1*[1]CoreVPAImp!L$46</f>
        <v>1.3071499556999999</v>
      </c>
      <c r="N14" s="157">
        <f>1/$A$1*[1]CoreVPAImp!M$46</f>
        <v>1.1163261868999999</v>
      </c>
      <c r="O14" s="157">
        <f>1/$A$1*[1]CoreVPAImp!N$46</f>
        <v>0.85915209033333317</v>
      </c>
      <c r="P14" s="157">
        <f>1/$A$1*[1]CoreVPAImp!O$46</f>
        <v>0.84133527256000007</v>
      </c>
      <c r="Q14" s="157">
        <f>1/$A$1*[1]CoreVPAImp!P$46</f>
        <v>0.64937504419199998</v>
      </c>
      <c r="R14" s="157">
        <f>1/$A$1*[1]CoreVPAImp!Q$46</f>
        <v>1.0028830238399999</v>
      </c>
      <c r="S14" s="157">
        <f>1/$A$1*[1]CoreVPAImp!R$46</f>
        <v>0.81314759593999986</v>
      </c>
      <c r="T14" s="157">
        <f>1/$A$1*[1]CoreVPAImp!S$46</f>
        <v>0.65410343089333334</v>
      </c>
      <c r="U14" s="157">
        <f>1/$A$1*[1]CoreVPAImp!T$46</f>
        <v>0.70721152795999997</v>
      </c>
      <c r="V14" s="157">
        <f>1/$A$1*[1]CoreVPAImp!U$46</f>
        <v>0.66730164130000003</v>
      </c>
      <c r="W14" s="157">
        <f>1/$A$1*[1]CoreVPAImp!V$46</f>
        <v>0.51749575947999993</v>
      </c>
      <c r="X14" s="157">
        <f>1/$A$1*[1]CoreVPAImp!W$46</f>
        <v>0.48914169791200002</v>
      </c>
      <c r="Y14" s="157">
        <f>1/$A$1*[1]CoreVPAImp!X$46</f>
        <v>0.57306557331055197</v>
      </c>
      <c r="Z14" s="157">
        <f>1/$A$1*[1]CoreVPAImp!Y$46</f>
        <v>0.31480153939717997</v>
      </c>
      <c r="AA14" s="157">
        <f>1/$A$1*[1]CoreVPAImp!Z$46</f>
        <v>1.1148148299180201</v>
      </c>
      <c r="AB14" s="159">
        <f>1/$A$1*[1]CoreVPAImp!AA$46</f>
        <v>0</v>
      </c>
      <c r="AC14" s="4"/>
      <c r="AD14" s="204">
        <f>1/1000*[1]CoreVPAImp!$AB$46</f>
        <v>0</v>
      </c>
      <c r="AE14" s="12">
        <f>1/1000*[1]CoreVPAImp!AC$46</f>
        <v>7.2510000000000005E-2</v>
      </c>
      <c r="AF14" s="12">
        <f>1/1000*[1]CoreVPAImp!AD$46</f>
        <v>0.11371900000000001</v>
      </c>
      <c r="AG14" s="12">
        <f>1/1000*[1]CoreVPAImp!AE$46</f>
        <v>0.13772046296296295</v>
      </c>
      <c r="AH14" s="12">
        <f>1/1000*[1]CoreVPAImp!AF$46</f>
        <v>0.19194800000000004</v>
      </c>
      <c r="AI14" s="12">
        <f>1/1000*[1]CoreVPAImp!AG$46</f>
        <v>0.25810300000000003</v>
      </c>
      <c r="AJ14" s="12">
        <f>1/1000*[1]CoreVPAImp!AH$46</f>
        <v>0.26247757100000002</v>
      </c>
      <c r="AK14" s="12">
        <f>1/1000*[1]CoreVPAImp!AI$46</f>
        <v>0.257562187</v>
      </c>
      <c r="AL14" s="12">
        <f>1/1000*[1]CoreVPAImp!AJ$46</f>
        <v>0.27751002399999991</v>
      </c>
      <c r="AM14" s="12">
        <f>1/1000*[1]CoreVPAImp!AK$46</f>
        <v>0.17196942800000001</v>
      </c>
      <c r="AN14" s="12">
        <f>1/1000*[1]CoreVPAImp!AL$46</f>
        <v>0.19410329900000001</v>
      </c>
      <c r="AO14" s="12">
        <f>1/1000*[1]CoreVPAImp!AM$46</f>
        <v>0.19456449099999998</v>
      </c>
      <c r="AP14" s="12">
        <f>1/1000*[1]CoreVPAImp!AN$46</f>
        <v>0.17402046300000001</v>
      </c>
      <c r="AQ14" s="12">
        <f>1/1000*[1]CoreVPAImp!AO$46</f>
        <v>0.15908027199999999</v>
      </c>
      <c r="AR14" s="12">
        <f>1/1000*[1]CoreVPAImp!AP$46</f>
        <v>0.17051270499999999</v>
      </c>
      <c r="AS14" s="12">
        <f>1/1000*[1]CoreVPAImp!AQ$46</f>
        <v>0.18026230799999995</v>
      </c>
      <c r="AT14" s="12">
        <f>1/1000*[1]CoreVPAImp!AR$46</f>
        <v>0.152876913</v>
      </c>
      <c r="AU14" s="12">
        <f>1/1000*[1]CoreVPAImp!AS$46</f>
        <v>0.122275117</v>
      </c>
      <c r="AV14" s="12">
        <f>1/1000*[1]CoreVPAImp!AT$46</f>
        <v>0.13895348400000002</v>
      </c>
      <c r="AW14" s="12">
        <f>1/1000*[1]CoreVPAImp!AU$46</f>
        <v>8.3840052999999998E-2</v>
      </c>
      <c r="AX14" s="12">
        <f>1/1000*[1]CoreVPAImp!AV$46</f>
        <v>8.4138538999999998E-2</v>
      </c>
      <c r="AY14" s="12">
        <f>1/1000*[1]CoreVPAImp!AW$46</f>
        <v>0.135965327</v>
      </c>
      <c r="AZ14" s="12">
        <f>1/1000*[1]CoreVPAImp!AX$46</f>
        <v>0.18300159999999999</v>
      </c>
      <c r="BA14" s="12">
        <f>1/1000*[1]CoreVPAImp!AY$46</f>
        <v>7.9176725000000003E-2</v>
      </c>
      <c r="BB14" s="12">
        <f>1/1000*[1]CoreVPAImp!AZ$46</f>
        <v>0.15938038699999998</v>
      </c>
      <c r="BC14" s="11">
        <f>1/1000*[1]CoreVPAImp!BA$46</f>
        <v>0</v>
      </c>
      <c r="BD14" s="295"/>
    </row>
    <row r="15" spans="1:56">
      <c r="B15" s="5" t="s">
        <v>44</v>
      </c>
      <c r="C15" s="204">
        <f>1/$A$1*[1]CoreVPAImp!$B$74</f>
        <v>0</v>
      </c>
      <c r="D15" s="12">
        <f>1/$A$1*[1]CoreVPAImp!$C$74</f>
        <v>4.0392649219999986E-2</v>
      </c>
      <c r="E15" s="12">
        <f>1/$A$1*[1]CoreVPAImp!$D$74</f>
        <v>2.2457635719999994E-2</v>
      </c>
      <c r="F15" s="12">
        <f>1/$A$1*[1]CoreVPAImp!$E$74</f>
        <v>6.1485948459999995E-2</v>
      </c>
      <c r="G15" s="12">
        <f>1/$A$1*[1]CoreVPAImp!$F$74</f>
        <v>2.4809965679999997E-2</v>
      </c>
      <c r="H15" s="12">
        <f>1/$A$1*[1]CoreVPAImp!$G$74</f>
        <v>3.8782456559999991E-2</v>
      </c>
      <c r="I15" s="12">
        <f>1/$A$1*[1]CoreVPAImp!$H$74</f>
        <v>3.9560339159999992E-2</v>
      </c>
      <c r="J15" s="38">
        <f>1/$A$1*[1]CoreVPAImp!$I$74</f>
        <v>4.4818118159999983E-2</v>
      </c>
      <c r="K15" s="38">
        <f>1/$A$1*[1]CoreVPAImp!$J$74</f>
        <v>3.1925764959999998E-2</v>
      </c>
      <c r="L15" s="38">
        <f>1/$A$1*[1]CoreVPAImp!K$74</f>
        <v>3.1254902139999992E-2</v>
      </c>
      <c r="M15" s="38">
        <f>1/$A$1*[1]CoreVPAImp!L$74</f>
        <v>1.8596549579999996E-2</v>
      </c>
      <c r="N15" s="12">
        <f>1/$A$1*[1]CoreVPAImp!M$74</f>
        <v>1.0992111199999998E-2</v>
      </c>
      <c r="O15" s="12">
        <f>1/$A$1*[1]CoreVPAImp!N$74</f>
        <v>1.1074661219999999E-2</v>
      </c>
      <c r="P15" s="12">
        <f>1/$A$1*[1]CoreVPAImp!O$74</f>
        <v>5.5351066959999987E-3</v>
      </c>
      <c r="Q15" s="12">
        <f>1/$A$1*[1]CoreVPAImp!P$74</f>
        <v>3.3274323249999995E-3</v>
      </c>
      <c r="R15" s="12">
        <f>1/$A$1*[1]CoreVPAImp!Q$74</f>
        <v>1.9856254319999996E-3</v>
      </c>
      <c r="S15" s="12">
        <f>1/$A$1*[1]CoreVPAImp!R$74</f>
        <v>1.57203886E-3</v>
      </c>
      <c r="T15" s="12">
        <f>1/$A$1*[1]CoreVPAImp!S$74</f>
        <v>4.6640985999999996E-4</v>
      </c>
      <c r="U15" s="12">
        <f>1/$A$1*[1]CoreVPAImp!T$74</f>
        <v>3.1075309999999996E-4</v>
      </c>
      <c r="V15" s="12">
        <f>1/$A$1*[1]CoreVPAImp!U$74</f>
        <v>0</v>
      </c>
      <c r="W15" s="12">
        <f>1/$A$1*[1]CoreVPAImp!V$74</f>
        <v>0</v>
      </c>
      <c r="X15" s="12">
        <f>1/$A$1*[1]CoreVPAImp!W$74</f>
        <v>0</v>
      </c>
      <c r="Y15" s="12">
        <f>1/$A$1*[1]CoreVPAImp!X$74</f>
        <v>0</v>
      </c>
      <c r="Z15" s="12">
        <f>1/$A$1*[1]CoreVPAImp!Y$74</f>
        <v>0</v>
      </c>
      <c r="AA15" s="12">
        <f>1/$A$1*[1]CoreVPAImp!Z$74</f>
        <v>0</v>
      </c>
      <c r="AB15" s="11">
        <f>1/$A$1*[1]CoreVPAImp!AA$74</f>
        <v>0</v>
      </c>
      <c r="AC15" s="4"/>
      <c r="AD15" s="204">
        <f>1/1000*[1]CoreVPAImp!$AB$74</f>
        <v>0</v>
      </c>
      <c r="AE15" s="12">
        <f>1/1000*[1]CoreVPAImp!AC$74</f>
        <v>1.0197000000000003E-2</v>
      </c>
      <c r="AF15" s="12">
        <f>1/1000*[1]CoreVPAImp!AD$74</f>
        <v>5.4580000000000002E-3</v>
      </c>
      <c r="AG15" s="12">
        <f>1/1000*[1]CoreVPAImp!AE$74</f>
        <v>6.60537037037037E-3</v>
      </c>
      <c r="AH15" s="12">
        <f>1/1000*[1]CoreVPAImp!AF$74</f>
        <v>6.7350000000000005E-3</v>
      </c>
      <c r="AI15" s="12">
        <f>1/1000*[1]CoreVPAImp!AG$74</f>
        <v>1.1054244E-2</v>
      </c>
      <c r="AJ15" s="12">
        <f>1/1000*[1]CoreVPAImp!AH$74</f>
        <v>1.1111905E-2</v>
      </c>
      <c r="AK15" s="12">
        <f>1/1000*[1]CoreVPAImp!AI$74</f>
        <v>1.2545085999999999E-2</v>
      </c>
      <c r="AL15" s="12">
        <f>1/1000*[1]CoreVPAImp!AJ$74</f>
        <v>1.0001225999999998E-2</v>
      </c>
      <c r="AM15" s="12">
        <f>1/1000*[1]CoreVPAImp!AK$74</f>
        <v>9.3191150000000011E-3</v>
      </c>
      <c r="AN15" s="12">
        <f>1/1000*[1]CoreVPAImp!AL$74</f>
        <v>5.2590300000000005E-3</v>
      </c>
      <c r="AO15" s="12">
        <f>1/1000*[1]CoreVPAImp!AM$74</f>
        <v>3.4873729999999998E-3</v>
      </c>
      <c r="AP15" s="12">
        <f>1/1000*[1]CoreVPAImp!AN$74</f>
        <v>3.6545620000000001E-3</v>
      </c>
      <c r="AQ15" s="12">
        <f>1/1000*[1]CoreVPAImp!AO$74</f>
        <v>1.845967E-3</v>
      </c>
      <c r="AR15" s="12">
        <f>1/1000*[1]CoreVPAImp!AP$74</f>
        <v>1.1145270000000001E-3</v>
      </c>
      <c r="AS15" s="12">
        <f>1/1000*[1]CoreVPAImp!AQ$74</f>
        <v>6.91861E-4</v>
      </c>
      <c r="AT15" s="12">
        <f>1/1000*[1]CoreVPAImp!AR$74</f>
        <v>4.4583099999999999E-4</v>
      </c>
      <c r="AU15" s="12">
        <f>1/1000*[1]CoreVPAImp!AS$74</f>
        <v>1.44387E-4</v>
      </c>
      <c r="AV15" s="12">
        <f>1/1000*[1]CoreVPAImp!AT$74</f>
        <v>1.2895499999999999E-4</v>
      </c>
      <c r="AW15" s="12">
        <f>1/1000*[1]CoreVPAImp!AU$74</f>
        <v>0</v>
      </c>
      <c r="AX15" s="12">
        <f>1/1000*[1]CoreVPAImp!AV$74</f>
        <v>0</v>
      </c>
      <c r="AY15" s="12">
        <f>1/1000*[1]CoreVPAImp!AW$74</f>
        <v>0</v>
      </c>
      <c r="AZ15" s="12">
        <f>1/1000*[1]CoreVPAImp!AX$74</f>
        <v>0</v>
      </c>
      <c r="BA15" s="12">
        <f>1/1000*[1]CoreVPAImp!AY$74</f>
        <v>0</v>
      </c>
      <c r="BB15" s="12">
        <f>1/1000*[1]CoreVPAImp!AZ$74</f>
        <v>0</v>
      </c>
      <c r="BC15" s="11">
        <f>1/1000*[1]CoreVPAImp!BA$74</f>
        <v>0</v>
      </c>
      <c r="BD15" s="295"/>
    </row>
    <row r="16" spans="1:56">
      <c r="B16" s="5" t="s">
        <v>71</v>
      </c>
      <c r="C16" s="204">
        <f>1/$A$1*[1]CoreVPAImp!$B$186</f>
        <v>0</v>
      </c>
      <c r="D16" s="12">
        <f>1/$A$1*[1]CoreVPAImp!$C$186</f>
        <v>4.9517127679999988E-2</v>
      </c>
      <c r="E16" s="12">
        <f>1/$A$1*[1]CoreVPAImp!$D$186</f>
        <v>0.14395550989999997</v>
      </c>
      <c r="F16" s="12">
        <f>1/$A$1*[1]CoreVPAImp!$E$186</f>
        <v>0.14077541092000001</v>
      </c>
      <c r="G16" s="12">
        <f>1/$A$1*[1]CoreVPAImp!$F$186</f>
        <v>0.21635994149999999</v>
      </c>
      <c r="H16" s="12">
        <f>1/$A$1*[1]CoreVPAImp!$G$186</f>
        <v>0.27169039279999996</v>
      </c>
      <c r="I16" s="12">
        <f>1/$A$1*[1]CoreVPAImp!$H$186</f>
        <v>0.25216920007999999</v>
      </c>
      <c r="J16" s="38">
        <f>1/$A$1*[1]CoreVPAImp!$I$186</f>
        <v>0.24279239389999999</v>
      </c>
      <c r="K16" s="38">
        <f>1/$A$1*[1]CoreVPAImp!$J$186</f>
        <v>0.21642377344000002</v>
      </c>
      <c r="L16" s="38">
        <f>1/$A$1*[1]CoreVPAImp!K$186</f>
        <v>0.10804054337999999</v>
      </c>
      <c r="M16" s="38">
        <f>1/$A$1*[1]CoreVPAImp!L$186</f>
        <v>0.12288270833999998</v>
      </c>
      <c r="N16" s="12">
        <f>1/$A$1*[1]CoreVPAImp!M$186</f>
        <v>0.13838520248</v>
      </c>
      <c r="O16" s="12">
        <f>1/$A$1*[1]CoreVPAImp!N$186</f>
        <v>0.16363990094666667</v>
      </c>
      <c r="P16" s="12">
        <f>1/$A$1*[1]CoreVPAImp!O$186</f>
        <v>9.2677813900000003E-2</v>
      </c>
      <c r="Q16" s="12">
        <f>1/$A$1*[1]CoreVPAImp!P$186</f>
        <v>6.4861753599999988E-2</v>
      </c>
      <c r="R16" s="12">
        <f>1/$A$1*[1]CoreVPAImp!Q$186</f>
        <v>9.5577701240000007E-2</v>
      </c>
      <c r="S16" s="12">
        <f>1/$A$1*[1]CoreVPAImp!R$186</f>
        <v>4.3773858939999993E-2</v>
      </c>
      <c r="T16" s="12">
        <f>1/$A$1*[1]CoreVPAImp!S$186</f>
        <v>3.0158333519999997E-2</v>
      </c>
      <c r="U16" s="12">
        <f>1/$A$1*[1]CoreVPAImp!T$186</f>
        <v>3.1250289559999998E-2</v>
      </c>
      <c r="V16" s="12">
        <f>1/$A$1*[1]CoreVPAImp!U$186</f>
        <v>1.1803369899999999E-2</v>
      </c>
      <c r="W16" s="12">
        <f>1/$A$1*[1]CoreVPAImp!V$186</f>
        <v>6.0049036599999998E-3</v>
      </c>
      <c r="X16" s="12">
        <f>1/$A$1*[1]CoreVPAImp!W$186</f>
        <v>4.6143726439999994E-3</v>
      </c>
      <c r="Y16" s="12">
        <f>1/$A$1*[1]CoreVPAImp!X$186</f>
        <v>1.3271824534248002E-2</v>
      </c>
      <c r="Z16" s="12">
        <f>1/$A$1*[1]CoreVPAImp!Y$186</f>
        <v>1.1357779699700001E-2</v>
      </c>
      <c r="AA16" s="12">
        <f>1/$A$1*[1]CoreVPAImp!Z$186</f>
        <v>9.8569295999999997E-3</v>
      </c>
      <c r="AB16" s="11">
        <f>1/$A$1*[1]CoreVPAImp!AA$186</f>
        <v>0</v>
      </c>
      <c r="AC16" s="4"/>
      <c r="AD16" s="204">
        <f>1/1000*[1]CoreVPAImp!$AB$186</f>
        <v>0</v>
      </c>
      <c r="AE16" s="12">
        <f>1/1000*[1]CoreVPAImp!AC$186</f>
        <v>2.4665000000000003E-2</v>
      </c>
      <c r="AF16" s="12">
        <f>1/1000*[1]CoreVPAImp!AD$186</f>
        <v>2.7401000000000002E-2</v>
      </c>
      <c r="AG16" s="12">
        <f>1/1000*[1]CoreVPAImp!AE$186</f>
        <v>3.2059722222222219E-2</v>
      </c>
      <c r="AH16" s="12">
        <f>1/1000*[1]CoreVPAImp!AF$186</f>
        <v>4.8128999999999998E-2</v>
      </c>
      <c r="AI16" s="12">
        <f>1/1000*[1]CoreVPAImp!AG$186</f>
        <v>6.2131654999999994E-2</v>
      </c>
      <c r="AJ16" s="12">
        <f>1/1000*[1]CoreVPAImp!AH$186</f>
        <v>6.3897992000000001E-2</v>
      </c>
      <c r="AK16" s="12">
        <f>1/1000*[1]CoreVPAImp!AI$186</f>
        <v>7.4566162000000005E-2</v>
      </c>
      <c r="AL16" s="12">
        <f>1/1000*[1]CoreVPAImp!AJ$186</f>
        <v>9.4537030000000008E-2</v>
      </c>
      <c r="AM16" s="12">
        <f>1/1000*[1]CoreVPAImp!AK$186</f>
        <v>3.9218969999999999E-2</v>
      </c>
      <c r="AN16" s="12">
        <f>1/1000*[1]CoreVPAImp!AL$186</f>
        <v>3.8990995000000001E-2</v>
      </c>
      <c r="AO16" s="12">
        <f>1/1000*[1]CoreVPAImp!AM$186</f>
        <v>4.4475345999999999E-2</v>
      </c>
      <c r="AP16" s="12">
        <f>1/1000*[1]CoreVPAImp!AN$186</f>
        <v>3.9224407999999995E-2</v>
      </c>
      <c r="AQ16" s="12">
        <f>1/1000*[1]CoreVPAImp!AO$186</f>
        <v>3.1864388E-2</v>
      </c>
      <c r="AR16" s="12">
        <f>1/1000*[1]CoreVPAImp!AP$186</f>
        <v>2.9698003000000001E-2</v>
      </c>
      <c r="AS16" s="12">
        <f>1/1000*[1]CoreVPAImp!AQ$186</f>
        <v>3.2752359000000002E-2</v>
      </c>
      <c r="AT16" s="12">
        <f>1/1000*[1]CoreVPAImp!AR$186</f>
        <v>1.6430319999999998E-2</v>
      </c>
      <c r="AU16" s="12">
        <f>1/1000*[1]CoreVPAImp!AS$186</f>
        <v>1.4238140999999999E-2</v>
      </c>
      <c r="AV16" s="12">
        <f>1/1000*[1]CoreVPAImp!AT$186</f>
        <v>1.1733675000000001E-2</v>
      </c>
      <c r="AW16" s="12">
        <f>1/1000*[1]CoreVPAImp!AU$186</f>
        <v>4.7566600000000002E-3</v>
      </c>
      <c r="AX16" s="12">
        <f>1/1000*[1]CoreVPAImp!AV$186</f>
        <v>2.6838549999999997E-3</v>
      </c>
      <c r="AY16" s="12">
        <f>1/1000*[1]CoreVPAImp!AW$186</f>
        <v>2.1138310000000005E-3</v>
      </c>
      <c r="AZ16" s="12">
        <f>1/1000*[1]CoreVPAImp!AX$186</f>
        <v>5.910111E-3</v>
      </c>
      <c r="BA16" s="12">
        <f>1/1000*[1]CoreVPAImp!AY$186</f>
        <v>5.1721190000000002E-3</v>
      </c>
      <c r="BB16" s="12">
        <f>1/1000*[1]CoreVPAImp!AZ$186</f>
        <v>3.7160339999999996E-3</v>
      </c>
      <c r="BC16" s="11">
        <f>1/1000*[1]CoreVPAImp!BA$186</f>
        <v>0</v>
      </c>
      <c r="BD16" s="295"/>
    </row>
    <row r="17" spans="2:56">
      <c r="B17" s="5" t="s">
        <v>56</v>
      </c>
      <c r="C17" s="204">
        <f>1/$A$1*[1]CoreVPAImp!$B$248</f>
        <v>0</v>
      </c>
      <c r="D17" s="12">
        <f>1/$A$1*[1]CoreVPAImp!$C$248</f>
        <v>3.6400000000000001E-4</v>
      </c>
      <c r="E17" s="12">
        <f>1/$A$1*[1]CoreVPAImp!$D$248</f>
        <v>5.2233999999999994E-4</v>
      </c>
      <c r="F17" s="12">
        <f>1/$A$1*[1]CoreVPAImp!$E$248</f>
        <v>1.5181319999999998E-2</v>
      </c>
      <c r="G17" s="12">
        <f>1/$A$1*[1]CoreVPAImp!$F$248</f>
        <v>1.5988699999999998E-2</v>
      </c>
      <c r="H17" s="12">
        <f>1/$A$1*[1]CoreVPAImp!$G$248</f>
        <v>1.4532699999999999E-2</v>
      </c>
      <c r="I17" s="12">
        <f>1/$A$1*[1]CoreVPAImp!$H$248</f>
        <v>4.4359190539999996E-2</v>
      </c>
      <c r="J17" s="38">
        <f>1/$A$1*[1]CoreVPAImp!$I$248</f>
        <v>7.4863173299999988E-2</v>
      </c>
      <c r="K17" s="38">
        <f>1/$A$1*[1]CoreVPAImp!$J$248</f>
        <v>8.6671490219999994E-2</v>
      </c>
      <c r="L17" s="38">
        <f>1/$A$1*[1]CoreVPAImp!K$248</f>
        <v>9.3529203179999965E-2</v>
      </c>
      <c r="M17" s="38">
        <f>1/$A$1*[1]CoreVPAImp!L$248</f>
        <v>8.6914743831999985E-2</v>
      </c>
      <c r="N17" s="12">
        <f>1/$A$1*[1]CoreVPAImp!M$248</f>
        <v>7.3751025179999985E-2</v>
      </c>
      <c r="O17" s="12">
        <f>1/$A$1*[1]CoreVPAImp!N$248</f>
        <v>0.11714553172</v>
      </c>
      <c r="P17" s="12">
        <f>1/$A$1*[1]CoreVPAImp!O$248</f>
        <v>0.16276875971999999</v>
      </c>
      <c r="Q17" s="12">
        <f>1/$A$1*[1]CoreVPAImp!P$248</f>
        <v>0.17301669602</v>
      </c>
      <c r="R17" s="12">
        <f>1/$A$1*[1]CoreVPAImp!Q$248</f>
        <v>0.16149920448666666</v>
      </c>
      <c r="S17" s="12">
        <f>1/$A$1*[1]CoreVPAImp!R$248</f>
        <v>0.16482555739999996</v>
      </c>
      <c r="T17" s="12">
        <f>1/$A$1*[1]CoreVPAImp!S$248</f>
        <v>0.19752359493999999</v>
      </c>
      <c r="U17" s="12">
        <f>1/$A$1*[1]CoreVPAImp!T$248</f>
        <v>0.1841643741</v>
      </c>
      <c r="V17" s="12">
        <f>1/$A$1*[1]CoreVPAImp!U$248</f>
        <v>5.0928608359999988E-2</v>
      </c>
      <c r="W17" s="12">
        <f>1/$A$1*[1]CoreVPAImp!V$248</f>
        <v>4.8170583159999995E-2</v>
      </c>
      <c r="X17" s="12">
        <f>1/$A$1*[1]CoreVPAImp!W$248</f>
        <v>6.8882601031999974E-2</v>
      </c>
      <c r="Y17" s="12">
        <f>1/$A$1*[1]CoreVPAImp!X$248</f>
        <v>6.5151179215723998E-2</v>
      </c>
      <c r="Z17" s="12">
        <f>1/$A$1*[1]CoreVPAImp!Y$248</f>
        <v>9.3910838217307988E-2</v>
      </c>
      <c r="AA17" s="12">
        <f>1/$A$1*[1]CoreVPAImp!Z$248</f>
        <v>0.23016641409999997</v>
      </c>
      <c r="AB17" s="11">
        <f>1/$A$1*[1]CoreVPAImp!AA$248</f>
        <v>0</v>
      </c>
      <c r="AC17" s="4"/>
      <c r="AD17" s="204">
        <f>1/1000*[1]CoreVPAImp!$AB$248</f>
        <v>0</v>
      </c>
      <c r="AE17" s="12">
        <f>1/1000*[1]CoreVPAImp!AC$248</f>
        <v>4.4999999999999996E-5</v>
      </c>
      <c r="AF17" s="12">
        <f>1/1000*[1]CoreVPAImp!AD$248</f>
        <v>4.3999999999999999E-5</v>
      </c>
      <c r="AG17" s="12">
        <f>1/1000*[1]CoreVPAImp!AE$248</f>
        <v>1.2811111111111111E-3</v>
      </c>
      <c r="AH17" s="12">
        <f>1/1000*[1]CoreVPAImp!AF$248</f>
        <v>1.5040000000000001E-3</v>
      </c>
      <c r="AI17" s="12">
        <f>1/1000*[1]CoreVPAImp!AG$248</f>
        <v>1.852153E-3</v>
      </c>
      <c r="AJ17" s="12">
        <f>1/1000*[1]CoreVPAImp!AH$248</f>
        <v>7.210022E-3</v>
      </c>
      <c r="AK17" s="12">
        <f>1/1000*[1]CoreVPAImp!AI$248</f>
        <v>1.3897650999999999E-2</v>
      </c>
      <c r="AL17" s="12">
        <f>1/1000*[1]CoreVPAImp!AJ$248</f>
        <v>1.8027306E-2</v>
      </c>
      <c r="AM17" s="12">
        <f>1/1000*[1]CoreVPAImp!AK$248</f>
        <v>1.5895105999999999E-2</v>
      </c>
      <c r="AN17" s="12">
        <f>1/1000*[1]CoreVPAImp!AL$248</f>
        <v>1.7678873000000001E-2</v>
      </c>
      <c r="AO17" s="12">
        <f>1/1000*[1]CoreVPAImp!AM$248</f>
        <v>1.3624021000000002E-2</v>
      </c>
      <c r="AP17" s="12">
        <f>1/1000*[1]CoreVPAImp!AN$248</f>
        <v>2.5601255999999999E-2</v>
      </c>
      <c r="AQ17" s="12">
        <f>1/1000*[1]CoreVPAImp!AO$248</f>
        <v>3.6458543999999996E-2</v>
      </c>
      <c r="AR17" s="12">
        <f>1/1000*[1]CoreVPAImp!AP$248</f>
        <v>3.9651718999999995E-2</v>
      </c>
      <c r="AS17" s="12">
        <f>1/1000*[1]CoreVPAImp!AQ$248</f>
        <v>3.5111521E-2</v>
      </c>
      <c r="AT17" s="12">
        <f>1/1000*[1]CoreVPAImp!AR$248</f>
        <v>2.8557614999999998E-2</v>
      </c>
      <c r="AU17" s="12">
        <f>1/1000*[1]CoreVPAImp!AS$248</f>
        <v>3.7717940999999998E-2</v>
      </c>
      <c r="AV17" s="12">
        <f>1/1000*[1]CoreVPAImp!AT$248</f>
        <v>4.1515614999999999E-2</v>
      </c>
      <c r="AW17" s="12">
        <f>1/1000*[1]CoreVPAImp!AU$248</f>
        <v>1.0827323999999999E-2</v>
      </c>
      <c r="AX17" s="12">
        <f>1/1000*[1]CoreVPAImp!AV$248</f>
        <v>8.9597740000000002E-3</v>
      </c>
      <c r="AY17" s="12">
        <f>1/1000*[1]CoreVPAImp!AW$248</f>
        <v>1.8835397E-2</v>
      </c>
      <c r="AZ17" s="12">
        <f>1/1000*[1]CoreVPAImp!AX$248</f>
        <v>2.3046965999999999E-2</v>
      </c>
      <c r="BA17" s="12">
        <f>1/1000*[1]CoreVPAImp!AY$248</f>
        <v>2.1863315000000001E-2</v>
      </c>
      <c r="BB17" s="12">
        <f>1/1000*[1]CoreVPAImp!AZ$248</f>
        <v>4.7728708999999994E-2</v>
      </c>
      <c r="BC17" s="11">
        <f>1/1000*[1]CoreVPAImp!BA$248</f>
        <v>0</v>
      </c>
      <c r="BD17" s="295"/>
    </row>
    <row r="18" spans="2:56">
      <c r="B18" s="5" t="s">
        <v>73</v>
      </c>
      <c r="C18" s="204">
        <f>1/$A$1*[1]CoreVPAImp!$B$252</f>
        <v>0</v>
      </c>
      <c r="D18" s="12">
        <f>1/$A$1*[1]CoreVPAImp!$C$252</f>
        <v>1.7948840000000001E-2</v>
      </c>
      <c r="E18" s="12">
        <f>1/$A$1*[1]CoreVPAImp!$D$252</f>
        <v>6.8248768999999987E-2</v>
      </c>
      <c r="F18" s="12">
        <f>1/$A$1*[1]CoreVPAImp!$E$252</f>
        <v>7.7774592419999997E-2</v>
      </c>
      <c r="G18" s="12">
        <f>1/$A$1*[1]CoreVPAImp!$F$252</f>
        <v>8.4129499999999996E-2</v>
      </c>
      <c r="H18" s="12">
        <f>1/$A$1*[1]CoreVPAImp!$G$252</f>
        <v>4.8233640000000001E-2</v>
      </c>
      <c r="I18" s="12">
        <f>1/$A$1*[1]CoreVPAImp!$H$252</f>
        <v>2.1029553999999999E-2</v>
      </c>
      <c r="J18" s="38">
        <f>1/$A$1*[1]CoreVPAImp!$I$252</f>
        <v>5.3690000000000003E-5</v>
      </c>
      <c r="K18" s="38">
        <f>1/$A$1*[1]CoreVPAImp!$J$252</f>
        <v>0</v>
      </c>
      <c r="L18" s="38">
        <f>1/$A$1*[1]CoreVPAImp!K$252</f>
        <v>0</v>
      </c>
      <c r="M18" s="38">
        <f>1/$A$1*[1]CoreVPAImp!L$252</f>
        <v>0</v>
      </c>
      <c r="N18" s="12">
        <f>1/$A$1*[1]CoreVPAImp!M$252</f>
        <v>0</v>
      </c>
      <c r="O18" s="12">
        <f>1/$A$1*[1]CoreVPAImp!N$252</f>
        <v>0</v>
      </c>
      <c r="P18" s="12">
        <f>1/$A$1*[1]CoreVPAImp!O$252</f>
        <v>0</v>
      </c>
      <c r="Q18" s="12">
        <f>1/$A$1*[1]CoreVPAImp!P$252</f>
        <v>0</v>
      </c>
      <c r="R18" s="12">
        <f>1/$A$1*[1]CoreVPAImp!Q$252</f>
        <v>0</v>
      </c>
      <c r="S18" s="12">
        <f>1/$A$1*[1]CoreVPAImp!R$252</f>
        <v>1.5106000000000001E-4</v>
      </c>
      <c r="T18" s="12">
        <f>1/$A$1*[1]CoreVPAImp!S$252</f>
        <v>2.0486830000000004E-3</v>
      </c>
      <c r="U18" s="12">
        <f>1/$A$1*[1]CoreVPAImp!T$252</f>
        <v>1.8982600000000001E-3</v>
      </c>
      <c r="V18" s="12">
        <f>1/$A$1*[1]CoreVPAImp!U$252</f>
        <v>0</v>
      </c>
      <c r="W18" s="12">
        <f>1/$A$1*[1]CoreVPAImp!V$252</f>
        <v>0</v>
      </c>
      <c r="X18" s="12">
        <f>1/$A$1*[1]CoreVPAImp!W$252</f>
        <v>0</v>
      </c>
      <c r="Y18" s="12">
        <f>1/$A$1*[1]CoreVPAImp!X$252</f>
        <v>0</v>
      </c>
      <c r="Z18" s="12">
        <f>1/$A$1*[1]CoreVPAImp!Y$252</f>
        <v>0</v>
      </c>
      <c r="AA18" s="12">
        <f>1/$A$1*[1]CoreVPAImp!Z$252</f>
        <v>9.8280000000000004E-4</v>
      </c>
      <c r="AB18" s="11">
        <f>1/$A$1*[1]CoreVPAImp!AA$252</f>
        <v>0</v>
      </c>
      <c r="AC18" s="4"/>
      <c r="AD18" s="204">
        <f>1/1000*[1]CoreVPAImp!$AB$252</f>
        <v>0</v>
      </c>
      <c r="AE18" s="12">
        <f>1/1000*[1]CoreVPAImp!AC$252</f>
        <v>1.92E-3</v>
      </c>
      <c r="AF18" s="12">
        <f>1/1000*[1]CoreVPAImp!AD$252</f>
        <v>6.5160000000000001E-3</v>
      </c>
      <c r="AG18" s="12">
        <f>1/1000*[1]CoreVPAImp!AE$252</f>
        <v>7.4734259259259259E-3</v>
      </c>
      <c r="AH18" s="12">
        <f>1/1000*[1]CoreVPAImp!AF$252</f>
        <v>8.3120000000000017E-3</v>
      </c>
      <c r="AI18" s="12">
        <f>1/1000*[1]CoreVPAImp!AG$252</f>
        <v>5.1431589999999996E-3</v>
      </c>
      <c r="AJ18" s="12">
        <f>1/1000*[1]CoreVPAImp!AH$252</f>
        <v>2.269765E-3</v>
      </c>
      <c r="AK18" s="12">
        <f>1/1000*[1]CoreVPAImp!AI$252</f>
        <v>2.0512000000000003E-5</v>
      </c>
      <c r="AL18" s="12">
        <f>1/1000*[1]CoreVPAImp!AJ$252</f>
        <v>0</v>
      </c>
      <c r="AM18" s="12">
        <f>1/1000*[1]CoreVPAImp!AK$252</f>
        <v>0</v>
      </c>
      <c r="AN18" s="12">
        <f>1/1000*[1]CoreVPAImp!AL$252</f>
        <v>0</v>
      </c>
      <c r="AO18" s="12">
        <f>1/1000*[1]CoreVPAImp!AM$252</f>
        <v>0</v>
      </c>
      <c r="AP18" s="12">
        <f>1/1000*[1]CoreVPAImp!AN$252</f>
        <v>0</v>
      </c>
      <c r="AQ18" s="12">
        <f>1/1000*[1]CoreVPAImp!AO$252</f>
        <v>0</v>
      </c>
      <c r="AR18" s="12">
        <f>1/1000*[1]CoreVPAImp!AP$252</f>
        <v>0</v>
      </c>
      <c r="AS18" s="12">
        <f>1/1000*[1]CoreVPAImp!AQ$252</f>
        <v>0</v>
      </c>
      <c r="AT18" s="12">
        <f>1/1000*[1]CoreVPAImp!AR$252</f>
        <v>1.2346999999999999E-5</v>
      </c>
      <c r="AU18" s="12">
        <f>1/1000*[1]CoreVPAImp!AS$252</f>
        <v>3.37695E-4</v>
      </c>
      <c r="AV18" s="12">
        <f>1/1000*[1]CoreVPAImp!AT$252</f>
        <v>2.30177E-4</v>
      </c>
      <c r="AW18" s="12">
        <f>1/1000*[1]CoreVPAImp!AU$252</f>
        <v>0</v>
      </c>
      <c r="AX18" s="12">
        <f>1/1000*[1]CoreVPAImp!AV$252</f>
        <v>0</v>
      </c>
      <c r="AY18" s="12">
        <f>1/1000*[1]CoreVPAImp!AW$252</f>
        <v>0</v>
      </c>
      <c r="AZ18" s="12">
        <f>1/1000*[1]CoreVPAImp!AX$252</f>
        <v>0</v>
      </c>
      <c r="BA18" s="12">
        <f>1/1000*[1]CoreVPAImp!AY$252</f>
        <v>0</v>
      </c>
      <c r="BB18" s="12">
        <f>1/1000*[1]CoreVPAImp!AZ$252</f>
        <v>3.2582600000000003E-4</v>
      </c>
      <c r="BC18" s="11">
        <f>1/1000*[1]CoreVPAImp!BA$252</f>
        <v>0</v>
      </c>
      <c r="BD18" s="295"/>
    </row>
    <row r="19" spans="2:56">
      <c r="B19" s="8" t="s">
        <v>21</v>
      </c>
      <c r="C19" s="223">
        <f t="shared" ref="C19:AB19" si="2">SUM(C11:C11)-SUM(C12:C18)</f>
        <v>0</v>
      </c>
      <c r="D19" s="39">
        <f t="shared" si="2"/>
        <v>1.8784259199999931E-2</v>
      </c>
      <c r="E19" s="39">
        <f t="shared" si="2"/>
        <v>3.0929590139999963E-2</v>
      </c>
      <c r="F19" s="39">
        <f t="shared" si="2"/>
        <v>3.4501196679999957E-2</v>
      </c>
      <c r="G19" s="39">
        <f t="shared" si="2"/>
        <v>3.0348797819999884E-2</v>
      </c>
      <c r="H19" s="39">
        <f t="shared" si="2"/>
        <v>2.9516073020000366E-2</v>
      </c>
      <c r="I19" s="39">
        <f t="shared" si="2"/>
        <v>2.6610011139999834E-2</v>
      </c>
      <c r="J19" s="40">
        <f t="shared" si="2"/>
        <v>1.6978802519999725E-2</v>
      </c>
      <c r="K19" s="40">
        <f t="shared" si="2"/>
        <v>1.3249436319999752E-2</v>
      </c>
      <c r="L19" s="40">
        <f t="shared" si="2"/>
        <v>5.8888015999996046E-3</v>
      </c>
      <c r="M19" s="40">
        <f t="shared" si="2"/>
        <v>9.7678788720001464E-3</v>
      </c>
      <c r="N19" s="39">
        <f t="shared" si="2"/>
        <v>6.0139722200001078E-3</v>
      </c>
      <c r="O19" s="39">
        <f t="shared" si="2"/>
        <v>6.4193475400002864E-3</v>
      </c>
      <c r="P19" s="39">
        <f t="shared" si="2"/>
        <v>6.6812480400000318E-3</v>
      </c>
      <c r="Q19" s="39">
        <f t="shared" si="2"/>
        <v>1.5051024495000176E-2</v>
      </c>
      <c r="R19" s="39">
        <f t="shared" si="2"/>
        <v>1.0962803105333485E-2</v>
      </c>
      <c r="S19" s="39">
        <f t="shared" si="2"/>
        <v>8.1163513399999943E-3</v>
      </c>
      <c r="T19" s="39">
        <f t="shared" si="2"/>
        <v>1.6555934593333266E-2</v>
      </c>
      <c r="U19" s="39">
        <f t="shared" si="2"/>
        <v>1.5133476680000868E-2</v>
      </c>
      <c r="V19" s="39">
        <f t="shared" si="2"/>
        <v>2.6448240000000123E-2</v>
      </c>
      <c r="W19" s="39">
        <f t="shared" si="2"/>
        <v>1.2341420000000269E-2</v>
      </c>
      <c r="X19" s="39">
        <f t="shared" si="2"/>
        <v>1.9961923799999948E-2</v>
      </c>
      <c r="Y19" s="39">
        <f t="shared" si="2"/>
        <v>3.0753726801616033E-2</v>
      </c>
      <c r="Z19" s="39">
        <f t="shared" si="2"/>
        <v>1.4445363152947976E-2</v>
      </c>
      <c r="AA19" s="39">
        <f t="shared" si="2"/>
        <v>9.0232588599999719E-2</v>
      </c>
      <c r="AB19" s="58">
        <f t="shared" si="2"/>
        <v>0</v>
      </c>
      <c r="AC19" s="4"/>
      <c r="AD19" s="205">
        <f t="shared" ref="AD19:BC19" si="3">SUM(AD11:AD11)-SUM(AD12:AD18)</f>
        <v>0</v>
      </c>
      <c r="AE19" s="41">
        <f t="shared" si="3"/>
        <v>4.148999999999986E-3</v>
      </c>
      <c r="AF19" s="41">
        <f t="shared" si="3"/>
        <v>4.4130000000000003E-3</v>
      </c>
      <c r="AG19" s="41">
        <f t="shared" si="3"/>
        <v>5.873888888888873E-3</v>
      </c>
      <c r="AH19" s="41">
        <f t="shared" si="3"/>
        <v>6.1080000000001133E-3</v>
      </c>
      <c r="AI19" s="41">
        <f t="shared" si="3"/>
        <v>6.8860109999999697E-3</v>
      </c>
      <c r="AJ19" s="41">
        <f t="shared" si="3"/>
        <v>7.4775160000000729E-3</v>
      </c>
      <c r="AK19" s="41">
        <f t="shared" si="3"/>
        <v>5.8350320000000178E-3</v>
      </c>
      <c r="AL19" s="41">
        <f t="shared" si="3"/>
        <v>5.5017420000000317E-3</v>
      </c>
      <c r="AM19" s="41">
        <f t="shared" si="3"/>
        <v>3.2127330000000232E-3</v>
      </c>
      <c r="AN19" s="41">
        <f t="shared" si="3"/>
        <v>4.2743459999999844E-3</v>
      </c>
      <c r="AO19" s="41">
        <f t="shared" si="3"/>
        <v>3.7008199999999936E-3</v>
      </c>
      <c r="AP19" s="41">
        <f t="shared" si="3"/>
        <v>3.6024500000000348E-3</v>
      </c>
      <c r="AQ19" s="41">
        <f t="shared" si="3"/>
        <v>3.3233530000000289E-3</v>
      </c>
      <c r="AR19" s="41">
        <f t="shared" si="3"/>
        <v>4.9031390000000008E-3</v>
      </c>
      <c r="AS19" s="41">
        <f t="shared" si="3"/>
        <v>3.3546839999999412E-3</v>
      </c>
      <c r="AT19" s="41">
        <f t="shared" si="3"/>
        <v>2.3353949999999069E-3</v>
      </c>
      <c r="AU19" s="41">
        <f t="shared" si="3"/>
        <v>5.1697669999999363E-3</v>
      </c>
      <c r="AV19" s="41">
        <f t="shared" si="3"/>
        <v>4.3890470000001458E-3</v>
      </c>
      <c r="AW19" s="41">
        <f t="shared" si="3"/>
        <v>3.5454949999998986E-3</v>
      </c>
      <c r="AX19" s="41">
        <f t="shared" si="3"/>
        <v>1.5906410000000037E-3</v>
      </c>
      <c r="AY19" s="41">
        <f t="shared" si="3"/>
        <v>5.5110680000000078E-3</v>
      </c>
      <c r="AZ19" s="41">
        <f t="shared" si="3"/>
        <v>9.3904399999999999E-3</v>
      </c>
      <c r="BA19" s="41">
        <f t="shared" si="3"/>
        <v>3.4974980000000988E-3</v>
      </c>
      <c r="BB19" s="41">
        <f t="shared" ref="BB19" si="4">SUM(BB11:BB11)-SUM(BB12:BB18)</f>
        <v>1.4265585000000081E-2</v>
      </c>
      <c r="BC19" s="51">
        <f t="shared" si="3"/>
        <v>0</v>
      </c>
      <c r="BD19" s="295"/>
    </row>
    <row r="20" spans="2:56" ht="17.149999999999999" customHeight="1">
      <c r="B20" s="16" t="s">
        <v>95</v>
      </c>
      <c r="C20" s="207">
        <f>1/$A$1*[1]CoreVPAImp!$B$267</f>
        <v>0</v>
      </c>
      <c r="D20" s="31">
        <f>1/$A$1*[1]CoreVPAImp!$C$267</f>
        <v>0.40467553107999998</v>
      </c>
      <c r="E20" s="31">
        <f>1/$A$1*[1]CoreVPAImp!$D$267</f>
        <v>0.42346969229999987</v>
      </c>
      <c r="F20" s="31">
        <f>1/$A$1*[1]CoreVPAImp!$E$267</f>
        <v>0.40382196171999984</v>
      </c>
      <c r="G20" s="31">
        <f>1/$A$1*[1]CoreVPAImp!$F$267</f>
        <v>0.46534957929999998</v>
      </c>
      <c r="H20" s="31">
        <f>1/$A$1*[1]CoreVPAImp!$G$267</f>
        <v>0.4314551640999999</v>
      </c>
      <c r="I20" s="31">
        <f>1/$A$1*[1]CoreVPAImp!$H$267</f>
        <v>0.43290805711999986</v>
      </c>
      <c r="J20" s="35">
        <f>1/$A$1*[1]CoreVPAImp!$I$267</f>
        <v>0.43464088845999993</v>
      </c>
      <c r="K20" s="35">
        <f>1/$A$1*[1]CoreVPAImp!$J$267</f>
        <v>0.43326689782000011</v>
      </c>
      <c r="L20" s="35">
        <f>1/$A$1*[1]CoreVPAImp!K$267</f>
        <v>0.35455781269716002</v>
      </c>
      <c r="M20" s="35">
        <f>1/$A$1*[1]CoreVPAImp!L$267</f>
        <v>0.35491323783599987</v>
      </c>
      <c r="N20" s="31">
        <f>1/$A$1*[1]CoreVPAImp!M$267</f>
        <v>0.38067217687333327</v>
      </c>
      <c r="O20" s="31">
        <f>1/$A$1*[1]CoreVPAImp!N$267</f>
        <v>0.37649420562111097</v>
      </c>
      <c r="P20" s="31">
        <f>1/$A$1*[1]CoreVPAImp!O$267</f>
        <v>0.39399142243266666</v>
      </c>
      <c r="Q20" s="31">
        <f>1/$A$1*[1]CoreVPAImp!P$267</f>
        <v>0.40435799877666662</v>
      </c>
      <c r="R20" s="31">
        <f>1/$A$1*[1]CoreVPAImp!Q$267</f>
        <v>0.39763770708533325</v>
      </c>
      <c r="S20" s="31">
        <f>1/$A$1*[1]CoreVPAImp!R$267</f>
        <v>0.44831278063466662</v>
      </c>
      <c r="T20" s="31">
        <f>1/$A$1*[1]CoreVPAImp!S$267</f>
        <v>0.43049122924499988</v>
      </c>
      <c r="U20" s="31">
        <f>1/$A$1*[1]CoreVPAImp!T$267</f>
        <v>0.47980559999999994</v>
      </c>
      <c r="V20" s="31">
        <f>1/$A$1*[1]CoreVPAImp!U$267</f>
        <v>0.44078282482000003</v>
      </c>
      <c r="W20" s="31">
        <f>1/$A$1*[1]CoreVPAImp!V$267</f>
        <v>0.4582798361999999</v>
      </c>
      <c r="X20" s="31">
        <f>1/$A$1*[1]CoreVPAImp!W$267</f>
        <v>0.60770851399600001</v>
      </c>
      <c r="Y20" s="31">
        <f>1/$A$1*[1]CoreVPAImp!X$267</f>
        <v>0.83225781258099185</v>
      </c>
      <c r="Z20" s="31">
        <f>1/$A$1*[1]CoreVPAImp!Y$267</f>
        <v>0.77567983724996137</v>
      </c>
      <c r="AA20" s="31">
        <f>1/$A$1*[1]CoreVPAImp!Z$267</f>
        <v>0.84384314079579992</v>
      </c>
      <c r="AB20" s="52">
        <f>1/$A$1*[1]CoreVPAImp!AA$267</f>
        <v>0</v>
      </c>
      <c r="AC20" s="14"/>
      <c r="AD20" s="207">
        <f>1/1000*[1]CoreVPAImp!$AB$267</f>
        <v>0</v>
      </c>
      <c r="AE20" s="31">
        <f>1/1000*[1]CoreVPAImp!AC$267</f>
        <v>7.968500000000002E-2</v>
      </c>
      <c r="AF20" s="31">
        <f>1/1000*[1]CoreVPAImp!AD$267</f>
        <v>8.2262999999999989E-2</v>
      </c>
      <c r="AG20" s="31">
        <f>1/1000*[1]CoreVPAImp!AE$267</f>
        <v>7.8821574074074086E-2</v>
      </c>
      <c r="AH20" s="31">
        <f>1/1000*[1]CoreVPAImp!AF$267</f>
        <v>0.10942300000000002</v>
      </c>
      <c r="AI20" s="31">
        <f>1/1000*[1]CoreVPAImp!AG$267</f>
        <v>0.107353265</v>
      </c>
      <c r="AJ20" s="31">
        <f>1/1000*[1]CoreVPAImp!AH$267</f>
        <v>0.11678730400000002</v>
      </c>
      <c r="AK20" s="31">
        <f>1/1000*[1]CoreVPAImp!AI$267</f>
        <v>0.11687497300000001</v>
      </c>
      <c r="AL20" s="31">
        <f>1/1000*[1]CoreVPAImp!AJ$267</f>
        <v>0.11881375600000001</v>
      </c>
      <c r="AM20" s="31">
        <f>1/1000*[1]CoreVPAImp!AK$267</f>
        <v>8.1200352000000017E-2</v>
      </c>
      <c r="AN20" s="31">
        <f>1/1000*[1]CoreVPAImp!AL$267</f>
        <v>0.109467921</v>
      </c>
      <c r="AO20" s="31">
        <f>1/1000*[1]CoreVPAImp!AM$267</f>
        <v>0.1217765</v>
      </c>
      <c r="AP20" s="31">
        <f>1/1000*[1]CoreVPAImp!AN$267</f>
        <v>0.121377476</v>
      </c>
      <c r="AQ20" s="31">
        <f>1/1000*[1]CoreVPAImp!AO$267</f>
        <v>0.13094211399999997</v>
      </c>
      <c r="AR20" s="31">
        <f>1/1000*[1]CoreVPAImp!AP$267</f>
        <v>0.14179881799999999</v>
      </c>
      <c r="AS20" s="31">
        <f>1/1000*[1]CoreVPAImp!AQ$267</f>
        <v>0.13933504700000002</v>
      </c>
      <c r="AT20" s="31">
        <f>1/1000*[1]CoreVPAImp!AR$267</f>
        <v>0.14543357599999995</v>
      </c>
      <c r="AU20" s="31">
        <f>1/1000*[1]CoreVPAImp!AS$267</f>
        <v>0.13158360899999996</v>
      </c>
      <c r="AV20" s="31">
        <f>1/1000*[1]CoreVPAImp!AT$267</f>
        <v>0.14833900899999997</v>
      </c>
      <c r="AW20" s="31">
        <f>1/1000*[1]CoreVPAImp!AU$267</f>
        <v>0.12565378700000002</v>
      </c>
      <c r="AX20" s="31">
        <f>1/1000*[1]CoreVPAImp!AV$267</f>
        <v>0.129229591</v>
      </c>
      <c r="AY20" s="31">
        <f>1/1000*[1]CoreVPAImp!AW$267</f>
        <v>0.19640930600000001</v>
      </c>
      <c r="AZ20" s="31">
        <f>1/1000*[1]CoreVPAImp!AX$267</f>
        <v>0.26882880000000003</v>
      </c>
      <c r="BA20" s="31">
        <f>1/1000*[1]CoreVPAImp!AY$267</f>
        <v>0.18716496899999999</v>
      </c>
      <c r="BB20" s="31">
        <f>1/1000*[1]CoreVPAImp!AZ$267</f>
        <v>0.18996500299999997</v>
      </c>
      <c r="BC20" s="52">
        <f>1/1000*[1]CoreVPAImp!BA$267</f>
        <v>0</v>
      </c>
      <c r="BD20" s="295"/>
    </row>
    <row r="21" spans="2:56">
      <c r="B21" s="48" t="s">
        <v>36</v>
      </c>
      <c r="C21" s="222">
        <f>1/$A$1*(SUM([1]CoreVPAImp!$B$47:$B$47)+SUM([1]CoreVPAImp!$B$105:$B$105))</f>
        <v>0</v>
      </c>
      <c r="D21" s="22">
        <f>1/$A$1*(SUM([1]CoreVPAImp!$C$47:$C$47)+SUM([1]CoreVPAImp!$C$105:$C$105))</f>
        <v>3.8807500059999993E-2</v>
      </c>
      <c r="E21" s="22">
        <f>1/$A$1*(SUM([1]CoreVPAImp!$D$47:$D$47)+SUM([1]CoreVPAImp!$D$105:$D$105))</f>
        <v>2.6014386899999995E-2</v>
      </c>
      <c r="F21" s="22">
        <f>1/$A$1*(SUM([1]CoreVPAImp!$E$47:$E$47)+SUM([1]CoreVPAImp!$E$105:$E$105))</f>
        <v>3.9528935579999987E-2</v>
      </c>
      <c r="G21" s="22">
        <f>1/$A$1*(SUM([1]CoreVPAImp!$F$47:$F$47)+SUM([1]CoreVPAImp!$F$105:$F$105))</f>
        <v>0.15044345141999999</v>
      </c>
      <c r="H21" s="22">
        <f>1/$A$1*(SUM([1]CoreVPAImp!$G$47:$G$47)+SUM([1]CoreVPAImp!$G$105:$G$105))</f>
        <v>0.18625702297999996</v>
      </c>
      <c r="I21" s="22">
        <f>1/$A$1*(SUM([1]CoreVPAImp!$H$47:$H$47)+SUM([1]CoreVPAImp!$H$105:$H$105))</f>
        <v>0.19099942447999999</v>
      </c>
      <c r="J21" s="81">
        <f>1/$A$1*(SUM([1]CoreVPAImp!$I$47:$I$47)+SUM([1]CoreVPAImp!$I$105:$I$105))</f>
        <v>0.25167615948000005</v>
      </c>
      <c r="K21" s="87">
        <f>1/$A$1*(SUM([1]CoreVPAImp!$J$47:$J$47)+SUM([1]CoreVPAImp!$J$105:$J$105))</f>
        <v>0.19754412120000003</v>
      </c>
      <c r="L21" s="87">
        <f>1/$A$1*(SUM([1]CoreVPAImp!K$47:K$47)+SUM([1]CoreVPAImp!K$105:K$105))</f>
        <v>0.14817641071999998</v>
      </c>
      <c r="M21" s="87">
        <f>1/$A$1*(SUM([1]CoreVPAImp!L$47:L$47)+SUM([1]CoreVPAImp!L$105:L$105))</f>
        <v>0.16612704863999997</v>
      </c>
      <c r="N21" s="13">
        <f>1/$A$1*(SUM([1]CoreVPAImp!M$47:M$47)+SUM([1]CoreVPAImp!M$105:M$105))</f>
        <v>0.2189197134133333</v>
      </c>
      <c r="O21" s="13">
        <f>1/$A$1*(SUM([1]CoreVPAImp!N$47:N$47)+SUM([1]CoreVPAImp!N$105:N$105))</f>
        <v>0.23996433827999997</v>
      </c>
      <c r="P21" s="13">
        <f>1/$A$1*(SUM([1]CoreVPAImp!O$47:O$47)+SUM([1]CoreVPAImp!O$105:O$105))</f>
        <v>0.23944951915999996</v>
      </c>
      <c r="Q21" s="13">
        <f>1/$A$1*(SUM([1]CoreVPAImp!P$47:P$47)+SUM([1]CoreVPAImp!P$105:P$105))</f>
        <v>0.27532657184666665</v>
      </c>
      <c r="R21" s="13">
        <f>1/$A$1*(SUM([1]CoreVPAImp!Q$47:Q$47)+SUM([1]CoreVPAImp!Q$105:Q$105))</f>
        <v>0.28533812673333331</v>
      </c>
      <c r="S21" s="13">
        <f>1/$A$1*(SUM([1]CoreVPAImp!R$47:R$47)+SUM([1]CoreVPAImp!R$105:R$105))</f>
        <v>0.29063132583466661</v>
      </c>
      <c r="T21" s="13">
        <f>1/$A$1*(SUM([1]CoreVPAImp!S$47:S$47)+SUM([1]CoreVPAImp!S$105:S$105))</f>
        <v>0.31355745783999994</v>
      </c>
      <c r="U21" s="13">
        <f>1/$A$1*(SUM([1]CoreVPAImp!T$47:T$47)+SUM([1]CoreVPAImp!T$105:T$105))</f>
        <v>0.36278945643999988</v>
      </c>
      <c r="V21" s="13">
        <f>1/$A$1*(SUM([1]CoreVPAImp!U$47:U$47)+SUM([1]CoreVPAImp!U$105:U$105))</f>
        <v>0.36146098096000001</v>
      </c>
      <c r="W21" s="13">
        <f>1/$A$1*(SUM([1]CoreVPAImp!V$47:V$47)+SUM([1]CoreVPAImp!V$105:V$105))</f>
        <v>0.36595464057999993</v>
      </c>
      <c r="X21" s="13">
        <f>1/$A$1*(SUM([1]CoreVPAImp!W$47:W$47)+SUM([1]CoreVPAImp!W$105:W$105))</f>
        <v>0.50123032394</v>
      </c>
      <c r="Y21" s="13">
        <f>1/$A$1*(SUM([1]CoreVPAImp!X$47:X$47)+SUM([1]CoreVPAImp!X$105:X$105))</f>
        <v>0.77385571316099189</v>
      </c>
      <c r="Z21" s="13">
        <f>1/$A$1*(SUM([1]CoreVPAImp!Y$47:Y$47)+SUM([1]CoreVPAImp!Y$105:Y$105))</f>
        <v>0.73319047536996129</v>
      </c>
      <c r="AA21" s="13">
        <f>1/$A$1*(SUM([1]CoreVPAImp!Z$47:Z$47)+SUM([1]CoreVPAImp!Z$105:Z$105))</f>
        <v>0.79009317809579993</v>
      </c>
      <c r="AB21" s="15">
        <f>1/$A$1*(SUM([1]CoreVPAImp!AA$47:AA$47)+SUM([1]CoreVPAImp!AA$105:AA$105))</f>
        <v>0</v>
      </c>
      <c r="AC21" s="36"/>
      <c r="AD21" s="204">
        <f>1/1000*(SUM([1]CoreVPAImp!$AB$47:$AB$47)+SUM([1]CoreVPAImp!$AB$105:$AB$105))</f>
        <v>0</v>
      </c>
      <c r="AE21" s="13">
        <f>1/1000*(SUM([1]CoreVPAImp!AC$47:AC$47)+SUM([1]CoreVPAImp!AC$105:AC$105))</f>
        <v>8.1310000000000011E-3</v>
      </c>
      <c r="AF21" s="13">
        <f>1/1000*(SUM([1]CoreVPAImp!AD$47:AD$47)+SUM([1]CoreVPAImp!AD$105:AD$105))</f>
        <v>7.2400000000000008E-3</v>
      </c>
      <c r="AG21" s="13">
        <f>1/1000*(SUM([1]CoreVPAImp!AE$47:AE$47)+SUM([1]CoreVPAImp!AE$105:AE$105))</f>
        <v>1.0243518518518516E-2</v>
      </c>
      <c r="AH21" s="13">
        <f>1/1000*(SUM([1]CoreVPAImp!AF$47:AF$47)+SUM([1]CoreVPAImp!AF$105:AF$105))</f>
        <v>3.4795E-2</v>
      </c>
      <c r="AI21" s="13">
        <f>1/1000*(SUM([1]CoreVPAImp!AG$47:AG$47)+SUM([1]CoreVPAImp!AG$105:AG$105))</f>
        <v>4.5008267000000005E-2</v>
      </c>
      <c r="AJ21" s="13">
        <f>1/1000*(SUM([1]CoreVPAImp!AH$47:AH$47)+SUM([1]CoreVPAImp!AH$105:AH$105))</f>
        <v>5.287358000000001E-2</v>
      </c>
      <c r="AK21" s="13">
        <f>1/1000*(SUM([1]CoreVPAImp!AI$47:AI$47)+SUM([1]CoreVPAImp!AI$105:AI$105))</f>
        <v>6.311104100000002E-2</v>
      </c>
      <c r="AL21" s="13">
        <f>1/1000*(SUM([1]CoreVPAImp!AJ$47:AJ$47)+SUM([1]CoreVPAImp!AJ$105:AJ$105))</f>
        <v>5.4978997000000002E-2</v>
      </c>
      <c r="AM21" s="13">
        <f>1/1000*(SUM([1]CoreVPAImp!AK$47:AK$47)+SUM([1]CoreVPAImp!AK$105:AK$105))</f>
        <v>4.0607681E-2</v>
      </c>
      <c r="AN21" s="13">
        <f>1/1000*(SUM([1]CoreVPAImp!AL$47:AL$47)+SUM([1]CoreVPAImp!AL$105:AL$105))</f>
        <v>5.8569571000000001E-2</v>
      </c>
      <c r="AO21" s="13">
        <f>1/1000*(SUM([1]CoreVPAImp!AM$47:AM$47)+SUM([1]CoreVPAImp!AM$105:AM$105))</f>
        <v>7.3304938999999986E-2</v>
      </c>
      <c r="AP21" s="13">
        <f>1/1000*(SUM([1]CoreVPAImp!AN$47:AN$47)+SUM([1]CoreVPAImp!AN$105:AN$105))</f>
        <v>8.1817412000000006E-2</v>
      </c>
      <c r="AQ21" s="13">
        <f>1/1000*(SUM([1]CoreVPAImp!AO$47:AO$47)+SUM([1]CoreVPAImp!AO$105:AO$105))</f>
        <v>8.6531538000000005E-2</v>
      </c>
      <c r="AR21" s="13">
        <f>1/1000*(SUM([1]CoreVPAImp!AP$47:AP$47)+SUM([1]CoreVPAImp!AP$105:AP$105))</f>
        <v>0.10170669399999999</v>
      </c>
      <c r="AS21" s="13">
        <f>1/1000*(SUM([1]CoreVPAImp!AQ$47:AQ$47)+SUM([1]CoreVPAImp!AQ$105:AQ$105))</f>
        <v>0.103549356</v>
      </c>
      <c r="AT21" s="13">
        <f>1/1000*(SUM([1]CoreVPAImp!AR$47:AR$47)+SUM([1]CoreVPAImp!AR$105:AR$105))</f>
        <v>9.6707079999999987E-2</v>
      </c>
      <c r="AU21" s="13">
        <f>1/1000*(SUM([1]CoreVPAImp!AS$47:AS$47)+SUM([1]CoreVPAImp!AS$105:AS$105))</f>
        <v>9.7469594000000007E-2</v>
      </c>
      <c r="AV21" s="13">
        <f>1/1000*(SUM([1]CoreVPAImp!AT$47:AT$47)+SUM([1]CoreVPAImp!AT$105:AT$105))</f>
        <v>0.11140457699999999</v>
      </c>
      <c r="AW21" s="13">
        <f>1/1000*(SUM([1]CoreVPAImp!AU$47:AU$47)+SUM([1]CoreVPAImp!AU$105:AU$105))</f>
        <v>9.9509812000000003E-2</v>
      </c>
      <c r="AX21" s="13">
        <f>1/1000*(SUM([1]CoreVPAImp!AV$47:AV$47)+SUM([1]CoreVPAImp!AV$105:AV$105))</f>
        <v>9.9789216E-2</v>
      </c>
      <c r="AY21" s="13">
        <f>1/1000*(SUM([1]CoreVPAImp!AW$47:AW$47)+SUM([1]CoreVPAImp!AW$105:AW$105))</f>
        <v>0.15100316900000002</v>
      </c>
      <c r="AZ21" s="13">
        <f>1/1000*(SUM([1]CoreVPAImp!AX$47:AX$47)+SUM([1]CoreVPAImp!AX$105:AX$105))</f>
        <v>0.23712000699999999</v>
      </c>
      <c r="BA21" s="13">
        <f>1/1000*(SUM([1]CoreVPAImp!AY$47:AY$47)+SUM([1]CoreVPAImp!AY$105:AY$105))</f>
        <v>0.172626683</v>
      </c>
      <c r="BB21" s="13">
        <f>1/1000*(SUM([1]CoreVPAImp!AZ$47:AZ$47)+SUM([1]CoreVPAImp!AZ$105:AZ$105))</f>
        <v>0.17184477499999998</v>
      </c>
      <c r="BC21" s="15">
        <f>1/1000*(SUM([1]CoreVPAImp!BA$47:BA$47)+SUM([1]CoreVPAImp!BA$105:BA$105))</f>
        <v>0</v>
      </c>
      <c r="BD21" s="295"/>
    </row>
    <row r="22" spans="2:56">
      <c r="B22" s="5" t="s">
        <v>24</v>
      </c>
      <c r="C22" s="204">
        <f>1/$A$1*[1]CoreVPAImp!$B$109</f>
        <v>0</v>
      </c>
      <c r="D22" s="12">
        <f>1/$A$1*[1]CoreVPAImp!$C$109</f>
        <v>0.20900229270000001</v>
      </c>
      <c r="E22" s="12">
        <f>1/$A$1*[1]CoreVPAImp!$D$109</f>
        <v>0.18643359543999996</v>
      </c>
      <c r="F22" s="12">
        <f>1/$A$1*[1]CoreVPAImp!$E$109</f>
        <v>0.13614947703999994</v>
      </c>
      <c r="G22" s="12">
        <f>1/$A$1*[1]CoreVPAImp!$F$109</f>
        <v>7.782569173999998E-2</v>
      </c>
      <c r="H22" s="12">
        <f>1/$A$1*[1]CoreVPAImp!$G$109</f>
        <v>6.9420815799999994E-2</v>
      </c>
      <c r="I22" s="12">
        <f>1/$A$1*[1]CoreVPAImp!$H$109</f>
        <v>5.3516778679999988E-2</v>
      </c>
      <c r="J22" s="38">
        <f>1/$A$1*[1]CoreVPAImp!$I$109</f>
        <v>2.9684497639999998E-2</v>
      </c>
      <c r="K22" s="38">
        <f>1/$A$1*[1]CoreVPAImp!$J$109</f>
        <v>3.3571896239999996E-2</v>
      </c>
      <c r="L22" s="38">
        <f>1/$A$1*[1]CoreVPAImp!K$109</f>
        <v>6.1674045477160003E-2</v>
      </c>
      <c r="M22" s="38">
        <f>1/$A$1*[1]CoreVPAImp!L$109</f>
        <v>3.8440283896000002E-2</v>
      </c>
      <c r="N22" s="12">
        <f>1/$A$1*[1]CoreVPAImp!M$109</f>
        <v>3.2699046893333326E-2</v>
      </c>
      <c r="O22" s="12">
        <f>1/$A$1*[1]CoreVPAImp!N$109</f>
        <v>1.7948357499999998E-2</v>
      </c>
      <c r="P22" s="12">
        <f>1/$A$1*[1]CoreVPAImp!O$109</f>
        <v>3.0196616516666663E-2</v>
      </c>
      <c r="Q22" s="12">
        <f>1/$A$1*[1]CoreVPAImp!P$109</f>
        <v>2.5448956539999994E-2</v>
      </c>
      <c r="R22" s="12">
        <f>1/$A$1*[1]CoreVPAImp!Q$109</f>
        <v>2.4154292939999995E-2</v>
      </c>
      <c r="S22" s="12">
        <f>1/$A$1*[1]CoreVPAImp!R$109</f>
        <v>4.2931601115999994E-2</v>
      </c>
      <c r="T22" s="12">
        <f>1/$A$1*[1]CoreVPAImp!S$109</f>
        <v>3.4401259409999996E-2</v>
      </c>
      <c r="U22" s="12">
        <f>1/$A$1*[1]CoreVPAImp!T$109</f>
        <v>5.1392235979999999E-2</v>
      </c>
      <c r="V22" s="12">
        <f>1/$A$1*[1]CoreVPAImp!U$109</f>
        <v>3.2220830179999993E-2</v>
      </c>
      <c r="W22" s="12">
        <f>1/$A$1*[1]CoreVPAImp!V$109</f>
        <v>3.9314515939999996E-2</v>
      </c>
      <c r="X22" s="12">
        <f>1/$A$1*[1]CoreVPAImp!W$109</f>
        <v>5.9733476179999988E-2</v>
      </c>
      <c r="Y22" s="12">
        <f>1/$A$1*[1]CoreVPAImp!X$109</f>
        <v>1.8094867279999999E-2</v>
      </c>
      <c r="Z22" s="12">
        <f>1/$A$1*[1]CoreVPAImp!Y$109</f>
        <v>1.04427176E-2</v>
      </c>
      <c r="AA22" s="12">
        <f>1/$A$1*[1]CoreVPAImp!Z$109</f>
        <v>1.145807376E-2</v>
      </c>
      <c r="AB22" s="11">
        <f>1/$A$1*[1]CoreVPAImp!AA$109</f>
        <v>0</v>
      </c>
      <c r="AC22" s="4"/>
      <c r="AD22" s="204">
        <f>1/1000*[1]CoreVPAImp!$AB$109</f>
        <v>0</v>
      </c>
      <c r="AE22" s="12">
        <f>1/1000*[1]CoreVPAImp!AC$109</f>
        <v>4.2265000000000004E-2</v>
      </c>
      <c r="AF22" s="12">
        <f>1/1000*[1]CoreVPAImp!AD$109</f>
        <v>3.5985000000000003E-2</v>
      </c>
      <c r="AG22" s="12">
        <f>1/1000*[1]CoreVPAImp!AE$109</f>
        <v>2.6749999999999996E-2</v>
      </c>
      <c r="AH22" s="12">
        <f>1/1000*[1]CoreVPAImp!AF$109</f>
        <v>1.8897000000000004E-2</v>
      </c>
      <c r="AI22" s="12">
        <f>1/1000*[1]CoreVPAImp!AG$109</f>
        <v>1.9062422000000002E-2</v>
      </c>
      <c r="AJ22" s="12">
        <f>1/1000*[1]CoreVPAImp!AH$109</f>
        <v>1.5328553000000003E-2</v>
      </c>
      <c r="AK22" s="12">
        <f>1/1000*[1]CoreVPAImp!AI$109</f>
        <v>1.0018160999999999E-2</v>
      </c>
      <c r="AL22" s="12">
        <f>1/1000*[1]CoreVPAImp!AJ$109</f>
        <v>1.1545514E-2</v>
      </c>
      <c r="AM22" s="12">
        <f>1/1000*[1]CoreVPAImp!AK$109</f>
        <v>8.7522339999999976E-3</v>
      </c>
      <c r="AN22" s="12">
        <f>1/1000*[1]CoreVPAImp!AL$109</f>
        <v>1.0996261999999998E-2</v>
      </c>
      <c r="AO22" s="12">
        <f>1/1000*[1]CoreVPAImp!AM$109</f>
        <v>1.0205544E-2</v>
      </c>
      <c r="AP22" s="12">
        <f>1/1000*[1]CoreVPAImp!AN$109</f>
        <v>5.8828130000000006E-3</v>
      </c>
      <c r="AQ22" s="12">
        <f>1/1000*[1]CoreVPAImp!AO$109</f>
        <v>9.4606680000000002E-3</v>
      </c>
      <c r="AR22" s="12">
        <f>1/1000*[1]CoreVPAImp!AP$109</f>
        <v>8.5610609999999983E-3</v>
      </c>
      <c r="AS22" s="12">
        <f>1/1000*[1]CoreVPAImp!AQ$109</f>
        <v>8.2175470000000004E-3</v>
      </c>
      <c r="AT22" s="12">
        <f>1/1000*[1]CoreVPAImp!AR$109</f>
        <v>1.3746787E-2</v>
      </c>
      <c r="AU22" s="12">
        <f>1/1000*[1]CoreVPAImp!AS$109</f>
        <v>1.1079702999999998E-2</v>
      </c>
      <c r="AV22" s="12">
        <f>1/1000*[1]CoreVPAImp!AT$109</f>
        <v>1.6099038999999999E-2</v>
      </c>
      <c r="AW22" s="12">
        <f>1/1000*[1]CoreVPAImp!AU$109</f>
        <v>1.0629145999999999E-2</v>
      </c>
      <c r="AX22" s="12">
        <f>1/1000*[1]CoreVPAImp!AV$109</f>
        <v>1.2526033000000001E-2</v>
      </c>
      <c r="AY22" s="12">
        <f>1/1000*[1]CoreVPAImp!AW$109</f>
        <v>2.4348273E-2</v>
      </c>
      <c r="AZ22" s="12">
        <f>1/1000*[1]CoreVPAImp!AX$109</f>
        <v>8.9920759999999999E-3</v>
      </c>
      <c r="BA22" s="12">
        <f>1/1000*[1]CoreVPAImp!AY$109</f>
        <v>3.683338E-3</v>
      </c>
      <c r="BB22" s="12">
        <f>1/1000*[1]CoreVPAImp!AZ$109</f>
        <v>4.4346489999999997E-3</v>
      </c>
      <c r="BC22" s="11">
        <f>1/1000*[1]CoreVPAImp!BA$109</f>
        <v>0</v>
      </c>
      <c r="BD22" s="295"/>
    </row>
    <row r="23" spans="2:56">
      <c r="B23" s="5" t="s">
        <v>92</v>
      </c>
      <c r="C23" s="204">
        <f>1/$A$1*[1]CoreVPAImp!$B$138</f>
        <v>0</v>
      </c>
      <c r="D23" s="12">
        <f>1/$A$1*[1]CoreVPAImp!$C$138</f>
        <v>0.15312897087999999</v>
      </c>
      <c r="E23" s="12">
        <f>1/$A$1*[1]CoreVPAImp!$D$138</f>
        <v>0.20620142973999991</v>
      </c>
      <c r="F23" s="12">
        <f>1/$A$1*[1]CoreVPAImp!$E$138</f>
        <v>0.22494740043999994</v>
      </c>
      <c r="G23" s="12">
        <f>1/$A$1*[1]CoreVPAImp!$F$138</f>
        <v>0.23149101859999996</v>
      </c>
      <c r="H23" s="12">
        <f>1/$A$1*[1]CoreVPAImp!$G$138</f>
        <v>0.16978100271999993</v>
      </c>
      <c r="I23" s="12">
        <f>1/$A$1*[1]CoreVPAImp!$H$138</f>
        <v>0.18546953191999993</v>
      </c>
      <c r="J23" s="38">
        <f>1/$A$1*[1]CoreVPAImp!$I$138</f>
        <v>0.14986587613999997</v>
      </c>
      <c r="K23" s="38">
        <f>1/$A$1*[1]CoreVPAImp!$J$138</f>
        <v>0.19811033063999997</v>
      </c>
      <c r="L23" s="38">
        <f>1/$A$1*[1]CoreVPAImp!K$138</f>
        <v>0.14298869844000003</v>
      </c>
      <c r="M23" s="38">
        <f>1/$A$1*[1]CoreVPAImp!L$138</f>
        <v>0.14698682123999995</v>
      </c>
      <c r="N23" s="12">
        <f>1/$A$1*[1]CoreVPAImp!M$138</f>
        <v>0.12673819115999999</v>
      </c>
      <c r="O23" s="12">
        <f>1/$A$1*[1]CoreVPAImp!N$138</f>
        <v>0.11570394472333331</v>
      </c>
      <c r="P23" s="12">
        <f>1/$A$1*[1]CoreVPAImp!O$138</f>
        <v>0.12015807676</v>
      </c>
      <c r="Q23" s="12">
        <f>1/$A$1*[1]CoreVPAImp!P$138</f>
        <v>9.9409851169999966E-2</v>
      </c>
      <c r="R23" s="12">
        <f>1/$A$1*[1]CoreVPAImp!Q$138</f>
        <v>8.5559300876E-2</v>
      </c>
      <c r="S23" s="12">
        <f>1/$A$1*[1]CoreVPAImp!R$138</f>
        <v>0.11089863937999998</v>
      </c>
      <c r="T23" s="12">
        <f>1/$A$1*[1]CoreVPAImp!S$138</f>
        <v>7.9462693284999997E-2</v>
      </c>
      <c r="U23" s="12">
        <f>1/$A$1*[1]CoreVPAImp!T$138</f>
        <v>6.1442689279999997E-2</v>
      </c>
      <c r="V23" s="12">
        <f>1/$A$1*[1]CoreVPAImp!U$138</f>
        <v>4.1621900319999988E-2</v>
      </c>
      <c r="W23" s="12">
        <f>1/$A$1*[1]CoreVPAImp!V$138</f>
        <v>3.5870638999999996E-2</v>
      </c>
      <c r="X23" s="12">
        <f>1/$A$1*[1]CoreVPAImp!W$138</f>
        <v>2.7933574059999997E-2</v>
      </c>
      <c r="Y23" s="12">
        <f>1/$A$1*[1]CoreVPAImp!X$138</f>
        <v>1.8547628259999997E-2</v>
      </c>
      <c r="Z23" s="12">
        <f>1/$A$1*[1]CoreVPAImp!Y$138</f>
        <v>2.7538544459999998E-2</v>
      </c>
      <c r="AA23" s="12">
        <f>1/$A$1*[1]CoreVPAImp!Z$138</f>
        <v>3.5914363379999995E-2</v>
      </c>
      <c r="AB23" s="11">
        <f>1/$A$1*[1]CoreVPAImp!AA$138</f>
        <v>0</v>
      </c>
      <c r="AC23" s="4"/>
      <c r="AD23" s="204">
        <f>1/1000*[1]CoreVPAImp!$AB$138</f>
        <v>0</v>
      </c>
      <c r="AE23" s="12">
        <f>1/1000*[1]CoreVPAImp!AC$138</f>
        <v>2.8705999999999999E-2</v>
      </c>
      <c r="AF23" s="12">
        <f>1/1000*[1]CoreVPAImp!AD$138</f>
        <v>3.7975000000000002E-2</v>
      </c>
      <c r="AG23" s="12">
        <f>1/1000*[1]CoreVPAImp!AE$138</f>
        <v>4.0779259259259265E-2</v>
      </c>
      <c r="AH23" s="12">
        <f>1/1000*[1]CoreVPAImp!AF$138</f>
        <v>5.3822000000000009E-2</v>
      </c>
      <c r="AI23" s="12">
        <f>1/1000*[1]CoreVPAImp!AG$138</f>
        <v>4.1551575000000007E-2</v>
      </c>
      <c r="AJ23" s="12">
        <f>1/1000*[1]CoreVPAImp!AH$138</f>
        <v>4.7480617999999995E-2</v>
      </c>
      <c r="AK23" s="12">
        <f>1/1000*[1]CoreVPAImp!AI$138</f>
        <v>4.2205209999999993E-2</v>
      </c>
      <c r="AL23" s="12">
        <f>1/1000*[1]CoreVPAImp!AJ$138</f>
        <v>5.0570177000000001E-2</v>
      </c>
      <c r="AM23" s="12">
        <f>1/1000*[1]CoreVPAImp!AK$138</f>
        <v>3.0876134E-2</v>
      </c>
      <c r="AN23" s="12">
        <f>1/1000*[1]CoreVPAImp!AL$138</f>
        <v>3.8761440000000001E-2</v>
      </c>
      <c r="AO23" s="12">
        <f>1/1000*[1]CoreVPAImp!AM$138</f>
        <v>3.7123367999999997E-2</v>
      </c>
      <c r="AP23" s="12">
        <f>1/1000*[1]CoreVPAImp!AN$138</f>
        <v>3.2598439999999999E-2</v>
      </c>
      <c r="AQ23" s="12">
        <f>1/1000*[1]CoreVPAImp!AO$138</f>
        <v>3.3550990000000003E-2</v>
      </c>
      <c r="AR23" s="12">
        <f>1/1000*[1]CoreVPAImp!AP$138</f>
        <v>2.9903754000000001E-2</v>
      </c>
      <c r="AS23" s="12">
        <f>1/1000*[1]CoreVPAImp!AQ$138</f>
        <v>2.6752347999999999E-2</v>
      </c>
      <c r="AT23" s="12">
        <f>1/1000*[1]CoreVPAImp!AR$138</f>
        <v>3.3120399000000002E-2</v>
      </c>
      <c r="AU23" s="12">
        <f>1/1000*[1]CoreVPAImp!AS$138</f>
        <v>2.1982171999999998E-2</v>
      </c>
      <c r="AV23" s="12">
        <f>1/1000*[1]CoreVPAImp!AT$138</f>
        <v>1.9569475999999999E-2</v>
      </c>
      <c r="AW23" s="12">
        <f>1/1000*[1]CoreVPAImp!AU$138</f>
        <v>1.4256893999999999E-2</v>
      </c>
      <c r="AX23" s="12">
        <f>1/1000*[1]CoreVPAImp!AV$138</f>
        <v>1.1645714E-2</v>
      </c>
      <c r="AY23" s="12">
        <f>1/1000*[1]CoreVPAImp!AW$138</f>
        <v>1.1128183999999999E-2</v>
      </c>
      <c r="AZ23" s="12">
        <f>1/1000*[1]CoreVPAImp!AX$138</f>
        <v>8.4088909999999982E-3</v>
      </c>
      <c r="BA23" s="12">
        <f>1/1000*[1]CoreVPAImp!AY$138</f>
        <v>9.8544970000000003E-3</v>
      </c>
      <c r="BB23" s="12">
        <f>1/1000*[1]CoreVPAImp!AZ$138</f>
        <v>1.2492705E-2</v>
      </c>
      <c r="BC23" s="11">
        <f>1/1000*[1]CoreVPAImp!BA$138</f>
        <v>0</v>
      </c>
      <c r="BD23" s="295"/>
    </row>
    <row r="24" spans="2:56">
      <c r="B24" s="8" t="s">
        <v>21</v>
      </c>
      <c r="C24" s="223">
        <f t="shared" ref="C24:M24" si="5">SUM(C20:C20)-SUM(C21:C23)</f>
        <v>0</v>
      </c>
      <c r="D24" s="39">
        <f t="shared" si="5"/>
        <v>3.7367674399999551E-3</v>
      </c>
      <c r="E24" s="39">
        <f t="shared" si="5"/>
        <v>4.8202802200000283E-3</v>
      </c>
      <c r="F24" s="39">
        <f t="shared" si="5"/>
        <v>3.1961486599999533E-3</v>
      </c>
      <c r="G24" s="39">
        <f t="shared" si="5"/>
        <v>5.5894175400000856E-3</v>
      </c>
      <c r="H24" s="39">
        <f t="shared" si="5"/>
        <v>5.9963225999999925E-3</v>
      </c>
      <c r="I24" s="39">
        <f t="shared" si="5"/>
        <v>2.922322039999925E-3</v>
      </c>
      <c r="J24" s="40">
        <f t="shared" si="5"/>
        <v>3.4143551999999411E-3</v>
      </c>
      <c r="K24" s="40">
        <f t="shared" si="5"/>
        <v>4.0405497400000656E-3</v>
      </c>
      <c r="L24" s="40">
        <f t="shared" si="5"/>
        <v>1.7186580600000445E-3</v>
      </c>
      <c r="M24" s="40">
        <f t="shared" si="5"/>
        <v>3.3590840599999616E-3</v>
      </c>
      <c r="N24" s="39">
        <f>SUM(N20:N20)-SUM(N21:N23)</f>
        <v>2.3152254066666766E-3</v>
      </c>
      <c r="O24" s="39">
        <f t="shared" ref="O24:AA24" si="6">SUM(O20:O20)-SUM(O21:O23)</f>
        <v>2.8775651177776473E-3</v>
      </c>
      <c r="P24" s="39">
        <f t="shared" si="6"/>
        <v>4.1872099960000297E-3</v>
      </c>
      <c r="Q24" s="39">
        <f t="shared" si="6"/>
        <v>4.1726192200000067E-3</v>
      </c>
      <c r="R24" s="39">
        <f t="shared" si="6"/>
        <v>2.5859865359999512E-3</v>
      </c>
      <c r="S24" s="39">
        <f t="shared" si="6"/>
        <v>3.8512143040000391E-3</v>
      </c>
      <c r="T24" s="39">
        <f t="shared" si="6"/>
        <v>3.0698187099999497E-3</v>
      </c>
      <c r="U24" s="39">
        <f t="shared" si="6"/>
        <v>4.1812183000000669E-3</v>
      </c>
      <c r="V24" s="39">
        <f t="shared" si="6"/>
        <v>5.4791133600000097E-3</v>
      </c>
      <c r="W24" s="39">
        <f t="shared" si="6"/>
        <v>1.7140040679999968E-2</v>
      </c>
      <c r="X24" s="39">
        <f t="shared" si="6"/>
        <v>1.8811139816000022E-2</v>
      </c>
      <c r="Y24" s="39">
        <f t="shared" si="6"/>
        <v>2.1759603879999978E-2</v>
      </c>
      <c r="Z24" s="39">
        <f t="shared" si="6"/>
        <v>4.50809982E-3</v>
      </c>
      <c r="AA24" s="39">
        <f t="shared" si="6"/>
        <v>6.3775255600000413E-3</v>
      </c>
      <c r="AB24" s="58">
        <f>SUM(AB20:AB20)-SUM(AB21:AB23)</f>
        <v>0</v>
      </c>
      <c r="AC24" s="4"/>
      <c r="AD24" s="205">
        <f t="shared" ref="AD24:BA24" si="7">SUM(AD20:AD20)-SUM(AD21:AD23)</f>
        <v>0</v>
      </c>
      <c r="AE24" s="41">
        <f t="shared" si="7"/>
        <v>5.8300000000001406E-4</v>
      </c>
      <c r="AF24" s="41">
        <f t="shared" si="7"/>
        <v>1.0629999999999806E-3</v>
      </c>
      <c r="AG24" s="41">
        <f t="shared" si="7"/>
        <v>1.0487962962963115E-3</v>
      </c>
      <c r="AH24" s="41">
        <f t="shared" si="7"/>
        <v>1.9090000000000079E-3</v>
      </c>
      <c r="AI24" s="41">
        <f t="shared" si="7"/>
        <v>1.731000999999982E-3</v>
      </c>
      <c r="AJ24" s="41">
        <f t="shared" si="7"/>
        <v>1.104553000000022E-3</v>
      </c>
      <c r="AK24" s="41">
        <f t="shared" si="7"/>
        <v>1.5405609999999959E-3</v>
      </c>
      <c r="AL24" s="41">
        <f t="shared" si="7"/>
        <v>1.7190680000000041E-3</v>
      </c>
      <c r="AM24" s="41">
        <f t="shared" si="7"/>
        <v>9.6430300000001357E-4</v>
      </c>
      <c r="AN24" s="41">
        <f t="shared" si="7"/>
        <v>1.1406479999999941E-3</v>
      </c>
      <c r="AO24" s="41">
        <f t="shared" si="7"/>
        <v>1.1426490000000095E-3</v>
      </c>
      <c r="AP24" s="41">
        <f t="shared" si="7"/>
        <v>1.078810999999999E-3</v>
      </c>
      <c r="AQ24" s="41">
        <f t="shared" si="7"/>
        <v>1.3989179999999435E-3</v>
      </c>
      <c r="AR24" s="41">
        <f t="shared" si="7"/>
        <v>1.6273090000000212E-3</v>
      </c>
      <c r="AS24" s="41">
        <f t="shared" si="7"/>
        <v>8.1579600000000752E-4</v>
      </c>
      <c r="AT24" s="41">
        <f t="shared" si="7"/>
        <v>1.8593099999999751E-3</v>
      </c>
      <c r="AU24" s="41">
        <f t="shared" si="7"/>
        <v>1.0521399999999514E-3</v>
      </c>
      <c r="AV24" s="41">
        <f t="shared" si="7"/>
        <v>1.2659169999999775E-3</v>
      </c>
      <c r="AW24" s="41">
        <f t="shared" si="7"/>
        <v>1.2579350000000156E-3</v>
      </c>
      <c r="AX24" s="41">
        <f t="shared" si="7"/>
        <v>5.2686279999999974E-3</v>
      </c>
      <c r="AY24" s="41">
        <f t="shared" si="7"/>
        <v>9.9296799999999963E-3</v>
      </c>
      <c r="AZ24" s="41">
        <f t="shared" si="7"/>
        <v>1.4307826000000079E-2</v>
      </c>
      <c r="BA24" s="41">
        <f t="shared" si="7"/>
        <v>1.0004509999999855E-3</v>
      </c>
      <c r="BB24" s="41">
        <f t="shared" ref="BB24" si="8">SUM(BB20:BB20)-SUM(BB21:BB23)</f>
        <v>1.1928739999999827E-3</v>
      </c>
      <c r="BC24" s="51">
        <f>SUM(BC20:BC20)-SUM(BC21:BC23)</f>
        <v>0</v>
      </c>
      <c r="BD24" s="295"/>
    </row>
    <row r="25" spans="2:56" ht="17.149999999999999" customHeight="1">
      <c r="B25" s="16" t="s">
        <v>170</v>
      </c>
      <c r="C25" s="207">
        <f>1/$A$1*[1]CoreVPAImp!$B$264</f>
        <v>0</v>
      </c>
      <c r="D25" s="31">
        <f>1/$A$1*[1]CoreVPAImp!$C$264</f>
        <v>3.8612788960000005E-2</v>
      </c>
      <c r="E25" s="31">
        <f>1/$A$1*[1]CoreVPAImp!$D$264</f>
        <v>4.5704073840000005E-2</v>
      </c>
      <c r="F25" s="31">
        <f>1/$A$1*[1]CoreVPAImp!$E$264</f>
        <v>5.2733480999999992E-2</v>
      </c>
      <c r="G25" s="31">
        <f>1/$A$1*[1]CoreVPAImp!$F$264</f>
        <v>3.1093627119999995E-2</v>
      </c>
      <c r="H25" s="31">
        <f>1/$A$1*[1]CoreVPAImp!$G$264</f>
        <v>3.1437610182000003E-2</v>
      </c>
      <c r="I25" s="31">
        <f>1/$A$1*[1]CoreVPAImp!$H$264</f>
        <v>3.1975784419999993E-2</v>
      </c>
      <c r="J25" s="35">
        <f>1/$A$1*[1]CoreVPAImp!$I$264</f>
        <v>5.0893381200000011E-2</v>
      </c>
      <c r="K25" s="35">
        <f>1/$A$1*[1]CoreVPAImp!$J$264</f>
        <v>3.3923688960000004E-2</v>
      </c>
      <c r="L25" s="35">
        <f>1/$A$1*[1]CoreVPAImp!K$264</f>
        <v>2.2840165819999994E-2</v>
      </c>
      <c r="M25" s="35">
        <f>1/$A$1*[1]CoreVPAImp!L$264</f>
        <v>1.8214887730666665E-2</v>
      </c>
      <c r="N25" s="31">
        <f>1/$A$1*[1]CoreVPAImp!M$264</f>
        <v>2.8490029863333332E-2</v>
      </c>
      <c r="O25" s="31">
        <f>1/$A$1*[1]CoreVPAImp!N$264</f>
        <v>4.4176683001666661E-2</v>
      </c>
      <c r="P25" s="31">
        <f>1/$A$1*[1]CoreVPAImp!O$264</f>
        <v>0.12198797175999999</v>
      </c>
      <c r="Q25" s="31">
        <f>1/$A$1*[1]CoreVPAImp!P$264</f>
        <v>8.6830304024190466E-2</v>
      </c>
      <c r="R25" s="31">
        <f>1/$A$1*[1]CoreVPAImp!Q$264</f>
        <v>9.736097795199998E-2</v>
      </c>
      <c r="S25" s="31">
        <f>1/$A$1*[1]CoreVPAImp!R$264</f>
        <v>0.10057599023999998</v>
      </c>
      <c r="T25" s="31">
        <f>1/$A$1*[1]CoreVPAImp!S$264</f>
        <v>0.16817460920133331</v>
      </c>
      <c r="U25" s="31">
        <f>1/$A$1*[1]CoreVPAImp!T$264</f>
        <v>0.14147508704152378</v>
      </c>
      <c r="V25" s="31">
        <f>1/$A$1*[1]CoreVPAImp!U$264</f>
        <v>0.21314557438000001</v>
      </c>
      <c r="W25" s="31">
        <f>1/$A$1*[1]CoreVPAImp!V$264</f>
        <v>0.10802411054</v>
      </c>
      <c r="X25" s="31">
        <f>1/$A$1*[1]CoreVPAImp!W$264</f>
        <v>0.16158515755199998</v>
      </c>
      <c r="Y25" s="31">
        <f>1/$A$1*[1]CoreVPAImp!X$264</f>
        <v>0.18271395483062</v>
      </c>
      <c r="Z25" s="31">
        <f>1/$A$1*[1]CoreVPAImp!Y$264</f>
        <v>0.13652945096611602</v>
      </c>
      <c r="AA25" s="31">
        <f>1/$A$1*[1]CoreVPAImp!Z$264</f>
        <v>9.1877080717279999E-2</v>
      </c>
      <c r="AB25" s="52">
        <f>1/$A$1*[1]CoreVPAImp!AA$264</f>
        <v>0</v>
      </c>
      <c r="AC25" s="14"/>
      <c r="AD25" s="207">
        <f>1/1000*[1]CoreVPAImp!$AB$264</f>
        <v>0</v>
      </c>
      <c r="AE25" s="31">
        <f>1/1000*[1]CoreVPAImp!AC$264</f>
        <v>9.2999999999999992E-3</v>
      </c>
      <c r="AF25" s="31">
        <f>1/1000*[1]CoreVPAImp!AD$264</f>
        <v>1.157E-2</v>
      </c>
      <c r="AG25" s="31">
        <f>1/1000*[1]CoreVPAImp!AE$264</f>
        <v>1.1135555555555553E-2</v>
      </c>
      <c r="AH25" s="31">
        <f>1/1000*[1]CoreVPAImp!AF$264</f>
        <v>7.4340000000000005E-3</v>
      </c>
      <c r="AI25" s="31">
        <f>1/1000*[1]CoreVPAImp!AG$264</f>
        <v>7.8604030000000002E-3</v>
      </c>
      <c r="AJ25" s="31">
        <f>1/1000*[1]CoreVPAImp!AH$264</f>
        <v>1.1984758999999999E-2</v>
      </c>
      <c r="AK25" s="31">
        <f>1/1000*[1]CoreVPAImp!AI$264</f>
        <v>1.5599643999999999E-2</v>
      </c>
      <c r="AL25" s="31">
        <f>1/1000*[1]CoreVPAImp!AJ$264</f>
        <v>1.4503573000000001E-2</v>
      </c>
      <c r="AM25" s="31">
        <f>1/1000*[1]CoreVPAImp!AK$264</f>
        <v>9.9879070000000007E-3</v>
      </c>
      <c r="AN25" s="31">
        <f>1/1000*[1]CoreVPAImp!AL$264</f>
        <v>1.0460804000000002E-2</v>
      </c>
      <c r="AO25" s="31">
        <f>1/1000*[1]CoreVPAImp!AM$264</f>
        <v>1.5752387E-2</v>
      </c>
      <c r="AP25" s="31">
        <f>1/1000*[1]CoreVPAImp!AN$264</f>
        <v>1.9807178000000002E-2</v>
      </c>
      <c r="AQ25" s="31">
        <f>1/1000*[1]CoreVPAImp!AO$264</f>
        <v>2.6823895999999996E-2</v>
      </c>
      <c r="AR25" s="31">
        <f>1/1000*[1]CoreVPAImp!AP$264</f>
        <v>3.7643320999999993E-2</v>
      </c>
      <c r="AS25" s="31">
        <f>1/1000*[1]CoreVPAImp!AQ$264</f>
        <v>4.1646743999999992E-2</v>
      </c>
      <c r="AT25" s="31">
        <f>1/1000*[1]CoreVPAImp!AR$264</f>
        <v>4.2248584999999991E-2</v>
      </c>
      <c r="AU25" s="31">
        <f>1/1000*[1]CoreVPAImp!AS$264</f>
        <v>4.6274943000000006E-2</v>
      </c>
      <c r="AV25" s="31">
        <f>1/1000*[1]CoreVPAImp!AT$264</f>
        <v>6.0194513999999991E-2</v>
      </c>
      <c r="AW25" s="31">
        <f>1/1000*[1]CoreVPAImp!AU$264</f>
        <v>3.3073780000000004E-2</v>
      </c>
      <c r="AX25" s="31">
        <f>1/1000*[1]CoreVPAImp!AV$264</f>
        <v>3.7208620999999997E-2</v>
      </c>
      <c r="AY25" s="31">
        <f>1/1000*[1]CoreVPAImp!AW$264</f>
        <v>4.2172995999999997E-2</v>
      </c>
      <c r="AZ25" s="31">
        <f>1/1000*[1]CoreVPAImp!AX$264</f>
        <v>5.9755436999999995E-2</v>
      </c>
      <c r="BA25" s="31">
        <f>1/1000*[1]CoreVPAImp!AY$264</f>
        <v>3.7760580999999994E-2</v>
      </c>
      <c r="BB25" s="31">
        <f>1/1000*[1]CoreVPAImp!AZ$264</f>
        <v>2.9830488999999998E-2</v>
      </c>
      <c r="BC25" s="52">
        <f>1/1000*[1]CoreVPAImp!BA$264</f>
        <v>0</v>
      </c>
      <c r="BD25" s="295"/>
    </row>
    <row r="26" spans="2:56">
      <c r="B26" s="5" t="s">
        <v>33</v>
      </c>
      <c r="C26" s="204">
        <f>1/$A$1*[1]CoreVPAImp!$B$91</f>
        <v>0</v>
      </c>
      <c r="D26" s="12">
        <f>1/$A$1*[1]CoreVPAImp!$C$91</f>
        <v>9.7407379999999994E-4</v>
      </c>
      <c r="E26" s="12">
        <f>1/$A$1*[1]CoreVPAImp!$D$91</f>
        <v>5.0478343999999994E-4</v>
      </c>
      <c r="F26" s="12">
        <f>1/$A$1*[1]CoreVPAImp!$E$91</f>
        <v>1.2706061599999999E-3</v>
      </c>
      <c r="G26" s="12">
        <f>1/$A$1*[1]CoreVPAImp!$F$91</f>
        <v>2.3880450399999999E-3</v>
      </c>
      <c r="H26" s="12">
        <f>1/$A$1*[1]CoreVPAImp!$G$91</f>
        <v>1.1573973579999999E-2</v>
      </c>
      <c r="I26" s="12">
        <f>1/$A$1*[1]CoreVPAImp!$H$91</f>
        <v>8.4753780600000002E-3</v>
      </c>
      <c r="J26" s="38">
        <f>1/$A$1*[1]CoreVPAImp!$I$91</f>
        <v>1.427427914E-2</v>
      </c>
      <c r="K26" s="38">
        <f>1/$A$1*[1]CoreVPAImp!$J$91</f>
        <v>9.5396786200000021E-3</v>
      </c>
      <c r="L26" s="38">
        <f>1/$A$1*[1]CoreVPAImp!K$91</f>
        <v>7.1344713999999991E-3</v>
      </c>
      <c r="M26" s="38">
        <f>1/$A$1*[1]CoreVPAImp!L$91</f>
        <v>8.6035885879999999E-3</v>
      </c>
      <c r="N26" s="12">
        <f>1/$A$1*[1]CoreVPAImp!M$91</f>
        <v>1.5815929570000001E-2</v>
      </c>
      <c r="O26" s="12">
        <f>1/$A$1*[1]CoreVPAImp!N$91</f>
        <v>2.9130154861666663E-2</v>
      </c>
      <c r="P26" s="12">
        <f>1/$A$1*[1]CoreVPAImp!O$91</f>
        <v>0.10473077940666667</v>
      </c>
      <c r="Q26" s="12">
        <f>1/$A$1*[1]CoreVPAImp!P$91</f>
        <v>5.89404018E-2</v>
      </c>
      <c r="R26" s="12">
        <f>1/$A$1*[1]CoreVPAImp!Q$91</f>
        <v>6.9925060939999978E-2</v>
      </c>
      <c r="S26" s="12">
        <f>1/$A$1*[1]CoreVPAImp!R$91</f>
        <v>7.4069613244000007E-2</v>
      </c>
      <c r="T26" s="12">
        <f>1/$A$1*[1]CoreVPAImp!S$91</f>
        <v>0.13498685819999998</v>
      </c>
      <c r="U26" s="12">
        <f>1/$A$1*[1]CoreVPAImp!T$91</f>
        <v>9.9717756880000008E-2</v>
      </c>
      <c r="V26" s="12">
        <f>1/$A$1*[1]CoreVPAImp!U$91</f>
        <v>0.19514774639999999</v>
      </c>
      <c r="W26" s="12">
        <f>1/$A$1*[1]CoreVPAImp!V$91</f>
        <v>9.2087972000000004E-2</v>
      </c>
      <c r="X26" s="12">
        <f>1/$A$1*[1]CoreVPAImp!W$91</f>
        <v>0.121604654976</v>
      </c>
      <c r="Y26" s="12">
        <f>1/$A$1*[1]CoreVPAImp!X$91</f>
        <v>9.8943626600839996E-2</v>
      </c>
      <c r="Z26" s="12">
        <f>1/$A$1*[1]CoreVPAImp!Y$91</f>
        <v>7.6254360666456023E-2</v>
      </c>
      <c r="AA26" s="12">
        <f>1/$A$1*[1]CoreVPAImp!Z$91</f>
        <v>6.0322213307119996E-2</v>
      </c>
      <c r="AB26" s="11">
        <f>1/$A$1*[1]CoreVPAImp!AA$91</f>
        <v>0</v>
      </c>
      <c r="AC26" s="4"/>
      <c r="AD26" s="204">
        <f>1/1000*[1]CoreVPAImp!$AB$91</f>
        <v>0</v>
      </c>
      <c r="AE26" s="12">
        <f>1/1000*[1]CoreVPAImp!AC$91</f>
        <v>4.5599999999999997E-4</v>
      </c>
      <c r="AF26" s="12">
        <f>1/1000*[1]CoreVPAImp!AD$91</f>
        <v>2.0699999999999999E-4</v>
      </c>
      <c r="AG26" s="12">
        <f>1/1000*[1]CoreVPAImp!AE$91</f>
        <v>6.5120370370370364E-4</v>
      </c>
      <c r="AH26" s="12">
        <f>1/1000*[1]CoreVPAImp!AF$91</f>
        <v>6.8199999999999999E-4</v>
      </c>
      <c r="AI26" s="12">
        <f>1/1000*[1]CoreVPAImp!AG$91</f>
        <v>1.4297890000000001E-3</v>
      </c>
      <c r="AJ26" s="12">
        <f>1/1000*[1]CoreVPAImp!AH$91</f>
        <v>2.6832729999999999E-3</v>
      </c>
      <c r="AK26" s="12">
        <f>1/1000*[1]CoreVPAImp!AI$91</f>
        <v>4.0792800000000002E-3</v>
      </c>
      <c r="AL26" s="12">
        <f>1/1000*[1]CoreVPAImp!AJ$91</f>
        <v>3.1392449999999997E-3</v>
      </c>
      <c r="AM26" s="12">
        <f>1/1000*[1]CoreVPAImp!AK$91</f>
        <v>2.361157E-3</v>
      </c>
      <c r="AN26" s="12">
        <f>1/1000*[1]CoreVPAImp!AL$91</f>
        <v>2.6113920000000001E-3</v>
      </c>
      <c r="AO26" s="12">
        <f>1/1000*[1]CoreVPAImp!AM$91</f>
        <v>4.0559559999999995E-3</v>
      </c>
      <c r="AP26" s="12">
        <f>1/1000*[1]CoreVPAImp!AN$91</f>
        <v>8.382914E-3</v>
      </c>
      <c r="AQ26" s="12">
        <f>1/1000*[1]CoreVPAImp!AO$91</f>
        <v>1.2680604999999998E-2</v>
      </c>
      <c r="AR26" s="12">
        <f>1/1000*[1]CoreVPAImp!AP$91</f>
        <v>1.6913230999999997E-2</v>
      </c>
      <c r="AS26" s="12">
        <f>1/1000*[1]CoreVPAImp!AQ$91</f>
        <v>2.0821030000000001E-2</v>
      </c>
      <c r="AT26" s="12">
        <f>1/1000*[1]CoreVPAImp!AR$91</f>
        <v>2.2054876999999997E-2</v>
      </c>
      <c r="AU26" s="12">
        <f>1/1000*[1]CoreVPAImp!AS$91</f>
        <v>2.3654755999999999E-2</v>
      </c>
      <c r="AV26" s="12">
        <f>1/1000*[1]CoreVPAImp!AT$91</f>
        <v>3.0412474000000002E-2</v>
      </c>
      <c r="AW26" s="12">
        <f>1/1000*[1]CoreVPAImp!AU$91</f>
        <v>2.4676546000000004E-2</v>
      </c>
      <c r="AX26" s="12">
        <f>1/1000*[1]CoreVPAImp!AV$91</f>
        <v>3.0078391999999999E-2</v>
      </c>
      <c r="AY26" s="12">
        <f>1/1000*[1]CoreVPAImp!AW$91</f>
        <v>2.7709971999999999E-2</v>
      </c>
      <c r="AZ26" s="12">
        <f>1/1000*[1]CoreVPAImp!AX$91</f>
        <v>4.1670998000000001E-2</v>
      </c>
      <c r="BA26" s="12">
        <f>1/1000*[1]CoreVPAImp!AY$91</f>
        <v>1.9647398999999996E-2</v>
      </c>
      <c r="BB26" s="12">
        <f>1/1000*[1]CoreVPAImp!AZ$91</f>
        <v>2.1243262999999998E-2</v>
      </c>
      <c r="BC26" s="11">
        <f>1/1000*[1]CoreVPAImp!BA$91</f>
        <v>0</v>
      </c>
      <c r="BD26" s="295"/>
    </row>
    <row r="27" spans="2:56">
      <c r="B27" s="5" t="s">
        <v>74</v>
      </c>
      <c r="C27" s="204">
        <f>1/$A$1*[1]CoreVPAImp!$B$212</f>
        <v>0</v>
      </c>
      <c r="D27" s="12">
        <f>1/$A$1*[1]CoreVPAImp!$C$212</f>
        <v>7.8264335000000004E-3</v>
      </c>
      <c r="E27" s="12">
        <f>1/$A$1*[1]CoreVPAImp!$D$212</f>
        <v>4.3526969999999991E-3</v>
      </c>
      <c r="F27" s="12">
        <f>1/$A$1*[1]CoreVPAImp!$E$212</f>
        <v>1.4102214579999999E-2</v>
      </c>
      <c r="G27" s="12">
        <f>1/$A$1*[1]CoreVPAImp!$F$212</f>
        <v>1.1208563039999999E-2</v>
      </c>
      <c r="H27" s="12">
        <f>1/$A$1*[1]CoreVPAImp!$G$212</f>
        <v>1.0732708561999999E-2</v>
      </c>
      <c r="I27" s="12">
        <f>1/$A$1*[1]CoreVPAImp!$H$212</f>
        <v>1.2124603179999999E-2</v>
      </c>
      <c r="J27" s="38">
        <f>1/$A$1*[1]CoreVPAImp!$I$212</f>
        <v>1.7667970580000001E-2</v>
      </c>
      <c r="K27" s="38">
        <f>1/$A$1*[1]CoreVPAImp!$J$212</f>
        <v>7.7150373799999995E-3</v>
      </c>
      <c r="L27" s="38">
        <f>1/$A$1*[1]CoreVPAImp!K$212</f>
        <v>7.4376098199999989E-3</v>
      </c>
      <c r="M27" s="38">
        <f>1/$A$1*[1]CoreVPAImp!L$212</f>
        <v>3.4358068666666668E-3</v>
      </c>
      <c r="N27" s="12">
        <f>1/$A$1*[1]CoreVPAImp!M$212</f>
        <v>5.995391173333333E-3</v>
      </c>
      <c r="O27" s="12">
        <f>1/$A$1*[1]CoreVPAImp!N$212</f>
        <v>5.0964695733333332E-3</v>
      </c>
      <c r="P27" s="12">
        <f>1/$A$1*[1]CoreVPAImp!O$212</f>
        <v>3.9074027199999996E-3</v>
      </c>
      <c r="Q27" s="12">
        <f>1/$A$1*[1]CoreVPAImp!P$212</f>
        <v>5.686197206666666E-3</v>
      </c>
      <c r="R27" s="12">
        <f>1/$A$1*[1]CoreVPAImp!Q$212</f>
        <v>7.7988022279999996E-3</v>
      </c>
      <c r="S27" s="12">
        <f>1/$A$1*[1]CoreVPAImp!R$212</f>
        <v>7.6269832199999986E-3</v>
      </c>
      <c r="T27" s="12">
        <f>1/$A$1*[1]CoreVPAImp!S$212</f>
        <v>8.3731596599999989E-3</v>
      </c>
      <c r="U27" s="12">
        <f>1/$A$1*[1]CoreVPAImp!T$212</f>
        <v>1.03168259E-2</v>
      </c>
      <c r="V27" s="12">
        <f>1/$A$1*[1]CoreVPAImp!U$212</f>
        <v>8.4207865399999991E-3</v>
      </c>
      <c r="W27" s="12">
        <f>1/$A$1*[1]CoreVPAImp!V$212</f>
        <v>4.2354289399999991E-3</v>
      </c>
      <c r="X27" s="12">
        <f>1/$A$1*[1]CoreVPAImp!W$212</f>
        <v>7.7401273599999997E-3</v>
      </c>
      <c r="Y27" s="12">
        <f>1/$A$1*[1]CoreVPAImp!X$212</f>
        <v>1.6993205148460002E-2</v>
      </c>
      <c r="Z27" s="12">
        <f>1/$A$1*[1]CoreVPAImp!Y$212</f>
        <v>4.9702799530839989E-2</v>
      </c>
      <c r="AA27" s="12">
        <f>1/$A$1*[1]CoreVPAImp!Z$212</f>
        <v>2.1656720599999995E-2</v>
      </c>
      <c r="AB27" s="11">
        <f>1/$A$1*[1]CoreVPAImp!AA$212</f>
        <v>0</v>
      </c>
      <c r="AC27" s="4"/>
      <c r="AD27" s="204">
        <f>1/1000*[1]CoreVPAImp!$AB$212</f>
        <v>0</v>
      </c>
      <c r="AE27" s="12">
        <f>1/1000*[1]CoreVPAImp!AC$212</f>
        <v>2.2300000000000002E-3</v>
      </c>
      <c r="AF27" s="12">
        <f>1/1000*[1]CoreVPAImp!AD$212</f>
        <v>2.4179999999999996E-3</v>
      </c>
      <c r="AG27" s="12">
        <f>1/1000*[1]CoreVPAImp!AE$212</f>
        <v>3.3073148148148141E-3</v>
      </c>
      <c r="AH27" s="12">
        <f>1/1000*[1]CoreVPAImp!AF$212</f>
        <v>3.2600000000000003E-3</v>
      </c>
      <c r="AI27" s="12">
        <f>1/1000*[1]CoreVPAImp!AG$212</f>
        <v>3.7744979999999998E-3</v>
      </c>
      <c r="AJ27" s="12">
        <f>1/1000*[1]CoreVPAImp!AH$212</f>
        <v>5.5693449999999999E-3</v>
      </c>
      <c r="AK27" s="12">
        <f>1/1000*[1]CoreVPAImp!AI$212</f>
        <v>6.5236259999999994E-3</v>
      </c>
      <c r="AL27" s="12">
        <f>1/1000*[1]CoreVPAImp!AJ$212</f>
        <v>5.2355469999999993E-3</v>
      </c>
      <c r="AM27" s="12">
        <f>1/1000*[1]CoreVPAImp!AK$212</f>
        <v>3.1370019999999998E-3</v>
      </c>
      <c r="AN27" s="12">
        <f>1/1000*[1]CoreVPAImp!AL$212</f>
        <v>2.7644229999999998E-3</v>
      </c>
      <c r="AO27" s="12">
        <f>1/1000*[1]CoreVPAImp!AM$212</f>
        <v>4.653810999999999E-3</v>
      </c>
      <c r="AP27" s="12">
        <f>1/1000*[1]CoreVPAImp!AN$212</f>
        <v>3.7031950000000003E-3</v>
      </c>
      <c r="AQ27" s="12">
        <f>1/1000*[1]CoreVPAImp!AO$212</f>
        <v>3.5682479999999996E-3</v>
      </c>
      <c r="AR27" s="12">
        <f>1/1000*[1]CoreVPAImp!AP$212</f>
        <v>4.4877160000000001E-3</v>
      </c>
      <c r="AS27" s="12">
        <f>1/1000*[1]CoreVPAImp!AQ$212</f>
        <v>5.3970439999999993E-3</v>
      </c>
      <c r="AT27" s="12">
        <f>1/1000*[1]CoreVPAImp!AR$212</f>
        <v>5.1804329999999999E-3</v>
      </c>
      <c r="AU27" s="12">
        <f>1/1000*[1]CoreVPAImp!AS$212</f>
        <v>6.2724349999999998E-3</v>
      </c>
      <c r="AV27" s="12">
        <f>1/1000*[1]CoreVPAImp!AT$212</f>
        <v>8.1780270000000009E-3</v>
      </c>
      <c r="AW27" s="12">
        <f>1/1000*[1]CoreVPAImp!AU$212</f>
        <v>4.5651240000000003E-3</v>
      </c>
      <c r="AX27" s="12">
        <f>1/1000*[1]CoreVPAImp!AV$212</f>
        <v>2.2337090000000004E-3</v>
      </c>
      <c r="AY27" s="12">
        <f>1/1000*[1]CoreVPAImp!AW$212</f>
        <v>6.5766030000000003E-3</v>
      </c>
      <c r="AZ27" s="12">
        <f>1/1000*[1]CoreVPAImp!AX$212</f>
        <v>6.3481860000000005E-3</v>
      </c>
      <c r="BA27" s="12">
        <f>1/1000*[1]CoreVPAImp!AY$212</f>
        <v>1.1818789999999999E-2</v>
      </c>
      <c r="BB27" s="12">
        <f>1/1000*[1]CoreVPAImp!AZ$212</f>
        <v>5.699137E-3</v>
      </c>
      <c r="BC27" s="11">
        <f>1/1000*[1]CoreVPAImp!BA$212</f>
        <v>0</v>
      </c>
      <c r="BD27" s="295"/>
    </row>
    <row r="28" spans="2:56">
      <c r="B28" s="5" t="s">
        <v>21</v>
      </c>
      <c r="C28" s="224">
        <f t="shared" ref="C28:M28" si="9">SUM(C25:C25)-SUM(C26:C27)</f>
        <v>0</v>
      </c>
      <c r="D28" s="17">
        <f t="shared" si="9"/>
        <v>2.9812281660000006E-2</v>
      </c>
      <c r="E28" s="17">
        <f t="shared" si="9"/>
        <v>4.0846593400000006E-2</v>
      </c>
      <c r="F28" s="17">
        <f t="shared" si="9"/>
        <v>3.7360660259999991E-2</v>
      </c>
      <c r="G28" s="17">
        <f t="shared" si="9"/>
        <v>1.7497019039999995E-2</v>
      </c>
      <c r="H28" s="17">
        <f t="shared" si="9"/>
        <v>9.1309280400000067E-3</v>
      </c>
      <c r="I28" s="17">
        <f t="shared" si="9"/>
        <v>1.1375803179999994E-2</v>
      </c>
      <c r="J28" s="62">
        <f t="shared" si="9"/>
        <v>1.8951131480000008E-2</v>
      </c>
      <c r="K28" s="62">
        <f t="shared" si="9"/>
        <v>1.666897296E-2</v>
      </c>
      <c r="L28" s="62">
        <f t="shared" si="9"/>
        <v>8.2680845999999961E-3</v>
      </c>
      <c r="M28" s="62">
        <f t="shared" si="9"/>
        <v>6.1754922759999983E-3</v>
      </c>
      <c r="N28" s="17">
        <f>SUM(N25:N25)-SUM(N26:N27)</f>
        <v>6.6787091199999975E-3</v>
      </c>
      <c r="O28" s="17">
        <f t="shared" ref="O28:AA28" si="10">SUM(O25:O25)-SUM(O26:O27)</f>
        <v>9.9500585666666627E-3</v>
      </c>
      <c r="P28" s="17">
        <f t="shared" si="10"/>
        <v>1.3349789633333331E-2</v>
      </c>
      <c r="Q28" s="17">
        <f t="shared" si="10"/>
        <v>2.2203705017523806E-2</v>
      </c>
      <c r="R28" s="17">
        <f t="shared" si="10"/>
        <v>1.9637114784000001E-2</v>
      </c>
      <c r="S28" s="17">
        <f t="shared" si="10"/>
        <v>1.8879393775999981E-2</v>
      </c>
      <c r="T28" s="17">
        <f t="shared" si="10"/>
        <v>2.4814591341333347E-2</v>
      </c>
      <c r="U28" s="17">
        <f t="shared" si="10"/>
        <v>3.1440504261523783E-2</v>
      </c>
      <c r="V28" s="17">
        <f t="shared" si="10"/>
        <v>9.577041440000017E-3</v>
      </c>
      <c r="W28" s="17">
        <f t="shared" si="10"/>
        <v>1.1700709599999998E-2</v>
      </c>
      <c r="X28" s="17">
        <f t="shared" si="10"/>
        <v>3.2240375215999983E-2</v>
      </c>
      <c r="Y28" s="17">
        <f t="shared" si="10"/>
        <v>6.677712308132E-2</v>
      </c>
      <c r="Z28" s="17">
        <f t="shared" si="10"/>
        <v>1.0572290768819992E-2</v>
      </c>
      <c r="AA28" s="17">
        <f t="shared" si="10"/>
        <v>9.8981468101600051E-3</v>
      </c>
      <c r="AB28" s="95">
        <f>SUM(AB25:AB25)-SUM(AB26:AB27)</f>
        <v>0</v>
      </c>
      <c r="AC28" s="4"/>
      <c r="AD28" s="204">
        <f t="shared" ref="AD28:BA28" si="11">SUM(AD25:AD25)-SUM(AD26:AD27)</f>
        <v>0</v>
      </c>
      <c r="AE28" s="13">
        <f t="shared" si="11"/>
        <v>6.6139999999999992E-3</v>
      </c>
      <c r="AF28" s="13">
        <f t="shared" si="11"/>
        <v>8.9450000000000016E-3</v>
      </c>
      <c r="AG28" s="13">
        <f t="shared" si="11"/>
        <v>7.1770370370370356E-3</v>
      </c>
      <c r="AH28" s="13">
        <f t="shared" si="11"/>
        <v>3.4920000000000003E-3</v>
      </c>
      <c r="AI28" s="13">
        <f t="shared" si="11"/>
        <v>2.656116E-3</v>
      </c>
      <c r="AJ28" s="13">
        <f t="shared" si="11"/>
        <v>3.7321409999999996E-3</v>
      </c>
      <c r="AK28" s="13">
        <f t="shared" si="11"/>
        <v>4.9967380000000006E-3</v>
      </c>
      <c r="AL28" s="13">
        <f t="shared" si="11"/>
        <v>6.1287810000000015E-3</v>
      </c>
      <c r="AM28" s="13">
        <f t="shared" si="11"/>
        <v>4.4897480000000009E-3</v>
      </c>
      <c r="AN28" s="13">
        <f t="shared" si="11"/>
        <v>5.0849890000000024E-3</v>
      </c>
      <c r="AO28" s="13">
        <f t="shared" si="11"/>
        <v>7.0426200000000012E-3</v>
      </c>
      <c r="AP28" s="13">
        <f t="shared" si="11"/>
        <v>7.7210690000000005E-3</v>
      </c>
      <c r="AQ28" s="13">
        <f t="shared" si="11"/>
        <v>1.0575042999999999E-2</v>
      </c>
      <c r="AR28" s="13">
        <f t="shared" si="11"/>
        <v>1.6242373999999997E-2</v>
      </c>
      <c r="AS28" s="13">
        <f t="shared" si="11"/>
        <v>1.5428669999999992E-2</v>
      </c>
      <c r="AT28" s="13">
        <f t="shared" si="11"/>
        <v>1.5013274999999993E-2</v>
      </c>
      <c r="AU28" s="13">
        <f t="shared" si="11"/>
        <v>1.6347752000000007E-2</v>
      </c>
      <c r="AV28" s="13">
        <f t="shared" si="11"/>
        <v>2.1604012999999991E-2</v>
      </c>
      <c r="AW28" s="13">
        <f t="shared" si="11"/>
        <v>3.8321099999999997E-3</v>
      </c>
      <c r="AX28" s="13">
        <f t="shared" si="11"/>
        <v>4.8965200000000014E-3</v>
      </c>
      <c r="AY28" s="13">
        <f t="shared" si="11"/>
        <v>7.8864209999999976E-3</v>
      </c>
      <c r="AZ28" s="13">
        <f t="shared" si="11"/>
        <v>1.1736252999999995E-2</v>
      </c>
      <c r="BA28" s="13">
        <f t="shared" si="11"/>
        <v>6.2943920000000028E-3</v>
      </c>
      <c r="BB28" s="13">
        <f t="shared" ref="BB28" si="12">SUM(BB25:BB25)-SUM(BB26:BB27)</f>
        <v>2.8880889999999999E-3</v>
      </c>
      <c r="BC28" s="15">
        <f>SUM(BC25:BC25)-SUM(BC26:BC27)</f>
        <v>0</v>
      </c>
      <c r="BD28" s="295"/>
    </row>
    <row r="29" spans="2:56" ht="17.149999999999999" customHeight="1">
      <c r="B29" s="19" t="s">
        <v>25</v>
      </c>
      <c r="C29" s="212">
        <f>1/$A$1*[1]CoreVPAImp!$B$194</f>
        <v>0</v>
      </c>
      <c r="D29" s="59">
        <f>1/$A$1*[1]CoreVPAImp!$C$194</f>
        <v>1.3935350799999998E-2</v>
      </c>
      <c r="E29" s="59">
        <f>1/$A$1*[1]CoreVPAImp!$D$194</f>
        <v>6.4253056399999975E-3</v>
      </c>
      <c r="F29" s="59">
        <f>1/$A$1*[1]CoreVPAImp!$E$194</f>
        <v>7.5853037399999995E-3</v>
      </c>
      <c r="G29" s="59">
        <f>1/$A$1*[1]CoreVPAImp!$F$194</f>
        <v>9.9511282399999974E-3</v>
      </c>
      <c r="H29" s="59">
        <f>1/$A$1*[1]CoreVPAImp!$G$194</f>
        <v>1.0330732719999998E-2</v>
      </c>
      <c r="I29" s="59">
        <f>1/$A$1*[1]CoreVPAImp!$H$194</f>
        <v>9.1334678399999994E-3</v>
      </c>
      <c r="J29" s="60">
        <f>1/$A$1*[1]CoreVPAImp!$I$194</f>
        <v>6.1344807000000001E-3</v>
      </c>
      <c r="K29" s="60">
        <f>1/$A$1*[1]CoreVPAImp!$J$194</f>
        <v>2.8256521799999994E-3</v>
      </c>
      <c r="L29" s="60">
        <f>1/$A$1*[1]CoreVPAImp!K$194</f>
        <v>2.4753159199999999E-3</v>
      </c>
      <c r="M29" s="60">
        <f>1/$A$1*[1]CoreVPAImp!L$194</f>
        <v>3.8812237799999995E-3</v>
      </c>
      <c r="N29" s="59">
        <f>1/$A$1*[1]CoreVPAImp!M$194</f>
        <v>3.5632143866666664E-3</v>
      </c>
      <c r="O29" s="59">
        <f>1/$A$1*[1]CoreVPAImp!N$194</f>
        <v>5.0379443799999984E-3</v>
      </c>
      <c r="P29" s="59">
        <f>1/$A$1*[1]CoreVPAImp!O$194</f>
        <v>6.3358268399999994E-3</v>
      </c>
      <c r="Q29" s="59">
        <f>1/$A$1*[1]CoreVPAImp!P$194</f>
        <v>5.1441399799999994E-3</v>
      </c>
      <c r="R29" s="59">
        <f>1/$A$1*[1]CoreVPAImp!Q$194</f>
        <v>6.7067293999999982E-3</v>
      </c>
      <c r="S29" s="59">
        <f>1/$A$1*[1]CoreVPAImp!R$194</f>
        <v>1.0401779639999999E-2</v>
      </c>
      <c r="T29" s="59">
        <f>1/$A$1*[1]CoreVPAImp!S$194</f>
        <v>9.7321756133333312E-3</v>
      </c>
      <c r="U29" s="59">
        <f>1/$A$1*[1]CoreVPAImp!T$194</f>
        <v>2.2387305779999995E-2</v>
      </c>
      <c r="V29" s="59">
        <f>1/$A$1*[1]CoreVPAImp!U$194</f>
        <v>1.6946451059999999E-2</v>
      </c>
      <c r="W29" s="59">
        <f>1/$A$1*[1]CoreVPAImp!V$194</f>
        <v>2.7511700999999996E-2</v>
      </c>
      <c r="X29" s="59">
        <f>1/$A$1*[1]CoreVPAImp!W$194</f>
        <v>4.1021502339999988E-2</v>
      </c>
      <c r="Y29" s="59">
        <f>1/$A$1*[1]CoreVPAImp!X$194</f>
        <v>1.006866308E-2</v>
      </c>
      <c r="Z29" s="59">
        <f>1/$A$1*[1]CoreVPAImp!Y$194</f>
        <v>1.1035770759999999E-2</v>
      </c>
      <c r="AA29" s="59">
        <f>1/$A$1*[1]CoreVPAImp!Z$194</f>
        <v>1.3912067959999998E-2</v>
      </c>
      <c r="AB29" s="61">
        <f>1/$A$1*[1]CoreVPAImp!AA$194</f>
        <v>0</v>
      </c>
      <c r="AC29" s="4"/>
      <c r="AD29" s="212">
        <f>1/1000*[1]CoreVPAImp!$AB$194</f>
        <v>0</v>
      </c>
      <c r="AE29" s="59">
        <f>1/1000*[1]CoreVPAImp!AC$194</f>
        <v>2.189E-3</v>
      </c>
      <c r="AF29" s="59">
        <f>1/1000*[1]CoreVPAImp!AD$194</f>
        <v>1.6149999999999999E-3</v>
      </c>
      <c r="AG29" s="59">
        <f>1/1000*[1]CoreVPAImp!AE$194</f>
        <v>1.6458333333333331E-3</v>
      </c>
      <c r="AH29" s="59">
        <f>1/1000*[1]CoreVPAImp!AF$194</f>
        <v>2.0730000000000002E-3</v>
      </c>
      <c r="AI29" s="59">
        <f>1/1000*[1]CoreVPAImp!AG$194</f>
        <v>2.3842940000000003E-3</v>
      </c>
      <c r="AJ29" s="59">
        <f>1/1000*[1]CoreVPAImp!AH$194</f>
        <v>2.4050360000000002E-3</v>
      </c>
      <c r="AK29" s="59">
        <f>1/1000*[1]CoreVPAImp!AI$194</f>
        <v>2.15044E-3</v>
      </c>
      <c r="AL29" s="59">
        <f>1/1000*[1]CoreVPAImp!AJ$194</f>
        <v>9.9985599999999992E-4</v>
      </c>
      <c r="AM29" s="59">
        <f>1/1000*[1]CoreVPAImp!AK$194</f>
        <v>5.9936699999999996E-4</v>
      </c>
      <c r="AN29" s="59">
        <f>1/1000*[1]CoreVPAImp!AL$194</f>
        <v>1.260745E-3</v>
      </c>
      <c r="AO29" s="59">
        <f>1/1000*[1]CoreVPAImp!AM$194</f>
        <v>1.2535189999999998E-3</v>
      </c>
      <c r="AP29" s="59">
        <f>1/1000*[1]CoreVPAImp!AN$194</f>
        <v>2.0397080000000003E-3</v>
      </c>
      <c r="AQ29" s="59">
        <f>1/1000*[1]CoreVPAImp!AO$194</f>
        <v>2.646514E-3</v>
      </c>
      <c r="AR29" s="59">
        <f>1/1000*[1]CoreVPAImp!AP$194</f>
        <v>2.3829720000000001E-3</v>
      </c>
      <c r="AS29" s="59">
        <f>1/1000*[1]CoreVPAImp!AQ$194</f>
        <v>2.533109E-3</v>
      </c>
      <c r="AT29" s="59">
        <f>1/1000*[1]CoreVPAImp!AR$194</f>
        <v>3.6616510000000001E-3</v>
      </c>
      <c r="AU29" s="59">
        <f>1/1000*[1]CoreVPAImp!AS$194</f>
        <v>3.5010760000000001E-3</v>
      </c>
      <c r="AV29" s="59">
        <f>1/1000*[1]CoreVPAImp!AT$194</f>
        <v>8.5217059999999987E-3</v>
      </c>
      <c r="AW29" s="59">
        <f>1/1000*[1]CoreVPAImp!AU$194</f>
        <v>4.5532579999999993E-3</v>
      </c>
      <c r="AX29" s="59">
        <f>1/1000*[1]CoreVPAImp!AV$194</f>
        <v>6.7408089999999995E-3</v>
      </c>
      <c r="AY29" s="59">
        <f>1/1000*[1]CoreVPAImp!AW$194</f>
        <v>9.6489599999999998E-3</v>
      </c>
      <c r="AZ29" s="59">
        <f>1/1000*[1]CoreVPAImp!AX$194</f>
        <v>5.8929999999999998E-3</v>
      </c>
      <c r="BA29" s="59">
        <f>1/1000*[1]CoreVPAImp!AY$194</f>
        <v>4.5854830000000004E-3</v>
      </c>
      <c r="BB29" s="59">
        <f>1/1000*[1]CoreVPAImp!AZ$194</f>
        <v>4.7781860000000002E-3</v>
      </c>
      <c r="BC29" s="61">
        <f>1/1000*[1]CoreVPAImp!BA$194</f>
        <v>0</v>
      </c>
      <c r="BD29" s="295"/>
    </row>
    <row r="30" spans="2:56" ht="17.149999999999999" customHeight="1" thickBot="1">
      <c r="B30" s="125" t="s">
        <v>116</v>
      </c>
      <c r="C30" s="209">
        <f t="shared" ref="C30:AB30" si="13">C5-SUM(C6,C7,C11,C20,C25,C29)</f>
        <v>0</v>
      </c>
      <c r="D30" s="126">
        <f t="shared" si="13"/>
        <v>2.5011454000001265E-3</v>
      </c>
      <c r="E30" s="126">
        <f t="shared" si="13"/>
        <v>2.3955313000003642E-3</v>
      </c>
      <c r="F30" s="126">
        <f t="shared" si="13"/>
        <v>5.5340680600020065E-3</v>
      </c>
      <c r="G30" s="126">
        <f t="shared" si="13"/>
        <v>4.0256647800012146E-3</v>
      </c>
      <c r="H30" s="126">
        <f t="shared" si="13"/>
        <v>3.4763037000002939E-3</v>
      </c>
      <c r="I30" s="126">
        <f t="shared" si="13"/>
        <v>4.2146913599996338E-3</v>
      </c>
      <c r="J30" s="127">
        <f t="shared" si="13"/>
        <v>4.2530785399987892E-3</v>
      </c>
      <c r="K30" s="127">
        <f t="shared" si="13"/>
        <v>2.6050442799991913E-3</v>
      </c>
      <c r="L30" s="127">
        <f t="shared" si="13"/>
        <v>3.5306468400015945E-3</v>
      </c>
      <c r="M30" s="127">
        <f t="shared" si="13"/>
        <v>1.8236588999993586E-3</v>
      </c>
      <c r="N30" s="126">
        <f t="shared" si="13"/>
        <v>2.8148088733335186E-3</v>
      </c>
      <c r="O30" s="126">
        <f t="shared" si="13"/>
        <v>4.7418172666673364E-3</v>
      </c>
      <c r="P30" s="126">
        <f t="shared" si="13"/>
        <v>3.1112188799991003E-3</v>
      </c>
      <c r="Q30" s="126">
        <f t="shared" si="13"/>
        <v>2.8686475799992728E-3</v>
      </c>
      <c r="R30" s="126">
        <f t="shared" si="13"/>
        <v>4.6991207791116096E-3</v>
      </c>
      <c r="S30" s="126">
        <f t="shared" si="13"/>
        <v>4.2142440880015286E-3</v>
      </c>
      <c r="T30" s="126">
        <f t="shared" si="13"/>
        <v>3.923209685001261E-3</v>
      </c>
      <c r="U30" s="126">
        <f t="shared" si="13"/>
        <v>8.168586407619749E-3</v>
      </c>
      <c r="V30" s="126">
        <f t="shared" si="13"/>
        <v>0</v>
      </c>
      <c r="W30" s="126">
        <f t="shared" si="13"/>
        <v>1.0701600000002642E-3</v>
      </c>
      <c r="X30" s="126">
        <f t="shared" si="13"/>
        <v>1.9688809000006913E-3</v>
      </c>
      <c r="Y30" s="126">
        <f t="shared" si="13"/>
        <v>1.0779085015943934E-4</v>
      </c>
      <c r="Z30" s="126">
        <f t="shared" si="13"/>
        <v>1.3383827646276103E-3</v>
      </c>
      <c r="AA30" s="126">
        <f t="shared" si="13"/>
        <v>8.7957144091603823E-3</v>
      </c>
      <c r="AB30" s="128">
        <f t="shared" si="13"/>
        <v>0</v>
      </c>
      <c r="AC30" s="111"/>
      <c r="AD30" s="209">
        <f t="shared" ref="AD30:BC30" si="14">AD5-SUM(AD6,AD7,AD11,AD20,AD25,AD29)</f>
        <v>0</v>
      </c>
      <c r="AE30" s="126">
        <f t="shared" si="14"/>
        <v>5.6900000000004169E-4</v>
      </c>
      <c r="AF30" s="126">
        <f t="shared" si="14"/>
        <v>5.6800000000023498E-4</v>
      </c>
      <c r="AG30" s="126">
        <f t="shared" si="14"/>
        <v>9.5629629629623292E-4</v>
      </c>
      <c r="AH30" s="126">
        <f t="shared" si="14"/>
        <v>1.0659999999997893E-3</v>
      </c>
      <c r="AI30" s="126">
        <f t="shared" si="14"/>
        <v>1.2845399999998897E-3</v>
      </c>
      <c r="AJ30" s="126">
        <f t="shared" si="14"/>
        <v>1.9225889999997525E-3</v>
      </c>
      <c r="AK30" s="126">
        <f t="shared" si="14"/>
        <v>1.0834790000001648E-3</v>
      </c>
      <c r="AL30" s="126">
        <f t="shared" si="14"/>
        <v>1.9140859999997595E-3</v>
      </c>
      <c r="AM30" s="126">
        <f t="shared" si="14"/>
        <v>1.3003629999999156E-3</v>
      </c>
      <c r="AN30" s="126">
        <f t="shared" si="14"/>
        <v>1.1203079999999588E-3</v>
      </c>
      <c r="AO30" s="126">
        <f t="shared" si="14"/>
        <v>1.0472619999998267E-3</v>
      </c>
      <c r="AP30" s="126">
        <f t="shared" si="14"/>
        <v>2.2271669999999189E-3</v>
      </c>
      <c r="AQ30" s="126">
        <f t="shared" si="14"/>
        <v>1.8769379999999947E-3</v>
      </c>
      <c r="AR30" s="126">
        <f t="shared" si="14"/>
        <v>2.3466239999998528E-3</v>
      </c>
      <c r="AS30" s="126">
        <f t="shared" si="14"/>
        <v>3.4267560000000863E-3</v>
      </c>
      <c r="AT30" s="126">
        <f t="shared" si="14"/>
        <v>2.7418650000001765E-3</v>
      </c>
      <c r="AU30" s="126">
        <f t="shared" si="14"/>
        <v>1.9223580000000684E-3</v>
      </c>
      <c r="AV30" s="126">
        <f t="shared" si="14"/>
        <v>3.6974299999998905E-3</v>
      </c>
      <c r="AW30" s="126">
        <f t="shared" si="14"/>
        <v>0</v>
      </c>
      <c r="AX30" s="126">
        <f t="shared" si="14"/>
        <v>4.3255900000005454E-4</v>
      </c>
      <c r="AY30" s="126">
        <f t="shared" si="14"/>
        <v>6.6061700000030754E-4</v>
      </c>
      <c r="AZ30" s="126">
        <f t="shared" si="14"/>
        <v>5.833069999996443E-4</v>
      </c>
      <c r="BA30" s="126">
        <f t="shared" si="14"/>
        <v>3.240479999999657E-4</v>
      </c>
      <c r="BB30" s="126">
        <f t="shared" ref="BB30" si="15">BB5-SUM(BB6,BB7,BB11,BB20,BB25,BB29)</f>
        <v>3.2566189999998496E-3</v>
      </c>
      <c r="BC30" s="128">
        <f t="shared" si="14"/>
        <v>0</v>
      </c>
      <c r="BD30" s="295"/>
    </row>
    <row r="31" spans="2:56" ht="13" thickTop="1">
      <c r="C31" s="211"/>
      <c r="AD31" s="197"/>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C32" s="211"/>
      <c r="AD32" s="197"/>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55">
      <c r="C33" s="211"/>
      <c r="AD33" s="197"/>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55">
      <c r="C34" s="211"/>
      <c r="AD34" s="197"/>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55">
      <c r="C35" s="211"/>
      <c r="AD35" s="211"/>
    </row>
    <row r="36" spans="3:55">
      <c r="C36" s="211"/>
      <c r="AD36" s="211"/>
    </row>
    <row r="37" spans="3:55">
      <c r="C37" s="211"/>
      <c r="AD37" s="211"/>
    </row>
    <row r="38" spans="3:55">
      <c r="C38" s="211"/>
      <c r="AD38" s="211"/>
    </row>
    <row r="39" spans="3:55">
      <c r="C39" s="211"/>
      <c r="AD39" s="211"/>
    </row>
    <row r="40" spans="3:55">
      <c r="C40" s="211"/>
      <c r="AD40" s="211"/>
    </row>
    <row r="41" spans="3:55">
      <c r="C41" s="211"/>
      <c r="AD41" s="211"/>
    </row>
    <row r="42" spans="3:55">
      <c r="C42" s="211"/>
      <c r="AD42" s="211"/>
    </row>
    <row r="43" spans="3:55">
      <c r="C43" s="211"/>
      <c r="AD43" s="211"/>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51"/>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v>1</v>
      </c>
      <c r="B1" s="30"/>
    </row>
    <row r="2" spans="1:56" ht="16" thickTop="1">
      <c r="B2" s="345" t="s">
        <v>37</v>
      </c>
      <c r="C2" s="336" t="s">
        <v>79</v>
      </c>
      <c r="D2" s="337"/>
      <c r="E2" s="337"/>
      <c r="F2" s="337"/>
      <c r="G2" s="337"/>
      <c r="H2" s="337"/>
      <c r="I2" s="337"/>
      <c r="J2" s="337"/>
      <c r="K2" s="337"/>
      <c r="L2" s="337"/>
      <c r="M2" s="337"/>
      <c r="N2" s="337"/>
      <c r="O2" s="337"/>
      <c r="P2" s="337"/>
      <c r="Q2" s="337"/>
      <c r="R2" s="337"/>
      <c r="S2" s="337"/>
      <c r="T2" s="337"/>
      <c r="U2" s="337"/>
      <c r="V2" s="337"/>
      <c r="W2" s="337"/>
      <c r="X2" s="337"/>
      <c r="Y2" s="337"/>
      <c r="Z2" s="337"/>
      <c r="AA2" s="337"/>
      <c r="AB2" s="338"/>
      <c r="AC2" s="3"/>
      <c r="AD2" s="325" t="s">
        <v>6</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99</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30">
        <f>1/$A$1*[1]TimberSectorMinusCoreVPAImp!$B$263</f>
        <v>0</v>
      </c>
      <c r="D5" s="172">
        <f>1/$A$1*[1]TimberSectorMinusCoreVPAImp!$C$263</f>
        <v>1.4366004650444697</v>
      </c>
      <c r="E5" s="172">
        <f>1/$A$1*[1]TimberSectorMinusCoreVPAImp!$D$263</f>
        <v>1.7367132897734663</v>
      </c>
      <c r="F5" s="172">
        <f>1/$A$1*[1]TimberSectorMinusCoreVPAImp!$E$263</f>
        <v>1.7853340848176606</v>
      </c>
      <c r="G5" s="172">
        <f>1/$A$1*[1]TimberSectorMinusCoreVPAImp!$F$263</f>
        <v>1.7945057623523415</v>
      </c>
      <c r="H5" s="172">
        <f>1/$A$1*[1]TimberSectorMinusCoreVPAImp!$G$263</f>
        <v>2.0184018491889115</v>
      </c>
      <c r="I5" s="172">
        <f>1/$A$1*[1]TimberSectorMinusCoreVPAImp!$H$263</f>
        <v>2.0987237308715025</v>
      </c>
      <c r="J5" s="173">
        <f>1/$A$1*[1]TimberSectorMinusCoreVPAImp!$I$263</f>
        <v>2.1401390178185755</v>
      </c>
      <c r="K5" s="173">
        <f>1/$A$1*[1]TimberSectorMinusCoreVPAImp!$J$263</f>
        <v>2.0199134548846347</v>
      </c>
      <c r="L5" s="173">
        <f>1/$A$1*[1]TimberSectorMinusCoreVPAImp!K$263</f>
        <v>1.4876564025700003</v>
      </c>
      <c r="M5" s="173">
        <f>1/$A$1*[1]TimberSectorMinusCoreVPAImp!L$263</f>
        <v>1.8359433551849995</v>
      </c>
      <c r="N5" s="172">
        <f>1/$A$1*[1]TimberSectorMinusCoreVPAImp!M$263</f>
        <v>1.92881142912</v>
      </c>
      <c r="O5" s="172">
        <f>1/$A$1*[1]TimberSectorMinusCoreVPAImp!N$263</f>
        <v>2.0863541283815215</v>
      </c>
      <c r="P5" s="172">
        <f>1/$A$1*[1]TimberSectorMinusCoreVPAImp!O$263</f>
        <v>2.1767527057199998</v>
      </c>
      <c r="Q5" s="172">
        <f>1/$A$1*[1]TimberSectorMinusCoreVPAImp!P$263</f>
        <v>2.1303053797142852</v>
      </c>
      <c r="R5" s="172">
        <f>1/$A$1*[1]TimberSectorMinusCoreVPAImp!Q$263</f>
        <v>2.3904554429399982</v>
      </c>
      <c r="S5" s="172">
        <f>1/$A$1*[1]TimberSectorMinusCoreVPAImp!R$263</f>
        <v>2.2074715704600005</v>
      </c>
      <c r="T5" s="172">
        <f>1/$A$1*[1]TimberSectorMinusCoreVPAImp!S$263</f>
        <v>2.257418119065</v>
      </c>
      <c r="U5" s="172">
        <f>1/$A$1*[1]TimberSectorMinusCoreVPAImp!T$263</f>
        <v>2.1621070245671445</v>
      </c>
      <c r="V5" s="172">
        <f>1/$A$1*[1]TimberSectorMinusCoreVPAImp!U$263</f>
        <v>1.8517836337864135</v>
      </c>
      <c r="W5" s="172">
        <f>1/$A$1*[1]TimberSectorMinusCoreVPAImp!V$263</f>
        <v>1.4680187204609596</v>
      </c>
      <c r="X5" s="172">
        <f>1/$A$1*[1]TimberSectorMinusCoreVPAImp!W$263</f>
        <v>2.1764747316199999</v>
      </c>
      <c r="Y5" s="172">
        <f>1/$A$1*[1]TimberSectorMinusCoreVPAImp!X$263</f>
        <v>1.9084148618190608</v>
      </c>
      <c r="Z5" s="172">
        <f>1/$A$1*[1]TimberSectorMinusCoreVPAImp!Y$263</f>
        <v>1.9582863603518597</v>
      </c>
      <c r="AA5" s="172">
        <f>1/$A$1*[1]TimberSectorMinusCoreVPAImp!Z$263</f>
        <v>2.5666606687037419</v>
      </c>
      <c r="AB5" s="174">
        <f>1/$A$1*[1]TimberSectorMinusCoreVPAImp!AA$263</f>
        <v>0</v>
      </c>
      <c r="AC5" s="175"/>
      <c r="AD5" s="231">
        <f>1/1000*[1]TimberSectorMinusCoreVPAImp!$AB$263</f>
        <v>0</v>
      </c>
      <c r="AE5" s="271">
        <f>1/1000*[1]TimberSectorMinusCoreVPAImp!AC$263</f>
        <v>0.44697700000000007</v>
      </c>
      <c r="AF5" s="271">
        <f>1/1000*[1]TimberSectorMinusCoreVPAImp!AD$263</f>
        <v>0.55606200000000006</v>
      </c>
      <c r="AG5" s="271">
        <f>1/1000*[1]TimberSectorMinusCoreVPAImp!AE$263</f>
        <v>0.54760062962962963</v>
      </c>
      <c r="AH5" s="271">
        <f>1/1000*[1]TimberSectorMinusCoreVPAImp!AF$263</f>
        <v>0.55959399999999992</v>
      </c>
      <c r="AI5" s="271">
        <f>1/1000*[1]TimberSectorMinusCoreVPAImp!AG$263</f>
        <v>0.60371868999999978</v>
      </c>
      <c r="AJ5" s="271">
        <f>1/1000*[1]TimberSectorMinusCoreVPAImp!AH$263</f>
        <v>0.68064630499999956</v>
      </c>
      <c r="AK5" s="271">
        <f>1/1000*[1]TimberSectorMinusCoreVPAImp!AI$263</f>
        <v>0.88397553500000003</v>
      </c>
      <c r="AL5" s="271">
        <f>1/1000*[1]TimberSectorMinusCoreVPAImp!AJ$263</f>
        <v>0.88773526099999978</v>
      </c>
      <c r="AM5" s="271">
        <f>1/1000*[1]TimberSectorMinusCoreVPAImp!AK$263</f>
        <v>0.57263093799999998</v>
      </c>
      <c r="AN5" s="271">
        <f>1/1000*[1]TimberSectorMinusCoreVPAImp!AL$263</f>
        <v>0.66001589900000024</v>
      </c>
      <c r="AO5" s="271">
        <f>1/1000*[1]TimberSectorMinusCoreVPAImp!AM$263</f>
        <v>0.74615052399999993</v>
      </c>
      <c r="AP5" s="271">
        <f>1/1000*[1]TimberSectorMinusCoreVPAImp!AN$263</f>
        <v>0.80714080399999988</v>
      </c>
      <c r="AQ5" s="271">
        <f>1/1000*[1]TimberSectorMinusCoreVPAImp!AO$263</f>
        <v>0.89367402900000004</v>
      </c>
      <c r="AR5" s="271">
        <f>1/1000*[1]TimberSectorMinusCoreVPAImp!AP$263</f>
        <v>0.93871121899999999</v>
      </c>
      <c r="AS5" s="271">
        <f>1/1000*[1]TimberSectorMinusCoreVPAImp!AQ$263</f>
        <v>1.0296122420000002</v>
      </c>
      <c r="AT5" s="271">
        <f>1/1000*[1]TimberSectorMinusCoreVPAImp!AR$263</f>
        <v>0.95662342500000053</v>
      </c>
      <c r="AU5" s="271">
        <f>1/1000*[1]TimberSectorMinusCoreVPAImp!AS$263</f>
        <v>0.94104789500000008</v>
      </c>
      <c r="AV5" s="271">
        <f>1/1000*[1]TimberSectorMinusCoreVPAImp!AT$263</f>
        <v>0.9992462569999998</v>
      </c>
      <c r="AW5" s="271">
        <f>1/1000*[1]TimberSectorMinusCoreVPAImp!AU$263</f>
        <v>0.81960949399999983</v>
      </c>
      <c r="AX5" s="271">
        <f>1/1000*[1]TimberSectorMinusCoreVPAImp!AV$263</f>
        <v>0.60411305999999998</v>
      </c>
      <c r="AY5" s="271">
        <f>1/1000*[1]TimberSectorMinusCoreVPAImp!AW$263</f>
        <v>1.0189976479999998</v>
      </c>
      <c r="AZ5" s="271">
        <f>1/1000*[1]TimberSectorMinusCoreVPAImp!AX$263</f>
        <v>1.1464108569999998</v>
      </c>
      <c r="BA5" s="271">
        <f>1/1000*[1]TimberSectorMinusCoreVPAImp!AY$263</f>
        <v>1.0129576300000001</v>
      </c>
      <c r="BB5" s="271">
        <f>1/1000*[1]TimberSectorMinusCoreVPAImp!AZ$263</f>
        <v>1.2247163819999998</v>
      </c>
      <c r="BC5" s="283">
        <f>1/1000*[1]TimberSectorMinusCoreVPAImp!BA$263</f>
        <v>0</v>
      </c>
      <c r="BD5" s="295"/>
    </row>
    <row r="6" spans="1:56" s="316" customFormat="1" ht="17.149999999999999" customHeight="1" thickTop="1">
      <c r="B6" s="131" t="s">
        <v>118</v>
      </c>
      <c r="C6" s="221">
        <f>1/$A$1*[1]TimberSectorMinusCoreVPAImp!$B$266</f>
        <v>0</v>
      </c>
      <c r="D6" s="132">
        <f>1/$A$1*[1]TimberSectorMinusCoreVPAImp!$C$266</f>
        <v>1.762434229411765E-3</v>
      </c>
      <c r="E6" s="132">
        <f>1/$A$1*[1]TimberSectorMinusCoreVPAImp!$D$266</f>
        <v>9.0853545751633984E-4</v>
      </c>
      <c r="F6" s="132">
        <f>1/$A$1*[1]TimberSectorMinusCoreVPAImp!$E$266</f>
        <v>5.7951260226143777E-3</v>
      </c>
      <c r="G6" s="132">
        <f>1/$A$1*[1]TimberSectorMinusCoreVPAImp!$F$266</f>
        <v>1.268243061660131E-2</v>
      </c>
      <c r="H6" s="132">
        <f>1/$A$1*[1]TimberSectorMinusCoreVPAImp!$G$266</f>
        <v>2.2853746509215688E-2</v>
      </c>
      <c r="I6" s="132">
        <f>1/$A$1*[1]TimberSectorMinusCoreVPAImp!$H$266</f>
        <v>8.5906421265359474E-3</v>
      </c>
      <c r="J6" s="133">
        <f>1/$A$1*[1]TimberSectorMinusCoreVPAImp!$I$266</f>
        <v>2.922968136006536E-2</v>
      </c>
      <c r="K6" s="133">
        <f>1/$A$1*[1]TimberSectorMinusCoreVPAImp!$J$266</f>
        <v>1.9777363909724396E-2</v>
      </c>
      <c r="L6" s="133">
        <f>1/$A$1*[1]TimberSectorMinusCoreVPAImp!K$266</f>
        <v>1.9505287199999988E-3</v>
      </c>
      <c r="M6" s="132">
        <f>1/$A$1*[1]TimberSectorMinusCoreVPAImp!L$266</f>
        <v>2.4900611299999995E-3</v>
      </c>
      <c r="N6" s="132">
        <f>1/$A$1*[1]TimberSectorMinusCoreVPAImp!M$266</f>
        <v>5.6612387999999993E-4</v>
      </c>
      <c r="O6" s="132">
        <f>1/$A$1*[1]TimberSectorMinusCoreVPAImp!N$266</f>
        <v>3.5573479774880993E-3</v>
      </c>
      <c r="P6" s="132">
        <f>1/$A$1*[1]TimberSectorMinusCoreVPAImp!O$266</f>
        <v>5.9422019999999976E-5</v>
      </c>
      <c r="Q6" s="132">
        <f>1/$A$1*[1]TimberSectorMinusCoreVPAImp!P$266</f>
        <v>3.6382511199999999E-3</v>
      </c>
      <c r="R6" s="132">
        <f>1/$A$1*[1]TimberSectorMinusCoreVPAImp!Q$266</f>
        <v>3.078234000000012E-4</v>
      </c>
      <c r="S6" s="132">
        <f>1/$A$1*[1]TimberSectorMinusCoreVPAImp!R$266</f>
        <v>1.4910919399999999E-3</v>
      </c>
      <c r="T6" s="132">
        <f>1/$A$1*[1]TimberSectorMinusCoreVPAImp!S$266</f>
        <v>1.3687212000000008E-4</v>
      </c>
      <c r="U6" s="132">
        <f>1/$A$1*[1]TimberSectorMinusCoreVPAImp!T$266</f>
        <v>1.3671252000000116E-4</v>
      </c>
      <c r="V6" s="132">
        <f>1/$A$1*[1]TimberSectorMinusCoreVPAImp!U$266</f>
        <v>4.7354999999999998E-6</v>
      </c>
      <c r="W6" s="132">
        <f>1/$A$1*[1]TimberSectorMinusCoreVPAImp!V$266</f>
        <v>0</v>
      </c>
      <c r="X6" s="132">
        <f>1/$A$1*[1]TimberSectorMinusCoreVPAImp!W$266</f>
        <v>3.1499999999999998E-8</v>
      </c>
      <c r="Y6" s="132">
        <f>1/$A$1*[1]TimberSectorMinusCoreVPAImp!X$266</f>
        <v>0</v>
      </c>
      <c r="Z6" s="132">
        <f>1/$A$1*[1]TimberSectorMinusCoreVPAImp!Y$266</f>
        <v>0</v>
      </c>
      <c r="AA6" s="132">
        <f>1/$A$1*[1]TimberSectorMinusCoreVPAImp!Z$266</f>
        <v>1.3300000000000001E-7</v>
      </c>
      <c r="AB6" s="134">
        <f>1/$A$1*[1]TimberSectorMinusCoreVPAImp!AA$266</f>
        <v>0</v>
      </c>
      <c r="AC6" s="135"/>
      <c r="AD6" s="199">
        <f>1/1000*[1]TimberSectorMinusCoreVPAImp!$AB$266</f>
        <v>0</v>
      </c>
      <c r="AE6" s="132">
        <f>1/1000*[1]TimberSectorMinusCoreVPAImp!AC$266</f>
        <v>1.1430000000000004E-3</v>
      </c>
      <c r="AF6" s="132">
        <f>1/1000*[1]TimberSectorMinusCoreVPAImp!AD$266</f>
        <v>4.9700000000000005E-4</v>
      </c>
      <c r="AG6" s="132">
        <f>1/1000*[1]TimberSectorMinusCoreVPAImp!AE$266</f>
        <v>1.4203333333333336E-3</v>
      </c>
      <c r="AH6" s="132">
        <f>1/1000*[1]TimberSectorMinusCoreVPAImp!AF$266</f>
        <v>1.7869999999999995E-3</v>
      </c>
      <c r="AI6" s="132">
        <f>1/1000*[1]TimberSectorMinusCoreVPAImp!AG$266</f>
        <v>2.36017E-3</v>
      </c>
      <c r="AJ6" s="132">
        <f>1/1000*[1]TimberSectorMinusCoreVPAImp!AH$266</f>
        <v>6.0755599999999998E-4</v>
      </c>
      <c r="AK6" s="132">
        <f>1/1000*[1]TimberSectorMinusCoreVPAImp!AI$266</f>
        <v>7.6054069999999998E-3</v>
      </c>
      <c r="AL6" s="132">
        <f>1/1000*[1]TimberSectorMinusCoreVPAImp!AJ$266</f>
        <v>5.0724699999999991E-3</v>
      </c>
      <c r="AM6" s="132">
        <f>1/1000*[1]TimberSectorMinusCoreVPAImp!AK$266</f>
        <v>3.7374699999999996E-4</v>
      </c>
      <c r="AN6" s="132">
        <f>1/1000*[1]TimberSectorMinusCoreVPAImp!AL$266</f>
        <v>4.8916199999999991E-4</v>
      </c>
      <c r="AO6" s="132">
        <f>1/1000*[1]TimberSectorMinusCoreVPAImp!AM$266</f>
        <v>1.9970699999999992E-4</v>
      </c>
      <c r="AP6" s="132">
        <f>1/1000*[1]TimberSectorMinusCoreVPAImp!AN$266</f>
        <v>7.7484400000000001E-4</v>
      </c>
      <c r="AQ6" s="132">
        <f>1/1000*[1]TimberSectorMinusCoreVPAImp!AO$266</f>
        <v>1.5788899999999979E-4</v>
      </c>
      <c r="AR6" s="132">
        <f>1/1000*[1]TimberSectorMinusCoreVPAImp!AP$266</f>
        <v>9.0643999999999978E-4</v>
      </c>
      <c r="AS6" s="132">
        <f>1/1000*[1]TimberSectorMinusCoreVPAImp!AQ$266</f>
        <v>1.3748299999999998E-4</v>
      </c>
      <c r="AT6" s="132">
        <f>1/1000*[1]TimberSectorMinusCoreVPAImp!AR$266</f>
        <v>4.8039299999999997E-4</v>
      </c>
      <c r="AU6" s="132">
        <f>1/1000*[1]TimberSectorMinusCoreVPAImp!AS$266</f>
        <v>1.9719500000000005E-4</v>
      </c>
      <c r="AV6" s="132">
        <f>1/1000*[1]TimberSectorMinusCoreVPAImp!AT$266</f>
        <v>1.9516199999999948E-4</v>
      </c>
      <c r="AW6" s="132">
        <f>1/1000*[1]TimberSectorMinusCoreVPAImp!AU$266</f>
        <v>1.4256999999999999E-5</v>
      </c>
      <c r="AX6" s="132">
        <f>1/1000*[1]TimberSectorMinusCoreVPAImp!AV$266</f>
        <v>0</v>
      </c>
      <c r="AY6" s="132">
        <f>1/1000*[1]TimberSectorMinusCoreVPAImp!AW$266</f>
        <v>9.850000000000001E-7</v>
      </c>
      <c r="AZ6" s="132">
        <f>1/1000*[1]TimberSectorMinusCoreVPAImp!AX$266</f>
        <v>0</v>
      </c>
      <c r="BA6" s="132">
        <f>1/1000*[1]TimberSectorMinusCoreVPAImp!AY$266</f>
        <v>0</v>
      </c>
      <c r="BB6" s="132">
        <f>1/1000*[1]TimberSectorMinusCoreVPAImp!AZ$266</f>
        <v>2.4169999999999999E-6</v>
      </c>
      <c r="BC6" s="134">
        <f>1/1000*[1]TimberSectorMinusCoreVPAImp!BA$266</f>
        <v>0</v>
      </c>
      <c r="BD6" s="295"/>
    </row>
    <row r="7" spans="1:56" ht="17.149999999999999" customHeight="1">
      <c r="B7" s="16" t="s">
        <v>87</v>
      </c>
      <c r="C7" s="200">
        <f>1/$A$1*[1]TimberSectorMinusCoreVPAImp!$B$268</f>
        <v>0</v>
      </c>
      <c r="D7" s="154">
        <f>1/$A$1*[1]TimberSectorMinusCoreVPAImp!$C$268</f>
        <v>1.1324805721055153</v>
      </c>
      <c r="E7" s="154">
        <f>1/$A$1*[1]TimberSectorMinusCoreVPAImp!$D$268</f>
        <v>1.2106321434115703</v>
      </c>
      <c r="F7" s="154">
        <f>1/$A$1*[1]TimberSectorMinusCoreVPAImp!$E$268</f>
        <v>1.138411115973913</v>
      </c>
      <c r="G7" s="154">
        <f>1/$A$1*[1]TimberSectorMinusCoreVPAImp!$F$268</f>
        <v>1.0838451590988774</v>
      </c>
      <c r="H7" s="154">
        <f>1/$A$1*[1]TimberSectorMinusCoreVPAImp!$G$268</f>
        <v>1.2150222518179301</v>
      </c>
      <c r="I7" s="154">
        <f>1/$A$1*[1]TimberSectorMinusCoreVPAImp!$H$268</f>
        <v>1.2724660460613064</v>
      </c>
      <c r="J7" s="155">
        <f>1/$A$1*[1]TimberSectorMinusCoreVPAImp!$I$268</f>
        <v>1.1448790509952609</v>
      </c>
      <c r="K7" s="155">
        <f>1/$A$1*[1]TimberSectorMinusCoreVPAImp!$J$268</f>
        <v>1.0509329516633024</v>
      </c>
      <c r="L7" s="155">
        <f>1/$A$1*[1]TimberSectorMinusCoreVPAImp!K$268</f>
        <v>0.83349907823000091</v>
      </c>
      <c r="M7" s="154">
        <f>1/$A$1*[1]TimberSectorMinusCoreVPAImp!L$268</f>
        <v>1.0627027747099993</v>
      </c>
      <c r="N7" s="154">
        <f>1/$A$1*[1]TimberSectorMinusCoreVPAImp!M$268</f>
        <v>1.1078508496999999</v>
      </c>
      <c r="O7" s="154">
        <f>1/$A$1*[1]TimberSectorMinusCoreVPAImp!N$268</f>
        <v>1.1805856767235456</v>
      </c>
      <c r="P7" s="154">
        <f>1/$A$1*[1]TimberSectorMinusCoreVPAImp!O$268</f>
        <v>1.0397514222199999</v>
      </c>
      <c r="Q7" s="154">
        <f>1/$A$1*[1]TimberSectorMinusCoreVPAImp!P$268</f>
        <v>1.0169999390600004</v>
      </c>
      <c r="R7" s="154">
        <f>1/$A$1*[1]TimberSectorMinusCoreVPAImp!Q$268</f>
        <v>1.022078459959999</v>
      </c>
      <c r="S7" s="154">
        <f>1/$A$1*[1]TimberSectorMinusCoreVPAImp!R$268</f>
        <v>0.9632172293800001</v>
      </c>
      <c r="T7" s="154">
        <f>1/$A$1*[1]TimberSectorMinusCoreVPAImp!S$268</f>
        <v>1.0195502006449997</v>
      </c>
      <c r="U7" s="154">
        <f>1/$A$1*[1]TimberSectorMinusCoreVPAImp!T$268</f>
        <v>0.99630923044000075</v>
      </c>
      <c r="V7" s="154">
        <f>1/$A$1*[1]TimberSectorMinusCoreVPAImp!U$268</f>
        <v>0.88297410938161647</v>
      </c>
      <c r="W7" s="154">
        <f>1/$A$1*[1]TimberSectorMinusCoreVPAImp!V$268</f>
        <v>0.69767024393106114</v>
      </c>
      <c r="X7" s="154">
        <f>1/$A$1*[1]TimberSectorMinusCoreVPAImp!W$268</f>
        <v>0.96496079764000031</v>
      </c>
      <c r="Y7" s="154">
        <f>1/$A$1*[1]TimberSectorMinusCoreVPAImp!X$268</f>
        <v>0.97390879176346057</v>
      </c>
      <c r="Z7" s="154">
        <f>1/$A$1*[1]TimberSectorMinusCoreVPAImp!Y$268</f>
        <v>0.91795556581218074</v>
      </c>
      <c r="AA7" s="154">
        <f>1/$A$1*[1]TimberSectorMinusCoreVPAImp!Z$268</f>
        <v>0.93712583893474088</v>
      </c>
      <c r="AB7" s="156">
        <f>1/$A$1*[1]TimberSectorMinusCoreVPAImp!AA$268</f>
        <v>0</v>
      </c>
      <c r="AC7" s="14"/>
      <c r="AD7" s="207">
        <f>1/1000*[1]TimberSectorMinusCoreVPAImp!$AB$268</f>
        <v>0</v>
      </c>
      <c r="AE7" s="31">
        <f>1/1000*[1]TimberSectorMinusCoreVPAImp!AC$268</f>
        <v>0.31992999999999999</v>
      </c>
      <c r="AF7" s="31">
        <f>1/1000*[1]TimberSectorMinusCoreVPAImp!AD$268</f>
        <v>0.35980399999999996</v>
      </c>
      <c r="AG7" s="31">
        <f>1/1000*[1]TimberSectorMinusCoreVPAImp!AE$268</f>
        <v>0.32349107407407401</v>
      </c>
      <c r="AH7" s="31">
        <f>1/1000*[1]TimberSectorMinusCoreVPAImp!AF$268</f>
        <v>0.30875200000000008</v>
      </c>
      <c r="AI7" s="31">
        <f>1/1000*[1]TimberSectorMinusCoreVPAImp!AG$268</f>
        <v>0.31890363299999996</v>
      </c>
      <c r="AJ7" s="31">
        <f>1/1000*[1]TimberSectorMinusCoreVPAImp!AH$268</f>
        <v>0.35143933799999999</v>
      </c>
      <c r="AK7" s="31">
        <f>1/1000*[1]TimberSectorMinusCoreVPAImp!AI$268</f>
        <v>0.37368374000000004</v>
      </c>
      <c r="AL7" s="31">
        <f>1/1000*[1]TimberSectorMinusCoreVPAImp!AJ$268</f>
        <v>0.34307533099999998</v>
      </c>
      <c r="AM7" s="31">
        <f>1/1000*[1]TimberSectorMinusCoreVPAImp!AK$268</f>
        <v>0.24536624599999998</v>
      </c>
      <c r="AN7" s="31">
        <f>1/1000*[1]TimberSectorMinusCoreVPAImp!AL$268</f>
        <v>0.28737539900000003</v>
      </c>
      <c r="AO7" s="31">
        <f>1/1000*[1]TimberSectorMinusCoreVPAImp!AM$268</f>
        <v>0.32000032299999992</v>
      </c>
      <c r="AP7" s="31">
        <f>1/1000*[1]TimberSectorMinusCoreVPAImp!AN$268</f>
        <v>0.35922236800000001</v>
      </c>
      <c r="AQ7" s="31">
        <f>1/1000*[1]TimberSectorMinusCoreVPAImp!AO$268</f>
        <v>0.36382007400000005</v>
      </c>
      <c r="AR7" s="31">
        <f>1/1000*[1]TimberSectorMinusCoreVPAImp!AP$268</f>
        <v>0.39523816600000011</v>
      </c>
      <c r="AS7" s="31">
        <f>1/1000*[1]TimberSectorMinusCoreVPAImp!AQ$268</f>
        <v>0.43316496999999998</v>
      </c>
      <c r="AT7" s="31">
        <f>1/1000*[1]TimberSectorMinusCoreVPAImp!AR$268</f>
        <v>0.42295222199999999</v>
      </c>
      <c r="AU7" s="31">
        <f>1/1000*[1]TimberSectorMinusCoreVPAImp!AS$268</f>
        <v>0.41838757900000001</v>
      </c>
      <c r="AV7" s="31">
        <f>1/1000*[1]TimberSectorMinusCoreVPAImp!AT$268</f>
        <v>0.42123186599999984</v>
      </c>
      <c r="AW7" s="31">
        <f>1/1000*[1]TimberSectorMinusCoreVPAImp!AU$268</f>
        <v>0.35857276500000002</v>
      </c>
      <c r="AX7" s="31">
        <f>1/1000*[1]TimberSectorMinusCoreVPAImp!AV$268</f>
        <v>0.26360088199999993</v>
      </c>
      <c r="AY7" s="31">
        <f>1/1000*[1]TimberSectorMinusCoreVPAImp!AW$268</f>
        <v>0.460514492</v>
      </c>
      <c r="AZ7" s="31">
        <f>1/1000*[1]TimberSectorMinusCoreVPAImp!AX$268</f>
        <v>0.55209849500000008</v>
      </c>
      <c r="BA7" s="31">
        <f>1/1000*[1]TimberSectorMinusCoreVPAImp!AY$268</f>
        <v>0.47854516199999997</v>
      </c>
      <c r="BB7" s="31">
        <f>1/1000*[1]TimberSectorMinusCoreVPAImp!AZ$268</f>
        <v>0.44798277499999994</v>
      </c>
      <c r="BC7" s="52">
        <f>1/1000*[1]TimberSectorMinusCoreVPAImp!BA$268</f>
        <v>0</v>
      </c>
      <c r="BD7" s="295"/>
    </row>
    <row r="8" spans="1:56">
      <c r="B8" s="5" t="s">
        <v>88</v>
      </c>
      <c r="C8" s="204">
        <f>1/$A$1*[1]TimberSectorMinusCoreVPAImp!$B$39</f>
        <v>0</v>
      </c>
      <c r="D8" s="12">
        <f>1/$A$1*[1]TimberSectorMinusCoreVPAImp!$C$39</f>
        <v>7.0903372119607677E-2</v>
      </c>
      <c r="E8" s="12">
        <f>1/$A$1*[1]TimberSectorMinusCoreVPAImp!$D$39</f>
        <v>6.5337750830457564E-2</v>
      </c>
      <c r="F8" s="12">
        <f>1/$A$1*[1]TimberSectorMinusCoreVPAImp!$E$39</f>
        <v>5.4164144536470615E-2</v>
      </c>
      <c r="G8" s="12">
        <f>1/$A$1*[1]TimberSectorMinusCoreVPAImp!$F$39</f>
        <v>5.9855483737516146E-2</v>
      </c>
      <c r="H8" s="12">
        <f>1/$A$1*[1]TimberSectorMinusCoreVPAImp!$G$39</f>
        <v>8.5384174786143463E-2</v>
      </c>
      <c r="I8" s="12">
        <f>1/$A$1*[1]TimberSectorMinusCoreVPAImp!$H$39</f>
        <v>0.11633166534346373</v>
      </c>
      <c r="J8" s="38">
        <f>1/$A$1*[1]TimberSectorMinusCoreVPAImp!$I$39</f>
        <v>0.13563191537764718</v>
      </c>
      <c r="K8" s="38">
        <f>1/$A$1*[1]TimberSectorMinusCoreVPAImp!$J$39</f>
        <v>0.10253266557511365</v>
      </c>
      <c r="L8" s="38">
        <f>1/$A$1*[1]TimberSectorMinusCoreVPAImp!K$39</f>
        <v>7.9750904309999981E-2</v>
      </c>
      <c r="M8" s="12">
        <f>1/$A$1*[1]TimberSectorMinusCoreVPAImp!L$39</f>
        <v>7.0986046620000021E-2</v>
      </c>
      <c r="N8" s="12">
        <f>1/$A$1*[1]TimberSectorMinusCoreVPAImp!M$39</f>
        <v>7.3420961319999922E-2</v>
      </c>
      <c r="O8" s="12">
        <f>1/$A$1*[1]TimberSectorMinusCoreVPAImp!N$39</f>
        <v>8.0705977205900253E-2</v>
      </c>
      <c r="P8" s="12">
        <f>1/$A$1*[1]TimberSectorMinusCoreVPAImp!O$39</f>
        <v>7.0618607919999937E-2</v>
      </c>
      <c r="Q8" s="12">
        <f>1/$A$1*[1]TimberSectorMinusCoreVPAImp!P$39</f>
        <v>8.2554208659999961E-2</v>
      </c>
      <c r="R8" s="12">
        <f>1/$A$1*[1]TimberSectorMinusCoreVPAImp!Q$39</f>
        <v>0.10333008490000001</v>
      </c>
      <c r="S8" s="12">
        <f>1/$A$1*[1]TimberSectorMinusCoreVPAImp!R$39</f>
        <v>7.9629021219999957E-2</v>
      </c>
      <c r="T8" s="12">
        <f>1/$A$1*[1]TimberSectorMinusCoreVPAImp!S$39</f>
        <v>6.203320426000003E-2</v>
      </c>
      <c r="U8" s="12">
        <f>1/$A$1*[1]TimberSectorMinusCoreVPAImp!T$39</f>
        <v>6.0865439539999955E-2</v>
      </c>
      <c r="V8" s="12">
        <f>1/$A$1*[1]TimberSectorMinusCoreVPAImp!U$39</f>
        <v>4.3940949807272811E-2</v>
      </c>
      <c r="W8" s="12">
        <f>1/$A$1*[1]TimberSectorMinusCoreVPAImp!V$39</f>
        <v>3.7577997057326229E-2</v>
      </c>
      <c r="X8" s="12">
        <f>1/$A$1*[1]TimberSectorMinusCoreVPAImp!W$39</f>
        <v>3.6346904580000006E-2</v>
      </c>
      <c r="Y8" s="12">
        <f>1/$A$1*[1]TimberSectorMinusCoreVPAImp!X$39</f>
        <v>3.0333843023260032E-2</v>
      </c>
      <c r="Z8" s="12">
        <f>1/$A$1*[1]TimberSectorMinusCoreVPAImp!Y$39</f>
        <v>3.1412657598280005E-2</v>
      </c>
      <c r="AA8" s="12">
        <f>1/$A$1*[1]TimberSectorMinusCoreVPAImp!Z$39</f>
        <v>3.9028045631679983E-2</v>
      </c>
      <c r="AB8" s="11">
        <f>1/$A$1*[1]TimberSectorMinusCoreVPAImp!AA$39</f>
        <v>0</v>
      </c>
      <c r="AC8" s="4"/>
      <c r="AD8" s="204">
        <f>1/1000*[1]TimberSectorMinusCoreVPAImp!$AB$39</f>
        <v>0</v>
      </c>
      <c r="AE8" s="12">
        <f>1/1000*[1]TimberSectorMinusCoreVPAImp!AC$39</f>
        <v>1.8783000000000001E-2</v>
      </c>
      <c r="AF8" s="12">
        <f>1/1000*[1]TimberSectorMinusCoreVPAImp!AD$39</f>
        <v>1.9412999999999996E-2</v>
      </c>
      <c r="AG8" s="12">
        <f>1/1000*[1]TimberSectorMinusCoreVPAImp!AE$39</f>
        <v>1.7705148148148157E-2</v>
      </c>
      <c r="AH8" s="12">
        <f>1/1000*[1]TimberSectorMinusCoreVPAImp!AF$39</f>
        <v>1.9993000000000004E-2</v>
      </c>
      <c r="AI8" s="12">
        <f>1/1000*[1]TimberSectorMinusCoreVPAImp!AG$39</f>
        <v>2.4728303000000004E-2</v>
      </c>
      <c r="AJ8" s="12">
        <f>1/1000*[1]TimberSectorMinusCoreVPAImp!AH$39</f>
        <v>3.2528771999999997E-2</v>
      </c>
      <c r="AK8" s="12">
        <f>1/1000*[1]TimberSectorMinusCoreVPAImp!AI$39</f>
        <v>3.6577538999999971E-2</v>
      </c>
      <c r="AL8" s="12">
        <f>1/1000*[1]TimberSectorMinusCoreVPAImp!AJ$39</f>
        <v>2.9414639999999978E-2</v>
      </c>
      <c r="AM8" s="12">
        <f>1/1000*[1]TimberSectorMinusCoreVPAImp!AK$39</f>
        <v>2.3352787999999999E-2</v>
      </c>
      <c r="AN8" s="12">
        <f>1/1000*[1]TimberSectorMinusCoreVPAImp!AL$39</f>
        <v>2.0749891999999999E-2</v>
      </c>
      <c r="AO8" s="12">
        <f>1/1000*[1]TimberSectorMinusCoreVPAImp!AM$39</f>
        <v>2.1601475000000005E-2</v>
      </c>
      <c r="AP8" s="12">
        <f>1/1000*[1]TimberSectorMinusCoreVPAImp!AN$39</f>
        <v>2.4632174E-2</v>
      </c>
      <c r="AQ8" s="12">
        <f>1/1000*[1]TimberSectorMinusCoreVPAImp!AO$39</f>
        <v>2.4858368000000002E-2</v>
      </c>
      <c r="AR8" s="12">
        <f>1/1000*[1]TimberSectorMinusCoreVPAImp!AP$39</f>
        <v>3.061844E-2</v>
      </c>
      <c r="AS8" s="12">
        <f>1/1000*[1]TimberSectorMinusCoreVPAImp!AQ$39</f>
        <v>3.9261540000000011E-2</v>
      </c>
      <c r="AT8" s="12">
        <f>1/1000*[1]TimberSectorMinusCoreVPAImp!AR$39</f>
        <v>2.8703490000000009E-2</v>
      </c>
      <c r="AU8" s="12">
        <f>1/1000*[1]TimberSectorMinusCoreVPAImp!AS$39</f>
        <v>2.5316031000000003E-2</v>
      </c>
      <c r="AV8" s="12">
        <f>1/1000*[1]TimberSectorMinusCoreVPAImp!AT$39</f>
        <v>2.4416974999999987E-2</v>
      </c>
      <c r="AW8" s="12">
        <f>1/1000*[1]TimberSectorMinusCoreVPAImp!AU$39</f>
        <v>1.3247957000000006E-2</v>
      </c>
      <c r="AX8" s="12">
        <f>1/1000*[1]TimberSectorMinusCoreVPAImp!AV$39</f>
        <v>1.4165168999999998E-2</v>
      </c>
      <c r="AY8" s="12">
        <f>1/1000*[1]TimberSectorMinusCoreVPAImp!AW$39</f>
        <v>2.2909875999999999E-2</v>
      </c>
      <c r="AZ8" s="12">
        <f>1/1000*[1]TimberSectorMinusCoreVPAImp!AX$39</f>
        <v>1.9197761999999983E-2</v>
      </c>
      <c r="BA8" s="12">
        <f>1/1000*[1]TimberSectorMinusCoreVPAImp!AY$39</f>
        <v>1.6746533000000004E-2</v>
      </c>
      <c r="BB8" s="12">
        <f>1/1000*[1]TimberSectorMinusCoreVPAImp!AZ$39</f>
        <v>2.303752399999999E-2</v>
      </c>
      <c r="BC8" s="11">
        <f>1/1000*[1]TimberSectorMinusCoreVPAImp!BA$39</f>
        <v>0</v>
      </c>
      <c r="BD8" s="295"/>
    </row>
    <row r="9" spans="1:56">
      <c r="B9" s="5" t="s">
        <v>30</v>
      </c>
      <c r="C9" s="204">
        <f>1/$A$1*[1]TimberSectorMinusCoreVPAImp!$B$147</f>
        <v>0</v>
      </c>
      <c r="D9" s="12">
        <f>1/$A$1*[1]TimberSectorMinusCoreVPAImp!$C$147</f>
        <v>0</v>
      </c>
      <c r="E9" s="12">
        <f>1/$A$1*[1]TimberSectorMinusCoreVPAImp!$D$147</f>
        <v>0</v>
      </c>
      <c r="F9" s="12">
        <f>1/$A$1*[1]TimberSectorMinusCoreVPAImp!$E$147</f>
        <v>0</v>
      </c>
      <c r="G9" s="12">
        <f>1/$A$1*[1]TimberSectorMinusCoreVPAImp!$F$147</f>
        <v>0</v>
      </c>
      <c r="H9" s="12">
        <f>1/$A$1*[1]TimberSectorMinusCoreVPAImp!$G$147</f>
        <v>0</v>
      </c>
      <c r="I9" s="12">
        <f>1/$A$1*[1]TimberSectorMinusCoreVPAImp!$H$147</f>
        <v>0</v>
      </c>
      <c r="J9" s="38">
        <f>1/$A$1*[1]TimberSectorMinusCoreVPAImp!$I$147</f>
        <v>0</v>
      </c>
      <c r="K9" s="38">
        <f>1/$A$1*[1]TimberSectorMinusCoreVPAImp!$J$147</f>
        <v>0</v>
      </c>
      <c r="L9" s="38">
        <f>1/$A$1*[1]TimberSectorMinusCoreVPAImp!K$147</f>
        <v>0</v>
      </c>
      <c r="M9" s="12">
        <f>1/$A$1*[1]TimberSectorMinusCoreVPAImp!L$147</f>
        <v>0</v>
      </c>
      <c r="N9" s="12">
        <f>1/$A$1*[1]TimberSectorMinusCoreVPAImp!M$147</f>
        <v>0</v>
      </c>
      <c r="O9" s="12">
        <f>1/$A$1*[1]TimberSectorMinusCoreVPAImp!N$147</f>
        <v>0</v>
      </c>
      <c r="P9" s="12">
        <f>1/$A$1*[1]TimberSectorMinusCoreVPAImp!O$147</f>
        <v>0</v>
      </c>
      <c r="Q9" s="12">
        <f>1/$A$1*[1]TimberSectorMinusCoreVPAImp!P$147</f>
        <v>0</v>
      </c>
      <c r="R9" s="12">
        <f>1/$A$1*[1]TimberSectorMinusCoreVPAImp!Q$147</f>
        <v>0</v>
      </c>
      <c r="S9" s="12">
        <f>1/$A$1*[1]TimberSectorMinusCoreVPAImp!R$147</f>
        <v>0</v>
      </c>
      <c r="T9" s="12">
        <f>1/$A$1*[1]TimberSectorMinusCoreVPAImp!S$147</f>
        <v>0</v>
      </c>
      <c r="U9" s="12">
        <f>1/$A$1*[1]TimberSectorMinusCoreVPAImp!T$147</f>
        <v>0</v>
      </c>
      <c r="V9" s="12">
        <f>1/$A$1*[1]TimberSectorMinusCoreVPAImp!U$147</f>
        <v>0</v>
      </c>
      <c r="W9" s="12">
        <f>1/$A$1*[1]TimberSectorMinusCoreVPAImp!V$147</f>
        <v>0</v>
      </c>
      <c r="X9" s="12">
        <f>1/$A$1*[1]TimberSectorMinusCoreVPAImp!W$147</f>
        <v>0</v>
      </c>
      <c r="Y9" s="12">
        <f>1/$A$1*[1]TimberSectorMinusCoreVPAImp!X$147</f>
        <v>0</v>
      </c>
      <c r="Z9" s="12">
        <f>1/$A$1*[1]TimberSectorMinusCoreVPAImp!Y$147</f>
        <v>0</v>
      </c>
      <c r="AA9" s="12">
        <f>1/$A$1*[1]TimberSectorMinusCoreVPAImp!Z$147</f>
        <v>0</v>
      </c>
      <c r="AB9" s="11">
        <f>1/$A$1*[1]TimberSectorMinusCoreVPAImp!AA$147</f>
        <v>0</v>
      </c>
      <c r="AC9" s="4"/>
      <c r="AD9" s="204">
        <f>1/1000*[1]TimberSectorMinusCoreVPAImp!$AB$147</f>
        <v>0</v>
      </c>
      <c r="AE9" s="12">
        <f>1/1000*[1]TimberSectorMinusCoreVPAImp!AC$147</f>
        <v>0</v>
      </c>
      <c r="AF9" s="12">
        <f>1/1000*[1]TimberSectorMinusCoreVPAImp!AD$147</f>
        <v>0</v>
      </c>
      <c r="AG9" s="12">
        <f>1/1000*[1]TimberSectorMinusCoreVPAImp!AE$147</f>
        <v>0</v>
      </c>
      <c r="AH9" s="12">
        <f>1/1000*[1]TimberSectorMinusCoreVPAImp!AF$147</f>
        <v>0</v>
      </c>
      <c r="AI9" s="12">
        <f>1/1000*[1]TimberSectorMinusCoreVPAImp!AG$147</f>
        <v>0</v>
      </c>
      <c r="AJ9" s="12">
        <f>1/1000*[1]TimberSectorMinusCoreVPAImp!AH$147</f>
        <v>0</v>
      </c>
      <c r="AK9" s="12">
        <f>1/1000*[1]TimberSectorMinusCoreVPAImp!AI$147</f>
        <v>0</v>
      </c>
      <c r="AL9" s="12">
        <f>1/1000*[1]TimberSectorMinusCoreVPAImp!AJ$147</f>
        <v>0</v>
      </c>
      <c r="AM9" s="12">
        <f>1/1000*[1]TimberSectorMinusCoreVPAImp!AK$147</f>
        <v>0</v>
      </c>
      <c r="AN9" s="12">
        <f>1/1000*[1]TimberSectorMinusCoreVPAImp!AL$147</f>
        <v>0</v>
      </c>
      <c r="AO9" s="12">
        <f>1/1000*[1]TimberSectorMinusCoreVPAImp!AM$147</f>
        <v>0</v>
      </c>
      <c r="AP9" s="12">
        <f>1/1000*[1]TimberSectorMinusCoreVPAImp!AN$147</f>
        <v>0</v>
      </c>
      <c r="AQ9" s="12">
        <f>1/1000*[1]TimberSectorMinusCoreVPAImp!AO$147</f>
        <v>0</v>
      </c>
      <c r="AR9" s="12">
        <f>1/1000*[1]TimberSectorMinusCoreVPAImp!AP$147</f>
        <v>0</v>
      </c>
      <c r="AS9" s="12">
        <f>1/1000*[1]TimberSectorMinusCoreVPAImp!AQ$147</f>
        <v>0</v>
      </c>
      <c r="AT9" s="12">
        <f>1/1000*[1]TimberSectorMinusCoreVPAImp!AR$147</f>
        <v>0</v>
      </c>
      <c r="AU9" s="12">
        <f>1/1000*[1]TimberSectorMinusCoreVPAImp!AS$147</f>
        <v>0</v>
      </c>
      <c r="AV9" s="12">
        <f>1/1000*[1]TimberSectorMinusCoreVPAImp!AT$147</f>
        <v>0</v>
      </c>
      <c r="AW9" s="12">
        <f>1/1000*[1]TimberSectorMinusCoreVPAImp!AU$147</f>
        <v>0</v>
      </c>
      <c r="AX9" s="12">
        <f>1/1000*[1]TimberSectorMinusCoreVPAImp!AV$147</f>
        <v>0</v>
      </c>
      <c r="AY9" s="12">
        <f>1/1000*[1]TimberSectorMinusCoreVPAImp!AW$147</f>
        <v>0</v>
      </c>
      <c r="AZ9" s="12">
        <f>1/1000*[1]TimberSectorMinusCoreVPAImp!AX$147</f>
        <v>0</v>
      </c>
      <c r="BA9" s="12">
        <f>1/1000*[1]TimberSectorMinusCoreVPAImp!AY$147</f>
        <v>0</v>
      </c>
      <c r="BB9" s="12">
        <f>1/1000*[1]TimberSectorMinusCoreVPAImp!AZ$147</f>
        <v>0</v>
      </c>
      <c r="BC9" s="11">
        <f>1/1000*[1]TimberSectorMinusCoreVPAImp!BA$147</f>
        <v>0</v>
      </c>
      <c r="BD9" s="295"/>
    </row>
    <row r="10" spans="1:56">
      <c r="B10" s="5" t="s">
        <v>89</v>
      </c>
      <c r="C10" s="201">
        <f>1/$A$1*[1]TimberSectorMinusCoreVPAImp!$B$247</f>
        <v>0</v>
      </c>
      <c r="D10" s="157">
        <f>1/$A$1*[1]TimberSectorMinusCoreVPAImp!$C$247</f>
        <v>1.0615771999859076</v>
      </c>
      <c r="E10" s="157">
        <f>1/$A$1*[1]TimberSectorMinusCoreVPAImp!$D$247</f>
        <v>1.1452943925811128</v>
      </c>
      <c r="F10" s="157">
        <f>1/$A$1*[1]TimberSectorMinusCoreVPAImp!$E$247</f>
        <v>1.0842469714374423</v>
      </c>
      <c r="G10" s="157">
        <f>1/$A$1*[1]TimberSectorMinusCoreVPAImp!$F$247</f>
        <v>1.0239896753613613</v>
      </c>
      <c r="H10" s="157">
        <f>1/$A$1*[1]TimberSectorMinusCoreVPAImp!$G$247</f>
        <v>1.1296380770317866</v>
      </c>
      <c r="I10" s="157">
        <f>1/$A$1*[1]TimberSectorMinusCoreVPAImp!$H$247</f>
        <v>1.1561343807178428</v>
      </c>
      <c r="J10" s="158">
        <f>1/$A$1*[1]TimberSectorMinusCoreVPAImp!$I$247</f>
        <v>1.0092471356176138</v>
      </c>
      <c r="K10" s="158">
        <f>1/$A$1*[1]TimberSectorMinusCoreVPAImp!$J$247</f>
        <v>0.9484002860881886</v>
      </c>
      <c r="L10" s="158">
        <f>1/$A$1*[1]TimberSectorMinusCoreVPAImp!K$247</f>
        <v>0.75374817392000093</v>
      </c>
      <c r="M10" s="157">
        <f>1/$A$1*[1]TimberSectorMinusCoreVPAImp!L$247</f>
        <v>0.99171672808999922</v>
      </c>
      <c r="N10" s="157">
        <f>1/$A$1*[1]TimberSectorMinusCoreVPAImp!M$247</f>
        <v>1.0344298883800001</v>
      </c>
      <c r="O10" s="157">
        <f>1/$A$1*[1]TimberSectorMinusCoreVPAImp!N$247</f>
        <v>1.0998796995176454</v>
      </c>
      <c r="P10" s="157">
        <f>1/$A$1*[1]TimberSectorMinusCoreVPAImp!O$247</f>
        <v>0.96913281429999998</v>
      </c>
      <c r="Q10" s="157">
        <f>1/$A$1*[1]TimberSectorMinusCoreVPAImp!P$247</f>
        <v>0.93444573040000045</v>
      </c>
      <c r="R10" s="157">
        <f>1/$A$1*[1]TimberSectorMinusCoreVPAImp!Q$247</f>
        <v>0.91874837505999896</v>
      </c>
      <c r="S10" s="157">
        <f>1/$A$1*[1]TimberSectorMinusCoreVPAImp!R$247</f>
        <v>0.88358820816000017</v>
      </c>
      <c r="T10" s="157">
        <f>1/$A$1*[1]TimberSectorMinusCoreVPAImp!S$247</f>
        <v>0.95751699638499965</v>
      </c>
      <c r="U10" s="157">
        <f>1/$A$1*[1]TimberSectorMinusCoreVPAImp!T$247</f>
        <v>0.93544379090000085</v>
      </c>
      <c r="V10" s="157">
        <f>1/$A$1*[1]TimberSectorMinusCoreVPAImp!U$247</f>
        <v>0.83903315957434366</v>
      </c>
      <c r="W10" s="157">
        <f>1/$A$1*[1]TimberSectorMinusCoreVPAImp!V$247</f>
        <v>0.66009224687373491</v>
      </c>
      <c r="X10" s="157">
        <f>1/$A$1*[1]TimberSectorMinusCoreVPAImp!W$247</f>
        <v>0.92861389306000031</v>
      </c>
      <c r="Y10" s="157">
        <f>1/$A$1*[1]TimberSectorMinusCoreVPAImp!X$247</f>
        <v>0.94357494874020054</v>
      </c>
      <c r="Z10" s="157">
        <f>1/$A$1*[1]TimberSectorMinusCoreVPAImp!Y$247</f>
        <v>0.88654290821390069</v>
      </c>
      <c r="AA10" s="157">
        <f>1/$A$1*[1]TimberSectorMinusCoreVPAImp!Z$247</f>
        <v>0.89809779330306094</v>
      </c>
      <c r="AB10" s="159">
        <f>1/$A$1*[1]TimberSectorMinusCoreVPAImp!AA$247</f>
        <v>0</v>
      </c>
      <c r="AC10" s="4"/>
      <c r="AD10" s="204">
        <f>1/1000*[1]TimberSectorMinusCoreVPAImp!$AB$247</f>
        <v>0</v>
      </c>
      <c r="AE10" s="12">
        <f>1/1000*[1]TimberSectorMinusCoreVPAImp!AC$247</f>
        <v>0.301147</v>
      </c>
      <c r="AF10" s="12">
        <f>1/1000*[1]TimberSectorMinusCoreVPAImp!AD$247</f>
        <v>0.34039099999999994</v>
      </c>
      <c r="AG10" s="12">
        <f>1/1000*[1]TimberSectorMinusCoreVPAImp!AE$247</f>
        <v>0.30578592592592585</v>
      </c>
      <c r="AH10" s="12">
        <f>1/1000*[1]TimberSectorMinusCoreVPAImp!AF$247</f>
        <v>0.2887590000000001</v>
      </c>
      <c r="AI10" s="12">
        <f>1/1000*[1]TimberSectorMinusCoreVPAImp!AG$247</f>
        <v>0.29417532999999996</v>
      </c>
      <c r="AJ10" s="12">
        <f>1/1000*[1]TimberSectorMinusCoreVPAImp!AH$247</f>
        <v>0.31891056599999995</v>
      </c>
      <c r="AK10" s="12">
        <f>1/1000*[1]TimberSectorMinusCoreVPAImp!AI$247</f>
        <v>0.33710620100000005</v>
      </c>
      <c r="AL10" s="12">
        <f>1/1000*[1]TimberSectorMinusCoreVPAImp!AJ$247</f>
        <v>0.31366069099999999</v>
      </c>
      <c r="AM10" s="12">
        <f>1/1000*[1]TimberSectorMinusCoreVPAImp!AK$247</f>
        <v>0.222013458</v>
      </c>
      <c r="AN10" s="12">
        <f>1/1000*[1]TimberSectorMinusCoreVPAImp!AL$247</f>
        <v>0.26662550700000004</v>
      </c>
      <c r="AO10" s="12">
        <f>1/1000*[1]TimberSectorMinusCoreVPAImp!AM$247</f>
        <v>0.29839884799999994</v>
      </c>
      <c r="AP10" s="12">
        <f>1/1000*[1]TimberSectorMinusCoreVPAImp!AN$247</f>
        <v>0.33459019400000001</v>
      </c>
      <c r="AQ10" s="12">
        <f>1/1000*[1]TimberSectorMinusCoreVPAImp!AO$247</f>
        <v>0.33896170600000003</v>
      </c>
      <c r="AR10" s="12">
        <f>1/1000*[1]TimberSectorMinusCoreVPAImp!AP$247</f>
        <v>0.36461972600000009</v>
      </c>
      <c r="AS10" s="12">
        <f>1/1000*[1]TimberSectorMinusCoreVPAImp!AQ$247</f>
        <v>0.39390342999999994</v>
      </c>
      <c r="AT10" s="12">
        <f>1/1000*[1]TimberSectorMinusCoreVPAImp!AR$247</f>
        <v>0.39424873200000005</v>
      </c>
      <c r="AU10" s="12">
        <f>1/1000*[1]TimberSectorMinusCoreVPAImp!AS$247</f>
        <v>0.39307154799999999</v>
      </c>
      <c r="AV10" s="12">
        <f>1/1000*[1]TimberSectorMinusCoreVPAImp!AT$247</f>
        <v>0.39681489099999989</v>
      </c>
      <c r="AW10" s="12">
        <f>1/1000*[1]TimberSectorMinusCoreVPAImp!AU$247</f>
        <v>0.34532480800000004</v>
      </c>
      <c r="AX10" s="12">
        <f>1/1000*[1]TimberSectorMinusCoreVPAImp!AV$247</f>
        <v>0.24943571299999992</v>
      </c>
      <c r="AY10" s="12">
        <f>1/1000*[1]TimberSectorMinusCoreVPAImp!AW$247</f>
        <v>0.43760461599999995</v>
      </c>
      <c r="AZ10" s="12">
        <f>1/1000*[1]TimberSectorMinusCoreVPAImp!AX$247</f>
        <v>0.53290073300000007</v>
      </c>
      <c r="BA10" s="12">
        <f>1/1000*[1]TimberSectorMinusCoreVPAImp!AY$247</f>
        <v>0.46179862899999996</v>
      </c>
      <c r="BB10" s="12">
        <f>1/1000*[1]TimberSectorMinusCoreVPAImp!AZ$247</f>
        <v>0.42494525099999997</v>
      </c>
      <c r="BC10" s="11">
        <f>1/1000*[1]TimberSectorMinusCoreVPAImp!BA$247</f>
        <v>0</v>
      </c>
      <c r="BD10" s="295"/>
    </row>
    <row r="11" spans="1:56" ht="17.149999999999999" customHeight="1">
      <c r="B11" s="10" t="s">
        <v>86</v>
      </c>
      <c r="C11" s="203">
        <f>1/$A$1*[1]TimberSectorMinusCoreVPAImp!$B$269</f>
        <v>0</v>
      </c>
      <c r="D11" s="26">
        <f>1/$A$1*[1]TimberSectorMinusCoreVPAImp!$C$269</f>
        <v>0.16925529845490217</v>
      </c>
      <c r="E11" s="26">
        <f>1/$A$1*[1]TimberSectorMinusCoreVPAImp!$D$269</f>
        <v>0.30211945106928118</v>
      </c>
      <c r="F11" s="26">
        <f>1/$A$1*[1]TimberSectorMinusCoreVPAImp!$E$269</f>
        <v>0.41014263295067555</v>
      </c>
      <c r="G11" s="26">
        <f>1/$A$1*[1]TimberSectorMinusCoreVPAImp!$F$269</f>
        <v>0.45640100396457561</v>
      </c>
      <c r="H11" s="26">
        <f>1/$A$1*[1]TimberSectorMinusCoreVPAImp!$G$269</f>
        <v>0.48944033945941295</v>
      </c>
      <c r="I11" s="26">
        <f>1/$A$1*[1]TimberSectorMinusCoreVPAImp!$H$269</f>
        <v>0.46848359671712403</v>
      </c>
      <c r="J11" s="45">
        <f>1/$A$1*[1]TimberSectorMinusCoreVPAImp!$I$269</f>
        <v>0.51976930434671953</v>
      </c>
      <c r="K11" s="45">
        <f>1/$A$1*[1]TimberSectorMinusCoreVPAImp!$J$269</f>
        <v>0.48173928042241487</v>
      </c>
      <c r="L11" s="45">
        <f>1/$A$1*[1]TimberSectorMinusCoreVPAImp!K$269</f>
        <v>0.41033807429999991</v>
      </c>
      <c r="M11" s="26">
        <f>1/$A$1*[1]TimberSectorMinusCoreVPAImp!L$269</f>
        <v>0.41788421659499991</v>
      </c>
      <c r="N11" s="26">
        <f>1/$A$1*[1]TimberSectorMinusCoreVPAImp!M$269</f>
        <v>0.42031704330000047</v>
      </c>
      <c r="O11" s="26">
        <f>1/$A$1*[1]TimberSectorMinusCoreVPAImp!N$269</f>
        <v>0.49762147808843199</v>
      </c>
      <c r="P11" s="26">
        <f>1/$A$1*[1]TimberSectorMinusCoreVPAImp!O$269</f>
        <v>0.64263837974000038</v>
      </c>
      <c r="Q11" s="26">
        <f>1/$A$1*[1]TimberSectorMinusCoreVPAImp!P$269</f>
        <v>0.65851927359428553</v>
      </c>
      <c r="R11" s="26">
        <f>1/$A$1*[1]TimberSectorMinusCoreVPAImp!Q$269</f>
        <v>0.84276723817999954</v>
      </c>
      <c r="S11" s="26">
        <f>1/$A$1*[1]TimberSectorMinusCoreVPAImp!R$269</f>
        <v>0.76760679038000013</v>
      </c>
      <c r="T11" s="26">
        <f>1/$A$1*[1]TimberSectorMinusCoreVPAImp!S$269</f>
        <v>0.71112534470000044</v>
      </c>
      <c r="U11" s="26">
        <f>1/$A$1*[1]TimberSectorMinusCoreVPAImp!T$269</f>
        <v>0.62422115041714288</v>
      </c>
      <c r="V11" s="26">
        <f>1/$A$1*[1]TimberSectorMinusCoreVPAImp!U$269</f>
        <v>0.57304607061474699</v>
      </c>
      <c r="W11" s="26">
        <f>1/$A$1*[1]TimberSectorMinusCoreVPAImp!V$269</f>
        <v>0.40125119823882333</v>
      </c>
      <c r="X11" s="26">
        <f>1/$A$1*[1]TimberSectorMinusCoreVPAImp!W$269</f>
        <v>0.3844015659399998</v>
      </c>
      <c r="Y11" s="26">
        <f>1/$A$1*[1]TimberSectorMinusCoreVPAImp!X$269</f>
        <v>0.2377477153221797</v>
      </c>
      <c r="Z11" s="26">
        <f>1/$A$1*[1]TimberSectorMinusCoreVPAImp!Y$269</f>
        <v>0.29862486137371952</v>
      </c>
      <c r="AA11" s="26">
        <f>1/$A$1*[1]TimberSectorMinusCoreVPAImp!Z$269</f>
        <v>0.61711096807178079</v>
      </c>
      <c r="AB11" s="27">
        <f>1/$A$1*[1]TimberSectorMinusCoreVPAImp!AA$269</f>
        <v>0</v>
      </c>
      <c r="AC11" s="4"/>
      <c r="AD11" s="203">
        <f>1/1000*[1]TimberSectorMinusCoreVPAImp!$AB$269</f>
        <v>0</v>
      </c>
      <c r="AE11" s="26">
        <f>1/1000*[1]TimberSectorMinusCoreVPAImp!AC$269</f>
        <v>3.7649000000000002E-2</v>
      </c>
      <c r="AF11" s="26">
        <f>1/1000*[1]TimberSectorMinusCoreVPAImp!AD$269</f>
        <v>6.2056000000000007E-2</v>
      </c>
      <c r="AG11" s="26">
        <f>1/1000*[1]TimberSectorMinusCoreVPAImp!AE$269</f>
        <v>7.5434759259259271E-2</v>
      </c>
      <c r="AH11" s="26">
        <f>1/1000*[1]TimberSectorMinusCoreVPAImp!AF$269</f>
        <v>9.2298000000000019E-2</v>
      </c>
      <c r="AI11" s="26">
        <f>1/1000*[1]TimberSectorMinusCoreVPAImp!AG$269</f>
        <v>0.10198917099999998</v>
      </c>
      <c r="AJ11" s="26">
        <f>1/1000*[1]TimberSectorMinusCoreVPAImp!AH$269</f>
        <v>0.1031213229999999</v>
      </c>
      <c r="AK11" s="26">
        <f>1/1000*[1]TimberSectorMinusCoreVPAImp!AI$269</f>
        <v>0.14458412499999998</v>
      </c>
      <c r="AL11" s="26">
        <f>1/1000*[1]TimberSectorMinusCoreVPAImp!AJ$269</f>
        <v>0.13235187900000003</v>
      </c>
      <c r="AM11" s="26">
        <f>1/1000*[1]TimberSectorMinusCoreVPAImp!AK$269</f>
        <v>9.612612999999999E-2</v>
      </c>
      <c r="AN11" s="26">
        <f>1/1000*[1]TimberSectorMinusCoreVPAImp!AL$269</f>
        <v>0.10659335500000006</v>
      </c>
      <c r="AO11" s="26">
        <f>1/1000*[1]TimberSectorMinusCoreVPAImp!AM$269</f>
        <v>0.10905989099999998</v>
      </c>
      <c r="AP11" s="26">
        <f>1/1000*[1]TimberSectorMinusCoreVPAImp!AN$269</f>
        <v>0.12365165400000001</v>
      </c>
      <c r="AQ11" s="26">
        <f>1/1000*[1]TimberSectorMinusCoreVPAImp!AO$269</f>
        <v>0.15701479700000001</v>
      </c>
      <c r="AR11" s="26">
        <f>1/1000*[1]TimberSectorMinusCoreVPAImp!AP$269</f>
        <v>0.15784325300000004</v>
      </c>
      <c r="AS11" s="26">
        <f>1/1000*[1]TimberSectorMinusCoreVPAImp!AQ$269</f>
        <v>0.18083996299999999</v>
      </c>
      <c r="AT11" s="26">
        <f>1/1000*[1]TimberSectorMinusCoreVPAImp!AR$269</f>
        <v>0.149706915</v>
      </c>
      <c r="AU11" s="26">
        <f>1/1000*[1]TimberSectorMinusCoreVPAImp!AS$269</f>
        <v>0.14631986899999999</v>
      </c>
      <c r="AV11" s="26">
        <f>1/1000*[1]TimberSectorMinusCoreVPAImp!AT$269</f>
        <v>0.14776544700000002</v>
      </c>
      <c r="AW11" s="26">
        <f>1/1000*[1]TimberSectorMinusCoreVPAImp!AU$269</f>
        <v>9.439892900000002E-2</v>
      </c>
      <c r="AX11" s="26">
        <f>1/1000*[1]TimberSectorMinusCoreVPAImp!AV$269</f>
        <v>5.9719129000000003E-2</v>
      </c>
      <c r="AY11" s="26">
        <f>1/1000*[1]TimberSectorMinusCoreVPAImp!AW$269</f>
        <v>8.6089919999999986E-2</v>
      </c>
      <c r="AZ11" s="26">
        <f>1/1000*[1]TimberSectorMinusCoreVPAImp!AX$269</f>
        <v>8.0959674000000023E-2</v>
      </c>
      <c r="BA11" s="26">
        <f>1/1000*[1]TimberSectorMinusCoreVPAImp!AY$269</f>
        <v>7.199776399999995E-2</v>
      </c>
      <c r="BB11" s="26">
        <f>1/1000*[1]TimberSectorMinusCoreVPAImp!AZ$269</f>
        <v>0.14076237899999999</v>
      </c>
      <c r="BC11" s="27">
        <f>1/1000*[1]TimberSectorMinusCoreVPAImp!BA$269</f>
        <v>0</v>
      </c>
      <c r="BD11" s="295"/>
    </row>
    <row r="12" spans="1:56">
      <c r="B12" s="5" t="s">
        <v>67</v>
      </c>
      <c r="C12" s="204">
        <f>1/$A$1*[1]TimberSectorMinusCoreVPAImp!$B$12</f>
        <v>0</v>
      </c>
      <c r="D12" s="12">
        <f>1/$A$1*[1]TimberSectorMinusCoreVPAImp!$C$12</f>
        <v>1.8437087200000001E-3</v>
      </c>
      <c r="E12" s="12">
        <f>1/$A$1*[1]TimberSectorMinusCoreVPAImp!$D$12</f>
        <v>3.1738659539999992E-2</v>
      </c>
      <c r="F12" s="12">
        <f>1/$A$1*[1]TimberSectorMinusCoreVPAImp!$E$12</f>
        <v>2.3263189859999991E-2</v>
      </c>
      <c r="G12" s="12">
        <f>1/$A$1*[1]TimberSectorMinusCoreVPAImp!$F$12</f>
        <v>3.3141463600000003E-3</v>
      </c>
      <c r="H12" s="12">
        <f>1/$A$1*[1]TimberSectorMinusCoreVPAImp!$G$12</f>
        <v>1.2653723179999994E-2</v>
      </c>
      <c r="I12" s="12">
        <f>1/$A$1*[1]TimberSectorMinusCoreVPAImp!$H$12</f>
        <v>3.1884023274182993E-2</v>
      </c>
      <c r="J12" s="38">
        <f>1/$A$1*[1]TimberSectorMinusCoreVPAImp!$I$12</f>
        <v>5.2294157181568624E-3</v>
      </c>
      <c r="K12" s="38">
        <f>1/$A$1*[1]TimberSectorMinusCoreVPAImp!$J$12</f>
        <v>5.4988569408069869E-3</v>
      </c>
      <c r="L12" s="38">
        <f>1/$A$1*[1]TimberSectorMinusCoreVPAImp!K$12</f>
        <v>1.1047721790000001E-2</v>
      </c>
      <c r="M12" s="12">
        <f>1/$A$1*[1]TimberSectorMinusCoreVPAImp!L$12</f>
        <v>3.7294727890000004E-2</v>
      </c>
      <c r="N12" s="12">
        <f>1/$A$1*[1]TimberSectorMinusCoreVPAImp!M$12</f>
        <v>5.8624915999999994E-3</v>
      </c>
      <c r="O12" s="12">
        <f>1/$A$1*[1]TimberSectorMinusCoreVPAImp!N$12</f>
        <v>3.8366377892044452E-2</v>
      </c>
      <c r="P12" s="12">
        <f>1/$A$1*[1]TimberSectorMinusCoreVPAImp!O$12</f>
        <v>8.6533605760000021E-2</v>
      </c>
      <c r="Q12" s="12">
        <f>1/$A$1*[1]TimberSectorMinusCoreVPAImp!P$12</f>
        <v>8.3740279000000015E-2</v>
      </c>
      <c r="R12" s="12">
        <f>1/$A$1*[1]TimberSectorMinusCoreVPAImp!Q$12</f>
        <v>4.275381319999999E-2</v>
      </c>
      <c r="S12" s="12">
        <f>1/$A$1*[1]TimberSectorMinusCoreVPAImp!R$12</f>
        <v>7.2252329799999994E-3</v>
      </c>
      <c r="T12" s="12">
        <f>1/$A$1*[1]TimberSectorMinusCoreVPAImp!S$12</f>
        <v>5.65872018E-3</v>
      </c>
      <c r="U12" s="12">
        <f>1/$A$1*[1]TimberSectorMinusCoreVPAImp!T$12</f>
        <v>4.5608163999999798E-4</v>
      </c>
      <c r="V12" s="12">
        <f>1/$A$1*[1]TimberSectorMinusCoreVPAImp!U$12</f>
        <v>0</v>
      </c>
      <c r="W12" s="12">
        <f>1/$A$1*[1]TimberSectorMinusCoreVPAImp!V$12</f>
        <v>0</v>
      </c>
      <c r="X12" s="12">
        <f>1/$A$1*[1]TimberSectorMinusCoreVPAImp!W$12</f>
        <v>0</v>
      </c>
      <c r="Y12" s="12">
        <f>1/$A$1*[1]TimberSectorMinusCoreVPAImp!X$12</f>
        <v>0</v>
      </c>
      <c r="Z12" s="12">
        <f>1/$A$1*[1]TimberSectorMinusCoreVPAImp!Y$12</f>
        <v>0</v>
      </c>
      <c r="AA12" s="12">
        <f>1/$A$1*[1]TimberSectorMinusCoreVPAImp!Z$12</f>
        <v>-1.3877787807814457E-17</v>
      </c>
      <c r="AB12" s="11">
        <f>1/$A$1*[1]TimberSectorMinusCoreVPAImp!AA$12</f>
        <v>0</v>
      </c>
      <c r="AC12" s="4"/>
      <c r="AD12" s="204">
        <f>1/1000*[1]TimberSectorMinusCoreVPAImp!$AB$12</f>
        <v>0</v>
      </c>
      <c r="AE12" s="12">
        <f>1/1000*[1]TimberSectorMinusCoreVPAImp!AC$12</f>
        <v>2.8699999999999993E-4</v>
      </c>
      <c r="AF12" s="12">
        <f>1/1000*[1]TimberSectorMinusCoreVPAImp!AD$12</f>
        <v>3.8810000000000012E-3</v>
      </c>
      <c r="AG12" s="12">
        <f>1/1000*[1]TimberSectorMinusCoreVPAImp!AE$12</f>
        <v>2.9104629629629637E-3</v>
      </c>
      <c r="AH12" s="12">
        <f>1/1000*[1]TimberSectorMinusCoreVPAImp!AF$12</f>
        <v>5.0500000000000002E-4</v>
      </c>
      <c r="AI12" s="12">
        <f>1/1000*[1]TimberSectorMinusCoreVPAImp!AG$12</f>
        <v>1.895699E-3</v>
      </c>
      <c r="AJ12" s="12">
        <f>1/1000*[1]TimberSectorMinusCoreVPAImp!AH$12</f>
        <v>4.8784459999999998E-3</v>
      </c>
      <c r="AK12" s="12">
        <f>1/1000*[1]TimberSectorMinusCoreVPAImp!AI$12</f>
        <v>3.1376809999999998E-3</v>
      </c>
      <c r="AL12" s="12">
        <f>1/1000*[1]TimberSectorMinusCoreVPAImp!AJ$12</f>
        <v>5.8551560000000002E-3</v>
      </c>
      <c r="AM12" s="12">
        <f>1/1000*[1]TimberSectorMinusCoreVPAImp!AK$12</f>
        <v>2.5659239999999998E-3</v>
      </c>
      <c r="AN12" s="12">
        <f>1/1000*[1]TimberSectorMinusCoreVPAImp!AL$12</f>
        <v>7.5652200000000001E-3</v>
      </c>
      <c r="AO12" s="12">
        <f>1/1000*[1]TimberSectorMinusCoreVPAImp!AM$12</f>
        <v>3.9159699999999995E-3</v>
      </c>
      <c r="AP12" s="12">
        <f>1/1000*[1]TimberSectorMinusCoreVPAImp!AN$12</f>
        <v>9.0230020000000005E-3</v>
      </c>
      <c r="AQ12" s="12">
        <f>1/1000*[1]TimberSectorMinusCoreVPAImp!AO$12</f>
        <v>1.9871990999999999E-2</v>
      </c>
      <c r="AR12" s="12">
        <f>1/1000*[1]TimberSectorMinusCoreVPAImp!AP$12</f>
        <v>1.9356341999999999E-2</v>
      </c>
      <c r="AS12" s="12">
        <f>1/1000*[1]TimberSectorMinusCoreVPAImp!AQ$12</f>
        <v>9.6778030000000004E-3</v>
      </c>
      <c r="AT12" s="12">
        <f>1/1000*[1]TimberSectorMinusCoreVPAImp!AR$12</f>
        <v>1.9476459999999999E-3</v>
      </c>
      <c r="AU12" s="12">
        <f>1/1000*[1]TimberSectorMinusCoreVPAImp!AS$12</f>
        <v>1.346652E-3</v>
      </c>
      <c r="AV12" s="12">
        <f>1/1000*[1]TimberSectorMinusCoreVPAImp!AT$12</f>
        <v>1.4448799999999996E-4</v>
      </c>
      <c r="AW12" s="12">
        <f>1/1000*[1]TimberSectorMinusCoreVPAImp!AU$12</f>
        <v>0</v>
      </c>
      <c r="AX12" s="12">
        <f>1/1000*[1]TimberSectorMinusCoreVPAImp!AV$12</f>
        <v>0</v>
      </c>
      <c r="AY12" s="12">
        <f>1/1000*[1]TimberSectorMinusCoreVPAImp!AW$12</f>
        <v>0</v>
      </c>
      <c r="AZ12" s="12">
        <f>1/1000*[1]TimberSectorMinusCoreVPAImp!AX$12</f>
        <v>0</v>
      </c>
      <c r="BA12" s="12">
        <f>1/1000*[1]TimberSectorMinusCoreVPAImp!AY$12</f>
        <v>0</v>
      </c>
      <c r="BB12" s="12">
        <f>1/1000*[1]TimberSectorMinusCoreVPAImp!AZ$12</f>
        <v>0</v>
      </c>
      <c r="BC12" s="11">
        <f>1/1000*[1]TimberSectorMinusCoreVPAImp!BA$12</f>
        <v>0</v>
      </c>
      <c r="BD12" s="295"/>
    </row>
    <row r="13" spans="1:56">
      <c r="B13" s="5" t="s">
        <v>26</v>
      </c>
      <c r="C13" s="204">
        <f>1/$A$1*[1]TimberSectorMinusCoreVPAImp!$B$31</f>
        <v>0</v>
      </c>
      <c r="D13" s="12">
        <f>1/$A$1*[1]TimberSectorMinusCoreVPAImp!$C$31</f>
        <v>2.8354178850588219E-2</v>
      </c>
      <c r="E13" s="12">
        <f>1/$A$1*[1]TimberSectorMinusCoreVPAImp!$D$31</f>
        <v>5.2248527280261359E-2</v>
      </c>
      <c r="F13" s="12">
        <f>1/$A$1*[1]TimberSectorMinusCoreVPAImp!$E$31</f>
        <v>0.10169092772427024</v>
      </c>
      <c r="G13" s="12">
        <f>1/$A$1*[1]TimberSectorMinusCoreVPAImp!$F$31</f>
        <v>8.302725257098037E-2</v>
      </c>
      <c r="H13" s="12">
        <f>1/$A$1*[1]TimberSectorMinusCoreVPAImp!$G$31</f>
        <v>5.9854212336209134E-2</v>
      </c>
      <c r="I13" s="12">
        <f>1/$A$1*[1]TimberSectorMinusCoreVPAImp!$H$31</f>
        <v>4.1952133829673249E-2</v>
      </c>
      <c r="J13" s="38">
        <f>1/$A$1*[1]TimberSectorMinusCoreVPAImp!$I$31</f>
        <v>5.1968133716013165E-2</v>
      </c>
      <c r="K13" s="38">
        <f>1/$A$1*[1]TimberSectorMinusCoreVPAImp!$J$31</f>
        <v>2.9082108406140006E-2</v>
      </c>
      <c r="L13" s="38">
        <f>1/$A$1*[1]TimberSectorMinusCoreVPAImp!K$31</f>
        <v>2.9209997809999985E-2</v>
      </c>
      <c r="M13" s="12">
        <f>1/$A$1*[1]TimberSectorMinusCoreVPAImp!L$31</f>
        <v>2.3036464884999996E-2</v>
      </c>
      <c r="N13" s="12">
        <f>1/$A$1*[1]TimberSectorMinusCoreVPAImp!M$31</f>
        <v>1.0288245940000024E-2</v>
      </c>
      <c r="O13" s="12">
        <f>1/$A$1*[1]TimberSectorMinusCoreVPAImp!N$31</f>
        <v>5.368536725401965E-2</v>
      </c>
      <c r="P13" s="12">
        <f>1/$A$1*[1]TimberSectorMinusCoreVPAImp!O$31</f>
        <v>0.17077701284000019</v>
      </c>
      <c r="Q13" s="12">
        <f>1/$A$1*[1]TimberSectorMinusCoreVPAImp!P$31</f>
        <v>0.19941370723428564</v>
      </c>
      <c r="R13" s="12">
        <f>1/$A$1*[1]TimberSectorMinusCoreVPAImp!Q$31</f>
        <v>0.39960920229999974</v>
      </c>
      <c r="S13" s="12">
        <f>1/$A$1*[1]TimberSectorMinusCoreVPAImp!R$31</f>
        <v>0.43168848717999997</v>
      </c>
      <c r="T13" s="12">
        <f>1/$A$1*[1]TimberSectorMinusCoreVPAImp!S$31</f>
        <v>0.45494939084000063</v>
      </c>
      <c r="U13" s="12">
        <f>1/$A$1*[1]TimberSectorMinusCoreVPAImp!T$31</f>
        <v>0.38324976142000011</v>
      </c>
      <c r="V13" s="12">
        <f>1/$A$1*[1]TimberSectorMinusCoreVPAImp!U$31</f>
        <v>0.48822729087474714</v>
      </c>
      <c r="W13" s="12">
        <f>1/$A$1*[1]TimberSectorMinusCoreVPAImp!V$31</f>
        <v>0.33083062228352911</v>
      </c>
      <c r="X13" s="12">
        <f>1/$A$1*[1]TimberSectorMinusCoreVPAImp!W$31</f>
        <v>0.30563819117999991</v>
      </c>
      <c r="Y13" s="12">
        <f>1/$A$1*[1]TimberSectorMinusCoreVPAImp!X$31</f>
        <v>0.16409877914359972</v>
      </c>
      <c r="Z13" s="12">
        <f>1/$A$1*[1]TimberSectorMinusCoreVPAImp!Y$31</f>
        <v>0.22959955073999949</v>
      </c>
      <c r="AA13" s="12">
        <f>1/$A$1*[1]TimberSectorMinusCoreVPAImp!Z$31</f>
        <v>0.48060378729160069</v>
      </c>
      <c r="AB13" s="11">
        <f>1/$A$1*[1]TimberSectorMinusCoreVPAImp!AA$31</f>
        <v>0</v>
      </c>
      <c r="AC13" s="4"/>
      <c r="AD13" s="204">
        <f>1/1000*[1]TimberSectorMinusCoreVPAImp!$AB$31</f>
        <v>0</v>
      </c>
      <c r="AE13" s="12">
        <f>1/1000*[1]TimberSectorMinusCoreVPAImp!AC$31</f>
        <v>1.0107E-2</v>
      </c>
      <c r="AF13" s="12">
        <f>1/1000*[1]TimberSectorMinusCoreVPAImp!AD$31</f>
        <v>2.2319000000000006E-2</v>
      </c>
      <c r="AG13" s="12">
        <f>1/1000*[1]TimberSectorMinusCoreVPAImp!AE$31</f>
        <v>2.8417888888888868E-2</v>
      </c>
      <c r="AH13" s="12">
        <f>1/1000*[1]TimberSectorMinusCoreVPAImp!AF$31</f>
        <v>3.1939000000000009E-2</v>
      </c>
      <c r="AI13" s="12">
        <f>1/1000*[1]TimberSectorMinusCoreVPAImp!AG$31</f>
        <v>3.1080798999999999E-2</v>
      </c>
      <c r="AJ13" s="12">
        <f>1/1000*[1]TimberSectorMinusCoreVPAImp!AH$31</f>
        <v>2.3707088999999997E-2</v>
      </c>
      <c r="AK13" s="12">
        <f>1/1000*[1]TimberSectorMinusCoreVPAImp!AI$31</f>
        <v>3.1152558E-2</v>
      </c>
      <c r="AL13" s="12">
        <f>1/1000*[1]TimberSectorMinusCoreVPAImp!AJ$31</f>
        <v>1.9578016999999993E-2</v>
      </c>
      <c r="AM13" s="12">
        <f>1/1000*[1]TimberSectorMinusCoreVPAImp!AK$31</f>
        <v>1.2510126999999998E-2</v>
      </c>
      <c r="AN13" s="12">
        <f>1/1000*[1]TimberSectorMinusCoreVPAImp!AL$31</f>
        <v>1.2069412E-2</v>
      </c>
      <c r="AO13" s="12">
        <f>1/1000*[1]TimberSectorMinusCoreVPAImp!AM$31</f>
        <v>7.6840830000000013E-3</v>
      </c>
      <c r="AP13" s="12">
        <f>1/1000*[1]TimberSectorMinusCoreVPAImp!AN$31</f>
        <v>1.4710110999999998E-2</v>
      </c>
      <c r="AQ13" s="12">
        <f>1/1000*[1]TimberSectorMinusCoreVPAImp!AO$31</f>
        <v>3.7406866000000011E-2</v>
      </c>
      <c r="AR13" s="12">
        <f>1/1000*[1]TimberSectorMinusCoreVPAImp!AP$31</f>
        <v>4.1397969000000007E-2</v>
      </c>
      <c r="AS13" s="12">
        <f>1/1000*[1]TimberSectorMinusCoreVPAImp!AQ$31</f>
        <v>6.9733398999999988E-2</v>
      </c>
      <c r="AT13" s="12">
        <f>1/1000*[1]TimberSectorMinusCoreVPAImp!AR$31</f>
        <v>6.6120867999999985E-2</v>
      </c>
      <c r="AU13" s="12">
        <f>1/1000*[1]TimberSectorMinusCoreVPAImp!AS$31</f>
        <v>7.1438616999999996E-2</v>
      </c>
      <c r="AV13" s="12">
        <f>1/1000*[1]TimberSectorMinusCoreVPAImp!AT$31</f>
        <v>6.6718421000000014E-2</v>
      </c>
      <c r="AW13" s="12">
        <f>1/1000*[1]TimberSectorMinusCoreVPAImp!AU$31</f>
        <v>6.8322417999999996E-2</v>
      </c>
      <c r="AX13" s="12">
        <f>1/1000*[1]TimberSectorMinusCoreVPAImp!AV$31</f>
        <v>4.2329275999999992E-2</v>
      </c>
      <c r="AY13" s="12">
        <f>1/1000*[1]TimberSectorMinusCoreVPAImp!AW$31</f>
        <v>6.4669942999999994E-2</v>
      </c>
      <c r="AZ13" s="12">
        <f>1/1000*[1]TimberSectorMinusCoreVPAImp!AX$31</f>
        <v>5.3008567000000027E-2</v>
      </c>
      <c r="BA13" s="12">
        <f>1/1000*[1]TimberSectorMinusCoreVPAImp!AY$31</f>
        <v>4.7438209999999974E-2</v>
      </c>
      <c r="BB13" s="12">
        <f>1/1000*[1]TimberSectorMinusCoreVPAImp!AZ$31</f>
        <v>8.8364110999999981E-2</v>
      </c>
      <c r="BC13" s="11">
        <f>1/1000*[1]TimberSectorMinusCoreVPAImp!BA$31</f>
        <v>0</v>
      </c>
      <c r="BD13" s="295"/>
    </row>
    <row r="14" spans="1:56">
      <c r="B14" s="5" t="s">
        <v>28</v>
      </c>
      <c r="C14" s="204">
        <f>1/$A$1*[1]TimberSectorMinusCoreVPAImp!$B$46</f>
        <v>0</v>
      </c>
      <c r="D14" s="12">
        <f>1/$A$1*[1]TimberSectorMinusCoreVPAImp!$C$46</f>
        <v>0.11342578336758191</v>
      </c>
      <c r="E14" s="12">
        <f>1/$A$1*[1]TimberSectorMinusCoreVPAImp!$D$46</f>
        <v>0.18703909407490205</v>
      </c>
      <c r="F14" s="12">
        <f>1/$A$1*[1]TimberSectorMinusCoreVPAImp!$E$46</f>
        <v>0.217937412504706</v>
      </c>
      <c r="G14" s="12">
        <f>1/$A$1*[1]TimberSectorMinusCoreVPAImp!$F$46</f>
        <v>0.26852366458352983</v>
      </c>
      <c r="H14" s="12">
        <f>1/$A$1*[1]TimberSectorMinusCoreVPAImp!$G$46</f>
        <v>0.36398862916098151</v>
      </c>
      <c r="I14" s="12">
        <f>1/$A$1*[1]TimberSectorMinusCoreVPAImp!$H$46</f>
        <v>0.30969621634117628</v>
      </c>
      <c r="J14" s="38">
        <f>1/$A$1*[1]TimberSectorMinusCoreVPAImp!$I$46</f>
        <v>0.43970957792346432</v>
      </c>
      <c r="K14" s="38">
        <f>1/$A$1*[1]TimberSectorMinusCoreVPAImp!$J$46</f>
        <v>0.4246172065036109</v>
      </c>
      <c r="L14" s="38">
        <f>1/$A$1*[1]TimberSectorMinusCoreVPAImp!K$46</f>
        <v>0.35200001990999996</v>
      </c>
      <c r="M14" s="12">
        <f>1/$A$1*[1]TimberSectorMinusCoreVPAImp!L$46</f>
        <v>0.32686636575499994</v>
      </c>
      <c r="N14" s="12">
        <f>1/$A$1*[1]TimberSectorMinusCoreVPAImp!M$46</f>
        <v>0.3767908050200004</v>
      </c>
      <c r="O14" s="12">
        <f>1/$A$1*[1]TimberSectorMinusCoreVPAImp!N$46</f>
        <v>0.37459999376777509</v>
      </c>
      <c r="P14" s="12">
        <f>1/$A$1*[1]TimberSectorMinusCoreVPAImp!O$46</f>
        <v>0.34000191973999994</v>
      </c>
      <c r="Q14" s="12">
        <f>1/$A$1*[1]TimberSectorMinusCoreVPAImp!P$46</f>
        <v>0.31811310257999981</v>
      </c>
      <c r="R14" s="12">
        <f>1/$A$1*[1]TimberSectorMinusCoreVPAImp!Q$46</f>
        <v>0.3775382291799998</v>
      </c>
      <c r="S14" s="12">
        <f>1/$A$1*[1]TimberSectorMinusCoreVPAImp!R$46</f>
        <v>0.30300456494000017</v>
      </c>
      <c r="T14" s="12">
        <f>1/$A$1*[1]TimberSectorMinusCoreVPAImp!S$46</f>
        <v>0.22842713586000007</v>
      </c>
      <c r="U14" s="12">
        <f>1/$A$1*[1]TimberSectorMinusCoreVPAImp!T$46</f>
        <v>0.2177223197799999</v>
      </c>
      <c r="V14" s="12">
        <f>1/$A$1*[1]TimberSectorMinusCoreVPAImp!U$46</f>
        <v>6.7801271079999892E-2</v>
      </c>
      <c r="W14" s="12">
        <f>1/$A$1*[1]TimberSectorMinusCoreVPAImp!V$46</f>
        <v>6.2763058820000106E-2</v>
      </c>
      <c r="X14" s="12">
        <f>1/$A$1*[1]TimberSectorMinusCoreVPAImp!W$46</f>
        <v>6.9714453199999915E-2</v>
      </c>
      <c r="Y14" s="12">
        <f>1/$A$1*[1]TimberSectorMinusCoreVPAImp!X$46</f>
        <v>6.3839384572179969E-2</v>
      </c>
      <c r="Z14" s="12">
        <f>1/$A$1*[1]TimberSectorMinusCoreVPAImp!Y$46</f>
        <v>5.513853478727998E-2</v>
      </c>
      <c r="AA14" s="12">
        <f>1/$A$1*[1]TimberSectorMinusCoreVPAImp!Z$46</f>
        <v>0.10663582195573995</v>
      </c>
      <c r="AB14" s="11">
        <f>1/$A$1*[1]TimberSectorMinusCoreVPAImp!AA$46</f>
        <v>0</v>
      </c>
      <c r="AC14" s="4"/>
      <c r="AD14" s="204">
        <f>1/1000*[1]TimberSectorMinusCoreVPAImp!$AB$46</f>
        <v>0</v>
      </c>
      <c r="AE14" s="12">
        <f>1/1000*[1]TimberSectorMinusCoreVPAImp!AC$46</f>
        <v>2.1156999999999995E-2</v>
      </c>
      <c r="AF14" s="12">
        <f>1/1000*[1]TimberSectorMinusCoreVPAImp!AD$46</f>
        <v>2.9072999999999995E-2</v>
      </c>
      <c r="AG14" s="12">
        <f>1/1000*[1]TimberSectorMinusCoreVPAImp!AE$46</f>
        <v>3.2160333333333367E-2</v>
      </c>
      <c r="AH14" s="12">
        <f>1/1000*[1]TimberSectorMinusCoreVPAImp!AF$46</f>
        <v>4.1091999999999983E-2</v>
      </c>
      <c r="AI14" s="12">
        <f>1/1000*[1]TimberSectorMinusCoreVPAImp!AG$46</f>
        <v>5.7786565999999998E-2</v>
      </c>
      <c r="AJ14" s="12">
        <f>1/1000*[1]TimberSectorMinusCoreVPAImp!AH$46</f>
        <v>5.6551674999999933E-2</v>
      </c>
      <c r="AK14" s="12">
        <f>1/1000*[1]TimberSectorMinusCoreVPAImp!AI$46</f>
        <v>9.389394299999998E-2</v>
      </c>
      <c r="AL14" s="12">
        <f>1/1000*[1]TimberSectorMinusCoreVPAImp!AJ$46</f>
        <v>9.2469080000000023E-2</v>
      </c>
      <c r="AM14" s="12">
        <f>1/1000*[1]TimberSectorMinusCoreVPAImp!AK$46</f>
        <v>7.0891389999999999E-2</v>
      </c>
      <c r="AN14" s="12">
        <f>1/1000*[1]TimberSectorMinusCoreVPAImp!AL$46</f>
        <v>7.2882907000000052E-2</v>
      </c>
      <c r="AO14" s="12">
        <f>1/1000*[1]TimberSectorMinusCoreVPAImp!AM$46</f>
        <v>8.3246330000000007E-2</v>
      </c>
      <c r="AP14" s="12">
        <f>1/1000*[1]TimberSectorMinusCoreVPAImp!AN$46</f>
        <v>8.6728388999999989E-2</v>
      </c>
      <c r="AQ14" s="12">
        <f>1/1000*[1]TimberSectorMinusCoreVPAImp!AO$46</f>
        <v>8.3451936000000018E-2</v>
      </c>
      <c r="AR14" s="12">
        <f>1/1000*[1]TimberSectorMinusCoreVPAImp!AP$46</f>
        <v>7.7144916999999993E-2</v>
      </c>
      <c r="AS14" s="12">
        <f>1/1000*[1]TimberSectorMinusCoreVPAImp!AQ$46</f>
        <v>8.7563505000000028E-2</v>
      </c>
      <c r="AT14" s="12">
        <f>1/1000*[1]TimberSectorMinusCoreVPAImp!AR$46</f>
        <v>6.8314139999999982E-2</v>
      </c>
      <c r="AU14" s="12">
        <f>1/1000*[1]TimberSectorMinusCoreVPAImp!AS$46</f>
        <v>5.8605658000000005E-2</v>
      </c>
      <c r="AV14" s="12">
        <f>1/1000*[1]TimberSectorMinusCoreVPAImp!AT$46</f>
        <v>6.5172097000000012E-2</v>
      </c>
      <c r="AW14" s="12">
        <f>1/1000*[1]TimberSectorMinusCoreVPAImp!AU$46</f>
        <v>1.6759308000000004E-2</v>
      </c>
      <c r="AX14" s="12">
        <f>1/1000*[1]TimberSectorMinusCoreVPAImp!AV$46</f>
        <v>1.3360713000000005E-2</v>
      </c>
      <c r="AY14" s="12">
        <f>1/1000*[1]TimberSectorMinusCoreVPAImp!AW$46</f>
        <v>1.7965178999999977E-2</v>
      </c>
      <c r="AZ14" s="12">
        <f>1/1000*[1]TimberSectorMinusCoreVPAImp!AX$46</f>
        <v>2.3863880999999993E-2</v>
      </c>
      <c r="BA14" s="12">
        <f>1/1000*[1]TimberSectorMinusCoreVPAImp!AY$46</f>
        <v>1.6145853999999987E-2</v>
      </c>
      <c r="BB14" s="12">
        <f>1/1000*[1]TimberSectorMinusCoreVPAImp!AZ$46</f>
        <v>3.8558781000000014E-2</v>
      </c>
      <c r="BC14" s="11">
        <f>1/1000*[1]TimberSectorMinusCoreVPAImp!BA$46</f>
        <v>0</v>
      </c>
      <c r="BD14" s="295"/>
    </row>
    <row r="15" spans="1:56">
      <c r="B15" s="5" t="s">
        <v>73</v>
      </c>
      <c r="C15" s="204">
        <f>1/$A$1*[1]TimberSectorMinusCoreVPAImp!$B$252</f>
        <v>0</v>
      </c>
      <c r="D15" s="12">
        <f>1/$A$1*[1]TimberSectorMinusCoreVPAImp!$C$252</f>
        <v>4.3712171999999924E-4</v>
      </c>
      <c r="E15" s="12">
        <f>1/$A$1*[1]TimberSectorMinusCoreVPAImp!$D$252</f>
        <v>1.2853756110588241E-2</v>
      </c>
      <c r="F15" s="12">
        <f>1/$A$1*[1]TimberSectorMinusCoreVPAImp!$E$252</f>
        <v>4.6649445264705866E-2</v>
      </c>
      <c r="G15" s="12">
        <f>1/$A$1*[1]TimberSectorMinusCoreVPAImp!$F$252</f>
        <v>7.758401551882349E-2</v>
      </c>
      <c r="H15" s="12">
        <f>1/$A$1*[1]TimberSectorMinusCoreVPAImp!$G$252</f>
        <v>3.3411957866993448E-2</v>
      </c>
      <c r="I15" s="12">
        <f>1/$A$1*[1]TimberSectorMinusCoreVPAImp!$H$252</f>
        <v>7.1779664450588226E-2</v>
      </c>
      <c r="J15" s="38">
        <f>1/$A$1*[1]TimberSectorMinusCoreVPAImp!$I$252</f>
        <v>4.0286347399999993E-3</v>
      </c>
      <c r="K15" s="38">
        <f>1/$A$1*[1]TimberSectorMinusCoreVPAImp!$J$252</f>
        <v>1.0124255772794701E-4</v>
      </c>
      <c r="L15" s="38">
        <f>1/$A$1*[1]TimberSectorMinusCoreVPAImp!K$252</f>
        <v>4.2124390000000005E-5</v>
      </c>
      <c r="M15" s="12">
        <f>1/$A$1*[1]TimberSectorMinusCoreVPAImp!L$252</f>
        <v>1.0295179999999998E-5</v>
      </c>
      <c r="N15" s="12">
        <f>1/$A$1*[1]TimberSectorMinusCoreVPAImp!M$252</f>
        <v>1.19434E-6</v>
      </c>
      <c r="O15" s="12">
        <f>1/$A$1*[1]TimberSectorMinusCoreVPAImp!N$252</f>
        <v>6.5326564720515679E-8</v>
      </c>
      <c r="P15" s="12">
        <f>1/$A$1*[1]TimberSectorMinusCoreVPAImp!O$252</f>
        <v>3.3879999999999999E-7</v>
      </c>
      <c r="Q15" s="12">
        <f>1/$A$1*[1]TimberSectorMinusCoreVPAImp!P$252</f>
        <v>9.6401530400000018E-3</v>
      </c>
      <c r="R15" s="12">
        <f>1/$A$1*[1]TimberSectorMinusCoreVPAImp!Q$252</f>
        <v>6.7874100000000001E-5</v>
      </c>
      <c r="S15" s="12">
        <f>1/$A$1*[1]TimberSectorMinusCoreVPAImp!R$252</f>
        <v>2.59908796E-3</v>
      </c>
      <c r="T15" s="12">
        <f>1/$A$1*[1]TimberSectorMinusCoreVPAImp!S$252</f>
        <v>1.6473155999999949E-4</v>
      </c>
      <c r="U15" s="12">
        <f>1/$A$1*[1]TimberSectorMinusCoreVPAImp!T$252</f>
        <v>2.7229999999983136E-7</v>
      </c>
      <c r="V15" s="12">
        <f>1/$A$1*[1]TimberSectorMinusCoreVPAImp!U$252</f>
        <v>0</v>
      </c>
      <c r="W15" s="12">
        <f>1/$A$1*[1]TimberSectorMinusCoreVPAImp!V$252</f>
        <v>0</v>
      </c>
      <c r="X15" s="12">
        <f>1/$A$1*[1]TimberSectorMinusCoreVPAImp!W$252</f>
        <v>0</v>
      </c>
      <c r="Y15" s="12">
        <f>1/$A$1*[1]TimberSectorMinusCoreVPAImp!X$252</f>
        <v>0</v>
      </c>
      <c r="Z15" s="12">
        <f>1/$A$1*[1]TimberSectorMinusCoreVPAImp!Y$252</f>
        <v>0</v>
      </c>
      <c r="AA15" s="12">
        <f>1/$A$1*[1]TimberSectorMinusCoreVPAImp!Z$252</f>
        <v>0</v>
      </c>
      <c r="AB15" s="11">
        <f>1/$A$1*[1]TimberSectorMinusCoreVPAImp!AA$252</f>
        <v>0</v>
      </c>
      <c r="AC15" s="4"/>
      <c r="AD15" s="204">
        <f>1/1000*[1]TimberSectorMinusCoreVPAImp!$AB$252</f>
        <v>0</v>
      </c>
      <c r="AE15" s="12">
        <f>1/1000*[1]TimberSectorMinusCoreVPAImp!AC$252</f>
        <v>5.4000000000000052E-5</v>
      </c>
      <c r="AF15" s="12">
        <f>1/1000*[1]TimberSectorMinusCoreVPAImp!AD$252</f>
        <v>2.0329999999999997E-3</v>
      </c>
      <c r="AG15" s="12">
        <f>1/1000*[1]TimberSectorMinusCoreVPAImp!AE$252</f>
        <v>5.8826296296296274E-3</v>
      </c>
      <c r="AH15" s="12">
        <f>1/1000*[1]TimberSectorMinusCoreVPAImp!AF$252</f>
        <v>1.0109999999999999E-2</v>
      </c>
      <c r="AI15" s="12">
        <f>1/1000*[1]TimberSectorMinusCoreVPAImp!AG$252</f>
        <v>4.543371E-3</v>
      </c>
      <c r="AJ15" s="12">
        <f>1/1000*[1]TimberSectorMinusCoreVPAImp!AH$252</f>
        <v>1.0043666E-2</v>
      </c>
      <c r="AK15" s="12">
        <f>1/1000*[1]TimberSectorMinusCoreVPAImp!AI$252</f>
        <v>8.0338499999999988E-4</v>
      </c>
      <c r="AL15" s="12">
        <f>1/1000*[1]TimberSectorMinusCoreVPAImp!AJ$252</f>
        <v>1.2181400000000001E-4</v>
      </c>
      <c r="AM15" s="12">
        <f>1/1000*[1]TimberSectorMinusCoreVPAImp!AK$252</f>
        <v>4.0023999999999995E-5</v>
      </c>
      <c r="AN15" s="12">
        <f>1/1000*[1]TimberSectorMinusCoreVPAImp!AL$252</f>
        <v>8.1470000000000001E-6</v>
      </c>
      <c r="AO15" s="12">
        <f>1/1000*[1]TimberSectorMinusCoreVPAImp!AM$252</f>
        <v>8.9299999999999996E-7</v>
      </c>
      <c r="AP15" s="12">
        <f>1/1000*[1]TimberSectorMinusCoreVPAImp!AN$252</f>
        <v>8.9000000000000003E-8</v>
      </c>
      <c r="AQ15" s="12">
        <f>1/1000*[1]TimberSectorMinusCoreVPAImp!AO$252</f>
        <v>3.2500000000000001E-7</v>
      </c>
      <c r="AR15" s="12">
        <f>1/1000*[1]TimberSectorMinusCoreVPAImp!AP$252</f>
        <v>1.6136359999999999E-3</v>
      </c>
      <c r="AS15" s="12">
        <f>1/1000*[1]TimberSectorMinusCoreVPAImp!AQ$252</f>
        <v>3.0731999999999996E-5</v>
      </c>
      <c r="AT15" s="12">
        <f>1/1000*[1]TimberSectorMinusCoreVPAImp!AR$252</f>
        <v>3.4814699999999999E-4</v>
      </c>
      <c r="AU15" s="12">
        <f>1/1000*[1]TimberSectorMinusCoreVPAImp!AS$252</f>
        <v>2.2438000000000015E-5</v>
      </c>
      <c r="AV15" s="12">
        <f>1/1000*[1]TimberSectorMinusCoreVPAImp!AT$252</f>
        <v>3.2299999999998996E-7</v>
      </c>
      <c r="AW15" s="12">
        <f>1/1000*[1]TimberSectorMinusCoreVPAImp!AU$252</f>
        <v>0</v>
      </c>
      <c r="AX15" s="12">
        <f>1/1000*[1]TimberSectorMinusCoreVPAImp!AV$252</f>
        <v>0</v>
      </c>
      <c r="AY15" s="12">
        <f>1/1000*[1]TimberSectorMinusCoreVPAImp!AW$252</f>
        <v>0</v>
      </c>
      <c r="AZ15" s="12">
        <f>1/1000*[1]TimberSectorMinusCoreVPAImp!AX$252</f>
        <v>0</v>
      </c>
      <c r="BA15" s="12">
        <f>1/1000*[1]TimberSectorMinusCoreVPAImp!AY$252</f>
        <v>0</v>
      </c>
      <c r="BB15" s="12">
        <f>1/1000*[1]TimberSectorMinusCoreVPAImp!AZ$252</f>
        <v>0</v>
      </c>
      <c r="BC15" s="11">
        <f>1/1000*[1]TimberSectorMinusCoreVPAImp!BA$252</f>
        <v>0</v>
      </c>
      <c r="BD15" s="295"/>
    </row>
    <row r="16" spans="1:56">
      <c r="B16" s="8" t="s">
        <v>21</v>
      </c>
      <c r="C16" s="223">
        <f t="shared" ref="C16:AB16" si="2">SUM(C11:C11)-SUM(C12:C15)</f>
        <v>0</v>
      </c>
      <c r="D16" s="39">
        <f t="shared" si="2"/>
        <v>2.5194505796732047E-2</v>
      </c>
      <c r="E16" s="39">
        <f t="shared" si="2"/>
        <v>1.8239414063529524E-2</v>
      </c>
      <c r="F16" s="39">
        <f t="shared" si="2"/>
        <v>2.060165759699345E-2</v>
      </c>
      <c r="G16" s="39">
        <f t="shared" si="2"/>
        <v>2.395192493124193E-2</v>
      </c>
      <c r="H16" s="39">
        <f t="shared" si="2"/>
        <v>1.9531816915228817E-2</v>
      </c>
      <c r="I16" s="39">
        <f t="shared" si="2"/>
        <v>1.3171558821503226E-2</v>
      </c>
      <c r="J16" s="40">
        <f t="shared" si="2"/>
        <v>1.8833542249085178E-2</v>
      </c>
      <c r="K16" s="40">
        <f t="shared" si="2"/>
        <v>2.2439866014129062E-2</v>
      </c>
      <c r="L16" s="40">
        <f t="shared" si="2"/>
        <v>1.8038210399999977E-2</v>
      </c>
      <c r="M16" s="39">
        <f t="shared" si="2"/>
        <v>3.0676362884999975E-2</v>
      </c>
      <c r="N16" s="39">
        <f t="shared" si="2"/>
        <v>2.7374306400000048E-2</v>
      </c>
      <c r="O16" s="39">
        <f t="shared" si="2"/>
        <v>3.0969673848028123E-2</v>
      </c>
      <c r="P16" s="39">
        <f t="shared" si="2"/>
        <v>4.5325502600000123E-2</v>
      </c>
      <c r="Q16" s="39">
        <f t="shared" si="2"/>
        <v>4.761203174000006E-2</v>
      </c>
      <c r="R16" s="39">
        <f t="shared" si="2"/>
        <v>2.2798119399999983E-2</v>
      </c>
      <c r="S16" s="39">
        <f t="shared" si="2"/>
        <v>2.3089417320000027E-2</v>
      </c>
      <c r="T16" s="39">
        <f t="shared" si="2"/>
        <v>2.1925366259999746E-2</v>
      </c>
      <c r="U16" s="39">
        <f t="shared" si="2"/>
        <v>2.2792715277142883E-2</v>
      </c>
      <c r="V16" s="39">
        <f t="shared" si="2"/>
        <v>1.7017508659999958E-2</v>
      </c>
      <c r="W16" s="39">
        <f t="shared" si="2"/>
        <v>7.6575171352941118E-3</v>
      </c>
      <c r="X16" s="39">
        <f t="shared" si="2"/>
        <v>9.0489215599999784E-3</v>
      </c>
      <c r="Y16" s="39">
        <f t="shared" si="2"/>
        <v>9.8095516064000132E-3</v>
      </c>
      <c r="Z16" s="39">
        <f t="shared" si="2"/>
        <v>1.3886775846440047E-2</v>
      </c>
      <c r="AA16" s="39">
        <f t="shared" si="2"/>
        <v>2.9871358824440142E-2</v>
      </c>
      <c r="AB16" s="58">
        <f t="shared" si="2"/>
        <v>0</v>
      </c>
      <c r="AC16" s="4"/>
      <c r="AD16" s="205">
        <f t="shared" ref="AD16:BC16" si="3">SUM(AD11:AD11)-SUM(AD12:AD15)</f>
        <v>0</v>
      </c>
      <c r="AE16" s="41">
        <f t="shared" si="3"/>
        <v>6.0440000000000077E-3</v>
      </c>
      <c r="AF16" s="41">
        <f t="shared" si="3"/>
        <v>4.7500000000000042E-3</v>
      </c>
      <c r="AG16" s="41">
        <f t="shared" si="3"/>
        <v>6.0634444444444546E-3</v>
      </c>
      <c r="AH16" s="41">
        <f t="shared" si="3"/>
        <v>8.6520000000000347E-3</v>
      </c>
      <c r="AI16" s="41">
        <f t="shared" si="3"/>
        <v>6.6827359999999669E-3</v>
      </c>
      <c r="AJ16" s="41">
        <f t="shared" si="3"/>
        <v>7.9404469999999616E-3</v>
      </c>
      <c r="AK16" s="41">
        <f t="shared" si="3"/>
        <v>1.559655800000001E-2</v>
      </c>
      <c r="AL16" s="41">
        <f t="shared" si="3"/>
        <v>1.4327812000000023E-2</v>
      </c>
      <c r="AM16" s="41">
        <f t="shared" si="3"/>
        <v>1.0118664999999999E-2</v>
      </c>
      <c r="AN16" s="41">
        <f t="shared" si="3"/>
        <v>1.4067669000000005E-2</v>
      </c>
      <c r="AO16" s="41">
        <f t="shared" si="3"/>
        <v>1.421261499999997E-2</v>
      </c>
      <c r="AP16" s="41">
        <f t="shared" si="3"/>
        <v>1.319006300000003E-2</v>
      </c>
      <c r="AQ16" s="41">
        <f t="shared" si="3"/>
        <v>1.6283678999999995E-2</v>
      </c>
      <c r="AR16" s="41">
        <f t="shared" si="3"/>
        <v>1.8330389000000058E-2</v>
      </c>
      <c r="AS16" s="41">
        <f t="shared" si="3"/>
        <v>1.3834523999999987E-2</v>
      </c>
      <c r="AT16" s="41">
        <f t="shared" si="3"/>
        <v>1.2976114000000039E-2</v>
      </c>
      <c r="AU16" s="41">
        <f t="shared" si="3"/>
        <v>1.4906503999999987E-2</v>
      </c>
      <c r="AV16" s="41">
        <f t="shared" si="3"/>
        <v>1.5730118000000015E-2</v>
      </c>
      <c r="AW16" s="41">
        <f t="shared" si="3"/>
        <v>9.3172030000000239E-3</v>
      </c>
      <c r="AX16" s="41">
        <f t="shared" si="3"/>
        <v>4.0291400000000074E-3</v>
      </c>
      <c r="AY16" s="41">
        <f t="shared" si="3"/>
        <v>3.4547980000000089E-3</v>
      </c>
      <c r="AZ16" s="41">
        <f t="shared" si="3"/>
        <v>4.0872259999999994E-3</v>
      </c>
      <c r="BA16" s="41">
        <f t="shared" si="3"/>
        <v>8.4136999999999823E-3</v>
      </c>
      <c r="BB16" s="41">
        <f t="shared" ref="BB16" si="4">SUM(BB11:BB11)-SUM(BB12:BB15)</f>
        <v>1.3839486999999984E-2</v>
      </c>
      <c r="BC16" s="51">
        <f t="shared" si="3"/>
        <v>0</v>
      </c>
      <c r="BD16" s="295"/>
    </row>
    <row r="17" spans="2:56" ht="17.149999999999999" customHeight="1">
      <c r="B17" s="16" t="s">
        <v>95</v>
      </c>
      <c r="C17" s="207">
        <f>1/$A$1*[1]TimberSectorMinusCoreVPAImp!$B$267</f>
        <v>0</v>
      </c>
      <c r="D17" s="31">
        <f>1/$A$1*[1]TimberSectorMinusCoreVPAImp!$C$267</f>
        <v>6.386507225803921E-2</v>
      </c>
      <c r="E17" s="31">
        <f>1/$A$1*[1]TimberSectorMinusCoreVPAImp!$D$267</f>
        <v>0.11813355211346406</v>
      </c>
      <c r="F17" s="31">
        <f>1/$A$1*[1]TimberSectorMinusCoreVPAImp!$E$267</f>
        <v>0.10381986218810457</v>
      </c>
      <c r="G17" s="31">
        <f>1/$A$1*[1]TimberSectorMinusCoreVPAImp!$F$267</f>
        <v>0.1021656377525491</v>
      </c>
      <c r="H17" s="31">
        <f>1/$A$1*[1]TimberSectorMinusCoreVPAImp!$G$267</f>
        <v>0.11452272206509805</v>
      </c>
      <c r="I17" s="31">
        <f>1/$A$1*[1]TimberSectorMinusCoreVPAImp!$H$267</f>
        <v>0.1545541296483659</v>
      </c>
      <c r="J17" s="35">
        <f>1/$A$1*[1]TimberSectorMinusCoreVPAImp!$I$267</f>
        <v>0.24944097399013052</v>
      </c>
      <c r="K17" s="35">
        <f>1/$A$1*[1]TimberSectorMinusCoreVPAImp!$J$267</f>
        <v>0.25407287280847257</v>
      </c>
      <c r="L17" s="35">
        <f>1/$A$1*[1]TimberSectorMinusCoreVPAImp!K$267</f>
        <v>0.12068612338999983</v>
      </c>
      <c r="M17" s="31">
        <f>1/$A$1*[1]TimberSectorMinusCoreVPAImp!L$267</f>
        <v>0.19580286697000004</v>
      </c>
      <c r="N17" s="31">
        <f>1/$A$1*[1]TimberSectorMinusCoreVPAImp!M$267</f>
        <v>0.22950270865999992</v>
      </c>
      <c r="O17" s="31">
        <f>1/$A$1*[1]TimberSectorMinusCoreVPAImp!N$267</f>
        <v>0.22967792833506415</v>
      </c>
      <c r="P17" s="31">
        <f>1/$A$1*[1]TimberSectorMinusCoreVPAImp!O$267</f>
        <v>0.25943010379999998</v>
      </c>
      <c r="Q17" s="31">
        <f>1/$A$1*[1]TimberSectorMinusCoreVPAImp!P$267</f>
        <v>0.2533819800399999</v>
      </c>
      <c r="R17" s="31">
        <f>1/$A$1*[1]TimberSectorMinusCoreVPAImp!Q$267</f>
        <v>0.24214216773999991</v>
      </c>
      <c r="S17" s="31">
        <f>1/$A$1*[1]TimberSectorMinusCoreVPAImp!R$267</f>
        <v>0.25030509704000004</v>
      </c>
      <c r="T17" s="31">
        <f>1/$A$1*[1]TimberSectorMinusCoreVPAImp!S$267</f>
        <v>0.22887664799999977</v>
      </c>
      <c r="U17" s="31">
        <f>1/$A$1*[1]TimberSectorMinusCoreVPAImp!T$267</f>
        <v>0.25636526010571448</v>
      </c>
      <c r="V17" s="31">
        <f>1/$A$1*[1]TimberSectorMinusCoreVPAImp!U$267</f>
        <v>0.29562381352919187</v>
      </c>
      <c r="W17" s="31">
        <f>1/$A$1*[1]TimberSectorMinusCoreVPAImp!V$267</f>
        <v>0.2849296456796433</v>
      </c>
      <c r="X17" s="31">
        <f>1/$A$1*[1]TimberSectorMinusCoreVPAImp!W$267</f>
        <v>0.70768766025999996</v>
      </c>
      <c r="Y17" s="31">
        <f>1/$A$1*[1]TimberSectorMinusCoreVPAImp!X$267</f>
        <v>0.58864380520498027</v>
      </c>
      <c r="Z17" s="31">
        <f>1/$A$1*[1]TimberSectorMinusCoreVPAImp!Y$267</f>
        <v>0.60804681809969929</v>
      </c>
      <c r="AA17" s="31">
        <f>1/$A$1*[1]TimberSectorMinusCoreVPAImp!Z$267</f>
        <v>0.83251632288593969</v>
      </c>
      <c r="AB17" s="52">
        <f>1/$A$1*[1]TimberSectorMinusCoreVPAImp!AA$267</f>
        <v>0</v>
      </c>
      <c r="AC17" s="14"/>
      <c r="AD17" s="207">
        <f>1/1000*[1]TimberSectorMinusCoreVPAImp!$AB$267</f>
        <v>0</v>
      </c>
      <c r="AE17" s="31">
        <f>1/1000*[1]TimberSectorMinusCoreVPAImp!AC$267</f>
        <v>4.2752999999999992E-2</v>
      </c>
      <c r="AF17" s="31">
        <f>1/1000*[1]TimberSectorMinusCoreVPAImp!AD$267</f>
        <v>6.4090999999999995E-2</v>
      </c>
      <c r="AG17" s="31">
        <f>1/1000*[1]TimberSectorMinusCoreVPAImp!AE$267</f>
        <v>6.2155592592592589E-2</v>
      </c>
      <c r="AH17" s="31">
        <f>1/1000*[1]TimberSectorMinusCoreVPAImp!AF$267</f>
        <v>7.4553999999999995E-2</v>
      </c>
      <c r="AI17" s="31">
        <f>1/1000*[1]TimberSectorMinusCoreVPAImp!AG$267</f>
        <v>8.9013278999999987E-2</v>
      </c>
      <c r="AJ17" s="31">
        <f>1/1000*[1]TimberSectorMinusCoreVPAImp!AH$267</f>
        <v>0.12001120999999999</v>
      </c>
      <c r="AK17" s="31">
        <f>1/1000*[1]TimberSectorMinusCoreVPAImp!AI$267</f>
        <v>0.21170448999999997</v>
      </c>
      <c r="AL17" s="31">
        <f>1/1000*[1]TimberSectorMinusCoreVPAImp!AJ$267</f>
        <v>0.25149326999999999</v>
      </c>
      <c r="AM17" s="31">
        <f>1/1000*[1]TimberSectorMinusCoreVPAImp!AK$267</f>
        <v>0.14412760600000002</v>
      </c>
      <c r="AN17" s="31">
        <f>1/1000*[1]TimberSectorMinusCoreVPAImp!AL$267</f>
        <v>0.16618516099999997</v>
      </c>
      <c r="AO17" s="31">
        <f>1/1000*[1]TimberSectorMinusCoreVPAImp!AM$267</f>
        <v>0.19526957799999992</v>
      </c>
      <c r="AP17" s="31">
        <f>1/1000*[1]TimberSectorMinusCoreVPAImp!AN$267</f>
        <v>0.20575977099999995</v>
      </c>
      <c r="AQ17" s="31">
        <f>1/1000*[1]TimberSectorMinusCoreVPAImp!AO$267</f>
        <v>0.23004565200000002</v>
      </c>
      <c r="AR17" s="31">
        <f>1/1000*[1]TimberSectorMinusCoreVPAImp!AP$267</f>
        <v>0.228678837</v>
      </c>
      <c r="AS17" s="31">
        <f>1/1000*[1]TimberSectorMinusCoreVPAImp!AQ$267</f>
        <v>0.24455778800000003</v>
      </c>
      <c r="AT17" s="31">
        <f>1/1000*[1]TimberSectorMinusCoreVPAImp!AR$267</f>
        <v>0.23260782099999991</v>
      </c>
      <c r="AU17" s="31">
        <f>1/1000*[1]TimberSectorMinusCoreVPAImp!AS$267</f>
        <v>0.21168306399999998</v>
      </c>
      <c r="AV17" s="31">
        <f>1/1000*[1]TimberSectorMinusCoreVPAImp!AT$267</f>
        <v>0.24699033599999995</v>
      </c>
      <c r="AW17" s="31">
        <f>1/1000*[1]TimberSectorMinusCoreVPAImp!AU$267</f>
        <v>0.25739213499999991</v>
      </c>
      <c r="AX17" s="31">
        <f>1/1000*[1]TimberSectorMinusCoreVPAImp!AV$267</f>
        <v>0.20889509199999995</v>
      </c>
      <c r="AY17" s="31">
        <f>1/1000*[1]TimberSectorMinusCoreVPAImp!AW$267</f>
        <v>0.37663723800000004</v>
      </c>
      <c r="AZ17" s="31">
        <f>1/1000*[1]TimberSectorMinusCoreVPAImp!AX$267</f>
        <v>0.39117720100000009</v>
      </c>
      <c r="BA17" s="31">
        <f>1/1000*[1]TimberSectorMinusCoreVPAImp!AY$267</f>
        <v>0.33924726900000007</v>
      </c>
      <c r="BB17" s="31">
        <f>1/1000*[1]TimberSectorMinusCoreVPAImp!AZ$267</f>
        <v>0.49524040800000002</v>
      </c>
      <c r="BC17" s="52">
        <f>1/1000*[1]TimberSectorMinusCoreVPAImp!BA$267</f>
        <v>0</v>
      </c>
      <c r="BD17" s="295"/>
    </row>
    <row r="18" spans="2:56">
      <c r="B18" s="48" t="s">
        <v>36</v>
      </c>
      <c r="C18" s="222">
        <f>1/$A$1*(SUM([1]TimberSectorMinusCoreVPAImp!$B$47:$B$47)+SUM([1]TimberSectorMinusCoreVPAImp!$B$105:$B$105))</f>
        <v>0</v>
      </c>
      <c r="D18" s="22">
        <f>1/$A$1*(SUM([1]TimberSectorMinusCoreVPAImp!$C$47:$C$47)+SUM([1]TimberSectorMinusCoreVPAImp!$C$105:$C$105))</f>
        <v>2.6218731360130702E-2</v>
      </c>
      <c r="E18" s="22">
        <f>1/$A$1*(SUM([1]TimberSectorMinusCoreVPAImp!$D$47:$D$47)+SUM([1]TimberSectorMinusCoreVPAImp!$D$105:$D$105))</f>
        <v>6.2701869632287563E-2</v>
      </c>
      <c r="F18" s="22">
        <f>1/$A$1*(SUM([1]TimberSectorMinusCoreVPAImp!$E$47:$E$47)+SUM([1]TimberSectorMinusCoreVPAImp!$E$105:$E$105))</f>
        <v>5.2283841566797391E-2</v>
      </c>
      <c r="G18" s="22">
        <f>1/$A$1*(SUM([1]TimberSectorMinusCoreVPAImp!$F$47:$F$47)+SUM([1]TimberSectorMinusCoreVPAImp!$F$105:$F$105))</f>
        <v>6.6718992982091524E-2</v>
      </c>
      <c r="H18" s="22">
        <f>1/$A$1*(SUM([1]TimberSectorMinusCoreVPAImp!$G$47:$G$47)+SUM([1]TimberSectorMinusCoreVPAImp!$G$105:$G$105))</f>
        <v>8.9038020944052276E-2</v>
      </c>
      <c r="I18" s="22">
        <f>1/$A$1*(SUM([1]TimberSectorMinusCoreVPAImp!$H$47:$H$47)+SUM([1]TimberSectorMinusCoreVPAImp!$H$105:$H$105))</f>
        <v>0.11843195187111107</v>
      </c>
      <c r="J18" s="81">
        <f>1/$A$1*(SUM([1]TimberSectorMinusCoreVPAImp!$I$47:$I$47)+SUM([1]TimberSectorMinusCoreVPAImp!$I$105:$I$105))</f>
        <v>0.19225856541418285</v>
      </c>
      <c r="K18" s="87">
        <f>1/$A$1*(SUM([1]TimberSectorMinusCoreVPAImp!$J$47:$J$47)+SUM([1]TimberSectorMinusCoreVPAImp!$J$105:$J$105))</f>
        <v>0.20410028795832041</v>
      </c>
      <c r="L18" s="87">
        <f>1/$A$1*(SUM([1]TimberSectorMinusCoreVPAImp!K$47:K$47)+SUM([1]TimberSectorMinusCoreVPAImp!K$105:K$105))</f>
        <v>9.4723383929999946E-2</v>
      </c>
      <c r="M18" s="13">
        <f>1/$A$1*(SUM([1]TimberSectorMinusCoreVPAImp!L$47:L$47)+SUM([1]TimberSectorMinusCoreVPAImp!L$105:L$105))</f>
        <v>0.15917846557500004</v>
      </c>
      <c r="N18" s="13">
        <f>1/$A$1*(SUM([1]TimberSectorMinusCoreVPAImp!M$47:M$47)+SUM([1]TimberSectorMinusCoreVPAImp!M$105:M$105))</f>
        <v>0.17622995781999995</v>
      </c>
      <c r="O18" s="13">
        <f>1/$A$1*(SUM([1]TimberSectorMinusCoreVPAImp!N$47:N$47)+SUM([1]TimberSectorMinusCoreVPAImp!N$105:N$105))</f>
        <v>0.18357142668661222</v>
      </c>
      <c r="P18" s="13">
        <f>1/$A$1*(SUM([1]TimberSectorMinusCoreVPAImp!O$47:O$47)+SUM([1]TimberSectorMinusCoreVPAImp!O$105:O$105))</f>
        <v>0.19279011276000002</v>
      </c>
      <c r="Q18" s="13">
        <f>1/$A$1*(SUM([1]TimberSectorMinusCoreVPAImp!P$47:P$47)+SUM([1]TimberSectorMinusCoreVPAImp!P$105:P$105))</f>
        <v>0.19679836805999984</v>
      </c>
      <c r="R18" s="13">
        <f>1/$A$1*(SUM([1]TimberSectorMinusCoreVPAImp!Q$47:Q$47)+SUM([1]TimberSectorMinusCoreVPAImp!Q$105:Q$105))</f>
        <v>0.18121416619999989</v>
      </c>
      <c r="S18" s="13">
        <f>1/$A$1*(SUM([1]TimberSectorMinusCoreVPAImp!R$47:R$47)+SUM([1]TimberSectorMinusCoreVPAImp!R$105:R$105))</f>
        <v>0.18441752238000006</v>
      </c>
      <c r="T18" s="13">
        <f>1/$A$1*(SUM([1]TimberSectorMinusCoreVPAImp!S$47:S$47)+SUM([1]TimberSectorMinusCoreVPAImp!S$105:S$105))</f>
        <v>0.18225616541999984</v>
      </c>
      <c r="U18" s="13">
        <f>1/$A$1*(SUM([1]TimberSectorMinusCoreVPAImp!T$47:T$47)+SUM([1]TimberSectorMinusCoreVPAImp!T$105:T$105))</f>
        <v>0.19084711968000015</v>
      </c>
      <c r="V18" s="13">
        <f>1/$A$1*(SUM([1]TimberSectorMinusCoreVPAImp!U$47:U$47)+SUM([1]TimberSectorMinusCoreVPAImp!U$105:U$105))</f>
        <v>0.18783742421010091</v>
      </c>
      <c r="W18" s="13">
        <f>1/$A$1*(SUM([1]TimberSectorMinusCoreVPAImp!V$47:V$47)+SUM([1]TimberSectorMinusCoreVPAImp!V$105:V$105))</f>
        <v>0.2094049762059178</v>
      </c>
      <c r="X18" s="13">
        <f>1/$A$1*(SUM([1]TimberSectorMinusCoreVPAImp!W$47:W$47)+SUM([1]TimberSectorMinusCoreVPAImp!W$105:W$105))</f>
        <v>0.63911928023999987</v>
      </c>
      <c r="Y18" s="13">
        <f>1/$A$1*(SUM([1]TimberSectorMinusCoreVPAImp!X$47:X$47)+SUM([1]TimberSectorMinusCoreVPAImp!X$105:X$105))</f>
        <v>0.49684776208270043</v>
      </c>
      <c r="Z18" s="13">
        <f>1/$A$1*(SUM([1]TimberSectorMinusCoreVPAImp!Y$47:Y$47)+SUM([1]TimberSectorMinusCoreVPAImp!Y$105:Y$105))</f>
        <v>0.56138659106501942</v>
      </c>
      <c r="AA18" s="13">
        <f>1/$A$1*(SUM([1]TimberSectorMinusCoreVPAImp!Z$47:Z$47)+SUM([1]TimberSectorMinusCoreVPAImp!Z$105:Z$105))</f>
        <v>0.75903617557403968</v>
      </c>
      <c r="AB18" s="15">
        <f>1/$A$1*(SUM([1]TimberSectorMinusCoreVPAImp!AA$47:AA$47)+SUM([1]TimberSectorMinusCoreVPAImp!AA$105:AA$105))</f>
        <v>0</v>
      </c>
      <c r="AC18" s="36"/>
      <c r="AD18" s="204">
        <f>1/1000*(SUM([1]TimberSectorMinusCoreVPAImp!$AB$47:$AB$47)+SUM([1]TimberSectorMinusCoreVPAImp!$AB$105:$AB$105))</f>
        <v>0</v>
      </c>
      <c r="AE18" s="13">
        <f>1/1000*(SUM([1]TimberSectorMinusCoreVPAImp!AC$47:AC$47)+SUM([1]TimberSectorMinusCoreVPAImp!AC$105:AC$105))</f>
        <v>1.8510999999999996E-2</v>
      </c>
      <c r="AF18" s="13">
        <f>1/1000*(SUM([1]TimberSectorMinusCoreVPAImp!AD$47:AD$47)+SUM([1]TimberSectorMinusCoreVPAImp!AD$105:AD$105))</f>
        <v>3.6156000000000001E-2</v>
      </c>
      <c r="AG18" s="13">
        <f>1/1000*(SUM([1]TimberSectorMinusCoreVPAImp!AE$47:AE$47)+SUM([1]TimberSectorMinusCoreVPAImp!AE$105:AE$105))</f>
        <v>3.5470000000000008E-2</v>
      </c>
      <c r="AH18" s="13">
        <f>1/1000*(SUM([1]TimberSectorMinusCoreVPAImp!AF$47:AF$47)+SUM([1]TimberSectorMinusCoreVPAImp!AF$105:AF$105))</f>
        <v>4.7703000000000002E-2</v>
      </c>
      <c r="AI18" s="13">
        <f>1/1000*(SUM([1]TimberSectorMinusCoreVPAImp!AG$47:AG$47)+SUM([1]TimberSectorMinusCoreVPAImp!AG$105:AG$105))</f>
        <v>6.6388897000000002E-2</v>
      </c>
      <c r="AJ18" s="13">
        <f>1/1000*(SUM([1]TimberSectorMinusCoreVPAImp!AH$47:AH$47)+SUM([1]TimberSectorMinusCoreVPAImp!AH$105:AH$105))</f>
        <v>8.8686186E-2</v>
      </c>
      <c r="AK18" s="13">
        <f>1/1000*(SUM([1]TimberSectorMinusCoreVPAImp!AI$47:AI$47)+SUM([1]TimberSectorMinusCoreVPAImp!AI$105:AI$105))</f>
        <v>0.156975533</v>
      </c>
      <c r="AL18" s="13">
        <f>1/1000*(SUM([1]TimberSectorMinusCoreVPAImp!AJ$47:AJ$47)+SUM([1]TimberSectorMinusCoreVPAImp!AJ$105:AJ$105))</f>
        <v>0.19505695799999997</v>
      </c>
      <c r="AM18" s="13">
        <f>1/1000*(SUM([1]TimberSectorMinusCoreVPAImp!AK$47:AK$47)+SUM([1]TimberSectorMinusCoreVPAImp!AK$105:AK$105))</f>
        <v>0.10206713499999998</v>
      </c>
      <c r="AN18" s="13">
        <f>1/1000*(SUM([1]TimberSectorMinusCoreVPAImp!AL$47:AL$47)+SUM([1]TimberSectorMinusCoreVPAImp!AL$105:AL$105))</f>
        <v>0.12740168999999998</v>
      </c>
      <c r="AO18" s="13">
        <f>1/1000*(SUM([1]TimberSectorMinusCoreVPAImp!AM$47:AM$47)+SUM([1]TimberSectorMinusCoreVPAImp!AM$105:AM$105))</f>
        <v>0.15220244999999996</v>
      </c>
      <c r="AP18" s="13">
        <f>1/1000*(SUM([1]TimberSectorMinusCoreVPAImp!AN$47:AN$47)+SUM([1]TimberSectorMinusCoreVPAImp!AN$105:AN$105))</f>
        <v>0.16643087099999998</v>
      </c>
      <c r="AQ18" s="13">
        <f>1/1000*(SUM([1]TimberSectorMinusCoreVPAImp!AO$47:AO$47)+SUM([1]TimberSectorMinusCoreVPAImp!AO$105:AO$105))</f>
        <v>0.17903696999999999</v>
      </c>
      <c r="AR18" s="13">
        <f>1/1000*(SUM([1]TimberSectorMinusCoreVPAImp!AP$47:AP$47)+SUM([1]TimberSectorMinusCoreVPAImp!AP$105:AP$105))</f>
        <v>0.18465876000000001</v>
      </c>
      <c r="AS18" s="13">
        <f>1/1000*(SUM([1]TimberSectorMinusCoreVPAImp!AQ$47:AQ$47)+SUM([1]TimberSectorMinusCoreVPAImp!AQ$105:AQ$105))</f>
        <v>0.18547226500000003</v>
      </c>
      <c r="AT18" s="13">
        <f>1/1000*(SUM([1]TimberSectorMinusCoreVPAImp!AR$47:AR$47)+SUM([1]TimberSectorMinusCoreVPAImp!AR$105:AR$105))</f>
        <v>0.17244479799999995</v>
      </c>
      <c r="AU18" s="13">
        <f>1/1000*(SUM([1]TimberSectorMinusCoreVPAImp!AS$47:AS$47)+SUM([1]TimberSectorMinusCoreVPAImp!AS$105:AS$105))</f>
        <v>0.16487428499999998</v>
      </c>
      <c r="AV18" s="13">
        <f>1/1000*(SUM([1]TimberSectorMinusCoreVPAImp!AT$47:AT$47)+SUM([1]TimberSectorMinusCoreVPAImp!AT$105:AT$105))</f>
        <v>0.18578819599999996</v>
      </c>
      <c r="AW18" s="13">
        <f>1/1000*(SUM([1]TimberSectorMinusCoreVPAImp!AU$47:AU$47)+SUM([1]TimberSectorMinusCoreVPAImp!AU$105:AU$105))</f>
        <v>0.19033757999999992</v>
      </c>
      <c r="AX18" s="13">
        <f>1/1000*(SUM([1]TimberSectorMinusCoreVPAImp!AV$47:AV$47)+SUM([1]TimberSectorMinusCoreVPAImp!AV$105:AV$105))</f>
        <v>0.14912152199999998</v>
      </c>
      <c r="AY18" s="13">
        <f>1/1000*(SUM([1]TimberSectorMinusCoreVPAImp!AW$47:AW$47)+SUM([1]TimberSectorMinusCoreVPAImp!AW$105:AW$105))</f>
        <v>0.306793078</v>
      </c>
      <c r="AZ18" s="13">
        <f>1/1000*(SUM([1]TimberSectorMinusCoreVPAImp!AX$47:AX$47)+SUM([1]TimberSectorMinusCoreVPAImp!AX$105:AX$105))</f>
        <v>0.29987471400000004</v>
      </c>
      <c r="BA18" s="13">
        <f>1/1000*(SUM([1]TimberSectorMinusCoreVPAImp!AY$47:AY$47)+SUM([1]TimberSectorMinusCoreVPAImp!AY$105:AY$105))</f>
        <v>0.26206547299999999</v>
      </c>
      <c r="BB18" s="13">
        <f>1/1000*(SUM([1]TimberSectorMinusCoreVPAImp!AZ$47:AZ$47)+SUM([1]TimberSectorMinusCoreVPAImp!AZ$105:AZ$105))</f>
        <v>0.38183339900000002</v>
      </c>
      <c r="BC18" s="15">
        <f>1/1000*(SUM([1]TimberSectorMinusCoreVPAImp!BA$47:BA$47)+SUM([1]TimberSectorMinusCoreVPAImp!BA$105:BA$105))</f>
        <v>0</v>
      </c>
      <c r="BD18" s="295"/>
    </row>
    <row r="19" spans="2:56">
      <c r="B19" s="5" t="s">
        <v>24</v>
      </c>
      <c r="C19" s="204">
        <f>1/$A$1*[1]TimberSectorMinusCoreVPAImp!$B$109</f>
        <v>0</v>
      </c>
      <c r="D19" s="12">
        <f>1/$A$1*[1]TimberSectorMinusCoreVPAImp!$C$109</f>
        <v>4.9022038316339778E-3</v>
      </c>
      <c r="E19" s="12">
        <f>1/$A$1*[1]TimberSectorMinusCoreVPAImp!$D$109</f>
        <v>8.268157438039242E-3</v>
      </c>
      <c r="F19" s="12">
        <f>1/$A$1*[1]TimberSectorMinusCoreVPAImp!$E$109</f>
        <v>7.2417393115032369E-3</v>
      </c>
      <c r="G19" s="12">
        <f>1/$A$1*[1]TimberSectorMinusCoreVPAImp!$F$109</f>
        <v>7.7875313328104739E-3</v>
      </c>
      <c r="H19" s="12">
        <f>1/$A$1*[1]TimberSectorMinusCoreVPAImp!$G$109</f>
        <v>7.877542423660136E-3</v>
      </c>
      <c r="I19" s="12">
        <f>1/$A$1*[1]TimberSectorMinusCoreVPAImp!$H$109</f>
        <v>1.1140699455294112E-2</v>
      </c>
      <c r="J19" s="38">
        <f>1/$A$1*[1]TimberSectorMinusCoreVPAImp!$I$109</f>
        <v>1.2759373657777778E-2</v>
      </c>
      <c r="K19" s="38">
        <f>1/$A$1*[1]TimberSectorMinusCoreVPAImp!$J$109</f>
        <v>1.2447457566633513E-2</v>
      </c>
      <c r="L19" s="38">
        <f>1/$A$1*[1]TimberSectorMinusCoreVPAImp!K$109</f>
        <v>4.6956699299999793E-3</v>
      </c>
      <c r="M19" s="12">
        <f>1/$A$1*[1]TimberSectorMinusCoreVPAImp!L$109</f>
        <v>7.796984505E-3</v>
      </c>
      <c r="N19" s="12">
        <f>1/$A$1*[1]TimberSectorMinusCoreVPAImp!M$109</f>
        <v>7.8407510999999944E-3</v>
      </c>
      <c r="O19" s="12">
        <f>1/$A$1*[1]TimberSectorMinusCoreVPAImp!N$109</f>
        <v>6.6298619672854123E-3</v>
      </c>
      <c r="P19" s="12">
        <f>1/$A$1*[1]TimberSectorMinusCoreVPAImp!O$109</f>
        <v>6.889088219999992E-3</v>
      </c>
      <c r="Q19" s="12">
        <f>1/$A$1*[1]TimberSectorMinusCoreVPAImp!P$109</f>
        <v>5.2424962799999981E-3</v>
      </c>
      <c r="R19" s="12">
        <f>1/$A$1*[1]TimberSectorMinusCoreVPAImp!Q$109</f>
        <v>6.0033677199999996E-3</v>
      </c>
      <c r="S19" s="12">
        <f>1/$A$1*[1]TimberSectorMinusCoreVPAImp!R$109</f>
        <v>7.1274806400000029E-3</v>
      </c>
      <c r="T19" s="12">
        <f>1/$A$1*[1]TimberSectorMinusCoreVPAImp!S$109</f>
        <v>5.6193580799999976E-3</v>
      </c>
      <c r="U19" s="12">
        <f>1/$A$1*[1]TimberSectorMinusCoreVPAImp!T$109</f>
        <v>6.3616487200000155E-3</v>
      </c>
      <c r="V19" s="12">
        <f>1/$A$1*[1]TimberSectorMinusCoreVPAImp!U$109</f>
        <v>5.4469455333333444E-3</v>
      </c>
      <c r="W19" s="12">
        <f>1/$A$1*[1]TimberSectorMinusCoreVPAImp!V$109</f>
        <v>4.449094694117646E-3</v>
      </c>
      <c r="X19" s="12">
        <f>1/$A$1*[1]TimberSectorMinusCoreVPAImp!W$109</f>
        <v>5.5887677999999982E-3</v>
      </c>
      <c r="Y19" s="12">
        <f>1/$A$1*[1]TimberSectorMinusCoreVPAImp!X$109</f>
        <v>7.8403987120199969E-3</v>
      </c>
      <c r="Z19" s="12">
        <f>1/$A$1*[1]TimberSectorMinusCoreVPAImp!Y$109</f>
        <v>1.0656692767279997E-2</v>
      </c>
      <c r="AA19" s="12">
        <f>1/$A$1*[1]TimberSectorMinusCoreVPAImp!Z$109</f>
        <v>1.1758277648040001E-2</v>
      </c>
      <c r="AB19" s="11">
        <f>1/$A$1*[1]TimberSectorMinusCoreVPAImp!AA$109</f>
        <v>0</v>
      </c>
      <c r="AC19" s="4"/>
      <c r="AD19" s="204">
        <f>1/1000*[1]TimberSectorMinusCoreVPAImp!$AB$109</f>
        <v>0</v>
      </c>
      <c r="AE19" s="12">
        <f>1/1000*[1]TimberSectorMinusCoreVPAImp!AC$109</f>
        <v>4.1980000000000003E-3</v>
      </c>
      <c r="AF19" s="12">
        <f>1/1000*[1]TimberSectorMinusCoreVPAImp!AD$109</f>
        <v>6.5770000000000056E-3</v>
      </c>
      <c r="AG19" s="12">
        <f>1/1000*[1]TimberSectorMinusCoreVPAImp!AE$109</f>
        <v>5.9564629629629629E-3</v>
      </c>
      <c r="AH19" s="12">
        <f>1/1000*[1]TimberSectorMinusCoreVPAImp!AF$109</f>
        <v>7.2219999999999975E-3</v>
      </c>
      <c r="AI19" s="12">
        <f>1/1000*[1]TimberSectorMinusCoreVPAImp!AG$109</f>
        <v>6.5265779999999973E-3</v>
      </c>
      <c r="AJ19" s="12">
        <f>1/1000*[1]TimberSectorMinusCoreVPAImp!AH$109</f>
        <v>8.2916089999999984E-3</v>
      </c>
      <c r="AK19" s="12">
        <f>1/1000*[1]TimberSectorMinusCoreVPAImp!AI$109</f>
        <v>1.2386948E-2</v>
      </c>
      <c r="AL19" s="12">
        <f>1/1000*[1]TimberSectorMinusCoreVPAImp!AJ$109</f>
        <v>1.1446572000000002E-2</v>
      </c>
      <c r="AM19" s="12">
        <f>1/1000*[1]TimberSectorMinusCoreVPAImp!AK$109</f>
        <v>7.5261880000000014E-3</v>
      </c>
      <c r="AN19" s="12">
        <f>1/1000*[1]TimberSectorMinusCoreVPAImp!AL$109</f>
        <v>8.0352260000000012E-3</v>
      </c>
      <c r="AO19" s="12">
        <f>1/1000*[1]TimberSectorMinusCoreVPAImp!AM$109</f>
        <v>8.5712599999999989E-3</v>
      </c>
      <c r="AP19" s="12">
        <f>1/1000*[1]TimberSectorMinusCoreVPAImp!AN$109</f>
        <v>6.9986929999999994E-3</v>
      </c>
      <c r="AQ19" s="12">
        <f>1/1000*[1]TimberSectorMinusCoreVPAImp!AO$109</f>
        <v>8.4880309999999983E-3</v>
      </c>
      <c r="AR19" s="12">
        <f>1/1000*[1]TimberSectorMinusCoreVPAImp!AP$109</f>
        <v>6.9849499999999993E-3</v>
      </c>
      <c r="AS19" s="12">
        <f>1/1000*[1]TimberSectorMinusCoreVPAImp!AQ$109</f>
        <v>8.1179780000000014E-3</v>
      </c>
      <c r="AT19" s="12">
        <f>1/1000*[1]TimberSectorMinusCoreVPAImp!AR$109</f>
        <v>8.8986700000000009E-3</v>
      </c>
      <c r="AU19" s="12">
        <f>1/1000*[1]TimberSectorMinusCoreVPAImp!AS$109</f>
        <v>6.9686820000000012E-3</v>
      </c>
      <c r="AV19" s="12">
        <f>1/1000*[1]TimberSectorMinusCoreVPAImp!AT$109</f>
        <v>8.635986E-3</v>
      </c>
      <c r="AW19" s="12">
        <f>1/1000*[1]TimberSectorMinusCoreVPAImp!AU$109</f>
        <v>8.0093930000000001E-3</v>
      </c>
      <c r="AX19" s="12">
        <f>1/1000*[1]TimberSectorMinusCoreVPAImp!AV$109</f>
        <v>6.5027990000000018E-3</v>
      </c>
      <c r="AY19" s="12">
        <f>1/1000*[1]TimberSectorMinusCoreVPAImp!AW$109</f>
        <v>8.3780389999999934E-3</v>
      </c>
      <c r="AZ19" s="12">
        <f>1/1000*[1]TimberSectorMinusCoreVPAImp!AX$109</f>
        <v>1.3432303E-2</v>
      </c>
      <c r="BA19" s="12">
        <f>1/1000*[1]TimberSectorMinusCoreVPAImp!AY$109</f>
        <v>1.6538707999999999E-2</v>
      </c>
      <c r="BB19" s="12">
        <f>1/1000*[1]TimberSectorMinusCoreVPAImp!AZ$109</f>
        <v>1.7490209999999999E-2</v>
      </c>
      <c r="BC19" s="11">
        <f>1/1000*[1]TimberSectorMinusCoreVPAImp!BA$109</f>
        <v>0</v>
      </c>
      <c r="BD19" s="295"/>
    </row>
    <row r="20" spans="2:56">
      <c r="B20" s="5" t="s">
        <v>92</v>
      </c>
      <c r="C20" s="204">
        <f>1/$A$1*[1]TimberSectorMinusCoreVPAImp!$B$109</f>
        <v>0</v>
      </c>
      <c r="D20" s="12">
        <f>1/$A$1*[1]TimberSectorMinusCoreVPAImp!$C$138</f>
        <v>3.2289781261438111E-3</v>
      </c>
      <c r="E20" s="12">
        <f>1/$A$1*[1]TimberSectorMinusCoreVPAImp!$D$138</f>
        <v>8.7714891376470816E-3</v>
      </c>
      <c r="F20" s="12">
        <f>1/$A$1*[1]TimberSectorMinusCoreVPAImp!$E$138</f>
        <v>5.6170315267974058E-3</v>
      </c>
      <c r="G20" s="12">
        <f>1/$A$1*[1]TimberSectorMinusCoreVPAImp!$F$138</f>
        <v>6.9907017107189717E-3</v>
      </c>
      <c r="H20" s="12">
        <f>1/$A$1*[1]TimberSectorMinusCoreVPAImp!$G$138</f>
        <v>4.6469277156209188E-3</v>
      </c>
      <c r="I20" s="12">
        <f>1/$A$1*[1]TimberSectorMinusCoreVPAImp!$H$138</f>
        <v>7.3261033901960426E-3</v>
      </c>
      <c r="J20" s="38">
        <f>1/$A$1*[1]TimberSectorMinusCoreVPAImp!$I$138</f>
        <v>1.632248724999999E-2</v>
      </c>
      <c r="K20" s="38">
        <f>1/$A$1*[1]TimberSectorMinusCoreVPAImp!$J$138</f>
        <v>1.4876495024389619E-2</v>
      </c>
      <c r="L20" s="38">
        <f>1/$A$1*[1]TimberSectorMinusCoreVPAImp!K$138</f>
        <v>6.4078664299999089E-3</v>
      </c>
      <c r="M20" s="12">
        <f>1/$A$1*[1]TimberSectorMinusCoreVPAImp!L$138</f>
        <v>1.1195701460000013E-2</v>
      </c>
      <c r="N20" s="12">
        <f>1/$A$1*[1]TimberSectorMinusCoreVPAImp!M$138</f>
        <v>1.2688441500000008E-2</v>
      </c>
      <c r="O20" s="12">
        <f>1/$A$1*[1]TimberSectorMinusCoreVPAImp!N$138</f>
        <v>1.4695840932934939E-2</v>
      </c>
      <c r="P20" s="12">
        <f>1/$A$1*[1]TimberSectorMinusCoreVPAImp!O$138</f>
        <v>1.4791810879999992E-2</v>
      </c>
      <c r="Q20" s="12">
        <f>1/$A$1*[1]TimberSectorMinusCoreVPAImp!P$138</f>
        <v>1.3476996399999996E-2</v>
      </c>
      <c r="R20" s="12">
        <f>1/$A$1*[1]TimberSectorMinusCoreVPAImp!Q$138</f>
        <v>1.2681564560000011E-2</v>
      </c>
      <c r="S20" s="12">
        <f>1/$A$1*[1]TimberSectorMinusCoreVPAImp!R$138</f>
        <v>1.0193281319999997E-2</v>
      </c>
      <c r="T20" s="12">
        <f>1/$A$1*[1]TimberSectorMinusCoreVPAImp!S$138</f>
        <v>6.4320954599999952E-3</v>
      </c>
      <c r="U20" s="12">
        <f>1/$A$1*[1]TimberSectorMinusCoreVPAImp!T$138</f>
        <v>1.3420140020000006E-2</v>
      </c>
      <c r="V20" s="12">
        <f>1/$A$1*[1]TimberSectorMinusCoreVPAImp!U$138</f>
        <v>5.5857174293535358E-2</v>
      </c>
      <c r="W20" s="12">
        <f>1/$A$1*[1]TimberSectorMinusCoreVPAImp!V$138</f>
        <v>1.2371743820736782E-2</v>
      </c>
      <c r="X20" s="12">
        <f>1/$A$1*[1]TimberSectorMinusCoreVPAImp!W$138</f>
        <v>5.3153013199999967E-3</v>
      </c>
      <c r="Y20" s="12">
        <f>1/$A$1*[1]TimberSectorMinusCoreVPAImp!X$138</f>
        <v>6.0907848512000012E-3</v>
      </c>
      <c r="Z20" s="12">
        <f>1/$A$1*[1]TimberSectorMinusCoreVPAImp!Y$138</f>
        <v>1.3293124698000175E-4</v>
      </c>
      <c r="AA20" s="12">
        <f>1/$A$1*[1]TimberSectorMinusCoreVPAImp!Z$138</f>
        <v>6.9566148220800011E-3</v>
      </c>
      <c r="AB20" s="11">
        <f>1/$A$1*[1]TimberSectorMinusCoreVPAImp!AA$138</f>
        <v>0</v>
      </c>
      <c r="AC20" s="4"/>
      <c r="AD20" s="204">
        <f>1/1000*[1]TimberSectorMinusCoreVPAImp!$AB$138</f>
        <v>0</v>
      </c>
      <c r="AE20" s="12">
        <f>1/1000*[1]TimberSectorMinusCoreVPAImp!AC$138</f>
        <v>3.1200000000000012E-3</v>
      </c>
      <c r="AF20" s="12">
        <f>1/1000*[1]TimberSectorMinusCoreVPAImp!AD$138</f>
        <v>3.5479999999999947E-3</v>
      </c>
      <c r="AG20" s="12">
        <f>1/1000*[1]TimberSectorMinusCoreVPAImp!AE$138</f>
        <v>3.7509444444444357E-3</v>
      </c>
      <c r="AH20" s="12">
        <f>1/1000*[1]TimberSectorMinusCoreVPAImp!AF$138</f>
        <v>5.3919999999999888E-3</v>
      </c>
      <c r="AI20" s="12">
        <f>1/1000*[1]TimberSectorMinusCoreVPAImp!AG$138</f>
        <v>4.6794869999999943E-3</v>
      </c>
      <c r="AJ20" s="12">
        <f>1/1000*[1]TimberSectorMinusCoreVPAImp!AH$138</f>
        <v>7.6176020000000054E-3</v>
      </c>
      <c r="AK20" s="12">
        <f>1/1000*[1]TimberSectorMinusCoreVPAImp!AI$138</f>
        <v>1.5717293000000004E-2</v>
      </c>
      <c r="AL20" s="12">
        <f>1/1000*[1]TimberSectorMinusCoreVPAImp!AJ$138</f>
        <v>1.8731296999999997E-2</v>
      </c>
      <c r="AM20" s="12">
        <f>1/1000*[1]TimberSectorMinusCoreVPAImp!AK$138</f>
        <v>1.3768147999999997E-2</v>
      </c>
      <c r="AN20" s="12">
        <f>1/1000*[1]TimberSectorMinusCoreVPAImp!AL$138</f>
        <v>1.2393540999999999E-2</v>
      </c>
      <c r="AO20" s="12">
        <f>1/1000*[1]TimberSectorMinusCoreVPAImp!AM$138</f>
        <v>1.0955618000000002E-2</v>
      </c>
      <c r="AP20" s="12">
        <f>1/1000*[1]TimberSectorMinusCoreVPAImp!AN$138</f>
        <v>1.2387579000000003E-2</v>
      </c>
      <c r="AQ20" s="12">
        <f>1/1000*[1]TimberSectorMinusCoreVPAImp!AO$138</f>
        <v>1.0912043000000005E-2</v>
      </c>
      <c r="AR20" s="12">
        <f>1/1000*[1]TimberSectorMinusCoreVPAImp!AP$138</f>
        <v>9.1681889999999985E-3</v>
      </c>
      <c r="AS20" s="12">
        <f>1/1000*[1]TimberSectorMinusCoreVPAImp!AQ$138</f>
        <v>9.4285040000000042E-3</v>
      </c>
      <c r="AT20" s="12">
        <f>1/1000*[1]TimberSectorMinusCoreVPAImp!AR$138</f>
        <v>8.6756850000000024E-3</v>
      </c>
      <c r="AU20" s="12">
        <f>1/1000*[1]TimberSectorMinusCoreVPAImp!AS$138</f>
        <v>5.9586910000000021E-3</v>
      </c>
      <c r="AV20" s="12">
        <f>1/1000*[1]TimberSectorMinusCoreVPAImp!AT$138</f>
        <v>9.329409000000002E-3</v>
      </c>
      <c r="AW20" s="12">
        <f>1/1000*[1]TimberSectorMinusCoreVPAImp!AU$138</f>
        <v>1.4432192999999998E-2</v>
      </c>
      <c r="AX20" s="12">
        <f>1/1000*[1]TimberSectorMinusCoreVPAImp!AV$138</f>
        <v>7.9002749999999983E-3</v>
      </c>
      <c r="AY20" s="12">
        <f>1/1000*[1]TimberSectorMinusCoreVPAImp!AW$138</f>
        <v>6.6235979999999996E-3</v>
      </c>
      <c r="AZ20" s="12">
        <f>1/1000*[1]TimberSectorMinusCoreVPAImp!AX$138</f>
        <v>9.993779999999999E-3</v>
      </c>
      <c r="BA20" s="12">
        <f>1/1000*[1]TimberSectorMinusCoreVPAImp!AY$138</f>
        <v>1.560669999999984E-4</v>
      </c>
      <c r="BB20" s="12">
        <f>1/1000*[1]TimberSectorMinusCoreVPAImp!AZ$138</f>
        <v>9.8759650000000022E-3</v>
      </c>
      <c r="BC20" s="11">
        <f>1/1000*[1]TimberSectorMinusCoreVPAImp!BA$138</f>
        <v>0</v>
      </c>
      <c r="BD20" s="295"/>
    </row>
    <row r="21" spans="2:56">
      <c r="B21" s="5" t="s">
        <v>139</v>
      </c>
      <c r="C21" s="204">
        <f>1/$A$1*[1]TimberSectorMinusCoreVPAImp!$B$109</f>
        <v>0</v>
      </c>
      <c r="D21" s="12">
        <f>1/$A$1*[1]TimberSectorMinusCoreVPAImp!$C$253</f>
        <v>1.9888578758169939E-4</v>
      </c>
      <c r="E21" s="12">
        <f>1/$A$1*[1]TimberSectorMinusCoreVPAImp!$D$253</f>
        <v>2.5903193202614382E-4</v>
      </c>
      <c r="F21" s="12">
        <f>1/$A$1*[1]TimberSectorMinusCoreVPAImp!$E$253</f>
        <v>5.7564977777777775E-4</v>
      </c>
      <c r="G21" s="12">
        <f>1/$A$1*[1]TimberSectorMinusCoreVPAImp!$F$253</f>
        <v>1.3273966111111109E-3</v>
      </c>
      <c r="H21" s="12">
        <f>1/$A$1*[1]TimberSectorMinusCoreVPAImp!$G$253</f>
        <v>2.3974427418300649E-3</v>
      </c>
      <c r="I21" s="12">
        <f>1/$A$1*[1]TimberSectorMinusCoreVPAImp!$H$253</f>
        <v>3.5074017199346404E-3</v>
      </c>
      <c r="J21" s="38">
        <f>1/$A$1*[1]TimberSectorMinusCoreVPAImp!$I$253</f>
        <v>1.2379889157189542E-2</v>
      </c>
      <c r="K21" s="38">
        <f>1/$A$1*[1]TimberSectorMinusCoreVPAImp!$J$253</f>
        <v>1.4074553388788779E-2</v>
      </c>
      <c r="L21" s="38">
        <f>1/$A$1*[1]TimberSectorMinusCoreVPAImp!K$253</f>
        <v>1.0875766090000001E-2</v>
      </c>
      <c r="M21" s="12">
        <f>1/$A$1*[1]TimberSectorMinusCoreVPAImp!L$253</f>
        <v>1.3507708255E-2</v>
      </c>
      <c r="N21" s="12">
        <f>1/$A$1*[1]TimberSectorMinusCoreVPAImp!M$253</f>
        <v>1.5375466259999996E-2</v>
      </c>
      <c r="O21" s="12">
        <f>1/$A$1*[1]TimberSectorMinusCoreVPAImp!N$253</f>
        <v>1.5882614300974787E-2</v>
      </c>
      <c r="P21" s="12">
        <f>1/$A$1*[1]TimberSectorMinusCoreVPAImp!O$253</f>
        <v>1.917341006E-2</v>
      </c>
      <c r="Q21" s="12">
        <f>1/$A$1*[1]TimberSectorMinusCoreVPAImp!P$253</f>
        <v>2.4126955299999996E-2</v>
      </c>
      <c r="R21" s="12">
        <f>1/$A$1*[1]TimberSectorMinusCoreVPAImp!Q$253</f>
        <v>2.6284590499999996E-2</v>
      </c>
      <c r="S21" s="12">
        <f>1/$A$1*[1]TimberSectorMinusCoreVPAImp!R$253</f>
        <v>3.4463398200000002E-2</v>
      </c>
      <c r="T21" s="12">
        <f>1/$A$1*[1]TimberSectorMinusCoreVPAImp!S$253</f>
        <v>2.7170260319999993E-2</v>
      </c>
      <c r="U21" s="12">
        <f>1/$A$1*[1]TimberSectorMinusCoreVPAImp!T$253</f>
        <v>3.8626459899999993E-2</v>
      </c>
      <c r="V21" s="12">
        <f>1/$A$1*[1]TimberSectorMinusCoreVPAImp!U$253</f>
        <v>3.4567386723737367E-2</v>
      </c>
      <c r="W21" s="12">
        <f>1/$A$1*[1]TimberSectorMinusCoreVPAImp!V$253</f>
        <v>4.8110338133868086E-2</v>
      </c>
      <c r="X21" s="12">
        <f>1/$A$1*[1]TimberSectorMinusCoreVPAImp!W$253</f>
        <v>4.1094797520000004E-2</v>
      </c>
      <c r="Y21" s="12">
        <f>1/$A$1*[1]TimberSectorMinusCoreVPAImp!X$253</f>
        <v>3.5005280923060003E-2</v>
      </c>
      <c r="Z21" s="12">
        <f>1/$A$1*[1]TimberSectorMinusCoreVPAImp!Y$253</f>
        <v>3.3753374044319995E-2</v>
      </c>
      <c r="AA21" s="12">
        <f>1/$A$1*[1]TimberSectorMinusCoreVPAImp!Z$253</f>
        <v>5.2945232984979995E-2</v>
      </c>
      <c r="AB21" s="11">
        <f>1/$A$1*[1]TimberSectorMinusCoreVPAImp!AA$253</f>
        <v>0</v>
      </c>
      <c r="AC21" s="4"/>
      <c r="AD21" s="204">
        <f>1/1000*[1]TimberSectorMinusCoreVPAImp!$AB$253</f>
        <v>0</v>
      </c>
      <c r="AE21" s="12">
        <f>1/1000*[1]TimberSectorMinusCoreVPAImp!AC$253</f>
        <v>2.1300000000000003E-4</v>
      </c>
      <c r="AF21" s="12">
        <f>1/1000*[1]TimberSectorMinusCoreVPAImp!AD$253</f>
        <v>2.63E-4</v>
      </c>
      <c r="AG21" s="12">
        <f>1/1000*[1]TimberSectorMinusCoreVPAImp!AE$253</f>
        <v>6.1522222222222219E-4</v>
      </c>
      <c r="AH21" s="12">
        <f>1/1000*[1]TimberSectorMinusCoreVPAImp!AF$253</f>
        <v>1.4369999999999999E-3</v>
      </c>
      <c r="AI21" s="12">
        <f>1/1000*[1]TimberSectorMinusCoreVPAImp!AG$253</f>
        <v>2.0950290000000004E-3</v>
      </c>
      <c r="AJ21" s="12">
        <f>1/1000*[1]TimberSectorMinusCoreVPAImp!AH$253</f>
        <v>3.4401269999999994E-3</v>
      </c>
      <c r="AK21" s="12">
        <f>1/1000*[1]TimberSectorMinusCoreVPAImp!AI$253</f>
        <v>1.2050357999999999E-2</v>
      </c>
      <c r="AL21" s="12">
        <f>1/1000*[1]TimberSectorMinusCoreVPAImp!AJ$253</f>
        <v>1.4000965999999998E-2</v>
      </c>
      <c r="AM21" s="12">
        <f>1/1000*[1]TimberSectorMinusCoreVPAImp!AK$253</f>
        <v>1.2284734E-2</v>
      </c>
      <c r="AN21" s="12">
        <f>1/1000*[1]TimberSectorMinusCoreVPAImp!AL$253</f>
        <v>1.3193117000000001E-2</v>
      </c>
      <c r="AO21" s="12">
        <f>1/1000*[1]TimberSectorMinusCoreVPAImp!AM$253</f>
        <v>1.4734121999999999E-2</v>
      </c>
      <c r="AP21" s="12">
        <f>1/1000*[1]TimberSectorMinusCoreVPAImp!AN$253</f>
        <v>1.3801130999999998E-2</v>
      </c>
      <c r="AQ21" s="12">
        <f>1/1000*[1]TimberSectorMinusCoreVPAImp!AO$253</f>
        <v>2.0751637999999999E-2</v>
      </c>
      <c r="AR21" s="12">
        <f>1/1000*[1]TimberSectorMinusCoreVPAImp!AP$253</f>
        <v>2.0403071999999998E-2</v>
      </c>
      <c r="AS21" s="12">
        <f>1/1000*[1]TimberSectorMinusCoreVPAImp!AQ$253</f>
        <v>2.6921310000000004E-2</v>
      </c>
      <c r="AT21" s="12">
        <f>1/1000*[1]TimberSectorMinusCoreVPAImp!AR$253</f>
        <v>3.5505617000000003E-2</v>
      </c>
      <c r="AU21" s="12">
        <f>1/1000*[1]TimberSectorMinusCoreVPAImp!AS$253</f>
        <v>2.8750391E-2</v>
      </c>
      <c r="AV21" s="12">
        <f>1/1000*[1]TimberSectorMinusCoreVPAImp!AT$253</f>
        <v>3.8029594999999999E-2</v>
      </c>
      <c r="AW21" s="12">
        <f>1/1000*[1]TimberSectorMinusCoreVPAImp!AU$253</f>
        <v>3.9826750000000001E-2</v>
      </c>
      <c r="AX21" s="12">
        <f>1/1000*[1]TimberSectorMinusCoreVPAImp!AV$253</f>
        <v>4.1366388000000004E-2</v>
      </c>
      <c r="AY21" s="12">
        <f>1/1000*[1]TimberSectorMinusCoreVPAImp!AW$253</f>
        <v>4.8380334999999997E-2</v>
      </c>
      <c r="AZ21" s="12">
        <f>1/1000*[1]TimberSectorMinusCoreVPAImp!AX$253</f>
        <v>5.6077056E-2</v>
      </c>
      <c r="BA21" s="12">
        <f>1/1000*[1]TimberSectorMinusCoreVPAImp!AY$253</f>
        <v>5.6351064999999999E-2</v>
      </c>
      <c r="BB21" s="12">
        <f>1/1000*[1]TimberSectorMinusCoreVPAImp!AZ$253</f>
        <v>8.2266858999999984E-2</v>
      </c>
      <c r="BC21" s="11">
        <f>1/1000*[1]TimberSectorMinusCoreVPAImp!BA$253</f>
        <v>0</v>
      </c>
      <c r="BD21" s="295"/>
    </row>
    <row r="22" spans="2:56">
      <c r="B22" s="8" t="s">
        <v>21</v>
      </c>
      <c r="C22" s="223">
        <f t="shared" ref="C22:M22" si="5">SUM(C17:C17)-SUM(C18:C21)</f>
        <v>0</v>
      </c>
      <c r="D22" s="39">
        <f t="shared" si="5"/>
        <v>2.9316273152549026E-2</v>
      </c>
      <c r="E22" s="39">
        <f t="shared" si="5"/>
        <v>3.813300397346403E-2</v>
      </c>
      <c r="F22" s="39">
        <f t="shared" si="5"/>
        <v>3.8101600005228761E-2</v>
      </c>
      <c r="G22" s="39">
        <f t="shared" si="5"/>
        <v>1.9341015115817012E-2</v>
      </c>
      <c r="H22" s="39">
        <f t="shared" si="5"/>
        <v>1.0562788239934645E-2</v>
      </c>
      <c r="I22" s="39">
        <f t="shared" si="5"/>
        <v>1.4147973211830062E-2</v>
      </c>
      <c r="J22" s="40">
        <f t="shared" si="5"/>
        <v>1.5720658510980368E-2</v>
      </c>
      <c r="K22" s="40">
        <f t="shared" si="5"/>
        <v>8.5740788703402571E-3</v>
      </c>
      <c r="L22" s="40">
        <f t="shared" si="5"/>
        <v>3.9834370099999933E-3</v>
      </c>
      <c r="M22" s="39">
        <f t="shared" si="5"/>
        <v>4.1240071749999996E-3</v>
      </c>
      <c r="N22" s="39">
        <f>SUM(N17:N17)-SUM(N18:N21)</f>
        <v>1.7368091979999972E-2</v>
      </c>
      <c r="O22" s="39">
        <f t="shared" ref="O22:AA22" si="6">SUM(O17:O17)-SUM(O18:O21)</f>
        <v>8.8981844472567906E-3</v>
      </c>
      <c r="P22" s="39">
        <f t="shared" si="6"/>
        <v>2.5785681879999967E-2</v>
      </c>
      <c r="Q22" s="39">
        <f t="shared" si="6"/>
        <v>1.3737164000000052E-2</v>
      </c>
      <c r="R22" s="39">
        <f t="shared" si="6"/>
        <v>1.5958478760000006E-2</v>
      </c>
      <c r="S22" s="39">
        <f t="shared" si="6"/>
        <v>1.4103414499999994E-2</v>
      </c>
      <c r="T22" s="39">
        <f t="shared" si="6"/>
        <v>7.3987687199999486E-3</v>
      </c>
      <c r="U22" s="39">
        <f t="shared" si="6"/>
        <v>7.1098917857143062E-3</v>
      </c>
      <c r="V22" s="39">
        <f t="shared" si="6"/>
        <v>1.1914882768484847E-2</v>
      </c>
      <c r="W22" s="39">
        <f t="shared" si="6"/>
        <v>1.0593492825002992E-2</v>
      </c>
      <c r="X22" s="39">
        <f t="shared" si="6"/>
        <v>1.6569513380000123E-2</v>
      </c>
      <c r="Y22" s="39">
        <f t="shared" si="6"/>
        <v>4.2859578635999873E-2</v>
      </c>
      <c r="Z22" s="39">
        <f t="shared" si="6"/>
        <v>2.1172289760998941E-3</v>
      </c>
      <c r="AA22" s="39">
        <f t="shared" si="6"/>
        <v>1.8200218567999693E-3</v>
      </c>
      <c r="AB22" s="58">
        <f>SUM(AB17:AB17)-SUM(AB18:AB21)</f>
        <v>0</v>
      </c>
      <c r="AC22" s="4"/>
      <c r="AD22" s="205">
        <f t="shared" ref="AD22:BA22" si="7">SUM(AD17:AD17)-SUM(AD18:AD21)</f>
        <v>0</v>
      </c>
      <c r="AE22" s="41">
        <f t="shared" si="7"/>
        <v>1.6710999999999993E-2</v>
      </c>
      <c r="AF22" s="41">
        <f t="shared" si="7"/>
        <v>1.7546999999999993E-2</v>
      </c>
      <c r="AG22" s="41">
        <f t="shared" si="7"/>
        <v>1.6362962962962954E-2</v>
      </c>
      <c r="AH22" s="41">
        <f t="shared" si="7"/>
        <v>1.2800000000000006E-2</v>
      </c>
      <c r="AI22" s="41">
        <f t="shared" si="7"/>
        <v>9.323287999999999E-3</v>
      </c>
      <c r="AJ22" s="41">
        <f t="shared" si="7"/>
        <v>1.1975685999999985E-2</v>
      </c>
      <c r="AK22" s="41">
        <f t="shared" si="7"/>
        <v>1.4574357999999954E-2</v>
      </c>
      <c r="AL22" s="41">
        <f t="shared" si="7"/>
        <v>1.2257476999999989E-2</v>
      </c>
      <c r="AM22" s="41">
        <f t="shared" si="7"/>
        <v>8.481401000000055E-3</v>
      </c>
      <c r="AN22" s="41">
        <f t="shared" si="7"/>
        <v>5.1615869999999675E-3</v>
      </c>
      <c r="AO22" s="41">
        <f t="shared" si="7"/>
        <v>8.8061279999999686E-3</v>
      </c>
      <c r="AP22" s="41">
        <f t="shared" si="7"/>
        <v>6.141496999999968E-3</v>
      </c>
      <c r="AQ22" s="41">
        <f t="shared" si="7"/>
        <v>1.0856970000000021E-2</v>
      </c>
      <c r="AR22" s="41">
        <f t="shared" si="7"/>
        <v>7.4638660000000134E-3</v>
      </c>
      <c r="AS22" s="41">
        <f t="shared" si="7"/>
        <v>1.4617730999999995E-2</v>
      </c>
      <c r="AT22" s="41">
        <f t="shared" si="7"/>
        <v>7.0830509999999791E-3</v>
      </c>
      <c r="AU22" s="41">
        <f t="shared" si="7"/>
        <v>5.1310150000000165E-3</v>
      </c>
      <c r="AV22" s="41">
        <f t="shared" si="7"/>
        <v>5.207149999999966E-3</v>
      </c>
      <c r="AW22" s="41">
        <f t="shared" si="7"/>
        <v>4.7862189999999805E-3</v>
      </c>
      <c r="AX22" s="41">
        <f t="shared" si="7"/>
        <v>4.0041079999999785E-3</v>
      </c>
      <c r="AY22" s="41">
        <f t="shared" si="7"/>
        <v>6.4621880000000353E-3</v>
      </c>
      <c r="AZ22" s="41">
        <f t="shared" si="7"/>
        <v>1.1799348000000043E-2</v>
      </c>
      <c r="BA22" s="41">
        <f t="shared" si="7"/>
        <v>4.1359560000001072E-3</v>
      </c>
      <c r="BB22" s="41">
        <f t="shared" ref="BB22" si="8">SUM(BB17:BB17)-SUM(BB18:BB21)</f>
        <v>3.7739750000000405E-3</v>
      </c>
      <c r="BC22" s="51">
        <f>SUM(BC17:BC17)-SUM(BC18:BC21)</f>
        <v>0</v>
      </c>
      <c r="BD22" s="295"/>
    </row>
    <row r="23" spans="2:56" ht="17.149999999999999" customHeight="1">
      <c r="B23" s="16" t="s">
        <v>170</v>
      </c>
      <c r="C23" s="207">
        <f>1/$A$1*[1]TimberSectorMinusCoreVPAImp!$B$264</f>
        <v>0</v>
      </c>
      <c r="D23" s="31">
        <f>1/$A$1*[1]TimberSectorMinusCoreVPAImp!$C$264</f>
        <v>6.1043750750326781E-2</v>
      </c>
      <c r="E23" s="31">
        <f>1/$A$1*[1]TimberSectorMinusCoreVPAImp!$D$264</f>
        <v>9.5544396006405213E-2</v>
      </c>
      <c r="F23" s="31">
        <f>1/$A$1*[1]TimberSectorMinusCoreVPAImp!$E$264</f>
        <v>0.11494487882026146</v>
      </c>
      <c r="G23" s="31">
        <f>1/$A$1*[1]TimberSectorMinusCoreVPAImp!$F$264</f>
        <v>0.12205239431490195</v>
      </c>
      <c r="H23" s="31">
        <f>1/$A$1*[1]TimberSectorMinusCoreVPAImp!$G$264</f>
        <v>0.15721986177163397</v>
      </c>
      <c r="I23" s="31">
        <f>1/$A$1*[1]TimberSectorMinusCoreVPAImp!$H$264</f>
        <v>0.17254419598424842</v>
      </c>
      <c r="J23" s="35">
        <f>1/$A$1*[1]TimberSectorMinusCoreVPAImp!$I$264</f>
        <v>0.17484364419221696</v>
      </c>
      <c r="K23" s="35">
        <f>1/$A$1*[1]TimberSectorMinusCoreVPAImp!$J$264</f>
        <v>0.17415404494589035</v>
      </c>
      <c r="L23" s="35">
        <f>1/$A$1*[1]TimberSectorMinusCoreVPAImp!K$264</f>
        <v>0.10911091487999998</v>
      </c>
      <c r="M23" s="31">
        <f>1/$A$1*[1]TimberSectorMinusCoreVPAImp!L$264</f>
        <v>0.14486966729999998</v>
      </c>
      <c r="N23" s="31">
        <f>1/$A$1*[1]TimberSectorMinusCoreVPAImp!M$264</f>
        <v>0.15574961998</v>
      </c>
      <c r="O23" s="31">
        <f>1/$A$1*[1]TimberSectorMinusCoreVPAImp!N$264</f>
        <v>0.16447286112199702</v>
      </c>
      <c r="P23" s="31">
        <f>1/$A$1*[1]TimberSectorMinusCoreVPAImp!O$264</f>
        <v>0.22554591370000002</v>
      </c>
      <c r="Q23" s="31">
        <f>1/$A$1*[1]TimberSectorMinusCoreVPAImp!P$264</f>
        <v>0.18694689801999995</v>
      </c>
      <c r="R23" s="31">
        <f>1/$A$1*[1]TimberSectorMinusCoreVPAImp!Q$264</f>
        <v>0.27106614303999987</v>
      </c>
      <c r="S23" s="31">
        <f>1/$A$1*[1]TimberSectorMinusCoreVPAImp!R$264</f>
        <v>0.20596454369999995</v>
      </c>
      <c r="T23" s="31">
        <f>1/$A$1*[1]TimberSectorMinusCoreVPAImp!S$264</f>
        <v>0.27522918712</v>
      </c>
      <c r="U23" s="31">
        <f>1/$A$1*[1]TimberSectorMinusCoreVPAImp!T$264</f>
        <v>0.26156075417999991</v>
      </c>
      <c r="V23" s="31">
        <f>1/$A$1*[1]TimberSectorMinusCoreVPAImp!U$264</f>
        <v>9.1800617841515164E-2</v>
      </c>
      <c r="W23" s="31">
        <f>1/$A$1*[1]TimberSectorMinusCoreVPAImp!V$264</f>
        <v>7.8343263896755777E-2</v>
      </c>
      <c r="X23" s="31">
        <f>1/$A$1*[1]TimberSectorMinusCoreVPAImp!W$264</f>
        <v>0.10193072064</v>
      </c>
      <c r="Y23" s="31">
        <f>1/$A$1*[1]TimberSectorMinusCoreVPAImp!X$264</f>
        <v>9.6191177654039978E-2</v>
      </c>
      <c r="Z23" s="31">
        <f>1/$A$1*[1]TimberSectorMinusCoreVPAImp!Y$264</f>
        <v>0.12117677553785999</v>
      </c>
      <c r="AA23" s="31">
        <f>1/$A$1*[1]TimberSectorMinusCoreVPAImp!Z$264</f>
        <v>0.16262471701098005</v>
      </c>
      <c r="AB23" s="52">
        <f>1/$A$1*[1]TimberSectorMinusCoreVPAImp!AA$264</f>
        <v>0</v>
      </c>
      <c r="AC23" s="14"/>
      <c r="AD23" s="207">
        <f>1/1000*[1]TimberSectorMinusCoreVPAImp!$AB$264</f>
        <v>0</v>
      </c>
      <c r="AE23" s="31">
        <f>1/1000*[1]TimberSectorMinusCoreVPAImp!AC$264</f>
        <v>4.0924999999999996E-2</v>
      </c>
      <c r="AF23" s="31">
        <f>1/1000*[1]TimberSectorMinusCoreVPAImp!AD$264</f>
        <v>6.3289999999999999E-2</v>
      </c>
      <c r="AG23" s="31">
        <f>1/1000*[1]TimberSectorMinusCoreVPAImp!AE$264</f>
        <v>7.7290314814814826E-2</v>
      </c>
      <c r="AH23" s="31">
        <f>1/1000*[1]TimberSectorMinusCoreVPAImp!AF$264</f>
        <v>7.3476000000000014E-2</v>
      </c>
      <c r="AI23" s="31">
        <f>1/1000*[1]TimberSectorMinusCoreVPAImp!AG$264</f>
        <v>8.2501221999999985E-2</v>
      </c>
      <c r="AJ23" s="31">
        <f>1/1000*[1]TimberSectorMinusCoreVPAImp!AH$264</f>
        <v>9.4980365000000011E-2</v>
      </c>
      <c r="AK23" s="31">
        <f>1/1000*[1]TimberSectorMinusCoreVPAImp!AI$264</f>
        <v>0.13470811499999999</v>
      </c>
      <c r="AL23" s="31">
        <f>1/1000*[1]TimberSectorMinusCoreVPAImp!AJ$264</f>
        <v>0.13340355700000001</v>
      </c>
      <c r="AM23" s="31">
        <f>1/1000*[1]TimberSectorMinusCoreVPAImp!AK$264</f>
        <v>8.003763400000001E-2</v>
      </c>
      <c r="AN23" s="31">
        <f>1/1000*[1]TimberSectorMinusCoreVPAImp!AL$264</f>
        <v>8.8841660000000003E-2</v>
      </c>
      <c r="AO23" s="31">
        <f>1/1000*[1]TimberSectorMinusCoreVPAImp!AM$264</f>
        <v>0.10882592099999998</v>
      </c>
      <c r="AP23" s="31">
        <f>1/1000*[1]TimberSectorMinusCoreVPAImp!AN$264</f>
        <v>0.10944353699999998</v>
      </c>
      <c r="AQ23" s="31">
        <f>1/1000*[1]TimberSectorMinusCoreVPAImp!AO$264</f>
        <v>0.13468759599999999</v>
      </c>
      <c r="AR23" s="31">
        <f>1/1000*[1]TimberSectorMinusCoreVPAImp!AP$264</f>
        <v>0.14798960999999999</v>
      </c>
      <c r="AS23" s="31">
        <f>1/1000*[1]TimberSectorMinusCoreVPAImp!AQ$264</f>
        <v>0.16161201400000003</v>
      </c>
      <c r="AT23" s="31">
        <f>1/1000*[1]TimberSectorMinusCoreVPAImp!AR$264</f>
        <v>0.13927291400000003</v>
      </c>
      <c r="AU23" s="31">
        <f>1/1000*[1]TimberSectorMinusCoreVPAImp!AS$264</f>
        <v>0.15323576599999997</v>
      </c>
      <c r="AV23" s="31">
        <f>1/1000*[1]TimberSectorMinusCoreVPAImp!AT$264</f>
        <v>0.17018224400000001</v>
      </c>
      <c r="AW23" s="31">
        <f>1/1000*[1]TimberSectorMinusCoreVPAImp!AU$264</f>
        <v>0.102053135</v>
      </c>
      <c r="AX23" s="31">
        <f>1/1000*[1]TimberSectorMinusCoreVPAImp!AV$264</f>
        <v>6.6727306E-2</v>
      </c>
      <c r="AY23" s="31">
        <f>1/1000*[1]TimberSectorMinusCoreVPAImp!AW$264</f>
        <v>8.510988199999997E-2</v>
      </c>
      <c r="AZ23" s="31">
        <f>1/1000*[1]TimberSectorMinusCoreVPAImp!AX$264</f>
        <v>0.10916480099999999</v>
      </c>
      <c r="BA23" s="31">
        <f>1/1000*[1]TimberSectorMinusCoreVPAImp!AY$264</f>
        <v>0.11239465499999997</v>
      </c>
      <c r="BB23" s="31">
        <f>1/1000*[1]TimberSectorMinusCoreVPAImp!AZ$264</f>
        <v>0.12752974199999997</v>
      </c>
      <c r="BC23" s="52">
        <f>1/1000*[1]TimberSectorMinusCoreVPAImp!BA$264</f>
        <v>0</v>
      </c>
      <c r="BD23" s="295"/>
    </row>
    <row r="24" spans="2:56">
      <c r="B24" s="5" t="s">
        <v>54</v>
      </c>
      <c r="C24" s="204">
        <f>1/$A$1*[1]TimberSectorMinusCoreVPAImp!$B$16</f>
        <v>0</v>
      </c>
      <c r="D24" s="12">
        <f>1/$A$1*[1]TimberSectorMinusCoreVPAImp!$C$16</f>
        <v>1.1437730000000003E-4</v>
      </c>
      <c r="E24" s="12">
        <f>1/$A$1*[1]TimberSectorMinusCoreVPAImp!$D$16</f>
        <v>4.8715158800000007E-3</v>
      </c>
      <c r="F24" s="12">
        <f>1/$A$1*[1]TimberSectorMinusCoreVPAImp!$E$16</f>
        <v>1.5412419078039214E-2</v>
      </c>
      <c r="G24" s="12">
        <f>1/$A$1*[1]TimberSectorMinusCoreVPAImp!$F$16</f>
        <v>2.4731723087058826E-2</v>
      </c>
      <c r="H24" s="12">
        <f>1/$A$1*[1]TimberSectorMinusCoreVPAImp!$G$16</f>
        <v>3.4275985270130704E-2</v>
      </c>
      <c r="I24" s="12">
        <f>1/$A$1*[1]TimberSectorMinusCoreVPAImp!$H$16</f>
        <v>3.5015282397647056E-2</v>
      </c>
      <c r="J24" s="38">
        <f>1/$A$1*[1]TimberSectorMinusCoreVPAImp!$I$16</f>
        <v>2.6579220279411751E-2</v>
      </c>
      <c r="K24" s="38">
        <f>1/$A$1*[1]TimberSectorMinusCoreVPAImp!$J$16</f>
        <v>2.8846521745569693E-2</v>
      </c>
      <c r="L24" s="38">
        <f>1/$A$1*[1]TimberSectorMinusCoreVPAImp!K$16</f>
        <v>2.6993422750000003E-2</v>
      </c>
      <c r="M24" s="12">
        <f>1/$A$1*[1]TimberSectorMinusCoreVPAImp!L$16</f>
        <v>4.3394409209999998E-2</v>
      </c>
      <c r="N24" s="12">
        <f>1/$A$1*[1]TimberSectorMinusCoreVPAImp!M$16</f>
        <v>4.3189946939999994E-2</v>
      </c>
      <c r="O24" s="12">
        <f>1/$A$1*[1]TimberSectorMinusCoreVPAImp!N$16</f>
        <v>5.9140087318942235E-2</v>
      </c>
      <c r="P24" s="12">
        <f>1/$A$1*[1]TimberSectorMinusCoreVPAImp!O$16</f>
        <v>5.7326644059999987E-2</v>
      </c>
      <c r="Q24" s="12">
        <f>1/$A$1*[1]TimberSectorMinusCoreVPAImp!P$16</f>
        <v>5.4876088959999993E-2</v>
      </c>
      <c r="R24" s="12">
        <f>1/$A$1*[1]TimberSectorMinusCoreVPAImp!Q$16</f>
        <v>5.8479072120000003E-2</v>
      </c>
      <c r="S24" s="12">
        <f>1/$A$1*[1]TimberSectorMinusCoreVPAImp!R$16</f>
        <v>5.4360599159999995E-2</v>
      </c>
      <c r="T24" s="12">
        <f>1/$A$1*[1]TimberSectorMinusCoreVPAImp!S$16</f>
        <v>4.9170781960000007E-2</v>
      </c>
      <c r="U24" s="12">
        <f>1/$A$1*[1]TimberSectorMinusCoreVPAImp!T$16</f>
        <v>4.4145828159999997E-2</v>
      </c>
      <c r="V24" s="12">
        <f>1/$A$1*[1]TimberSectorMinusCoreVPAImp!U$16</f>
        <v>1.5128319999999995E-4</v>
      </c>
      <c r="W24" s="12">
        <f>1/$A$1*[1]TimberSectorMinusCoreVPAImp!V$16</f>
        <v>6.1619200000000022E-5</v>
      </c>
      <c r="X24" s="12">
        <f>1/$A$1*[1]TimberSectorMinusCoreVPAImp!W$16</f>
        <v>1.4165479999999958E-4</v>
      </c>
      <c r="Y24" s="12">
        <f>1/$A$1*[1]TimberSectorMinusCoreVPAImp!X$16</f>
        <v>1.0703350000000004E-4</v>
      </c>
      <c r="Z24" s="12">
        <f>1/$A$1*[1]TimberSectorMinusCoreVPAImp!Y$16</f>
        <v>0</v>
      </c>
      <c r="AA24" s="12">
        <f>1/$A$1*[1]TimberSectorMinusCoreVPAImp!Z$16</f>
        <v>2.6399156000000003E-4</v>
      </c>
      <c r="AB24" s="11">
        <f>1/$A$1*[1]TimberSectorMinusCoreVPAImp!AA$16</f>
        <v>0</v>
      </c>
      <c r="AC24" s="4"/>
      <c r="AD24" s="204">
        <f>1/1000*[1]TimberSectorMinusCoreVPAImp!$AB$16</f>
        <v>0</v>
      </c>
      <c r="AE24" s="12">
        <f>1/1000*[1]TimberSectorMinusCoreVPAImp!AC$16</f>
        <v>5.8000000000000007E-5</v>
      </c>
      <c r="AF24" s="12">
        <f>1/1000*[1]TimberSectorMinusCoreVPAImp!AD$16</f>
        <v>1.5580000000000001E-3</v>
      </c>
      <c r="AG24" s="12">
        <f>1/1000*[1]TimberSectorMinusCoreVPAImp!AE$16</f>
        <v>5.3850740740740734E-3</v>
      </c>
      <c r="AH24" s="12">
        <f>1/1000*[1]TimberSectorMinusCoreVPAImp!AF$16</f>
        <v>8.5220000000000001E-3</v>
      </c>
      <c r="AI24" s="12">
        <f>1/1000*[1]TimberSectorMinusCoreVPAImp!AG$16</f>
        <v>1.1694314000000001E-2</v>
      </c>
      <c r="AJ24" s="12">
        <f>1/1000*[1]TimberSectorMinusCoreVPAImp!AH$16</f>
        <v>1.3340491000000001E-2</v>
      </c>
      <c r="AK24" s="12">
        <f>1/1000*[1]TimberSectorMinusCoreVPAImp!AI$16</f>
        <v>1.1386728000000002E-2</v>
      </c>
      <c r="AL24" s="12">
        <f>1/1000*[1]TimberSectorMinusCoreVPAImp!AJ$16</f>
        <v>1.2405596E-2</v>
      </c>
      <c r="AM24" s="12">
        <f>1/1000*[1]TimberSectorMinusCoreVPAImp!AK$16</f>
        <v>1.0787033E-2</v>
      </c>
      <c r="AN24" s="12">
        <f>1/1000*[1]TimberSectorMinusCoreVPAImp!AL$16</f>
        <v>1.4337446999999998E-2</v>
      </c>
      <c r="AO24" s="12">
        <f>1/1000*[1]TimberSectorMinusCoreVPAImp!AM$16</f>
        <v>1.4930565999999998E-2</v>
      </c>
      <c r="AP24" s="12">
        <f>1/1000*[1]TimberSectorMinusCoreVPAImp!AN$16</f>
        <v>1.8500078999999999E-2</v>
      </c>
      <c r="AQ24" s="12">
        <f>1/1000*[1]TimberSectorMinusCoreVPAImp!AO$16</f>
        <v>1.8035879000000001E-2</v>
      </c>
      <c r="AR24" s="12">
        <f>1/1000*[1]TimberSectorMinusCoreVPAImp!AP$16</f>
        <v>1.7749245000000004E-2</v>
      </c>
      <c r="AS24" s="12">
        <f>1/1000*[1]TimberSectorMinusCoreVPAImp!AQ$16</f>
        <v>1.6629893E-2</v>
      </c>
      <c r="AT24" s="12">
        <f>1/1000*[1]TimberSectorMinusCoreVPAImp!AR$16</f>
        <v>1.5537254999999998E-2</v>
      </c>
      <c r="AU24" s="12">
        <f>1/1000*[1]TimberSectorMinusCoreVPAImp!AS$16</f>
        <v>1.2631384999999998E-2</v>
      </c>
      <c r="AV24" s="12">
        <f>1/1000*[1]TimberSectorMinusCoreVPAImp!AT$16</f>
        <v>1.3728020000000001E-2</v>
      </c>
      <c r="AW24" s="12">
        <f>1/1000*[1]TimberSectorMinusCoreVPAImp!AU$16</f>
        <v>1.8910399999999997E-4</v>
      </c>
      <c r="AX24" s="12">
        <f>1/1000*[1]TimberSectorMinusCoreVPAImp!AV$16</f>
        <v>7.7023999999999986E-5</v>
      </c>
      <c r="AY24" s="12">
        <f>1/1000*[1]TimberSectorMinusCoreVPAImp!AW$16</f>
        <v>2.713809999999999E-4</v>
      </c>
      <c r="AZ24" s="12">
        <f>1/1000*[1]TimberSectorMinusCoreVPAImp!AX$16</f>
        <v>2.6299500000000008E-4</v>
      </c>
      <c r="BA24" s="12">
        <f>1/1000*[1]TimberSectorMinusCoreVPAImp!AY$16</f>
        <v>0</v>
      </c>
      <c r="BB24" s="12">
        <f>1/1000*[1]TimberSectorMinusCoreVPAImp!AZ$16</f>
        <v>4.82168E-4</v>
      </c>
      <c r="BC24" s="11">
        <f>1/1000*[1]TimberSectorMinusCoreVPAImp!BA$16</f>
        <v>0</v>
      </c>
      <c r="BD24" s="295"/>
    </row>
    <row r="25" spans="2:56">
      <c r="B25" s="5" t="s">
        <v>33</v>
      </c>
      <c r="C25" s="204">
        <f>1/$A$1*[1]TimberSectorMinusCoreVPAImp!$B$91</f>
        <v>0</v>
      </c>
      <c r="D25" s="12">
        <f>1/$A$1*[1]TimberSectorMinusCoreVPAImp!$C$91</f>
        <v>8.5880018199999981E-3</v>
      </c>
      <c r="E25" s="12">
        <f>1/$A$1*[1]TimberSectorMinusCoreVPAImp!$D$91</f>
        <v>2.9975938219999994E-2</v>
      </c>
      <c r="F25" s="12">
        <f>1/$A$1*[1]TimberSectorMinusCoreVPAImp!$E$91</f>
        <v>3.3411875619999983E-2</v>
      </c>
      <c r="G25" s="12">
        <f>1/$A$1*[1]TimberSectorMinusCoreVPAImp!$F$91</f>
        <v>3.9863359479999985E-2</v>
      </c>
      <c r="H25" s="12">
        <f>1/$A$1*[1]TimberSectorMinusCoreVPAImp!$G$91</f>
        <v>5.7132078019999984E-2</v>
      </c>
      <c r="I25" s="12">
        <f>1/$A$1*[1]TimberSectorMinusCoreVPAImp!$H$91</f>
        <v>5.8432186544575174E-2</v>
      </c>
      <c r="J25" s="38">
        <f>1/$A$1*[1]TimberSectorMinusCoreVPAImp!$I$91</f>
        <v>4.6307707184379106E-2</v>
      </c>
      <c r="K25" s="38">
        <f>1/$A$1*[1]TimberSectorMinusCoreVPAImp!$J$91</f>
        <v>5.8154887822986626E-2</v>
      </c>
      <c r="L25" s="38">
        <f>1/$A$1*[1]TimberSectorMinusCoreVPAImp!K$91</f>
        <v>4.5904768209999988E-2</v>
      </c>
      <c r="M25" s="12">
        <f>1/$A$1*[1]TimberSectorMinusCoreVPAImp!L$91</f>
        <v>4.8855719030000001E-2</v>
      </c>
      <c r="N25" s="12">
        <f>1/$A$1*[1]TimberSectorMinusCoreVPAImp!M$91</f>
        <v>4.9148830220000009E-2</v>
      </c>
      <c r="O25" s="12">
        <f>1/$A$1*[1]TimberSectorMinusCoreVPAImp!N$91</f>
        <v>3.7299907369906959E-2</v>
      </c>
      <c r="P25" s="12">
        <f>1/$A$1*[1]TimberSectorMinusCoreVPAImp!O$91</f>
        <v>4.0832655780000032E-2</v>
      </c>
      <c r="Q25" s="12">
        <f>1/$A$1*[1]TimberSectorMinusCoreVPAImp!P$91</f>
        <v>3.8460101820000009E-2</v>
      </c>
      <c r="R25" s="12">
        <f>1/$A$1*[1]TimberSectorMinusCoreVPAImp!Q$91</f>
        <v>4.2147924459999958E-2</v>
      </c>
      <c r="S25" s="12">
        <f>1/$A$1*[1]TimberSectorMinusCoreVPAImp!R$91</f>
        <v>5.1832314939999971E-2</v>
      </c>
      <c r="T25" s="12">
        <f>1/$A$1*[1]TimberSectorMinusCoreVPAImp!S$91</f>
        <v>4.8467937420000023E-2</v>
      </c>
      <c r="U25" s="12">
        <f>1/$A$1*[1]TimberSectorMinusCoreVPAImp!T$91</f>
        <v>5.1868341280000008E-2</v>
      </c>
      <c r="V25" s="12">
        <f>1/$A$1*[1]TimberSectorMinusCoreVPAImp!U$91</f>
        <v>2.2948894807878789E-2</v>
      </c>
      <c r="W25" s="12">
        <f>1/$A$1*[1]TimberSectorMinusCoreVPAImp!V$91</f>
        <v>2.0643568329090894E-2</v>
      </c>
      <c r="X25" s="12">
        <f>1/$A$1*[1]TimberSectorMinusCoreVPAImp!W$91</f>
        <v>1.8177252800000002E-2</v>
      </c>
      <c r="Y25" s="12">
        <f>1/$A$1*[1]TimberSectorMinusCoreVPAImp!X$91</f>
        <v>1.4134339594619988E-2</v>
      </c>
      <c r="Z25" s="12">
        <f>1/$A$1*[1]TimberSectorMinusCoreVPAImp!Y$91</f>
        <v>1.1482339007300016E-2</v>
      </c>
      <c r="AA25" s="12">
        <f>1/$A$1*[1]TimberSectorMinusCoreVPAImp!Z$91</f>
        <v>1.4250295272780003E-2</v>
      </c>
      <c r="AB25" s="11">
        <f>1/$A$1*[1]TimberSectorMinusCoreVPAImp!AA$91</f>
        <v>0</v>
      </c>
      <c r="AC25" s="4"/>
      <c r="AD25" s="204">
        <f>1/1000*[1]TimberSectorMinusCoreVPAImp!$AB$91</f>
        <v>0</v>
      </c>
      <c r="AE25" s="12">
        <f>1/1000*[1]TimberSectorMinusCoreVPAImp!AC$91</f>
        <v>3.9430000000000003E-3</v>
      </c>
      <c r="AF25" s="12">
        <f>1/1000*[1]TimberSectorMinusCoreVPAImp!AD$91</f>
        <v>1.023E-2</v>
      </c>
      <c r="AG25" s="12">
        <f>1/1000*[1]TimberSectorMinusCoreVPAImp!AE$91</f>
        <v>1.3006018518518519E-2</v>
      </c>
      <c r="AH25" s="12">
        <f>1/1000*[1]TimberSectorMinusCoreVPAImp!AF$91</f>
        <v>1.4920000000000001E-2</v>
      </c>
      <c r="AI25" s="12">
        <f>1/1000*[1]TimberSectorMinusCoreVPAImp!AG$91</f>
        <v>1.9110452E-2</v>
      </c>
      <c r="AJ25" s="12">
        <f>1/1000*[1]TimberSectorMinusCoreVPAImp!AH$91</f>
        <v>2.5044240999999998E-2</v>
      </c>
      <c r="AK25" s="12">
        <f>1/1000*[1]TimberSectorMinusCoreVPAImp!AI$91</f>
        <v>2.2774062999999997E-2</v>
      </c>
      <c r="AL25" s="12">
        <f>1/1000*[1]TimberSectorMinusCoreVPAImp!AJ$91</f>
        <v>3.3107217000000001E-2</v>
      </c>
      <c r="AM25" s="12">
        <f>1/1000*[1]TimberSectorMinusCoreVPAImp!AK$91</f>
        <v>2.1136806000000001E-2</v>
      </c>
      <c r="AN25" s="12">
        <f>1/1000*[1]TimberSectorMinusCoreVPAImp!AL$91</f>
        <v>1.9284673999999998E-2</v>
      </c>
      <c r="AO25" s="12">
        <f>1/1000*[1]TimberSectorMinusCoreVPAImp!AM$91</f>
        <v>2.1907618E-2</v>
      </c>
      <c r="AP25" s="12">
        <f>1/1000*[1]TimberSectorMinusCoreVPAImp!AN$91</f>
        <v>1.7939945999999998E-2</v>
      </c>
      <c r="AQ25" s="12">
        <f>1/1000*[1]TimberSectorMinusCoreVPAImp!AO$91</f>
        <v>2.2251632E-2</v>
      </c>
      <c r="AR25" s="12">
        <f>1/1000*[1]TimberSectorMinusCoreVPAImp!AP$91</f>
        <v>2.1611295000000006E-2</v>
      </c>
      <c r="AS25" s="12">
        <f>1/1000*[1]TimberSectorMinusCoreVPAImp!AQ$91</f>
        <v>2.2075938999999999E-2</v>
      </c>
      <c r="AT25" s="12">
        <f>1/1000*[1]TimberSectorMinusCoreVPAImp!AR$91</f>
        <v>2.4883779000000005E-2</v>
      </c>
      <c r="AU25" s="12">
        <f>1/1000*[1]TimberSectorMinusCoreVPAImp!AS$91</f>
        <v>2.2980302000000001E-2</v>
      </c>
      <c r="AV25" s="12">
        <f>1/1000*[1]TimberSectorMinusCoreVPAImp!AT$91</f>
        <v>2.5609222999999997E-2</v>
      </c>
      <c r="AW25" s="12">
        <f>1/1000*[1]TimberSectorMinusCoreVPAImp!AU$91</f>
        <v>1.4522642999999995E-2</v>
      </c>
      <c r="AX25" s="12">
        <f>1/1000*[1]TimberSectorMinusCoreVPAImp!AV$91</f>
        <v>1.0200669999999998E-2</v>
      </c>
      <c r="AY25" s="12">
        <f>1/1000*[1]TimberSectorMinusCoreVPAImp!AW$91</f>
        <v>1.2008163999999993E-2</v>
      </c>
      <c r="AZ25" s="12">
        <f>1/1000*[1]TimberSectorMinusCoreVPAImp!AX$91</f>
        <v>1.0710262999999998E-2</v>
      </c>
      <c r="BA25" s="12">
        <f>1/1000*[1]TimberSectorMinusCoreVPAImp!AY$91</f>
        <v>1.0037767000000003E-2</v>
      </c>
      <c r="BB25" s="12">
        <f>1/1000*[1]TimberSectorMinusCoreVPAImp!AZ$91</f>
        <v>1.3859837999999996E-2</v>
      </c>
      <c r="BC25" s="11">
        <f>1/1000*[1]TimberSectorMinusCoreVPAImp!BA$91</f>
        <v>0</v>
      </c>
      <c r="BD25" s="295"/>
    </row>
    <row r="26" spans="2:56">
      <c r="B26" s="5" t="s">
        <v>40</v>
      </c>
      <c r="C26" s="204">
        <f>1/$A$1*[1]TimberSectorMinusCoreVPAImp!$B$114</f>
        <v>0</v>
      </c>
      <c r="D26" s="12">
        <f>1/$A$1*[1]TimberSectorMinusCoreVPAImp!$C$114</f>
        <v>1.5465080269673203E-2</v>
      </c>
      <c r="E26" s="12">
        <f>1/$A$1*[1]TimberSectorMinusCoreVPAImp!$D$114</f>
        <v>1.8949425004967317E-2</v>
      </c>
      <c r="F26" s="12">
        <f>1/$A$1*[1]TimberSectorMinusCoreVPAImp!$E$114</f>
        <v>1.8114246122222233E-2</v>
      </c>
      <c r="G26" s="12">
        <f>1/$A$1*[1]TimberSectorMinusCoreVPAImp!$F$114</f>
        <v>1.415535481973856E-2</v>
      </c>
      <c r="H26" s="12">
        <f>1/$A$1*[1]TimberSectorMinusCoreVPAImp!$G$114</f>
        <v>1.649076112084967E-2</v>
      </c>
      <c r="I26" s="12">
        <f>1/$A$1*[1]TimberSectorMinusCoreVPAImp!$H$114</f>
        <v>2.0440693882614377E-2</v>
      </c>
      <c r="J26" s="38">
        <f>1/$A$1*[1]TimberSectorMinusCoreVPAImp!$I$114</f>
        <v>3.0557825212614378E-2</v>
      </c>
      <c r="K26" s="38">
        <f>1/$A$1*[1]TimberSectorMinusCoreVPAImp!$J$114</f>
        <v>2.2993181593864612E-2</v>
      </c>
      <c r="L26" s="38">
        <f>1/$A$1*[1]TimberSectorMinusCoreVPAImp!K$114</f>
        <v>9.7260449300000003E-3</v>
      </c>
      <c r="M26" s="12">
        <f>1/$A$1*[1]TimberSectorMinusCoreVPAImp!L$114</f>
        <v>2.248779876E-2</v>
      </c>
      <c r="N26" s="12">
        <f>1/$A$1*[1]TimberSectorMinusCoreVPAImp!M$114</f>
        <v>2.5343723299999999E-2</v>
      </c>
      <c r="O26" s="12">
        <f>1/$A$1*[1]TimberSectorMinusCoreVPAImp!N$114</f>
        <v>2.6009252843210831E-2</v>
      </c>
      <c r="P26" s="12">
        <f>1/$A$1*[1]TimberSectorMinusCoreVPAImp!O$114</f>
        <v>4.2288494920000003E-2</v>
      </c>
      <c r="Q26" s="12">
        <f>1/$A$1*[1]TimberSectorMinusCoreVPAImp!P$114</f>
        <v>3.8042306679999992E-2</v>
      </c>
      <c r="R26" s="12">
        <f>1/$A$1*[1]TimberSectorMinusCoreVPAImp!Q$114</f>
        <v>3.7946769980000003E-2</v>
      </c>
      <c r="S26" s="12">
        <f>1/$A$1*[1]TimberSectorMinusCoreVPAImp!R$114</f>
        <v>3.2017114499999992E-2</v>
      </c>
      <c r="T26" s="12">
        <f>1/$A$1*[1]TimberSectorMinusCoreVPAImp!S$114</f>
        <v>8.0798723739999995E-2</v>
      </c>
      <c r="U26" s="12">
        <f>1/$A$1*[1]TimberSectorMinusCoreVPAImp!T$114</f>
        <v>7.3932667357142837E-2</v>
      </c>
      <c r="V26" s="12">
        <f>1/$A$1*[1]TimberSectorMinusCoreVPAImp!U$114</f>
        <v>3.1485913972626262E-2</v>
      </c>
      <c r="W26" s="12">
        <f>1/$A$1*[1]TimberSectorMinusCoreVPAImp!V$114</f>
        <v>2.2498479933737374E-2</v>
      </c>
      <c r="X26" s="12">
        <f>1/$A$1*[1]TimberSectorMinusCoreVPAImp!W$114</f>
        <v>2.9679303079999997E-2</v>
      </c>
      <c r="Y26" s="12">
        <f>1/$A$1*[1]TimberSectorMinusCoreVPAImp!X$114</f>
        <v>2.854445413442E-2</v>
      </c>
      <c r="Z26" s="12">
        <f>1/$A$1*[1]TimberSectorMinusCoreVPAImp!Y$114</f>
        <v>2.6407560310599997E-2</v>
      </c>
      <c r="AA26" s="12">
        <f>1/$A$1*[1]TimberSectorMinusCoreVPAImp!Z$114</f>
        <v>3.3059028158379994E-2</v>
      </c>
      <c r="AB26" s="11">
        <f>1/$A$1*[1]TimberSectorMinusCoreVPAImp!AA$114</f>
        <v>0</v>
      </c>
      <c r="AC26" s="4"/>
      <c r="AD26" s="204">
        <f>1/1000*[1]TimberSectorMinusCoreVPAImp!$AB$114</f>
        <v>0</v>
      </c>
      <c r="AE26" s="12">
        <f>1/1000*[1]TimberSectorMinusCoreVPAImp!AC$114</f>
        <v>1.3842999999999999E-2</v>
      </c>
      <c r="AF26" s="12">
        <f>1/1000*[1]TimberSectorMinusCoreVPAImp!AD$114</f>
        <v>2.104E-2</v>
      </c>
      <c r="AG26" s="12">
        <f>1/1000*[1]TimberSectorMinusCoreVPAImp!AE$114</f>
        <v>2.048762962962963E-2</v>
      </c>
      <c r="AH26" s="12">
        <f>1/1000*[1]TimberSectorMinusCoreVPAImp!AF$114</f>
        <v>1.8149000000000002E-2</v>
      </c>
      <c r="AI26" s="12">
        <f>1/1000*[1]TimberSectorMinusCoreVPAImp!AG$114</f>
        <v>1.9317511999999998E-2</v>
      </c>
      <c r="AJ26" s="12">
        <f>1/1000*[1]TimberSectorMinusCoreVPAImp!AH$114</f>
        <v>2.1016102000000002E-2</v>
      </c>
      <c r="AK26" s="12">
        <f>1/1000*[1]TimberSectorMinusCoreVPAImp!AI$114</f>
        <v>3.2209591000000003E-2</v>
      </c>
      <c r="AL26" s="12">
        <f>1/1000*[1]TimberSectorMinusCoreVPAImp!AJ$114</f>
        <v>3.2775968999999995E-2</v>
      </c>
      <c r="AM26" s="12">
        <f>1/1000*[1]TimberSectorMinusCoreVPAImp!AK$114</f>
        <v>2.6550119E-2</v>
      </c>
      <c r="AN26" s="12">
        <f>1/1000*[1]TimberSectorMinusCoreVPAImp!AL$114</f>
        <v>3.1219243000000001E-2</v>
      </c>
      <c r="AO26" s="12">
        <f>1/1000*[1]TimberSectorMinusCoreVPAImp!AM$114</f>
        <v>3.7120044999999997E-2</v>
      </c>
      <c r="AP26" s="12">
        <f>1/1000*[1]TimberSectorMinusCoreVPAImp!AN$114</f>
        <v>3.6888870999999997E-2</v>
      </c>
      <c r="AQ26" s="12">
        <f>1/1000*[1]TimberSectorMinusCoreVPAImp!AO$114</f>
        <v>4.6483893999999998E-2</v>
      </c>
      <c r="AR26" s="12">
        <f>1/1000*[1]TimberSectorMinusCoreVPAImp!AP$114</f>
        <v>5.7791494999999998E-2</v>
      </c>
      <c r="AS26" s="12">
        <f>1/1000*[1]TimberSectorMinusCoreVPAImp!AQ$114</f>
        <v>6.3189095000000001E-2</v>
      </c>
      <c r="AT26" s="12">
        <f>1/1000*[1]TimberSectorMinusCoreVPAImp!AR$114</f>
        <v>4.8426855000000005E-2</v>
      </c>
      <c r="AU26" s="12">
        <f>1/1000*[1]TimberSectorMinusCoreVPAImp!AS$114</f>
        <v>5.5838101999999994E-2</v>
      </c>
      <c r="AV26" s="12">
        <f>1/1000*[1]TimberSectorMinusCoreVPAImp!AT$114</f>
        <v>6.1257961999999999E-2</v>
      </c>
      <c r="AW26" s="12">
        <f>1/1000*[1]TimberSectorMinusCoreVPAImp!AU$114</f>
        <v>4.4756898000000003E-2</v>
      </c>
      <c r="AX26" s="12">
        <f>1/1000*[1]TimberSectorMinusCoreVPAImp!AV$114</f>
        <v>3.3129583999999997E-2</v>
      </c>
      <c r="AY26" s="12">
        <f>1/1000*[1]TimberSectorMinusCoreVPAImp!AW$114</f>
        <v>3.8792553999999993E-2</v>
      </c>
      <c r="AZ26" s="12">
        <f>1/1000*[1]TimberSectorMinusCoreVPAImp!AX$114</f>
        <v>4.7194892999999995E-2</v>
      </c>
      <c r="BA26" s="12">
        <f>1/1000*[1]TimberSectorMinusCoreVPAImp!AY$114</f>
        <v>4.5661523000000002E-2</v>
      </c>
      <c r="BB26" s="12">
        <f>1/1000*[1]TimberSectorMinusCoreVPAImp!AZ$114</f>
        <v>5.2394570000000001E-2</v>
      </c>
      <c r="BC26" s="11">
        <f>1/1000*[1]TimberSectorMinusCoreVPAImp!BA$114</f>
        <v>0</v>
      </c>
      <c r="BD26" s="295"/>
    </row>
    <row r="27" spans="2:56">
      <c r="B27" s="5" t="s">
        <v>74</v>
      </c>
      <c r="C27" s="204">
        <f>1/$A$1*[1]TimberSectorMinusCoreVPAImp!$B$212</f>
        <v>0</v>
      </c>
      <c r="D27" s="12">
        <f>1/$A$1*[1]TimberSectorMinusCoreVPAImp!$C$212</f>
        <v>1.5639500653725484E-2</v>
      </c>
      <c r="E27" s="12">
        <f>1/$A$1*[1]TimberSectorMinusCoreVPAImp!$D$212</f>
        <v>1.7878495696470594E-2</v>
      </c>
      <c r="F27" s="12">
        <f>1/$A$1*[1]TimberSectorMinusCoreVPAImp!$E$212</f>
        <v>2.1763190639999992E-2</v>
      </c>
      <c r="G27" s="12">
        <f>1/$A$1*[1]TimberSectorMinusCoreVPAImp!$F$212</f>
        <v>1.5030445323921561E-2</v>
      </c>
      <c r="H27" s="12">
        <f>1/$A$1*[1]TimberSectorMinusCoreVPAImp!$G$212</f>
        <v>1.0787008176013076E-2</v>
      </c>
      <c r="I27" s="12">
        <f>1/$A$1*[1]TimberSectorMinusCoreVPAImp!$H$212</f>
        <v>1.9158595137254902E-2</v>
      </c>
      <c r="J27" s="38">
        <f>1/$A$1*[1]TimberSectorMinusCoreVPAImp!$I$212</f>
        <v>2.966288957130719E-2</v>
      </c>
      <c r="K27" s="38">
        <f>1/$A$1*[1]TimberSectorMinusCoreVPAImp!$J$212</f>
        <v>3.2540066012329054E-2</v>
      </c>
      <c r="L27" s="38">
        <f>1/$A$1*[1]TimberSectorMinusCoreVPAImp!K$212</f>
        <v>1.3778079700000005E-2</v>
      </c>
      <c r="M27" s="12">
        <f>1/$A$1*[1]TimberSectorMinusCoreVPAImp!L$212</f>
        <v>1.3831269424999999E-2</v>
      </c>
      <c r="N27" s="12">
        <f>1/$A$1*[1]TimberSectorMinusCoreVPAImp!M$212</f>
        <v>1.5708558039999997E-2</v>
      </c>
      <c r="O27" s="12">
        <f>1/$A$1*[1]TimberSectorMinusCoreVPAImp!N$212</f>
        <v>2.0329592053804912E-2</v>
      </c>
      <c r="P27" s="12">
        <f>1/$A$1*[1]TimberSectorMinusCoreVPAImp!O$212</f>
        <v>6.0630582319999994E-2</v>
      </c>
      <c r="Q27" s="12">
        <f>1/$A$1*[1]TimberSectorMinusCoreVPAImp!P$212</f>
        <v>2.6005179759999997E-2</v>
      </c>
      <c r="R27" s="12">
        <f>1/$A$1*[1]TimberSectorMinusCoreVPAImp!Q$212</f>
        <v>6.545837157999998E-2</v>
      </c>
      <c r="S27" s="12">
        <f>1/$A$1*[1]TimberSectorMinusCoreVPAImp!R$212</f>
        <v>3.8504012679999984E-2</v>
      </c>
      <c r="T27" s="12">
        <f>1/$A$1*[1]TimberSectorMinusCoreVPAImp!S$212</f>
        <v>3.1131871960000002E-2</v>
      </c>
      <c r="U27" s="12">
        <f>1/$A$1*[1]TimberSectorMinusCoreVPAImp!T$212</f>
        <v>3.8852618979999982E-2</v>
      </c>
      <c r="V27" s="12">
        <f>1/$A$1*[1]TimberSectorMinusCoreVPAImp!U$212</f>
        <v>2.8619197870909083E-2</v>
      </c>
      <c r="W27" s="12">
        <f>1/$A$1*[1]TimberSectorMinusCoreVPAImp!V$212</f>
        <v>1.5352447735234699E-2</v>
      </c>
      <c r="X27" s="12">
        <f>1/$A$1*[1]TimberSectorMinusCoreVPAImp!W$212</f>
        <v>1.6933925400000001E-2</v>
      </c>
      <c r="Y27" s="12">
        <f>1/$A$1*[1]TimberSectorMinusCoreVPAImp!X$212</f>
        <v>2.3843285986799998E-2</v>
      </c>
      <c r="Z27" s="12">
        <f>1/$A$1*[1]TimberSectorMinusCoreVPAImp!Y$212</f>
        <v>5.9439615329359985E-2</v>
      </c>
      <c r="AA27" s="12">
        <f>1/$A$1*[1]TimberSectorMinusCoreVPAImp!Z$212</f>
        <v>7.9106179104820026E-2</v>
      </c>
      <c r="AB27" s="11">
        <f>1/$A$1*[1]TimberSectorMinusCoreVPAImp!AA$212</f>
        <v>0</v>
      </c>
      <c r="AC27" s="4"/>
      <c r="AD27" s="204">
        <f>1/1000*[1]TimberSectorMinusCoreVPAImp!$AB$212</f>
        <v>0</v>
      </c>
      <c r="AE27" s="12">
        <f>1/1000*[1]TimberSectorMinusCoreVPAImp!AC$212</f>
        <v>1.15E-2</v>
      </c>
      <c r="AF27" s="12">
        <f>1/1000*[1]TimberSectorMinusCoreVPAImp!AD$212</f>
        <v>1.5434000000000002E-2</v>
      </c>
      <c r="AG27" s="12">
        <f>1/1000*[1]TimberSectorMinusCoreVPAImp!AE$212</f>
        <v>2.096187037037037E-2</v>
      </c>
      <c r="AH27" s="12">
        <f>1/1000*[1]TimberSectorMinusCoreVPAImp!AF$212</f>
        <v>1.4489000000000004E-2</v>
      </c>
      <c r="AI27" s="12">
        <f>1/1000*[1]TimberSectorMinusCoreVPAImp!AG$212</f>
        <v>1.0201145E-2</v>
      </c>
      <c r="AJ27" s="12">
        <f>1/1000*[1]TimberSectorMinusCoreVPAImp!AH$212</f>
        <v>1.4229337999999999E-2</v>
      </c>
      <c r="AK27" s="12">
        <f>1/1000*[1]TimberSectorMinusCoreVPAImp!AI$212</f>
        <v>2.9275288999999996E-2</v>
      </c>
      <c r="AL27" s="12">
        <f>1/1000*[1]TimberSectorMinusCoreVPAImp!AJ$212</f>
        <v>2.6839676999999999E-2</v>
      </c>
      <c r="AM27" s="12">
        <f>1/1000*[1]TimberSectorMinusCoreVPAImp!AK$212</f>
        <v>1.1447700000000002E-2</v>
      </c>
      <c r="AN27" s="12">
        <f>1/1000*[1]TimberSectorMinusCoreVPAImp!AL$212</f>
        <v>1.2895758999999998E-2</v>
      </c>
      <c r="AO27" s="12">
        <f>1/1000*[1]TimberSectorMinusCoreVPAImp!AM$212</f>
        <v>1.9428259000000003E-2</v>
      </c>
      <c r="AP27" s="12">
        <f>1/1000*[1]TimberSectorMinusCoreVPAImp!AN$212</f>
        <v>2.3071315999999998E-2</v>
      </c>
      <c r="AQ27" s="12">
        <f>1/1000*[1]TimberSectorMinusCoreVPAImp!AO$212</f>
        <v>3.5076031000000001E-2</v>
      </c>
      <c r="AR27" s="12">
        <f>1/1000*[1]TimberSectorMinusCoreVPAImp!AP$212</f>
        <v>3.3558694999999993E-2</v>
      </c>
      <c r="AS27" s="12">
        <f>1/1000*[1]TimberSectorMinusCoreVPAImp!AQ$212</f>
        <v>4.1178852999999994E-2</v>
      </c>
      <c r="AT27" s="12">
        <f>1/1000*[1]TimberSectorMinusCoreVPAImp!AR$212</f>
        <v>3.1988996999999998E-2</v>
      </c>
      <c r="AU27" s="12">
        <f>1/1000*[1]TimberSectorMinusCoreVPAImp!AS$212</f>
        <v>3.0293357999999999E-2</v>
      </c>
      <c r="AV27" s="12">
        <f>1/1000*[1]TimberSectorMinusCoreVPAImp!AT$212</f>
        <v>4.1301689999999995E-2</v>
      </c>
      <c r="AW27" s="12">
        <f>1/1000*[1]TimberSectorMinusCoreVPAImp!AU$212</f>
        <v>3.3427160000000004E-2</v>
      </c>
      <c r="AX27" s="12">
        <f>1/1000*[1]TimberSectorMinusCoreVPAImp!AV$212</f>
        <v>1.3159665999999999E-2</v>
      </c>
      <c r="AY27" s="12">
        <f>1/1000*[1]TimberSectorMinusCoreVPAImp!AW$212</f>
        <v>1.5476841999999996E-2</v>
      </c>
      <c r="AZ27" s="12">
        <f>1/1000*[1]TimberSectorMinusCoreVPAImp!AX$212</f>
        <v>2.8519059999999995E-2</v>
      </c>
      <c r="BA27" s="12">
        <f>1/1000*[1]TimberSectorMinusCoreVPAImp!AY$212</f>
        <v>3.5627772000000002E-2</v>
      </c>
      <c r="BB27" s="12">
        <f>1/1000*[1]TimberSectorMinusCoreVPAImp!AZ$212</f>
        <v>4.0462627000000001E-2</v>
      </c>
      <c r="BC27" s="11">
        <f>1/1000*[1]TimberSectorMinusCoreVPAImp!BA$212</f>
        <v>0</v>
      </c>
      <c r="BD27" s="295"/>
    </row>
    <row r="28" spans="2:56">
      <c r="B28" s="5" t="s">
        <v>21</v>
      </c>
      <c r="C28" s="224">
        <f t="shared" ref="C28:AB28" si="9">SUM(C23:C23)-SUM(C24:C27)</f>
        <v>0</v>
      </c>
      <c r="D28" s="17">
        <f t="shared" si="9"/>
        <v>2.1236790706928098E-2</v>
      </c>
      <c r="E28" s="17">
        <f t="shared" si="9"/>
        <v>2.3869021204967311E-2</v>
      </c>
      <c r="F28" s="17">
        <f t="shared" si="9"/>
        <v>2.6243147360000038E-2</v>
      </c>
      <c r="G28" s="17">
        <f t="shared" si="9"/>
        <v>2.8271511604183008E-2</v>
      </c>
      <c r="H28" s="17">
        <f t="shared" si="9"/>
        <v>3.8534029184640536E-2</v>
      </c>
      <c r="I28" s="17">
        <f t="shared" si="9"/>
        <v>3.9497438022156911E-2</v>
      </c>
      <c r="J28" s="62">
        <f t="shared" si="9"/>
        <v>4.1736001944504525E-2</v>
      </c>
      <c r="K28" s="62">
        <f t="shared" si="9"/>
        <v>3.1619387771140373E-2</v>
      </c>
      <c r="L28" s="62">
        <f t="shared" si="9"/>
        <v>1.2708599289999983E-2</v>
      </c>
      <c r="M28" s="17">
        <f t="shared" si="9"/>
        <v>1.6300470874999973E-2</v>
      </c>
      <c r="N28" s="17">
        <f t="shared" si="9"/>
        <v>2.2358561480000011E-2</v>
      </c>
      <c r="O28" s="17">
        <f t="shared" si="9"/>
        <v>2.1694021536132063E-2</v>
      </c>
      <c r="P28" s="17">
        <f t="shared" si="9"/>
        <v>2.4467536620000008E-2</v>
      </c>
      <c r="Q28" s="17">
        <f t="shared" si="9"/>
        <v>2.9563220799999956E-2</v>
      </c>
      <c r="R28" s="17">
        <f t="shared" si="9"/>
        <v>6.7034004899999916E-2</v>
      </c>
      <c r="S28" s="17">
        <f t="shared" si="9"/>
        <v>2.9250502420000019E-2</v>
      </c>
      <c r="T28" s="17">
        <f t="shared" si="9"/>
        <v>6.5659872039999956E-2</v>
      </c>
      <c r="U28" s="17">
        <f t="shared" si="9"/>
        <v>5.2761298402857093E-2</v>
      </c>
      <c r="V28" s="17">
        <f t="shared" si="9"/>
        <v>8.5953279901010288E-3</v>
      </c>
      <c r="W28" s="17">
        <f t="shared" si="9"/>
        <v>1.9787148698692809E-2</v>
      </c>
      <c r="X28" s="17">
        <f t="shared" si="9"/>
        <v>3.6998584559999992E-2</v>
      </c>
      <c r="Y28" s="17">
        <f t="shared" si="9"/>
        <v>2.9562064438199989E-2</v>
      </c>
      <c r="Z28" s="17">
        <f t="shared" si="9"/>
        <v>2.3847260890599992E-2</v>
      </c>
      <c r="AA28" s="17">
        <f t="shared" si="9"/>
        <v>3.5945222915000047E-2</v>
      </c>
      <c r="AB28" s="95">
        <f t="shared" si="9"/>
        <v>0</v>
      </c>
      <c r="AC28" s="4"/>
      <c r="AD28" s="204">
        <f t="shared" ref="AD28:BC28" si="10">SUM(AD23:AD23)-SUM(AD24:AD27)</f>
        <v>0</v>
      </c>
      <c r="AE28" s="13">
        <f t="shared" si="10"/>
        <v>1.1580999999999998E-2</v>
      </c>
      <c r="AF28" s="13">
        <f t="shared" si="10"/>
        <v>1.5028E-2</v>
      </c>
      <c r="AG28" s="13">
        <f t="shared" si="10"/>
        <v>1.7449722222222241E-2</v>
      </c>
      <c r="AH28" s="13">
        <f t="shared" si="10"/>
        <v>1.7396000000000009E-2</v>
      </c>
      <c r="AI28" s="13">
        <f t="shared" si="10"/>
        <v>2.2177798999999984E-2</v>
      </c>
      <c r="AJ28" s="13">
        <f t="shared" si="10"/>
        <v>2.1350193000000017E-2</v>
      </c>
      <c r="AK28" s="13">
        <f t="shared" si="10"/>
        <v>3.9062443999999988E-2</v>
      </c>
      <c r="AL28" s="13">
        <f t="shared" si="10"/>
        <v>2.8275097999999999E-2</v>
      </c>
      <c r="AM28" s="13">
        <f t="shared" si="10"/>
        <v>1.0115975999999999E-2</v>
      </c>
      <c r="AN28" s="13">
        <f t="shared" si="10"/>
        <v>1.1104537000000012E-2</v>
      </c>
      <c r="AO28" s="13">
        <f t="shared" si="10"/>
        <v>1.5439432999999989E-2</v>
      </c>
      <c r="AP28" s="13">
        <f t="shared" si="10"/>
        <v>1.3043324999999981E-2</v>
      </c>
      <c r="AQ28" s="13">
        <f t="shared" si="10"/>
        <v>1.2840159999999989E-2</v>
      </c>
      <c r="AR28" s="13">
        <f t="shared" si="10"/>
        <v>1.7278879999999996E-2</v>
      </c>
      <c r="AS28" s="13">
        <f t="shared" si="10"/>
        <v>1.8538234000000042E-2</v>
      </c>
      <c r="AT28" s="13">
        <f t="shared" si="10"/>
        <v>1.8436028000000021E-2</v>
      </c>
      <c r="AU28" s="13">
        <f t="shared" si="10"/>
        <v>3.1492618999999972E-2</v>
      </c>
      <c r="AV28" s="13">
        <f t="shared" si="10"/>
        <v>2.8285349000000015E-2</v>
      </c>
      <c r="AW28" s="13">
        <f t="shared" si="10"/>
        <v>9.1573300000000052E-3</v>
      </c>
      <c r="AX28" s="13">
        <f t="shared" si="10"/>
        <v>1.0160362000000006E-2</v>
      </c>
      <c r="AY28" s="13">
        <f t="shared" si="10"/>
        <v>1.8560940999999997E-2</v>
      </c>
      <c r="AZ28" s="13">
        <f t="shared" si="10"/>
        <v>2.2477590000000006E-2</v>
      </c>
      <c r="BA28" s="13">
        <f t="shared" si="10"/>
        <v>2.1067592999999954E-2</v>
      </c>
      <c r="BB28" s="13">
        <f t="shared" ref="BB28" si="11">SUM(BB23:BB23)-SUM(BB24:BB27)</f>
        <v>2.0330538999999981E-2</v>
      </c>
      <c r="BC28" s="15">
        <f t="shared" si="10"/>
        <v>0</v>
      </c>
      <c r="BD28" s="295"/>
    </row>
    <row r="29" spans="2:56" ht="17.149999999999999" customHeight="1">
      <c r="B29" s="10" t="s">
        <v>97</v>
      </c>
      <c r="C29" s="218">
        <f t="shared" ref="C29:AB29" si="12">C5-SUM(C6,C7,C11,C17,C23)</f>
        <v>0</v>
      </c>
      <c r="D29" s="26">
        <f t="shared" si="12"/>
        <v>8.193337246274579E-3</v>
      </c>
      <c r="E29" s="26">
        <f t="shared" si="12"/>
        <v>9.3752117152290371E-3</v>
      </c>
      <c r="F29" s="26">
        <f t="shared" si="12"/>
        <v>1.2220468862091938E-2</v>
      </c>
      <c r="G29" s="26">
        <f t="shared" si="12"/>
        <v>1.7359136604836234E-2</v>
      </c>
      <c r="H29" s="26">
        <f t="shared" si="12"/>
        <v>1.9342927565620727E-2</v>
      </c>
      <c r="I29" s="26">
        <f t="shared" si="12"/>
        <v>2.208512033392207E-2</v>
      </c>
      <c r="J29" s="45">
        <f t="shared" si="12"/>
        <v>2.1976362934182259E-2</v>
      </c>
      <c r="K29" s="45">
        <f t="shared" si="12"/>
        <v>3.9236941134830339E-2</v>
      </c>
      <c r="L29" s="45">
        <f t="shared" si="12"/>
        <v>1.2071683049999615E-2</v>
      </c>
      <c r="M29" s="26">
        <f t="shared" si="12"/>
        <v>1.21937684800002E-2</v>
      </c>
      <c r="N29" s="26">
        <f t="shared" si="12"/>
        <v>1.4825083599999678E-2</v>
      </c>
      <c r="O29" s="26">
        <f t="shared" si="12"/>
        <v>1.04388361349943E-2</v>
      </c>
      <c r="P29" s="26">
        <f t="shared" si="12"/>
        <v>9.3274642399991947E-3</v>
      </c>
      <c r="Q29" s="26">
        <f t="shared" si="12"/>
        <v>1.0819037879999716E-2</v>
      </c>
      <c r="R29" s="26">
        <f t="shared" si="12"/>
        <v>1.2093610619999584E-2</v>
      </c>
      <c r="S29" s="26">
        <f t="shared" si="12"/>
        <v>1.8886818020000362E-2</v>
      </c>
      <c r="T29" s="26">
        <f t="shared" si="12"/>
        <v>2.2499866480000019E-2</v>
      </c>
      <c r="U29" s="26">
        <f t="shared" si="12"/>
        <v>2.3513916904286614E-2</v>
      </c>
      <c r="V29" s="26">
        <f t="shared" si="12"/>
        <v>8.3342869193430147E-3</v>
      </c>
      <c r="W29" s="26">
        <f t="shared" si="12"/>
        <v>5.8243687146759537E-3</v>
      </c>
      <c r="X29" s="26">
        <f t="shared" si="12"/>
        <v>1.7493955639999559E-2</v>
      </c>
      <c r="Y29" s="26">
        <f t="shared" si="12"/>
        <v>1.192337187440029E-2</v>
      </c>
      <c r="Z29" s="26">
        <f t="shared" si="12"/>
        <v>1.2482339528400388E-2</v>
      </c>
      <c r="AA29" s="26">
        <f t="shared" si="12"/>
        <v>1.7282688800300594E-2</v>
      </c>
      <c r="AB29" s="27">
        <f t="shared" si="12"/>
        <v>0</v>
      </c>
      <c r="AC29" s="4"/>
      <c r="AD29" s="218">
        <f t="shared" ref="AD29:BC29" si="13">AD5-SUM(AD6,AD7,AD11,AD17,AD23)</f>
        <v>0</v>
      </c>
      <c r="AE29" s="26">
        <f t="shared" si="13"/>
        <v>4.5770000000001088E-3</v>
      </c>
      <c r="AF29" s="26">
        <f t="shared" si="13"/>
        <v>6.3240000000001073E-3</v>
      </c>
      <c r="AG29" s="26">
        <f t="shared" si="13"/>
        <v>7.8085555555555963E-3</v>
      </c>
      <c r="AH29" s="26">
        <f t="shared" si="13"/>
        <v>8.7269999999998182E-3</v>
      </c>
      <c r="AI29" s="26">
        <f t="shared" si="13"/>
        <v>8.9512149999998458E-3</v>
      </c>
      <c r="AJ29" s="26">
        <f t="shared" si="13"/>
        <v>1.0486512999999587E-2</v>
      </c>
      <c r="AK29" s="26">
        <f t="shared" si="13"/>
        <v>1.1689658000000103E-2</v>
      </c>
      <c r="AL29" s="26">
        <f t="shared" si="13"/>
        <v>2.2338753999999739E-2</v>
      </c>
      <c r="AM29" s="26">
        <f t="shared" si="13"/>
        <v>6.5995749999999687E-3</v>
      </c>
      <c r="AN29" s="26">
        <f t="shared" si="13"/>
        <v>1.0531162000000149E-2</v>
      </c>
      <c r="AO29" s="26">
        <f t="shared" si="13"/>
        <v>1.2795104000000168E-2</v>
      </c>
      <c r="AP29" s="26">
        <f t="shared" si="13"/>
        <v>8.288629999999908E-3</v>
      </c>
      <c r="AQ29" s="26">
        <f t="shared" si="13"/>
        <v>7.9480209999999163E-3</v>
      </c>
      <c r="AR29" s="26">
        <f t="shared" si="13"/>
        <v>8.0549129999998303E-3</v>
      </c>
      <c r="AS29" s="26">
        <f t="shared" si="13"/>
        <v>9.3000240000002954E-3</v>
      </c>
      <c r="AT29" s="26">
        <f t="shared" si="13"/>
        <v>1.1603160000000612E-2</v>
      </c>
      <c r="AU29" s="26">
        <f t="shared" si="13"/>
        <v>1.1224422000000067E-2</v>
      </c>
      <c r="AV29" s="26">
        <f t="shared" si="13"/>
        <v>1.2881201999999869E-2</v>
      </c>
      <c r="AW29" s="26">
        <f t="shared" si="13"/>
        <v>7.1782729999998462E-3</v>
      </c>
      <c r="AX29" s="26">
        <f t="shared" si="13"/>
        <v>5.1706510000001371E-3</v>
      </c>
      <c r="AY29" s="26">
        <f t="shared" si="13"/>
        <v>1.0645130999999752E-2</v>
      </c>
      <c r="AZ29" s="26">
        <f t="shared" si="13"/>
        <v>1.301068599999966E-2</v>
      </c>
      <c r="BA29" s="26">
        <f t="shared" si="13"/>
        <v>1.0772780000000148E-2</v>
      </c>
      <c r="BB29" s="26">
        <f t="shared" ref="BB29" si="14">BB5-SUM(BB6,BB7,BB11,BB17,BB23)</f>
        <v>1.3198661000000111E-2</v>
      </c>
      <c r="BC29" s="27">
        <f t="shared" si="13"/>
        <v>0</v>
      </c>
      <c r="BD29" s="295"/>
    </row>
    <row r="30" spans="2:56">
      <c r="B30" s="5" t="s">
        <v>78</v>
      </c>
      <c r="C30" s="204">
        <f>1/$A$1*[1]TimberSectorMinusCoreVPAImp!$B$226</f>
        <v>0</v>
      </c>
      <c r="D30" s="12">
        <f>1/$A$1*[1]TimberSectorMinusCoreVPAImp!$C$226</f>
        <v>3.119175130718954E-4</v>
      </c>
      <c r="E30" s="12">
        <f>1/$A$1*[1]TimberSectorMinusCoreVPAImp!$D$226</f>
        <v>2.2434343471895422E-3</v>
      </c>
      <c r="F30" s="12">
        <f>1/$A$1*[1]TimberSectorMinusCoreVPAImp!$E$226</f>
        <v>3.6430039318954247E-3</v>
      </c>
      <c r="G30" s="12">
        <f>1/$A$1*[1]TimberSectorMinusCoreVPAImp!$F$226</f>
        <v>8.9071337239215679E-3</v>
      </c>
      <c r="H30" s="12">
        <f>1/$A$1*[1]TimberSectorMinusCoreVPAImp!$G$226</f>
        <v>1.537714559379085E-2</v>
      </c>
      <c r="I30" s="12">
        <f>1/$A$1*[1]TimberSectorMinusCoreVPAImp!$H$226</f>
        <v>1.5278710448300654E-2</v>
      </c>
      <c r="J30" s="38">
        <f>1/$A$1*[1]TimberSectorMinusCoreVPAImp!$I$226</f>
        <v>1.6455660320130717E-2</v>
      </c>
      <c r="K30" s="38">
        <f>1/$A$1*[1]TimberSectorMinusCoreVPAImp!$J$226</f>
        <v>1.9239276441615112E-2</v>
      </c>
      <c r="L30" s="38">
        <f>1/$A$1*[1]TimberSectorMinusCoreVPAImp!K$226</f>
        <v>5.4160565199999986E-3</v>
      </c>
      <c r="M30" s="12">
        <f>1/$A$1*[1]TimberSectorMinusCoreVPAImp!L$226</f>
        <v>4.6699056400000003E-3</v>
      </c>
      <c r="N30" s="12">
        <f>1/$A$1*[1]TimberSectorMinusCoreVPAImp!M$226</f>
        <v>4.7182938599999993E-3</v>
      </c>
      <c r="O30" s="12">
        <f>1/$A$1*[1]TimberSectorMinusCoreVPAImp!N$226</f>
        <v>3.7273171341637911E-3</v>
      </c>
      <c r="P30" s="12">
        <f>1/$A$1*[1]TimberSectorMinusCoreVPAImp!O$226</f>
        <v>2.7408635799999995E-3</v>
      </c>
      <c r="Q30" s="12">
        <f>1/$A$1*[1]TimberSectorMinusCoreVPAImp!P$226</f>
        <v>1.65124918E-3</v>
      </c>
      <c r="R30" s="12">
        <f>1/$A$1*[1]TimberSectorMinusCoreVPAImp!Q$226</f>
        <v>1.55681946E-3</v>
      </c>
      <c r="S30" s="12">
        <f>1/$A$1*[1]TimberSectorMinusCoreVPAImp!R$226</f>
        <v>1.3690083400000001E-3</v>
      </c>
      <c r="T30" s="12">
        <f>1/$A$1*[1]TimberSectorMinusCoreVPAImp!S$226</f>
        <v>3.0828894599999991E-3</v>
      </c>
      <c r="U30" s="12">
        <f>1/$A$1*[1]TimberSectorMinusCoreVPAImp!T$226</f>
        <v>4.0329595599999995E-3</v>
      </c>
      <c r="V30" s="12">
        <f>1/$A$1*[1]TimberSectorMinusCoreVPAImp!U$226</f>
        <v>7.7705499999999997E-5</v>
      </c>
      <c r="W30" s="12">
        <f>1/$A$1*[1]TimberSectorMinusCoreVPAImp!V$226</f>
        <v>6.5463999999999995E-5</v>
      </c>
      <c r="X30" s="12">
        <f>1/$A$1*[1]TimberSectorMinusCoreVPAImp!W$226</f>
        <v>2.2539999999999999E-6</v>
      </c>
      <c r="Y30" s="12">
        <f>1/$A$1*[1]TimberSectorMinusCoreVPAImp!X$226</f>
        <v>1.00974272E-5</v>
      </c>
      <c r="Z30" s="12">
        <f>1/$A$1*[1]TimberSectorMinusCoreVPAImp!Y$226</f>
        <v>6.1250000000000006E-7</v>
      </c>
      <c r="AA30" s="12">
        <f>1/$A$1*[1]TimberSectorMinusCoreVPAImp!Z$226</f>
        <v>1.3189787239999999E-4</v>
      </c>
      <c r="AB30" s="11">
        <f>1/$A$1*[1]TimberSectorMinusCoreVPAImp!AA$226</f>
        <v>0</v>
      </c>
      <c r="AC30" s="4"/>
      <c r="AD30" s="204">
        <f>1/1000*[1]TimberSectorMinusCoreVPAImp!$AB$226</f>
        <v>0</v>
      </c>
      <c r="AE30" s="12">
        <f>1/1000*[1]TimberSectorMinusCoreVPAImp!AC$226</f>
        <v>3.3900000000000005E-4</v>
      </c>
      <c r="AF30" s="12">
        <f>1/1000*[1]TimberSectorMinusCoreVPAImp!AD$226</f>
        <v>9.3199999999999999E-4</v>
      </c>
      <c r="AG30" s="12">
        <f>1/1000*[1]TimberSectorMinusCoreVPAImp!AE$226</f>
        <v>1.5087037037037037E-3</v>
      </c>
      <c r="AH30" s="12">
        <f>1/1000*[1]TimberSectorMinusCoreVPAImp!AF$226</f>
        <v>3.5010000000000002E-3</v>
      </c>
      <c r="AI30" s="12">
        <f>1/1000*[1]TimberSectorMinusCoreVPAImp!AG$226</f>
        <v>5.3766989999999995E-3</v>
      </c>
      <c r="AJ30" s="12">
        <f>1/1000*[1]TimberSectorMinusCoreVPAImp!AH$226</f>
        <v>5.6073900000000003E-3</v>
      </c>
      <c r="AK30" s="12">
        <f>1/1000*[1]TimberSectorMinusCoreVPAImp!AI$226</f>
        <v>6.2042379999999991E-3</v>
      </c>
      <c r="AL30" s="12">
        <f>1/1000*[1]TimberSectorMinusCoreVPAImp!AJ$226</f>
        <v>8.3727389999999988E-3</v>
      </c>
      <c r="AM30" s="12">
        <f>1/1000*[1]TimberSectorMinusCoreVPAImp!AK$226</f>
        <v>2.7120670000000003E-3</v>
      </c>
      <c r="AN30" s="12">
        <f>1/1000*[1]TimberSectorMinusCoreVPAImp!AL$226</f>
        <v>2.1440169999999998E-3</v>
      </c>
      <c r="AO30" s="12">
        <f>1/1000*[1]TimberSectorMinusCoreVPAImp!AM$226</f>
        <v>2.7427320000000003E-3</v>
      </c>
      <c r="AP30" s="12">
        <f>1/1000*[1]TimberSectorMinusCoreVPAImp!AN$226</f>
        <v>2.0318950000000001E-3</v>
      </c>
      <c r="AQ30" s="12">
        <f>1/1000*[1]TimberSectorMinusCoreVPAImp!AO$226</f>
        <v>1.6222420000000001E-3</v>
      </c>
      <c r="AR30" s="12">
        <f>1/1000*[1]TimberSectorMinusCoreVPAImp!AP$226</f>
        <v>1.2214279999999999E-3</v>
      </c>
      <c r="AS30" s="12">
        <f>1/1000*[1]TimberSectorMinusCoreVPAImp!AQ$226</f>
        <v>1.1840469999999999E-3</v>
      </c>
      <c r="AT30" s="12">
        <f>1/1000*[1]TimberSectorMinusCoreVPAImp!AR$226</f>
        <v>7.8120300000000006E-4</v>
      </c>
      <c r="AU30" s="12">
        <f>1/1000*[1]TimberSectorMinusCoreVPAImp!AS$226</f>
        <v>1.2945259999999998E-3</v>
      </c>
      <c r="AV30" s="12">
        <f>1/1000*[1]TimberSectorMinusCoreVPAImp!AT$226</f>
        <v>2.0634120000000001E-3</v>
      </c>
      <c r="AW30" s="12">
        <f>1/1000*[1]TimberSectorMinusCoreVPAImp!AU$226</f>
        <v>1.20553E-4</v>
      </c>
      <c r="AX30" s="12">
        <f>1/1000*[1]TimberSectorMinusCoreVPAImp!AV$226</f>
        <v>9.0399E-5</v>
      </c>
      <c r="AY30" s="12">
        <f>1/1000*[1]TimberSectorMinusCoreVPAImp!AW$226</f>
        <v>2.5012E-5</v>
      </c>
      <c r="AZ30" s="12">
        <f>1/1000*[1]TimberSectorMinusCoreVPAImp!AX$226</f>
        <v>4.9834000000000004E-5</v>
      </c>
      <c r="BA30" s="12">
        <f>1/1000*[1]TimberSectorMinusCoreVPAImp!AY$226</f>
        <v>7.7819999999999994E-6</v>
      </c>
      <c r="BB30" s="12">
        <f>1/1000*[1]TimberSectorMinusCoreVPAImp!AZ$226</f>
        <v>2.9331700000000002E-4</v>
      </c>
      <c r="BC30" s="11">
        <f>1/1000*[1]TimberSectorMinusCoreVPAImp!BA$226</f>
        <v>0</v>
      </c>
      <c r="BD30" s="295"/>
    </row>
    <row r="31" spans="2:56" ht="13" thickBot="1">
      <c r="B31" s="6" t="s">
        <v>98</v>
      </c>
      <c r="C31" s="227">
        <f t="shared" ref="C31:M31" si="15">SUM(C29:C29)-SUM(C30:C30)</f>
        <v>0</v>
      </c>
      <c r="D31" s="107">
        <f t="shared" si="15"/>
        <v>7.8814197332026832E-3</v>
      </c>
      <c r="E31" s="107">
        <f t="shared" si="15"/>
        <v>7.1317773680394953E-3</v>
      </c>
      <c r="F31" s="107">
        <f t="shared" si="15"/>
        <v>8.5774649301965135E-3</v>
      </c>
      <c r="G31" s="107">
        <f t="shared" si="15"/>
        <v>8.452002880914666E-3</v>
      </c>
      <c r="H31" s="107">
        <f t="shared" si="15"/>
        <v>3.9657819718298768E-3</v>
      </c>
      <c r="I31" s="107">
        <f t="shared" si="15"/>
        <v>6.8064098856214159E-3</v>
      </c>
      <c r="J31" s="108">
        <f t="shared" si="15"/>
        <v>5.5207026140515411E-3</v>
      </c>
      <c r="K31" s="108">
        <f t="shared" si="15"/>
        <v>1.9997664693215227E-2</v>
      </c>
      <c r="L31" s="108">
        <f t="shared" si="15"/>
        <v>6.6556265299996167E-3</v>
      </c>
      <c r="M31" s="107">
        <f t="shared" si="15"/>
        <v>7.5238628400001997E-3</v>
      </c>
      <c r="N31" s="107">
        <f>SUM(N29:N29)-SUM(N30:N30)</f>
        <v>1.0106789739999678E-2</v>
      </c>
      <c r="O31" s="107">
        <f t="shared" ref="O31:AA31" si="16">SUM(O29:O29)-SUM(O30:O30)</f>
        <v>6.7115190008305093E-3</v>
      </c>
      <c r="P31" s="107">
        <f t="shared" si="16"/>
        <v>6.5866006599991957E-3</v>
      </c>
      <c r="Q31" s="107">
        <f t="shared" si="16"/>
        <v>9.1677886999997158E-3</v>
      </c>
      <c r="R31" s="107">
        <f t="shared" si="16"/>
        <v>1.0536791159999583E-2</v>
      </c>
      <c r="S31" s="107">
        <f t="shared" si="16"/>
        <v>1.7517809680000364E-2</v>
      </c>
      <c r="T31" s="107">
        <f t="shared" si="16"/>
        <v>1.9416977020000021E-2</v>
      </c>
      <c r="U31" s="107">
        <f t="shared" si="16"/>
        <v>1.9480957344286613E-2</v>
      </c>
      <c r="V31" s="107">
        <f t="shared" si="16"/>
        <v>8.2565814193430141E-3</v>
      </c>
      <c r="W31" s="107">
        <f t="shared" si="16"/>
        <v>5.7589047146759534E-3</v>
      </c>
      <c r="X31" s="107">
        <f t="shared" si="16"/>
        <v>1.7491701639999559E-2</v>
      </c>
      <c r="Y31" s="107">
        <f t="shared" si="16"/>
        <v>1.191327444720029E-2</v>
      </c>
      <c r="Z31" s="107">
        <f t="shared" si="16"/>
        <v>1.2481727028400388E-2</v>
      </c>
      <c r="AA31" s="107">
        <f t="shared" si="16"/>
        <v>1.7150790927900596E-2</v>
      </c>
      <c r="AB31" s="109">
        <f>SUM(AB29:AB29)-SUM(AB30:AB30)</f>
        <v>0</v>
      </c>
      <c r="AC31" s="37"/>
      <c r="AD31" s="219">
        <f t="shared" ref="AD31:BA31" si="17">SUM(AD29:AD29)-SUM(AD30:AD30)</f>
        <v>0</v>
      </c>
      <c r="AE31" s="110">
        <f t="shared" si="17"/>
        <v>4.2380000000001089E-3</v>
      </c>
      <c r="AF31" s="110">
        <f t="shared" si="17"/>
        <v>5.3920000000001076E-3</v>
      </c>
      <c r="AG31" s="110">
        <f t="shared" si="17"/>
        <v>6.2998518518518924E-3</v>
      </c>
      <c r="AH31" s="110">
        <f t="shared" si="17"/>
        <v>5.2259999999998176E-3</v>
      </c>
      <c r="AI31" s="110">
        <f t="shared" si="17"/>
        <v>3.5745159999998463E-3</v>
      </c>
      <c r="AJ31" s="110">
        <f t="shared" si="17"/>
        <v>4.8791229999995862E-3</v>
      </c>
      <c r="AK31" s="110">
        <f t="shared" si="17"/>
        <v>5.4854200000001036E-3</v>
      </c>
      <c r="AL31" s="110">
        <f t="shared" si="17"/>
        <v>1.396601499999974E-2</v>
      </c>
      <c r="AM31" s="110">
        <f t="shared" si="17"/>
        <v>3.8875079999999684E-3</v>
      </c>
      <c r="AN31" s="110">
        <f t="shared" si="17"/>
        <v>8.3871450000001496E-3</v>
      </c>
      <c r="AO31" s="110">
        <f t="shared" si="17"/>
        <v>1.0052372000000167E-2</v>
      </c>
      <c r="AP31" s="110">
        <f t="shared" si="17"/>
        <v>6.2567349999999074E-3</v>
      </c>
      <c r="AQ31" s="110">
        <f t="shared" si="17"/>
        <v>6.325778999999916E-3</v>
      </c>
      <c r="AR31" s="110">
        <f t="shared" si="17"/>
        <v>6.8334849999998303E-3</v>
      </c>
      <c r="AS31" s="110">
        <f t="shared" si="17"/>
        <v>8.1159770000002948E-3</v>
      </c>
      <c r="AT31" s="110">
        <f t="shared" si="17"/>
        <v>1.0821957000000612E-2</v>
      </c>
      <c r="AU31" s="110">
        <f t="shared" si="17"/>
        <v>9.9298960000000665E-3</v>
      </c>
      <c r="AV31" s="110">
        <f t="shared" si="17"/>
        <v>1.0817789999999869E-2</v>
      </c>
      <c r="AW31" s="110">
        <f t="shared" si="17"/>
        <v>7.0577199999998464E-3</v>
      </c>
      <c r="AX31" s="110">
        <f t="shared" si="17"/>
        <v>5.0802520000001374E-3</v>
      </c>
      <c r="AY31" s="110">
        <f t="shared" si="17"/>
        <v>1.0620118999999753E-2</v>
      </c>
      <c r="AZ31" s="110">
        <f t="shared" si="17"/>
        <v>1.296085199999966E-2</v>
      </c>
      <c r="BA31" s="110">
        <f t="shared" si="17"/>
        <v>1.0764998000000149E-2</v>
      </c>
      <c r="BB31" s="110">
        <f t="shared" ref="BB31" si="18">SUM(BB29:BB29)-SUM(BB30:BB30)</f>
        <v>1.2905344000000112E-2</v>
      </c>
      <c r="BC31" s="285">
        <f>SUM(BC29:BC29)-SUM(BC30:BC30)</f>
        <v>0</v>
      </c>
      <c r="BD31" s="295"/>
    </row>
    <row r="32" spans="2:56" ht="13" thickTop="1">
      <c r="C32" s="241"/>
      <c r="D32" s="44"/>
      <c r="E32" s="44"/>
      <c r="F32" s="44"/>
      <c r="G32" s="44"/>
      <c r="H32" s="44"/>
      <c r="I32" s="44"/>
      <c r="J32" s="44"/>
      <c r="K32" s="44"/>
      <c r="L32" s="44"/>
      <c r="M32" s="44"/>
      <c r="N32" s="44"/>
      <c r="O32" s="44"/>
      <c r="P32" s="44"/>
      <c r="Q32" s="44"/>
      <c r="R32" s="44"/>
      <c r="S32" s="44"/>
      <c r="T32" s="44"/>
      <c r="U32" s="44"/>
      <c r="V32" s="44"/>
      <c r="W32" s="44"/>
      <c r="X32" s="44"/>
      <c r="Y32" s="44"/>
      <c r="Z32" s="44"/>
      <c r="AA32" s="44"/>
      <c r="AB32" s="44"/>
      <c r="AD32" s="241"/>
      <c r="AE32" s="44"/>
      <c r="AF32" s="44"/>
      <c r="AG32" s="44"/>
      <c r="AH32" s="44"/>
      <c r="AI32" s="44"/>
      <c r="AJ32" s="44"/>
      <c r="AK32" s="44"/>
      <c r="AL32" s="44"/>
      <c r="AM32" s="44"/>
      <c r="AN32" s="44"/>
      <c r="AO32" s="44"/>
      <c r="AP32" s="44"/>
      <c r="AQ32" s="44"/>
      <c r="AR32" s="44"/>
      <c r="AS32" s="44"/>
      <c r="AT32" s="44"/>
      <c r="AU32" s="44"/>
      <c r="AV32" s="44"/>
      <c r="AW32" s="44"/>
      <c r="AX32" s="44"/>
      <c r="AY32" s="44"/>
      <c r="AZ32" s="44"/>
      <c r="BA32" s="44"/>
      <c r="BB32" s="44"/>
      <c r="BC32" s="44"/>
    </row>
    <row r="33" spans="3:55">
      <c r="C33" s="241"/>
      <c r="D33" s="44"/>
      <c r="E33" s="44"/>
      <c r="F33" s="44"/>
      <c r="G33" s="44"/>
      <c r="H33" s="44"/>
      <c r="I33" s="44"/>
      <c r="J33" s="44"/>
      <c r="K33" s="44"/>
      <c r="L33" s="44"/>
      <c r="M33" s="44"/>
      <c r="N33" s="44"/>
      <c r="O33" s="44"/>
      <c r="P33" s="44"/>
      <c r="Q33" s="44"/>
      <c r="R33" s="44"/>
      <c r="S33" s="44"/>
      <c r="T33" s="44"/>
      <c r="U33" s="44"/>
      <c r="V33" s="44"/>
      <c r="W33" s="44"/>
      <c r="X33" s="44"/>
      <c r="Y33" s="44"/>
      <c r="Z33" s="44"/>
      <c r="AA33" s="44"/>
      <c r="AB33" s="44"/>
      <c r="AD33" s="197"/>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55">
      <c r="C34" s="211"/>
      <c r="AD34" s="197"/>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55">
      <c r="C35" s="211"/>
      <c r="AD35" s="197"/>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55">
      <c r="C36" s="211"/>
      <c r="AD36" s="197"/>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55">
      <c r="C37" s="211"/>
      <c r="AD37" s="197"/>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55">
      <c r="C38" s="211"/>
      <c r="AD38" s="197"/>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55">
      <c r="C39" s="211"/>
      <c r="AD39" s="197"/>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55">
      <c r="C40" s="211"/>
      <c r="AD40" s="197"/>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D101"/>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v>1</v>
      </c>
      <c r="B1" s="30"/>
    </row>
    <row r="2" spans="1:56" ht="16" thickTop="1">
      <c r="B2" s="345" t="s">
        <v>37</v>
      </c>
      <c r="C2" s="336" t="s">
        <v>79</v>
      </c>
      <c r="D2" s="337"/>
      <c r="E2" s="337"/>
      <c r="F2" s="337"/>
      <c r="G2" s="337"/>
      <c r="H2" s="337"/>
      <c r="I2" s="337"/>
      <c r="J2" s="337"/>
      <c r="K2" s="337"/>
      <c r="L2" s="337"/>
      <c r="M2" s="337"/>
      <c r="N2" s="337"/>
      <c r="O2" s="337"/>
      <c r="P2" s="337"/>
      <c r="Q2" s="337"/>
      <c r="R2" s="337"/>
      <c r="S2" s="337"/>
      <c r="T2" s="337"/>
      <c r="U2" s="337"/>
      <c r="V2" s="337"/>
      <c r="W2" s="337"/>
      <c r="X2" s="337"/>
      <c r="Y2" s="337"/>
      <c r="Z2" s="337"/>
      <c r="AA2" s="337"/>
      <c r="AB2" s="338"/>
      <c r="AC2" s="3"/>
      <c r="AD2" s="325" t="s">
        <v>6</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99</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42">
        <f>1/$A$1*[1]PaperSectorMinusCoreVPAImp!$B$263</f>
        <v>0</v>
      </c>
      <c r="D5" s="169">
        <f>1/$A$1*[1]PaperSectorMinusCoreVPAImp!$C$263</f>
        <v>13.096201745504999</v>
      </c>
      <c r="E5" s="169">
        <f>1/$A$1*[1]PaperSectorMinusCoreVPAImp!$D$263</f>
        <v>13.925389054543</v>
      </c>
      <c r="F5" s="169">
        <f>1/$A$1*[1]PaperSectorMinusCoreVPAImp!$E$263</f>
        <v>14.471828919356385</v>
      </c>
      <c r="G5" s="169">
        <f>1/$A$1*[1]PaperSectorMinusCoreVPAImp!$F$263</f>
        <v>15.544774347231668</v>
      </c>
      <c r="H5" s="169">
        <f>1/$A$1*[1]PaperSectorMinusCoreVPAImp!$G$263</f>
        <v>15.992574286198</v>
      </c>
      <c r="I5" s="169">
        <f>1/$A$1*[1]PaperSectorMinusCoreVPAImp!$H$263</f>
        <v>16.809993384399995</v>
      </c>
      <c r="J5" s="170">
        <f>1/$A$1*[1]PaperSectorMinusCoreVPAImp!$I$263</f>
        <v>18.821795974787797</v>
      </c>
      <c r="K5" s="170">
        <f>1/$A$1*[1]PaperSectorMinusCoreVPAImp!$J$263</f>
        <v>17.6638769618</v>
      </c>
      <c r="L5" s="170">
        <f>1/$A$1*[1]PaperSectorMinusCoreVPAImp!K$263</f>
        <v>15.532827064359997</v>
      </c>
      <c r="M5" s="170">
        <f>1/$A$1*[1]PaperSectorMinusCoreVPAImp!L$263</f>
        <v>19.151699336029999</v>
      </c>
      <c r="N5" s="169">
        <f>1/$A$1*[1]PaperSectorMinusCoreVPAImp!M$263</f>
        <v>17.951430437020001</v>
      </c>
      <c r="O5" s="169">
        <f>1/$A$1*[1]PaperSectorMinusCoreVPAImp!N$263</f>
        <v>18.799716627776668</v>
      </c>
      <c r="P5" s="169">
        <f>1/$A$1*[1]PaperSectorMinusCoreVPAImp!O$263</f>
        <v>19.503783561549994</v>
      </c>
      <c r="Q5" s="169">
        <f>1/$A$1*[1]PaperSectorMinusCoreVPAImp!P$263</f>
        <v>20.406532010079999</v>
      </c>
      <c r="R5" s="169">
        <f>1/$A$1*[1]PaperSectorMinusCoreVPAImp!Q$263</f>
        <v>19.735061080726659</v>
      </c>
      <c r="S5" s="169">
        <f>1/$A$1*[1]PaperSectorMinusCoreVPAImp!R$263</f>
        <v>20.447503268646667</v>
      </c>
      <c r="T5" s="169">
        <f>1/$A$1*[1]PaperSectorMinusCoreVPAImp!S$263</f>
        <v>20.889608087983333</v>
      </c>
      <c r="U5" s="169">
        <f>1/$A$1*[1]PaperSectorMinusCoreVPAImp!T$263</f>
        <v>22.066195588340008</v>
      </c>
      <c r="V5" s="169">
        <f>1/$A$1*[1]PaperSectorMinusCoreVPAImp!U$263</f>
        <v>17.570404840333335</v>
      </c>
      <c r="W5" s="169">
        <f>1/$A$1*[1]PaperSectorMinusCoreVPAImp!V$263</f>
        <v>16.619733929624999</v>
      </c>
      <c r="X5" s="169">
        <f>1/$A$1*[1]PaperSectorMinusCoreVPAImp!W$263</f>
        <v>15.593258983423075</v>
      </c>
      <c r="Y5" s="169">
        <f>1/$A$1*[1]PaperSectorMinusCoreVPAImp!X$263</f>
        <v>16.847959780562498</v>
      </c>
      <c r="Z5" s="169">
        <f>1/$A$1*[1]PaperSectorMinusCoreVPAImp!Y$263</f>
        <v>16.163566626568496</v>
      </c>
      <c r="AA5" s="169">
        <f>1/$A$1*[1]PaperSectorMinusCoreVPAImp!Z$263</f>
        <v>20.946712826266502</v>
      </c>
      <c r="AB5" s="171">
        <f>1/$A$1*[1]PaperSectorMinusCoreVPAImp!AA$263</f>
        <v>0</v>
      </c>
      <c r="AC5" s="18"/>
      <c r="AD5" s="198">
        <f>1/1000*[1]PaperSectorMinusCoreVPAImp!$AB$263</f>
        <v>0</v>
      </c>
      <c r="AE5" s="272">
        <f>1/1000*[1]PaperSectorMinusCoreVPAImp!AC$263</f>
        <v>3.6603460000000001</v>
      </c>
      <c r="AF5" s="272">
        <f>1/1000*[1]PaperSectorMinusCoreVPAImp!AD$263</f>
        <v>3.6303960000000002</v>
      </c>
      <c r="AG5" s="272">
        <f>1/1000*[1]PaperSectorMinusCoreVPAImp!AE$263</f>
        <v>3.7067139814814816</v>
      </c>
      <c r="AH5" s="272">
        <f>1/1000*[1]PaperSectorMinusCoreVPAImp!AF$263</f>
        <v>4.0897400000000008</v>
      </c>
      <c r="AI5" s="272">
        <f>1/1000*[1]PaperSectorMinusCoreVPAImp!AG$263</f>
        <v>4.4158246720000012</v>
      </c>
      <c r="AJ5" s="272">
        <f>1/1000*[1]PaperSectorMinusCoreVPAImp!AH$263</f>
        <v>4.824609388999999</v>
      </c>
      <c r="AK5" s="272">
        <f>1/1000*[1]PaperSectorMinusCoreVPAImp!AI$263</f>
        <v>5.2736502429999996</v>
      </c>
      <c r="AL5" s="272">
        <f>1/1000*[1]PaperSectorMinusCoreVPAImp!AJ$263</f>
        <v>5.4431720459999999</v>
      </c>
      <c r="AM5" s="272">
        <f>1/1000*[1]PaperSectorMinusCoreVPAImp!AK$263</f>
        <v>4.5192071949999999</v>
      </c>
      <c r="AN5" s="272">
        <f>1/1000*[1]PaperSectorMinusCoreVPAImp!AL$263</f>
        <v>5.4545827649999987</v>
      </c>
      <c r="AO5" s="272">
        <f>1/1000*[1]PaperSectorMinusCoreVPAImp!AM$263</f>
        <v>5.6959323080000006</v>
      </c>
      <c r="AP5" s="272">
        <f>1/1000*[1]PaperSectorMinusCoreVPAImp!AN$263</f>
        <v>5.7605360340000011</v>
      </c>
      <c r="AQ5" s="272">
        <f>1/1000*[1]PaperSectorMinusCoreVPAImp!AO$263</f>
        <v>5.9830790709999988</v>
      </c>
      <c r="AR5" s="272">
        <f>1/1000*[1]PaperSectorMinusCoreVPAImp!AP$263</f>
        <v>6.1706062529999999</v>
      </c>
      <c r="AS5" s="272">
        <f>1/1000*[1]PaperSectorMinusCoreVPAImp!AQ$263</f>
        <v>6.1318100539999989</v>
      </c>
      <c r="AT5" s="272">
        <f>1/1000*[1]PaperSectorMinusCoreVPAImp!AR$263</f>
        <v>5.8563337659999997</v>
      </c>
      <c r="AU5" s="272">
        <f>1/1000*[1]PaperSectorMinusCoreVPAImp!AS$263</f>
        <v>5.8809344429999983</v>
      </c>
      <c r="AV5" s="272">
        <f>1/1000*[1]PaperSectorMinusCoreVPAImp!AT$263</f>
        <v>6.7262234220000012</v>
      </c>
      <c r="AW5" s="272">
        <f>1/1000*[1]PaperSectorMinusCoreVPAImp!AU$263</f>
        <v>5.7548797540000001</v>
      </c>
      <c r="AX5" s="272">
        <f>1/1000*[1]PaperSectorMinusCoreVPAImp!AV$263</f>
        <v>4.808145755</v>
      </c>
      <c r="AY5" s="272">
        <f>1/1000*[1]PaperSectorMinusCoreVPAImp!AW$263</f>
        <v>5.2538528700000011</v>
      </c>
      <c r="AZ5" s="272">
        <f>1/1000*[1]PaperSectorMinusCoreVPAImp!AX$263</f>
        <v>6.9438866219999991</v>
      </c>
      <c r="BA5" s="272">
        <f>1/1000*[1]PaperSectorMinusCoreVPAImp!AY$263</f>
        <v>6.2186270720000003</v>
      </c>
      <c r="BB5" s="272">
        <f>1/1000*[1]PaperSectorMinusCoreVPAImp!AZ$263</f>
        <v>6.9765092810000011</v>
      </c>
      <c r="BC5" s="25">
        <f>1/1000*[1]PaperSectorMinusCoreVPAImp!BA$263</f>
        <v>0</v>
      </c>
      <c r="BD5" s="295"/>
    </row>
    <row r="6" spans="1:56" ht="17.149999999999999" customHeight="1" thickTop="1">
      <c r="B6" s="47" t="s">
        <v>22</v>
      </c>
      <c r="C6" s="226">
        <f>1/$A$1*[1]PaperSectorMinusCoreVPAImp!$B$266</f>
        <v>0</v>
      </c>
      <c r="D6" s="33">
        <f>1/$A$1*[1]PaperSectorMinusCoreVPAImp!$C$266</f>
        <v>1.7075954333333334E-2</v>
      </c>
      <c r="E6" s="33">
        <f>1/$A$1*[1]PaperSectorMinusCoreVPAImp!$D$266</f>
        <v>3.1031818999999995E-2</v>
      </c>
      <c r="F6" s="33">
        <f>1/$A$1*[1]PaperSectorMinusCoreVPAImp!$E$266</f>
        <v>1.5782128499999999E-2</v>
      </c>
      <c r="G6" s="33">
        <f>1/$A$1*[1]PaperSectorMinusCoreVPAImp!$F$266</f>
        <v>1.4848504999999998E-2</v>
      </c>
      <c r="H6" s="33">
        <f>1/$A$1*[1]PaperSectorMinusCoreVPAImp!$G$266</f>
        <v>1.4335347999999998E-2</v>
      </c>
      <c r="I6" s="33">
        <f>1/$A$1*[1]PaperSectorMinusCoreVPAImp!$H$266</f>
        <v>1.4600162500000001E-2</v>
      </c>
      <c r="J6" s="34">
        <f>1/$A$1*[1]PaperSectorMinusCoreVPAImp!$I$266</f>
        <v>5.8881375000000005E-3</v>
      </c>
      <c r="K6" s="34">
        <f>1/$A$1*[1]PaperSectorMinusCoreVPAImp!$J$266</f>
        <v>6.9916384999999994E-3</v>
      </c>
      <c r="L6" s="34">
        <f>1/$A$1*[1]PaperSectorMinusCoreVPAImp!K$266</f>
        <v>3.5021049999999997E-3</v>
      </c>
      <c r="M6" s="33">
        <f>1/$A$1*[1]PaperSectorMinusCoreVPAImp!L$266</f>
        <v>4.9655899999999993E-4</v>
      </c>
      <c r="N6" s="33">
        <f>1/$A$1*[1]PaperSectorMinusCoreVPAImp!M$266</f>
        <v>3.0156425E-3</v>
      </c>
      <c r="O6" s="33">
        <f>1/$A$1*[1]PaperSectorMinusCoreVPAImp!N$266</f>
        <v>7.6939884999999994E-3</v>
      </c>
      <c r="P6" s="33">
        <f>1/$A$1*[1]PaperSectorMinusCoreVPAImp!O$266</f>
        <v>7.5611424999999996E-3</v>
      </c>
      <c r="Q6" s="33">
        <f>1/$A$1*[1]PaperSectorMinusCoreVPAImp!P$266</f>
        <v>5.0504684999999995E-3</v>
      </c>
      <c r="R6" s="33">
        <f>1/$A$1*[1]PaperSectorMinusCoreVPAImp!Q$266</f>
        <v>4.5588544999999991E-3</v>
      </c>
      <c r="S6" s="33">
        <f>1/$A$1*[1]PaperSectorMinusCoreVPAImp!R$266</f>
        <v>4.9227275000000006E-3</v>
      </c>
      <c r="T6" s="33">
        <f>1/$A$1*[1]PaperSectorMinusCoreVPAImp!S$266</f>
        <v>4.9730169999999997E-3</v>
      </c>
      <c r="U6" s="33">
        <f>1/$A$1*[1]PaperSectorMinusCoreVPAImp!T$266</f>
        <v>7.1093894999999995E-3</v>
      </c>
      <c r="V6" s="33">
        <f>1/$A$1*[1]PaperSectorMinusCoreVPAImp!U$266</f>
        <v>1.5148396666666666E-3</v>
      </c>
      <c r="W6" s="33">
        <f>1/$A$1*[1]PaperSectorMinusCoreVPAImp!V$266</f>
        <v>4.9525000000000004E-6</v>
      </c>
      <c r="X6" s="33">
        <f>1/$A$1*[1]PaperSectorMinusCoreVPAImp!W$266</f>
        <v>4.634E-6</v>
      </c>
      <c r="Y6" s="33">
        <f>1/$A$1*[1]PaperSectorMinusCoreVPAImp!X$266</f>
        <v>2.670227E-6</v>
      </c>
      <c r="Z6" s="33">
        <f>1/$A$1*[1]PaperSectorMinusCoreVPAImp!Y$266</f>
        <v>4.5499999999999998E-7</v>
      </c>
      <c r="AA6" s="33">
        <f>1/$A$1*[1]PaperSectorMinusCoreVPAImp!Z$266</f>
        <v>1.12E-7</v>
      </c>
      <c r="AB6" s="50">
        <f>1/$A$1*[1]PaperSectorMinusCoreVPAImp!AA$266</f>
        <v>0</v>
      </c>
      <c r="AC6" s="14"/>
      <c r="AD6" s="216">
        <f>1/1000*[1]PaperSectorMinusCoreVPAImp!$AB$266</f>
        <v>0</v>
      </c>
      <c r="AE6" s="33">
        <f>1/1000*[1]PaperSectorMinusCoreVPAImp!AC$266</f>
        <v>2.5520000000000004E-3</v>
      </c>
      <c r="AF6" s="33">
        <f>1/1000*[1]PaperSectorMinusCoreVPAImp!AD$266</f>
        <v>3.1849999999999995E-3</v>
      </c>
      <c r="AG6" s="33">
        <f>1/1000*[1]PaperSectorMinusCoreVPAImp!AE$266</f>
        <v>1.5896296296296299E-3</v>
      </c>
      <c r="AH6" s="33">
        <f>1/1000*[1]PaperSectorMinusCoreVPAImp!AF$266</f>
        <v>2.294E-3</v>
      </c>
      <c r="AI6" s="33">
        <f>1/1000*[1]PaperSectorMinusCoreVPAImp!AG$266</f>
        <v>2.72828E-3</v>
      </c>
      <c r="AJ6" s="33">
        <f>1/1000*[1]PaperSectorMinusCoreVPAImp!AH$266</f>
        <v>4.3977959999999998E-3</v>
      </c>
      <c r="AK6" s="33">
        <f>1/1000*[1]PaperSectorMinusCoreVPAImp!AI$266</f>
        <v>2.8205689999999998E-3</v>
      </c>
      <c r="AL6" s="33">
        <f>1/1000*[1]PaperSectorMinusCoreVPAImp!AJ$266</f>
        <v>3.6536960000000001E-3</v>
      </c>
      <c r="AM6" s="33">
        <f>1/1000*[1]PaperSectorMinusCoreVPAImp!AK$266</f>
        <v>7.3171800000000002E-4</v>
      </c>
      <c r="AN6" s="33">
        <f>1/1000*[1]PaperSectorMinusCoreVPAImp!AL$266</f>
        <v>5.0398000000000001E-4</v>
      </c>
      <c r="AO6" s="33">
        <f>1/1000*[1]PaperSectorMinusCoreVPAImp!AM$266</f>
        <v>1.3691769999999996E-3</v>
      </c>
      <c r="AP6" s="33">
        <f>1/1000*[1]PaperSectorMinusCoreVPAImp!AN$266</f>
        <v>2.3095999999999998E-3</v>
      </c>
      <c r="AQ6" s="33">
        <f>1/1000*[1]PaperSectorMinusCoreVPAImp!AO$266</f>
        <v>2.0008779999999998E-3</v>
      </c>
      <c r="AR6" s="33">
        <f>1/1000*[1]PaperSectorMinusCoreVPAImp!AP$266</f>
        <v>1.3997410000000001E-3</v>
      </c>
      <c r="AS6" s="33">
        <f>1/1000*[1]PaperSectorMinusCoreVPAImp!AQ$266</f>
        <v>1.2208309999999997E-3</v>
      </c>
      <c r="AT6" s="33">
        <f>1/1000*[1]PaperSectorMinusCoreVPAImp!AR$266</f>
        <v>1.1396600000000002E-3</v>
      </c>
      <c r="AU6" s="33">
        <f>1/1000*[1]PaperSectorMinusCoreVPAImp!AS$266</f>
        <v>1.282341E-3</v>
      </c>
      <c r="AV6" s="33">
        <f>1/1000*[1]PaperSectorMinusCoreVPAImp!AT$266</f>
        <v>1.7612580000000004E-3</v>
      </c>
      <c r="AW6" s="33">
        <f>1/1000*[1]PaperSectorMinusCoreVPAImp!AU$266</f>
        <v>3.9971400000000002E-4</v>
      </c>
      <c r="AX6" s="33">
        <f>1/1000*[1]PaperSectorMinusCoreVPAImp!AV$266</f>
        <v>3.7559999999999997E-6</v>
      </c>
      <c r="AY6" s="33">
        <f>1/1000*[1]PaperSectorMinusCoreVPAImp!AW$266</f>
        <v>3.2589999999999996E-6</v>
      </c>
      <c r="AZ6" s="33">
        <f>1/1000*[1]PaperSectorMinusCoreVPAImp!AX$266</f>
        <v>6.5660000000000003E-6</v>
      </c>
      <c r="BA6" s="33">
        <f>1/1000*[1]PaperSectorMinusCoreVPAImp!AY$266</f>
        <v>6.6400000000000002E-7</v>
      </c>
      <c r="BB6" s="33">
        <f>1/1000*[1]PaperSectorMinusCoreVPAImp!AZ$266</f>
        <v>2.8309999999999997E-6</v>
      </c>
      <c r="BC6" s="50">
        <f>1/1000*[1]PaperSectorMinusCoreVPAImp!BA$266</f>
        <v>0</v>
      </c>
      <c r="BD6" s="295"/>
    </row>
    <row r="7" spans="1:56">
      <c r="B7" s="5" t="s">
        <v>35</v>
      </c>
      <c r="C7" s="204">
        <f>1/$A$1*[1]PaperSectorMinusCoreVPAImp!$B$211</f>
        <v>0</v>
      </c>
      <c r="D7" s="12">
        <f>1/$A$1*[1]PaperSectorMinusCoreVPAImp!$C$211</f>
        <v>1.16879675E-2</v>
      </c>
      <c r="E7" s="12">
        <f>1/$A$1*[1]PaperSectorMinusCoreVPAImp!$D$211</f>
        <v>1.5808804999999999E-2</v>
      </c>
      <c r="F7" s="12">
        <f>1/$A$1*[1]PaperSectorMinusCoreVPAImp!$E$211</f>
        <v>8.770944499999999E-3</v>
      </c>
      <c r="G7" s="12">
        <f>1/$A$1*[1]PaperSectorMinusCoreVPAImp!$F$211</f>
        <v>1.4843177999999999E-2</v>
      </c>
      <c r="H7" s="12">
        <f>1/$A$1*[1]PaperSectorMinusCoreVPAImp!$G$211</f>
        <v>1.4017479499999999E-2</v>
      </c>
      <c r="I7" s="12">
        <f>1/$A$1*[1]PaperSectorMinusCoreVPAImp!$H$211</f>
        <v>1.4597061499999999E-2</v>
      </c>
      <c r="J7" s="38">
        <f>1/$A$1*[1]PaperSectorMinusCoreVPAImp!$I$211</f>
        <v>5.5180300000000002E-3</v>
      </c>
      <c r="K7" s="38">
        <f>1/$A$1*[1]PaperSectorMinusCoreVPAImp!$J$211</f>
        <v>6.4814994999999997E-3</v>
      </c>
      <c r="L7" s="38">
        <f>1/$A$1*[1]PaperSectorMinusCoreVPAImp!K$211</f>
        <v>3.4851370000000001E-3</v>
      </c>
      <c r="M7" s="12">
        <f>1/$A$1*[1]PaperSectorMinusCoreVPAImp!L$211</f>
        <v>4.4172800000000001E-4</v>
      </c>
      <c r="N7" s="12">
        <f>1/$A$1*[1]PaperSectorMinusCoreVPAImp!M$211</f>
        <v>2.8178224999999999E-3</v>
      </c>
      <c r="O7" s="12">
        <f>1/$A$1*[1]PaperSectorMinusCoreVPAImp!N$211</f>
        <v>7.3107034999999997E-3</v>
      </c>
      <c r="P7" s="12">
        <f>1/$A$1*[1]PaperSectorMinusCoreVPAImp!O$211</f>
        <v>7.5316864999999998E-3</v>
      </c>
      <c r="Q7" s="12">
        <f>1/$A$1*[1]PaperSectorMinusCoreVPAImp!P$211</f>
        <v>3.9727554999999994E-3</v>
      </c>
      <c r="R7" s="12">
        <f>1/$A$1*[1]PaperSectorMinusCoreVPAImp!Q$211</f>
        <v>4.5119929999999997E-3</v>
      </c>
      <c r="S7" s="12">
        <f>1/$A$1*[1]PaperSectorMinusCoreVPAImp!R$211</f>
        <v>4.8782635000000005E-3</v>
      </c>
      <c r="T7" s="12">
        <f>1/$A$1*[1]PaperSectorMinusCoreVPAImp!S$211</f>
        <v>4.899741E-3</v>
      </c>
      <c r="U7" s="12">
        <f>1/$A$1*[1]PaperSectorMinusCoreVPAImp!T$211</f>
        <v>6.2506224999999997E-3</v>
      </c>
      <c r="V7" s="12">
        <f>1/$A$1*[1]PaperSectorMinusCoreVPAImp!U$211</f>
        <v>1.4934686666666665E-3</v>
      </c>
      <c r="W7" s="12">
        <f>1/$A$1*[1]PaperSectorMinusCoreVPAImp!V$211</f>
        <v>1.7499999999999998E-8</v>
      </c>
      <c r="X7" s="12">
        <f>1/$A$1*[1]PaperSectorMinusCoreVPAImp!W$211</f>
        <v>0</v>
      </c>
      <c r="Y7" s="12">
        <f>1/$A$1*[1]PaperSectorMinusCoreVPAImp!X$211</f>
        <v>3.1226999999999999E-8</v>
      </c>
      <c r="Z7" s="12">
        <f>1/$A$1*[1]PaperSectorMinusCoreVPAImp!Y$211</f>
        <v>0</v>
      </c>
      <c r="AA7" s="12">
        <f>1/$A$1*[1]PaperSectorMinusCoreVPAImp!Z$211</f>
        <v>5.25E-8</v>
      </c>
      <c r="AB7" s="11">
        <f>1/$A$1*[1]PaperSectorMinusCoreVPAImp!AA$211</f>
        <v>0</v>
      </c>
      <c r="AC7" s="4"/>
      <c r="AD7" s="204">
        <f>1/1000*[1]PaperSectorMinusCoreVPAImp!$AB$211</f>
        <v>0</v>
      </c>
      <c r="AE7" s="12">
        <f>1/1000*[1]PaperSectorMinusCoreVPAImp!AC$211</f>
        <v>1.7160000000000003E-3</v>
      </c>
      <c r="AF7" s="12">
        <f>1/1000*[1]PaperSectorMinusCoreVPAImp!AD$211</f>
        <v>1.8389999999999999E-3</v>
      </c>
      <c r="AG7" s="12">
        <f>1/1000*[1]PaperSectorMinusCoreVPAImp!AE$211</f>
        <v>9.3981481481481477E-4</v>
      </c>
      <c r="AH7" s="12">
        <f>1/1000*[1]PaperSectorMinusCoreVPAImp!AF$211</f>
        <v>2.2850000000000001E-3</v>
      </c>
      <c r="AI7" s="12">
        <f>1/1000*[1]PaperSectorMinusCoreVPAImp!AG$211</f>
        <v>2.6745839999999998E-3</v>
      </c>
      <c r="AJ7" s="12">
        <f>1/1000*[1]PaperSectorMinusCoreVPAImp!AH$211</f>
        <v>4.3920970000000002E-3</v>
      </c>
      <c r="AK7" s="12">
        <f>1/1000*[1]PaperSectorMinusCoreVPAImp!AI$211</f>
        <v>2.2790590000000004E-3</v>
      </c>
      <c r="AL7" s="12">
        <f>1/1000*[1]PaperSectorMinusCoreVPAImp!AJ$211</f>
        <v>2.9039539999999998E-3</v>
      </c>
      <c r="AM7" s="12">
        <f>1/1000*[1]PaperSectorMinusCoreVPAImp!AK$211</f>
        <v>7.1874500000000002E-4</v>
      </c>
      <c r="AN7" s="12">
        <f>1/1000*[1]PaperSectorMinusCoreVPAImp!AL$211</f>
        <v>4.4274599999999999E-4</v>
      </c>
      <c r="AO7" s="12">
        <f>1/1000*[1]PaperSectorMinusCoreVPAImp!AM$211</f>
        <v>1.2401559999999999E-3</v>
      </c>
      <c r="AP7" s="12">
        <f>1/1000*[1]PaperSectorMinusCoreVPAImp!AN$211</f>
        <v>1.9882540000000001E-3</v>
      </c>
      <c r="AQ7" s="12">
        <f>1/1000*[1]PaperSectorMinusCoreVPAImp!AO$211</f>
        <v>1.7674539999999999E-3</v>
      </c>
      <c r="AR7" s="12">
        <f>1/1000*[1]PaperSectorMinusCoreVPAImp!AP$211</f>
        <v>1.160152E-3</v>
      </c>
      <c r="AS7" s="12">
        <f>1/1000*[1]PaperSectorMinusCoreVPAImp!AQ$211</f>
        <v>1.0957089999999998E-3</v>
      </c>
      <c r="AT7" s="12">
        <f>1/1000*[1]PaperSectorMinusCoreVPAImp!AR$211</f>
        <v>1.0765659999999999E-3</v>
      </c>
      <c r="AU7" s="12">
        <f>1/1000*[1]PaperSectorMinusCoreVPAImp!AS$211</f>
        <v>1.2407219999999999E-3</v>
      </c>
      <c r="AV7" s="12">
        <f>1/1000*[1]PaperSectorMinusCoreVPAImp!AT$211</f>
        <v>1.4279440000000002E-3</v>
      </c>
      <c r="AW7" s="12">
        <f>1/1000*[1]PaperSectorMinusCoreVPAImp!AU$211</f>
        <v>3.8525100000000003E-4</v>
      </c>
      <c r="AX7" s="12">
        <f>1/1000*[1]PaperSectorMinusCoreVPAImp!AV$211</f>
        <v>2.9499999999999998E-7</v>
      </c>
      <c r="AY7" s="12">
        <f>1/1000*[1]PaperSectorMinusCoreVPAImp!AW$211</f>
        <v>0</v>
      </c>
      <c r="AZ7" s="12">
        <f>1/1000*[1]PaperSectorMinusCoreVPAImp!AX$211</f>
        <v>1.9479999999999998E-6</v>
      </c>
      <c r="BA7" s="12">
        <f>1/1000*[1]PaperSectorMinusCoreVPAImp!AY$211</f>
        <v>0</v>
      </c>
      <c r="BB7" s="12">
        <f>1/1000*[1]PaperSectorMinusCoreVPAImp!AZ$211</f>
        <v>1.141E-6</v>
      </c>
      <c r="BC7" s="11">
        <f>1/1000*[1]PaperSectorMinusCoreVPAImp!BA$211</f>
        <v>0</v>
      </c>
      <c r="BD7" s="295"/>
    </row>
    <row r="8" spans="1:56">
      <c r="B8" s="8" t="s">
        <v>21</v>
      </c>
      <c r="C8" s="223">
        <f t="shared" ref="C8:M8" si="2">SUM(C6:C6)-SUM(C7:C7)</f>
        <v>0</v>
      </c>
      <c r="D8" s="39">
        <f t="shared" si="2"/>
        <v>5.3879868333333338E-3</v>
      </c>
      <c r="E8" s="39">
        <f t="shared" si="2"/>
        <v>1.5223013999999997E-2</v>
      </c>
      <c r="F8" s="39">
        <f t="shared" si="2"/>
        <v>7.0111840000000002E-3</v>
      </c>
      <c r="G8" s="39">
        <f t="shared" si="2"/>
        <v>5.3269999999994155E-6</v>
      </c>
      <c r="H8" s="39">
        <f t="shared" si="2"/>
        <v>3.1786849999999867E-4</v>
      </c>
      <c r="I8" s="39">
        <f t="shared" si="2"/>
        <v>3.10100000000188E-6</v>
      </c>
      <c r="J8" s="40">
        <f t="shared" si="2"/>
        <v>3.7010750000000033E-4</v>
      </c>
      <c r="K8" s="40">
        <f t="shared" si="2"/>
        <v>5.1013899999999973E-4</v>
      </c>
      <c r="L8" s="40">
        <f t="shared" si="2"/>
        <v>1.6967999999999584E-5</v>
      </c>
      <c r="M8" s="39">
        <f t="shared" si="2"/>
        <v>5.4830999999999923E-5</v>
      </c>
      <c r="N8" s="39">
        <f>SUM(N6:N6)-SUM(N7:N7)</f>
        <v>1.9782000000000003E-4</v>
      </c>
      <c r="O8" s="39">
        <f t="shared" ref="O8:AA8" si="3">SUM(O6:O6)-SUM(O7:O7)</f>
        <v>3.832849999999997E-4</v>
      </c>
      <c r="P8" s="39">
        <f t="shared" si="3"/>
        <v>2.9455999999999753E-5</v>
      </c>
      <c r="Q8" s="39">
        <f t="shared" si="3"/>
        <v>1.0777130000000001E-3</v>
      </c>
      <c r="R8" s="39">
        <f t="shared" si="3"/>
        <v>4.6861499999999341E-5</v>
      </c>
      <c r="S8" s="39">
        <f t="shared" si="3"/>
        <v>4.4464000000000135E-5</v>
      </c>
      <c r="T8" s="39">
        <f t="shared" si="3"/>
        <v>7.3275999999999723E-5</v>
      </c>
      <c r="U8" s="39">
        <f t="shared" si="3"/>
        <v>8.5876699999999986E-4</v>
      </c>
      <c r="V8" s="39">
        <f t="shared" si="3"/>
        <v>2.1371000000000064E-5</v>
      </c>
      <c r="W8" s="39">
        <f t="shared" si="3"/>
        <v>4.9350000000000002E-6</v>
      </c>
      <c r="X8" s="39">
        <f t="shared" si="3"/>
        <v>4.634E-6</v>
      </c>
      <c r="Y8" s="39">
        <f t="shared" si="3"/>
        <v>2.6390000000000001E-6</v>
      </c>
      <c r="Z8" s="39">
        <f t="shared" si="3"/>
        <v>4.5499999999999998E-7</v>
      </c>
      <c r="AA8" s="39">
        <f t="shared" si="3"/>
        <v>5.9499999999999997E-8</v>
      </c>
      <c r="AB8" s="58">
        <f>SUM(AB6:AB6)-SUM(AB7:AB7)</f>
        <v>0</v>
      </c>
      <c r="AC8" s="4"/>
      <c r="AD8" s="205">
        <f t="shared" ref="AD8:BA8" si="4">SUM(AD6:AD6)-SUM(AD7:AD7)</f>
        <v>0</v>
      </c>
      <c r="AE8" s="41">
        <f t="shared" si="4"/>
        <v>8.3600000000000015E-4</v>
      </c>
      <c r="AF8" s="41">
        <f t="shared" si="4"/>
        <v>1.3459999999999995E-3</v>
      </c>
      <c r="AG8" s="41">
        <f t="shared" si="4"/>
        <v>6.4981481481481509E-4</v>
      </c>
      <c r="AH8" s="41">
        <f t="shared" si="4"/>
        <v>8.9999999999998935E-6</v>
      </c>
      <c r="AI8" s="41">
        <f t="shared" si="4"/>
        <v>5.3696000000000212E-5</v>
      </c>
      <c r="AJ8" s="41">
        <f t="shared" si="4"/>
        <v>5.6989999999996349E-6</v>
      </c>
      <c r="AK8" s="41">
        <f t="shared" si="4"/>
        <v>5.4150999999999939E-4</v>
      </c>
      <c r="AL8" s="41">
        <f t="shared" si="4"/>
        <v>7.4974200000000029E-4</v>
      </c>
      <c r="AM8" s="41">
        <f t="shared" si="4"/>
        <v>1.2972999999999999E-5</v>
      </c>
      <c r="AN8" s="41">
        <f t="shared" si="4"/>
        <v>6.1234000000000017E-5</v>
      </c>
      <c r="AO8" s="41">
        <f t="shared" si="4"/>
        <v>1.2902099999999978E-4</v>
      </c>
      <c r="AP8" s="41">
        <f t="shared" si="4"/>
        <v>3.213459999999997E-4</v>
      </c>
      <c r="AQ8" s="41">
        <f t="shared" si="4"/>
        <v>2.3342399999999987E-4</v>
      </c>
      <c r="AR8" s="41">
        <f t="shared" si="4"/>
        <v>2.3958900000000012E-4</v>
      </c>
      <c r="AS8" s="41">
        <f t="shared" si="4"/>
        <v>1.2512199999999986E-4</v>
      </c>
      <c r="AT8" s="41">
        <f t="shared" si="4"/>
        <v>6.3094000000000301E-5</v>
      </c>
      <c r="AU8" s="41">
        <f t="shared" si="4"/>
        <v>4.1619000000000118E-5</v>
      </c>
      <c r="AV8" s="41">
        <f t="shared" si="4"/>
        <v>3.3331400000000014E-4</v>
      </c>
      <c r="AW8" s="41">
        <f t="shared" si="4"/>
        <v>1.4462999999999987E-5</v>
      </c>
      <c r="AX8" s="41">
        <f t="shared" si="4"/>
        <v>3.4609999999999996E-6</v>
      </c>
      <c r="AY8" s="41">
        <f t="shared" si="4"/>
        <v>3.2589999999999996E-6</v>
      </c>
      <c r="AZ8" s="41">
        <f t="shared" si="4"/>
        <v>4.6180000000000005E-6</v>
      </c>
      <c r="BA8" s="41">
        <f t="shared" si="4"/>
        <v>6.6400000000000002E-7</v>
      </c>
      <c r="BB8" s="41">
        <f t="shared" ref="BB8" si="5">SUM(BB6:BB6)-SUM(BB7:BB7)</f>
        <v>1.6899999999999997E-6</v>
      </c>
      <c r="BC8" s="51">
        <f>SUM(BC6:BC6)-SUM(BC7:BC7)</f>
        <v>0</v>
      </c>
      <c r="BD8" s="295"/>
    </row>
    <row r="9" spans="1:56" ht="17.149999999999999" customHeight="1">
      <c r="B9" s="16" t="s">
        <v>87</v>
      </c>
      <c r="C9" s="190">
        <f>1/$A$1*[1]PaperSectorMinusCoreVPAImp!$B$268</f>
        <v>0</v>
      </c>
      <c r="D9" s="166">
        <f>1/$A$1*[1]PaperSectorMinusCoreVPAImp!$C$268</f>
        <v>11.773475170938333</v>
      </c>
      <c r="E9" s="166">
        <f>1/$A$1*[1]PaperSectorMinusCoreVPAImp!$D$268</f>
        <v>12.196044149308001</v>
      </c>
      <c r="F9" s="166">
        <f>1/$A$1*[1]PaperSectorMinusCoreVPAImp!$E$268</f>
        <v>12.539238511994322</v>
      </c>
      <c r="G9" s="166">
        <f>1/$A$1*[1]PaperSectorMinusCoreVPAImp!$F$268</f>
        <v>13.165012668676667</v>
      </c>
      <c r="H9" s="166">
        <f>1/$A$1*[1]PaperSectorMinusCoreVPAImp!$G$268</f>
        <v>13.827305390833834</v>
      </c>
      <c r="I9" s="166">
        <f>1/$A$1*[1]PaperSectorMinusCoreVPAImp!$H$268</f>
        <v>14.231002069499999</v>
      </c>
      <c r="J9" s="167">
        <f>1/$A$1*[1]PaperSectorMinusCoreVPAImp!$I$268</f>
        <v>16.105111922790982</v>
      </c>
      <c r="K9" s="167">
        <f>1/$A$1*[1]PaperSectorMinusCoreVPAImp!$J$268</f>
        <v>15.03099509384</v>
      </c>
      <c r="L9" s="167">
        <f>1/$A$1*[1]PaperSectorMinusCoreVPAImp!K$268</f>
        <v>13.164251266249998</v>
      </c>
      <c r="M9" s="166">
        <f>1/$A$1*[1]PaperSectorMinusCoreVPAImp!L$268</f>
        <v>16.32993153352</v>
      </c>
      <c r="N9" s="166">
        <f>1/$A$1*[1]PaperSectorMinusCoreVPAImp!M$268</f>
        <v>15.027167925519999</v>
      </c>
      <c r="O9" s="166">
        <f>1/$A$1*[1]PaperSectorMinusCoreVPAImp!N$268</f>
        <v>15.523968665026668</v>
      </c>
      <c r="P9" s="166">
        <f>1/$A$1*[1]PaperSectorMinusCoreVPAImp!O$268</f>
        <v>15.83883177385</v>
      </c>
      <c r="Q9" s="166">
        <f>1/$A$1*[1]PaperSectorMinusCoreVPAImp!P$268</f>
        <v>16.12189726331</v>
      </c>
      <c r="R9" s="166">
        <f>1/$A$1*[1]PaperSectorMinusCoreVPAImp!Q$268</f>
        <v>15.322436970139998</v>
      </c>
      <c r="S9" s="166">
        <f>1/$A$1*[1]PaperSectorMinusCoreVPAImp!R$268</f>
        <v>15.444029896816668</v>
      </c>
      <c r="T9" s="166">
        <f>1/$A$1*[1]PaperSectorMinusCoreVPAImp!S$268</f>
        <v>15.138597154806666</v>
      </c>
      <c r="U9" s="166">
        <f>1/$A$1*[1]PaperSectorMinusCoreVPAImp!T$268</f>
        <v>16.265677881759999</v>
      </c>
      <c r="V9" s="166">
        <f>1/$A$1*[1]PaperSectorMinusCoreVPAImp!U$268</f>
        <v>14.337933762333336</v>
      </c>
      <c r="W9" s="166">
        <f>1/$A$1*[1]PaperSectorMinusCoreVPAImp!V$268</f>
        <v>13.525735544499998</v>
      </c>
      <c r="X9" s="166">
        <f>1/$A$1*[1]PaperSectorMinusCoreVPAImp!W$268</f>
        <v>12.090930569923076</v>
      </c>
      <c r="Y9" s="166">
        <f>1/$A$1*[1]PaperSectorMinusCoreVPAImp!X$268</f>
        <v>12.264119893221501</v>
      </c>
      <c r="Z9" s="166">
        <f>1/$A$1*[1]PaperSectorMinusCoreVPAImp!Y$268</f>
        <v>11.941443648356998</v>
      </c>
      <c r="AA9" s="166">
        <f>1/$A$1*[1]PaperSectorMinusCoreVPAImp!Z$268</f>
        <v>13.693387178375</v>
      </c>
      <c r="AB9" s="168">
        <f>1/$A$1*[1]PaperSectorMinusCoreVPAImp!AA$268</f>
        <v>0</v>
      </c>
      <c r="AC9" s="14"/>
      <c r="AD9" s="200">
        <f>1/1000*[1]PaperSectorMinusCoreVPAImp!$AB$268</f>
        <v>0</v>
      </c>
      <c r="AE9" s="154">
        <f>1/1000*[1]PaperSectorMinusCoreVPAImp!AC$268</f>
        <v>3.2217340000000001</v>
      </c>
      <c r="AF9" s="154">
        <f>1/1000*[1]PaperSectorMinusCoreVPAImp!AD$268</f>
        <v>3.11538</v>
      </c>
      <c r="AG9" s="154">
        <f>1/1000*[1]PaperSectorMinusCoreVPAImp!AE$268</f>
        <v>3.1086477777777772</v>
      </c>
      <c r="AH9" s="154">
        <f>1/1000*[1]PaperSectorMinusCoreVPAImp!AF$268</f>
        <v>3.4535439999999999</v>
      </c>
      <c r="AI9" s="154">
        <f>1/1000*[1]PaperSectorMinusCoreVPAImp!AG$268</f>
        <v>3.7083943349999999</v>
      </c>
      <c r="AJ9" s="154">
        <f>1/1000*[1]PaperSectorMinusCoreVPAImp!AH$268</f>
        <v>4.001647782</v>
      </c>
      <c r="AK9" s="154">
        <f>1/1000*[1]PaperSectorMinusCoreVPAImp!AI$268</f>
        <v>4.3759301769999999</v>
      </c>
      <c r="AL9" s="154">
        <f>1/1000*[1]PaperSectorMinusCoreVPAImp!AJ$268</f>
        <v>4.4557486279999994</v>
      </c>
      <c r="AM9" s="154">
        <f>1/1000*[1]PaperSectorMinusCoreVPAImp!AK$268</f>
        <v>3.7496533769999996</v>
      </c>
      <c r="AN9" s="154">
        <f>1/1000*[1]PaperSectorMinusCoreVPAImp!AL$268</f>
        <v>4.4540334619999999</v>
      </c>
      <c r="AO9" s="154">
        <f>1/1000*[1]PaperSectorMinusCoreVPAImp!AM$268</f>
        <v>4.5975490429999999</v>
      </c>
      <c r="AP9" s="154">
        <f>1/1000*[1]PaperSectorMinusCoreVPAImp!AN$268</f>
        <v>4.6127161500000007</v>
      </c>
      <c r="AQ9" s="154">
        <f>1/1000*[1]PaperSectorMinusCoreVPAImp!AO$268</f>
        <v>4.7073837950000001</v>
      </c>
      <c r="AR9" s="154">
        <f>1/1000*[1]PaperSectorMinusCoreVPAImp!AP$268</f>
        <v>4.7829271129999995</v>
      </c>
      <c r="AS9" s="154">
        <f>1/1000*[1]PaperSectorMinusCoreVPAImp!AQ$268</f>
        <v>4.6945956469999999</v>
      </c>
      <c r="AT9" s="154">
        <f>1/1000*[1]PaperSectorMinusCoreVPAImp!AR$268</f>
        <v>4.4243086790000001</v>
      </c>
      <c r="AU9" s="154">
        <f>1/1000*[1]PaperSectorMinusCoreVPAImp!AS$268</f>
        <v>4.3214421679999999</v>
      </c>
      <c r="AV9" s="154">
        <f>1/1000*[1]PaperSectorMinusCoreVPAImp!AT$268</f>
        <v>4.8418143329999994</v>
      </c>
      <c r="AW9" s="154">
        <f>1/1000*[1]PaperSectorMinusCoreVPAImp!AU$268</f>
        <v>4.5110534289999995</v>
      </c>
      <c r="AX9" s="154">
        <f>1/1000*[1]PaperSectorMinusCoreVPAImp!AV$268</f>
        <v>3.7745840669999997</v>
      </c>
      <c r="AY9" s="154">
        <f>1/1000*[1]PaperSectorMinusCoreVPAImp!AW$268</f>
        <v>3.967881845</v>
      </c>
      <c r="AZ9" s="154">
        <f>1/1000*[1]PaperSectorMinusCoreVPAImp!AX$268</f>
        <v>4.7385538409999999</v>
      </c>
      <c r="BA9" s="154">
        <f>1/1000*[1]PaperSectorMinusCoreVPAImp!AY$268</f>
        <v>4.4369250149999999</v>
      </c>
      <c r="BB9" s="154">
        <f>1/1000*[1]PaperSectorMinusCoreVPAImp!AZ$268</f>
        <v>4.6870911120000001</v>
      </c>
      <c r="BC9" s="156">
        <f>1/1000*[1]PaperSectorMinusCoreVPAImp!BA$268</f>
        <v>0</v>
      </c>
      <c r="BD9" s="295"/>
    </row>
    <row r="10" spans="1:56">
      <c r="B10" s="5" t="s">
        <v>88</v>
      </c>
      <c r="C10" s="201">
        <f>1/$A$1*[1]PaperSectorMinusCoreVPAImp!$B$39</f>
        <v>0</v>
      </c>
      <c r="D10" s="157">
        <f>1/$A$1*[1]PaperSectorMinusCoreVPAImp!$C$39</f>
        <v>0.69908698796999991</v>
      </c>
      <c r="E10" s="157">
        <f>1/$A$1*[1]PaperSectorMinusCoreVPAImp!$D$39</f>
        <v>1.0868710442460001</v>
      </c>
      <c r="F10" s="157">
        <f>1/$A$1*[1]PaperSectorMinusCoreVPAImp!$E$39</f>
        <v>0.96245160137654318</v>
      </c>
      <c r="G10" s="157">
        <f>1/$A$1*[1]PaperSectorMinusCoreVPAImp!$F$39</f>
        <v>1.0941992544166665</v>
      </c>
      <c r="H10" s="157">
        <f>1/$A$1*[1]PaperSectorMinusCoreVPAImp!$G$39</f>
        <v>1.1470975864086665</v>
      </c>
      <c r="I10" s="157">
        <f>1/$A$1*[1]PaperSectorMinusCoreVPAImp!$H$39</f>
        <v>1.3165303023999999</v>
      </c>
      <c r="J10" s="158">
        <f>1/$A$1*[1]PaperSectorMinusCoreVPAImp!$I$39</f>
        <v>1.3520593066831239</v>
      </c>
      <c r="K10" s="158">
        <f>1/$A$1*[1]PaperSectorMinusCoreVPAImp!$J$39</f>
        <v>1.3323648749900001</v>
      </c>
      <c r="L10" s="158">
        <f>1/$A$1*[1]PaperSectorMinusCoreVPAImp!K$39</f>
        <v>0.94980921172999988</v>
      </c>
      <c r="M10" s="157">
        <f>1/$A$1*[1]PaperSectorMinusCoreVPAImp!L$39</f>
        <v>1.1052799367399999</v>
      </c>
      <c r="N10" s="157">
        <f>1/$A$1*[1]PaperSectorMinusCoreVPAImp!M$39</f>
        <v>1.067390705</v>
      </c>
      <c r="O10" s="157">
        <f>1/$A$1*[1]PaperSectorMinusCoreVPAImp!N$39</f>
        <v>0.86713553049999992</v>
      </c>
      <c r="P10" s="157">
        <f>1/$A$1*[1]PaperSectorMinusCoreVPAImp!O$39</f>
        <v>0.87665943739999996</v>
      </c>
      <c r="Q10" s="157">
        <f>1/$A$1*[1]PaperSectorMinusCoreVPAImp!P$39</f>
        <v>0.93707814627999997</v>
      </c>
      <c r="R10" s="157">
        <f>1/$A$1*[1]PaperSectorMinusCoreVPAImp!Q$39</f>
        <v>0.9158627507899999</v>
      </c>
      <c r="S10" s="157">
        <f>1/$A$1*[1]PaperSectorMinusCoreVPAImp!R$39</f>
        <v>1.11636399827</v>
      </c>
      <c r="T10" s="157">
        <f>1/$A$1*[1]PaperSectorMinusCoreVPAImp!S$39</f>
        <v>1.0190076669499999</v>
      </c>
      <c r="U10" s="157">
        <f>1/$A$1*[1]PaperSectorMinusCoreVPAImp!T$39</f>
        <v>1.1149753257100001</v>
      </c>
      <c r="V10" s="157">
        <f>1/$A$1*[1]PaperSectorMinusCoreVPAImp!U$39</f>
        <v>0.91585584800000008</v>
      </c>
      <c r="W10" s="157">
        <f>1/$A$1*[1]PaperSectorMinusCoreVPAImp!V$39</f>
        <v>0.55660843550000005</v>
      </c>
      <c r="X10" s="157">
        <f>1/$A$1*[1]PaperSectorMinusCoreVPAImp!W$39</f>
        <v>0.53040062600000004</v>
      </c>
      <c r="Y10" s="157">
        <f>1/$A$1*[1]PaperSectorMinusCoreVPAImp!X$39</f>
        <v>0.62374664453999995</v>
      </c>
      <c r="Z10" s="157">
        <f>1/$A$1*[1]PaperSectorMinusCoreVPAImp!Y$39</f>
        <v>0.56725458117499994</v>
      </c>
      <c r="AA10" s="157">
        <f>1/$A$1*[1]PaperSectorMinusCoreVPAImp!Z$39</f>
        <v>0.53656398731300003</v>
      </c>
      <c r="AB10" s="159">
        <f>1/$A$1*[1]PaperSectorMinusCoreVPAImp!AA$39</f>
        <v>0</v>
      </c>
      <c r="AC10" s="4"/>
      <c r="AD10" s="204">
        <f>1/1000*[1]PaperSectorMinusCoreVPAImp!$AB$39</f>
        <v>0</v>
      </c>
      <c r="AE10" s="12">
        <f>1/1000*[1]PaperSectorMinusCoreVPAImp!AC$39</f>
        <v>0.13165800000000003</v>
      </c>
      <c r="AF10" s="12">
        <f>1/1000*[1]PaperSectorMinusCoreVPAImp!AD$39</f>
        <v>0.15788199999999999</v>
      </c>
      <c r="AG10" s="12">
        <f>1/1000*[1]PaperSectorMinusCoreVPAImp!AE$39</f>
        <v>0.16638333333333333</v>
      </c>
      <c r="AH10" s="12">
        <f>1/1000*[1]PaperSectorMinusCoreVPAImp!AF$39</f>
        <v>0.19791</v>
      </c>
      <c r="AI10" s="12">
        <f>1/1000*[1]PaperSectorMinusCoreVPAImp!AG$39</f>
        <v>0.22652020199999998</v>
      </c>
      <c r="AJ10" s="12">
        <f>1/1000*[1]PaperSectorMinusCoreVPAImp!AH$39</f>
        <v>0.299060616</v>
      </c>
      <c r="AK10" s="12">
        <f>1/1000*[1]PaperSectorMinusCoreVPAImp!AI$39</f>
        <v>0.34153276599999999</v>
      </c>
      <c r="AL10" s="12">
        <f>1/1000*[1]PaperSectorMinusCoreVPAImp!AJ$39</f>
        <v>0.34877543599999994</v>
      </c>
      <c r="AM10" s="12">
        <f>1/1000*[1]PaperSectorMinusCoreVPAImp!AK$39</f>
        <v>0.22050329299999999</v>
      </c>
      <c r="AN10" s="12">
        <f>1/1000*[1]PaperSectorMinusCoreVPAImp!AL$39</f>
        <v>0.26378065500000003</v>
      </c>
      <c r="AO10" s="12">
        <f>1/1000*[1]PaperSectorMinusCoreVPAImp!AM$39</f>
        <v>0.26570733499999999</v>
      </c>
      <c r="AP10" s="12">
        <f>1/1000*[1]PaperSectorMinusCoreVPAImp!AN$39</f>
        <v>0.21295224900000001</v>
      </c>
      <c r="AQ10" s="12">
        <f>1/1000*[1]PaperSectorMinusCoreVPAImp!AO$39</f>
        <v>0.221555319</v>
      </c>
      <c r="AR10" s="12">
        <f>1/1000*[1]PaperSectorMinusCoreVPAImp!AP$39</f>
        <v>0.24520805200000001</v>
      </c>
      <c r="AS10" s="12">
        <f>1/1000*[1]PaperSectorMinusCoreVPAImp!AQ$39</f>
        <v>0.21952094999999996</v>
      </c>
      <c r="AT10" s="12">
        <f>1/1000*[1]PaperSectorMinusCoreVPAImp!AR$39</f>
        <v>0.23420260800000001</v>
      </c>
      <c r="AU10" s="12">
        <f>1/1000*[1]PaperSectorMinusCoreVPAImp!AS$39</f>
        <v>0.22570313599999997</v>
      </c>
      <c r="AV10" s="12">
        <f>1/1000*[1]PaperSectorMinusCoreVPAImp!AT$39</f>
        <v>0.274110884</v>
      </c>
      <c r="AW10" s="12">
        <f>1/1000*[1]PaperSectorMinusCoreVPAImp!AU$39</f>
        <v>0.21319941000000001</v>
      </c>
      <c r="AX10" s="12">
        <f>1/1000*[1]PaperSectorMinusCoreVPAImp!AV$39</f>
        <v>0.12795783699999999</v>
      </c>
      <c r="AY10" s="12">
        <f>1/1000*[1]PaperSectorMinusCoreVPAImp!AW$39</f>
        <v>0.13509839099999998</v>
      </c>
      <c r="AZ10" s="12">
        <f>1/1000*[1]PaperSectorMinusCoreVPAImp!AX$39</f>
        <v>0.19043762699999997</v>
      </c>
      <c r="BA10" s="12">
        <f>1/1000*[1]PaperSectorMinusCoreVPAImp!AY$39</f>
        <v>0.19184304499999999</v>
      </c>
      <c r="BB10" s="12">
        <f>1/1000*[1]PaperSectorMinusCoreVPAImp!AZ$39</f>
        <v>0.15706518899999999</v>
      </c>
      <c r="BC10" s="11">
        <f>1/1000*[1]PaperSectorMinusCoreVPAImp!BA$39</f>
        <v>0</v>
      </c>
      <c r="BD10" s="295"/>
    </row>
    <row r="11" spans="1:56">
      <c r="B11" s="5" t="s">
        <v>30</v>
      </c>
      <c r="C11" s="204">
        <f>1/$A$1*[1]PaperSectorMinusCoreVPAImp!$B$147</f>
        <v>0</v>
      </c>
      <c r="D11" s="12">
        <f>1/$A$1*[1]PaperSectorMinusCoreVPAImp!$C$147</f>
        <v>0</v>
      </c>
      <c r="E11" s="12">
        <f>1/$A$1*[1]PaperSectorMinusCoreVPAImp!$D$147</f>
        <v>0</v>
      </c>
      <c r="F11" s="12">
        <f>1/$A$1*[1]PaperSectorMinusCoreVPAImp!$E$147</f>
        <v>0</v>
      </c>
      <c r="G11" s="12">
        <f>1/$A$1*[1]PaperSectorMinusCoreVPAImp!$F$147</f>
        <v>0</v>
      </c>
      <c r="H11" s="12">
        <f>1/$A$1*[1]PaperSectorMinusCoreVPAImp!$G$147</f>
        <v>0</v>
      </c>
      <c r="I11" s="12">
        <f>1/$A$1*[1]PaperSectorMinusCoreVPAImp!$H$147</f>
        <v>0</v>
      </c>
      <c r="J11" s="38">
        <f>1/$A$1*[1]PaperSectorMinusCoreVPAImp!$I$147</f>
        <v>0</v>
      </c>
      <c r="K11" s="38">
        <f>1/$A$1*[1]PaperSectorMinusCoreVPAImp!$J$147</f>
        <v>0</v>
      </c>
      <c r="L11" s="38">
        <f>1/$A$1*[1]PaperSectorMinusCoreVPAImp!K$147</f>
        <v>0</v>
      </c>
      <c r="M11" s="12">
        <f>1/$A$1*[1]PaperSectorMinusCoreVPAImp!L$147</f>
        <v>0</v>
      </c>
      <c r="N11" s="12">
        <f>1/$A$1*[1]PaperSectorMinusCoreVPAImp!M$147</f>
        <v>0</v>
      </c>
      <c r="O11" s="12">
        <f>1/$A$1*[1]PaperSectorMinusCoreVPAImp!N$147</f>
        <v>0</v>
      </c>
      <c r="P11" s="12">
        <f>1/$A$1*[1]PaperSectorMinusCoreVPAImp!O$147</f>
        <v>0</v>
      </c>
      <c r="Q11" s="12">
        <f>1/$A$1*[1]PaperSectorMinusCoreVPAImp!P$147</f>
        <v>0</v>
      </c>
      <c r="R11" s="12">
        <f>1/$A$1*[1]PaperSectorMinusCoreVPAImp!Q$147</f>
        <v>0</v>
      </c>
      <c r="S11" s="12">
        <f>1/$A$1*[1]PaperSectorMinusCoreVPAImp!R$147</f>
        <v>0</v>
      </c>
      <c r="T11" s="12">
        <f>1/$A$1*[1]PaperSectorMinusCoreVPAImp!S$147</f>
        <v>0</v>
      </c>
      <c r="U11" s="12">
        <f>1/$A$1*[1]PaperSectorMinusCoreVPAImp!T$147</f>
        <v>0</v>
      </c>
      <c r="V11" s="12">
        <f>1/$A$1*[1]PaperSectorMinusCoreVPAImp!U$147</f>
        <v>0</v>
      </c>
      <c r="W11" s="12">
        <f>1/$A$1*[1]PaperSectorMinusCoreVPAImp!V$147</f>
        <v>0</v>
      </c>
      <c r="X11" s="12">
        <f>1/$A$1*[1]PaperSectorMinusCoreVPAImp!W$147</f>
        <v>0</v>
      </c>
      <c r="Y11" s="12">
        <f>1/$A$1*[1]PaperSectorMinusCoreVPAImp!X$147</f>
        <v>0</v>
      </c>
      <c r="Z11" s="12">
        <f>1/$A$1*[1]PaperSectorMinusCoreVPAImp!Y$147</f>
        <v>0</v>
      </c>
      <c r="AA11" s="12">
        <f>1/$A$1*[1]PaperSectorMinusCoreVPAImp!Z$147</f>
        <v>0</v>
      </c>
      <c r="AB11" s="11">
        <f>1/$A$1*[1]PaperSectorMinusCoreVPAImp!AA$147</f>
        <v>0</v>
      </c>
      <c r="AC11" s="4"/>
      <c r="AD11" s="204">
        <f>1/1000*[1]PaperSectorMinusCoreVPAImp!$AB$147</f>
        <v>0</v>
      </c>
      <c r="AE11" s="12">
        <f>1/1000*[1]PaperSectorMinusCoreVPAImp!AC$147</f>
        <v>0</v>
      </c>
      <c r="AF11" s="12">
        <f>1/1000*[1]PaperSectorMinusCoreVPAImp!AD$147</f>
        <v>0</v>
      </c>
      <c r="AG11" s="12">
        <f>1/1000*[1]PaperSectorMinusCoreVPAImp!AE$147</f>
        <v>0</v>
      </c>
      <c r="AH11" s="12">
        <f>1/1000*[1]PaperSectorMinusCoreVPAImp!AF$147</f>
        <v>0</v>
      </c>
      <c r="AI11" s="12">
        <f>1/1000*[1]PaperSectorMinusCoreVPAImp!AG$147</f>
        <v>0</v>
      </c>
      <c r="AJ11" s="12">
        <f>1/1000*[1]PaperSectorMinusCoreVPAImp!AH$147</f>
        <v>0</v>
      </c>
      <c r="AK11" s="12">
        <f>1/1000*[1]PaperSectorMinusCoreVPAImp!AI$147</f>
        <v>0</v>
      </c>
      <c r="AL11" s="12">
        <f>1/1000*[1]PaperSectorMinusCoreVPAImp!AJ$147</f>
        <v>0</v>
      </c>
      <c r="AM11" s="12">
        <f>1/1000*[1]PaperSectorMinusCoreVPAImp!AK$147</f>
        <v>0</v>
      </c>
      <c r="AN11" s="12">
        <f>1/1000*[1]PaperSectorMinusCoreVPAImp!AL$147</f>
        <v>0</v>
      </c>
      <c r="AO11" s="12">
        <f>1/1000*[1]PaperSectorMinusCoreVPAImp!AM$147</f>
        <v>0</v>
      </c>
      <c r="AP11" s="12">
        <f>1/1000*[1]PaperSectorMinusCoreVPAImp!AN$147</f>
        <v>0</v>
      </c>
      <c r="AQ11" s="12">
        <f>1/1000*[1]PaperSectorMinusCoreVPAImp!AO$147</f>
        <v>0</v>
      </c>
      <c r="AR11" s="12">
        <f>1/1000*[1]PaperSectorMinusCoreVPAImp!AP$147</f>
        <v>0</v>
      </c>
      <c r="AS11" s="12">
        <f>1/1000*[1]PaperSectorMinusCoreVPAImp!AQ$147</f>
        <v>0</v>
      </c>
      <c r="AT11" s="12">
        <f>1/1000*[1]PaperSectorMinusCoreVPAImp!AR$147</f>
        <v>0</v>
      </c>
      <c r="AU11" s="12">
        <f>1/1000*[1]PaperSectorMinusCoreVPAImp!AS$147</f>
        <v>0</v>
      </c>
      <c r="AV11" s="12">
        <f>1/1000*[1]PaperSectorMinusCoreVPAImp!AT$147</f>
        <v>0</v>
      </c>
      <c r="AW11" s="12">
        <f>1/1000*[1]PaperSectorMinusCoreVPAImp!AU$147</f>
        <v>0</v>
      </c>
      <c r="AX11" s="12">
        <f>1/1000*[1]PaperSectorMinusCoreVPAImp!AV$147</f>
        <v>0</v>
      </c>
      <c r="AY11" s="12">
        <f>1/1000*[1]PaperSectorMinusCoreVPAImp!AW$147</f>
        <v>0</v>
      </c>
      <c r="AZ11" s="12">
        <f>1/1000*[1]PaperSectorMinusCoreVPAImp!AX$147</f>
        <v>0</v>
      </c>
      <c r="BA11" s="12">
        <f>1/1000*[1]PaperSectorMinusCoreVPAImp!AY$147</f>
        <v>0</v>
      </c>
      <c r="BB11" s="12">
        <f>1/1000*[1]PaperSectorMinusCoreVPAImp!AZ$147</f>
        <v>0</v>
      </c>
      <c r="BC11" s="11">
        <f>1/1000*[1]PaperSectorMinusCoreVPAImp!BA$147</f>
        <v>0</v>
      </c>
      <c r="BD11" s="295"/>
    </row>
    <row r="12" spans="1:56">
      <c r="B12" s="5" t="s">
        <v>89</v>
      </c>
      <c r="C12" s="191">
        <f>1/$A$1*[1]PaperSectorMinusCoreVPAImp!$B$247</f>
        <v>0</v>
      </c>
      <c r="D12" s="163">
        <f>1/$A$1*[1]PaperSectorMinusCoreVPAImp!$C$247</f>
        <v>11.074388182968333</v>
      </c>
      <c r="E12" s="163">
        <f>1/$A$1*[1]PaperSectorMinusCoreVPAImp!$D$247</f>
        <v>11.109173105062</v>
      </c>
      <c r="F12" s="163">
        <f>1/$A$1*[1]PaperSectorMinusCoreVPAImp!$E$247</f>
        <v>11.576786910617779</v>
      </c>
      <c r="G12" s="163">
        <f>1/$A$1*[1]PaperSectorMinusCoreVPAImp!$F$247</f>
        <v>12.07081341426</v>
      </c>
      <c r="H12" s="163">
        <f>1/$A$1*[1]PaperSectorMinusCoreVPAImp!$G$247</f>
        <v>12.680207804425168</v>
      </c>
      <c r="I12" s="163">
        <f>1/$A$1*[1]PaperSectorMinusCoreVPAImp!$H$247</f>
        <v>12.914471767099998</v>
      </c>
      <c r="J12" s="164">
        <f>1/$A$1*[1]PaperSectorMinusCoreVPAImp!$I$247</f>
        <v>14.75305261610786</v>
      </c>
      <c r="K12" s="164">
        <f>1/$A$1*[1]PaperSectorMinusCoreVPAImp!$J$247</f>
        <v>13.698630218849999</v>
      </c>
      <c r="L12" s="164">
        <f>1/$A$1*[1]PaperSectorMinusCoreVPAImp!K$247</f>
        <v>12.214442054519999</v>
      </c>
      <c r="M12" s="163">
        <f>1/$A$1*[1]PaperSectorMinusCoreVPAImp!L$247</f>
        <v>15.224651596779999</v>
      </c>
      <c r="N12" s="163">
        <f>1/$A$1*[1]PaperSectorMinusCoreVPAImp!M$247</f>
        <v>13.959777220519999</v>
      </c>
      <c r="O12" s="163">
        <f>1/$A$1*[1]PaperSectorMinusCoreVPAImp!N$247</f>
        <v>14.656833134526668</v>
      </c>
      <c r="P12" s="163">
        <f>1/$A$1*[1]PaperSectorMinusCoreVPAImp!O$247</f>
        <v>14.962172336449999</v>
      </c>
      <c r="Q12" s="163">
        <f>1/$A$1*[1]PaperSectorMinusCoreVPAImp!P$247</f>
        <v>15.184819117030001</v>
      </c>
      <c r="R12" s="163">
        <f>1/$A$1*[1]PaperSectorMinusCoreVPAImp!Q$247</f>
        <v>14.406574219349999</v>
      </c>
      <c r="S12" s="163">
        <f>1/$A$1*[1]PaperSectorMinusCoreVPAImp!R$247</f>
        <v>14.327665898546668</v>
      </c>
      <c r="T12" s="163">
        <f>1/$A$1*[1]PaperSectorMinusCoreVPAImp!S$247</f>
        <v>14.119589487856667</v>
      </c>
      <c r="U12" s="163">
        <f>1/$A$1*[1]PaperSectorMinusCoreVPAImp!T$247</f>
        <v>15.15070255605</v>
      </c>
      <c r="V12" s="163">
        <f>1/$A$1*[1]PaperSectorMinusCoreVPAImp!U$247</f>
        <v>13.422077914333336</v>
      </c>
      <c r="W12" s="163">
        <f>1/$A$1*[1]PaperSectorMinusCoreVPAImp!V$247</f>
        <v>12.969127108999999</v>
      </c>
      <c r="X12" s="163">
        <f>1/$A$1*[1]PaperSectorMinusCoreVPAImp!W$247</f>
        <v>11.560529943923076</v>
      </c>
      <c r="Y12" s="163">
        <f>1/$A$1*[1]PaperSectorMinusCoreVPAImp!X$247</f>
        <v>11.640373248681501</v>
      </c>
      <c r="Z12" s="163">
        <f>1/$A$1*[1]PaperSectorMinusCoreVPAImp!Y$247</f>
        <v>11.374189067181998</v>
      </c>
      <c r="AA12" s="163">
        <f>1/$A$1*[1]PaperSectorMinusCoreVPAImp!Z$247</f>
        <v>13.156823191061999</v>
      </c>
      <c r="AB12" s="165">
        <f>1/$A$1*[1]PaperSectorMinusCoreVPAImp!AA$247</f>
        <v>0</v>
      </c>
      <c r="AC12" s="4"/>
      <c r="AD12" s="201">
        <f>1/1000*[1]PaperSectorMinusCoreVPAImp!$AB$247</f>
        <v>0</v>
      </c>
      <c r="AE12" s="157">
        <f>1/1000*[1]PaperSectorMinusCoreVPAImp!AC$247</f>
        <v>3.0900760000000003</v>
      </c>
      <c r="AF12" s="157">
        <f>1/1000*[1]PaperSectorMinusCoreVPAImp!AD$247</f>
        <v>2.9574980000000002</v>
      </c>
      <c r="AG12" s="157">
        <f>1/1000*[1]PaperSectorMinusCoreVPAImp!AE$247</f>
        <v>2.9422644444444441</v>
      </c>
      <c r="AH12" s="157">
        <f>1/1000*[1]PaperSectorMinusCoreVPAImp!AF$247</f>
        <v>3.2556340000000001</v>
      </c>
      <c r="AI12" s="157">
        <f>1/1000*[1]PaperSectorMinusCoreVPAImp!AG$247</f>
        <v>3.4818741329999998</v>
      </c>
      <c r="AJ12" s="157">
        <f>1/1000*[1]PaperSectorMinusCoreVPAImp!AH$247</f>
        <v>3.7025871659999998</v>
      </c>
      <c r="AK12" s="157">
        <f>1/1000*[1]PaperSectorMinusCoreVPAImp!AI$247</f>
        <v>4.0343974109999996</v>
      </c>
      <c r="AL12" s="157">
        <f>1/1000*[1]PaperSectorMinusCoreVPAImp!AJ$247</f>
        <v>4.1069731919999999</v>
      </c>
      <c r="AM12" s="157">
        <f>1/1000*[1]PaperSectorMinusCoreVPAImp!AK$247</f>
        <v>3.5291500839999999</v>
      </c>
      <c r="AN12" s="157">
        <f>1/1000*[1]PaperSectorMinusCoreVPAImp!AL$247</f>
        <v>4.1902528070000002</v>
      </c>
      <c r="AO12" s="157">
        <f>1/1000*[1]PaperSectorMinusCoreVPAImp!AM$247</f>
        <v>4.3318417079999998</v>
      </c>
      <c r="AP12" s="157">
        <f>1/1000*[1]PaperSectorMinusCoreVPAImp!AN$247</f>
        <v>4.399763901</v>
      </c>
      <c r="AQ12" s="157">
        <f>1/1000*[1]PaperSectorMinusCoreVPAImp!AO$247</f>
        <v>4.485828476</v>
      </c>
      <c r="AR12" s="157">
        <f>1/1000*[1]PaperSectorMinusCoreVPAImp!AP$247</f>
        <v>4.5377190609999998</v>
      </c>
      <c r="AS12" s="157">
        <f>1/1000*[1]PaperSectorMinusCoreVPAImp!AQ$247</f>
        <v>4.4750746970000002</v>
      </c>
      <c r="AT12" s="157">
        <f>1/1000*[1]PaperSectorMinusCoreVPAImp!AR$247</f>
        <v>4.1901060710000007</v>
      </c>
      <c r="AU12" s="157">
        <f>1/1000*[1]PaperSectorMinusCoreVPAImp!AS$247</f>
        <v>4.095739032</v>
      </c>
      <c r="AV12" s="157">
        <f>1/1000*[1]PaperSectorMinusCoreVPAImp!AT$247</f>
        <v>4.5677034489999997</v>
      </c>
      <c r="AW12" s="157">
        <f>1/1000*[1]PaperSectorMinusCoreVPAImp!AU$247</f>
        <v>4.2978540189999999</v>
      </c>
      <c r="AX12" s="157">
        <f>1/1000*[1]PaperSectorMinusCoreVPAImp!AV$247</f>
        <v>3.6466262299999999</v>
      </c>
      <c r="AY12" s="157">
        <f>1/1000*[1]PaperSectorMinusCoreVPAImp!AW$247</f>
        <v>3.8327834539999999</v>
      </c>
      <c r="AZ12" s="157">
        <f>1/1000*[1]PaperSectorMinusCoreVPAImp!AX$247</f>
        <v>4.5481162139999993</v>
      </c>
      <c r="BA12" s="157">
        <f>1/1000*[1]PaperSectorMinusCoreVPAImp!AY$247</f>
        <v>4.2450819700000002</v>
      </c>
      <c r="BB12" s="157">
        <f>1/1000*[1]PaperSectorMinusCoreVPAImp!AZ$247</f>
        <v>4.5300259230000002</v>
      </c>
      <c r="BC12" s="159">
        <f>1/1000*[1]PaperSectorMinusCoreVPAImp!BA$247</f>
        <v>0</v>
      </c>
      <c r="BD12" s="295"/>
    </row>
    <row r="13" spans="1:56" ht="17.149999999999999" customHeight="1">
      <c r="B13" s="10" t="s">
        <v>86</v>
      </c>
      <c r="C13" s="229">
        <f>1/$A$1*[1]PaperSectorMinusCoreVPAImp!$B$269</f>
        <v>0</v>
      </c>
      <c r="D13" s="74">
        <f>1/$A$1*[1]PaperSectorMinusCoreVPAImp!$C$269</f>
        <v>0.43384681233333333</v>
      </c>
      <c r="E13" s="74">
        <f>1/$A$1*[1]PaperSectorMinusCoreVPAImp!$D$269</f>
        <v>0.60556302050000022</v>
      </c>
      <c r="F13" s="74">
        <f>1/$A$1*[1]PaperSectorMinusCoreVPAImp!$E$269</f>
        <v>0.7267318652931728</v>
      </c>
      <c r="G13" s="74">
        <f>1/$A$1*[1]PaperSectorMinusCoreVPAImp!$F$269</f>
        <v>0.87530180633999999</v>
      </c>
      <c r="H13" s="74">
        <f>1/$A$1*[1]PaperSectorMinusCoreVPAImp!$G$269</f>
        <v>0.76793066993500003</v>
      </c>
      <c r="I13" s="74">
        <f>1/$A$1*[1]PaperSectorMinusCoreVPAImp!$H$269</f>
        <v>0.87628149589999982</v>
      </c>
      <c r="J13" s="90">
        <f>1/$A$1*[1]PaperSectorMinusCoreVPAImp!$I$269</f>
        <v>0.96840173967952403</v>
      </c>
      <c r="K13" s="90">
        <f>1/$A$1*[1]PaperSectorMinusCoreVPAImp!$J$269</f>
        <v>0.93717016944999998</v>
      </c>
      <c r="L13" s="90">
        <f>1/$A$1*[1]PaperSectorMinusCoreVPAImp!K$269</f>
        <v>1.0311993424799999</v>
      </c>
      <c r="M13" s="74">
        <f>1/$A$1*[1]PaperSectorMinusCoreVPAImp!L$269</f>
        <v>1.1251074200000002</v>
      </c>
      <c r="N13" s="74">
        <f>1/$A$1*[1]PaperSectorMinusCoreVPAImp!M$269</f>
        <v>1.0828279624999999</v>
      </c>
      <c r="O13" s="74">
        <f>1/$A$1*[1]PaperSectorMinusCoreVPAImp!N$269</f>
        <v>1.0318819219999997</v>
      </c>
      <c r="P13" s="74">
        <f>1/$A$1*[1]PaperSectorMinusCoreVPAImp!O$269</f>
        <v>1.0237787224999997</v>
      </c>
      <c r="Q13" s="74">
        <f>1/$A$1*[1]PaperSectorMinusCoreVPAImp!P$269</f>
        <v>1.4835512635000001</v>
      </c>
      <c r="R13" s="74">
        <f>1/$A$1*[1]PaperSectorMinusCoreVPAImp!Q$269</f>
        <v>1.5502236882399998</v>
      </c>
      <c r="S13" s="74">
        <f>1/$A$1*[1]PaperSectorMinusCoreVPAImp!R$269</f>
        <v>2.0101445749999995</v>
      </c>
      <c r="T13" s="74">
        <f>1/$A$1*[1]PaperSectorMinusCoreVPAImp!S$269</f>
        <v>2.4310390850199992</v>
      </c>
      <c r="U13" s="74">
        <f>1/$A$1*[1]PaperSectorMinusCoreVPAImp!T$269</f>
        <v>2.1783809452199998</v>
      </c>
      <c r="V13" s="74">
        <f>1/$A$1*[1]PaperSectorMinusCoreVPAImp!U$269</f>
        <v>0.33745120266666656</v>
      </c>
      <c r="W13" s="74">
        <f>1/$A$1*[1]PaperSectorMinusCoreVPAImp!V$269</f>
        <v>0.5999303574999999</v>
      </c>
      <c r="X13" s="74">
        <f>1/$A$1*[1]PaperSectorMinusCoreVPAImp!W$269</f>
        <v>0.48771080049999999</v>
      </c>
      <c r="Y13" s="74">
        <f>1/$A$1*[1]PaperSectorMinusCoreVPAImp!X$269</f>
        <v>0.98033989795800014</v>
      </c>
      <c r="Z13" s="74">
        <f>1/$A$1*[1]PaperSectorMinusCoreVPAImp!Y$269</f>
        <v>0.63961324024650001</v>
      </c>
      <c r="AA13" s="74">
        <f>1/$A$1*[1]PaperSectorMinusCoreVPAImp!Z$269</f>
        <v>2.9780465029085006</v>
      </c>
      <c r="AB13" s="75">
        <f>1/$A$1*[1]PaperSectorMinusCoreVPAImp!AA$269</f>
        <v>0</v>
      </c>
      <c r="AC13" s="4"/>
      <c r="AD13" s="203">
        <f>1/1000*[1]PaperSectorMinusCoreVPAImp!$AB$269</f>
        <v>0</v>
      </c>
      <c r="AE13" s="26">
        <f>1/1000*[1]PaperSectorMinusCoreVPAImp!AC$269</f>
        <v>8.4939000000000014E-2</v>
      </c>
      <c r="AF13" s="26">
        <f>1/1000*[1]PaperSectorMinusCoreVPAImp!AD$269</f>
        <v>0.10653500000000002</v>
      </c>
      <c r="AG13" s="26">
        <f>1/1000*[1]PaperSectorMinusCoreVPAImp!AE$269</f>
        <v>0.13877027777777784</v>
      </c>
      <c r="AH13" s="26">
        <f>1/1000*[1]PaperSectorMinusCoreVPAImp!AF$269</f>
        <v>0.15391000000000002</v>
      </c>
      <c r="AI13" s="26">
        <f>1/1000*[1]PaperSectorMinusCoreVPAImp!AG$269</f>
        <v>0.15940549000000004</v>
      </c>
      <c r="AJ13" s="26">
        <f>1/1000*[1]PaperSectorMinusCoreVPAImp!AH$269</f>
        <v>0.19680087799999996</v>
      </c>
      <c r="AK13" s="26">
        <f>1/1000*[1]PaperSectorMinusCoreVPAImp!AI$269</f>
        <v>0.24049636700000002</v>
      </c>
      <c r="AL13" s="26">
        <f>1/1000*[1]PaperSectorMinusCoreVPAImp!AJ$269</f>
        <v>0.24210386099999998</v>
      </c>
      <c r="AM13" s="26">
        <f>1/1000*[1]PaperSectorMinusCoreVPAImp!AK$269</f>
        <v>0.20123990900000002</v>
      </c>
      <c r="AN13" s="26">
        <f>1/1000*[1]PaperSectorMinusCoreVPAImp!AL$269</f>
        <v>0.27705827199999988</v>
      </c>
      <c r="AO13" s="26">
        <f>1/1000*[1]PaperSectorMinusCoreVPAImp!AM$269</f>
        <v>0.27182186200000003</v>
      </c>
      <c r="AP13" s="26">
        <f>1/1000*[1]PaperSectorMinusCoreVPAImp!AN$269</f>
        <v>0.24324334599999994</v>
      </c>
      <c r="AQ13" s="26">
        <f>1/1000*[1]PaperSectorMinusCoreVPAImp!AO$269</f>
        <v>0.23021134199999999</v>
      </c>
      <c r="AR13" s="26">
        <f>1/1000*[1]PaperSectorMinusCoreVPAImp!AP$269</f>
        <v>0.31628341099999996</v>
      </c>
      <c r="AS13" s="26">
        <f>1/1000*[1]PaperSectorMinusCoreVPAImp!AQ$269</f>
        <v>0.32791927300000007</v>
      </c>
      <c r="AT13" s="26">
        <f>1/1000*[1]PaperSectorMinusCoreVPAImp!AR$269</f>
        <v>0.37978136599999995</v>
      </c>
      <c r="AU13" s="26">
        <f>1/1000*[1]PaperSectorMinusCoreVPAImp!AS$269</f>
        <v>0.44402297599999996</v>
      </c>
      <c r="AV13" s="26">
        <f>1/1000*[1]PaperSectorMinusCoreVPAImp!AT$269</f>
        <v>0.49895735599999991</v>
      </c>
      <c r="AW13" s="26">
        <f>1/1000*[1]PaperSectorMinusCoreVPAImp!AU$269</f>
        <v>0.106485283</v>
      </c>
      <c r="AX13" s="26">
        <f>1/1000*[1]PaperSectorMinusCoreVPAImp!AV$269</f>
        <v>0.12306360499999998</v>
      </c>
      <c r="AY13" s="26">
        <f>1/1000*[1]PaperSectorMinusCoreVPAImp!AW$269</f>
        <v>0.13608260599999999</v>
      </c>
      <c r="AZ13" s="26">
        <f>1/1000*[1]PaperSectorMinusCoreVPAImp!AX$269</f>
        <v>0.31520617499999992</v>
      </c>
      <c r="BA13" s="26">
        <f>1/1000*[1]PaperSectorMinusCoreVPAImp!AY$269</f>
        <v>0.20271279100000003</v>
      </c>
      <c r="BB13" s="26">
        <f>1/1000*[1]PaperSectorMinusCoreVPAImp!AZ$269</f>
        <v>0.62543123199999995</v>
      </c>
      <c r="BC13" s="27">
        <f>1/1000*[1]PaperSectorMinusCoreVPAImp!BA$269</f>
        <v>0</v>
      </c>
      <c r="BD13" s="295"/>
    </row>
    <row r="14" spans="1:56">
      <c r="B14" s="5" t="s">
        <v>67</v>
      </c>
      <c r="C14" s="204">
        <f>1/$A$1*[1]PaperSectorMinusCoreVPAImp!$B$12</f>
        <v>0</v>
      </c>
      <c r="D14" s="12">
        <f>1/$A$1*[1]PaperSectorMinusCoreVPAImp!$C$12</f>
        <v>3.0169229999999999E-3</v>
      </c>
      <c r="E14" s="12">
        <f>1/$A$1*[1]PaperSectorMinusCoreVPAImp!$D$12</f>
        <v>4.5806854999999999E-3</v>
      </c>
      <c r="F14" s="12">
        <f>1/$A$1*[1]PaperSectorMinusCoreVPAImp!$E$12</f>
        <v>2.303084099382716E-2</v>
      </c>
      <c r="G14" s="12">
        <f>1/$A$1*[1]PaperSectorMinusCoreVPAImp!$F$12</f>
        <v>2.0622361666666669E-2</v>
      </c>
      <c r="H14" s="12">
        <f>1/$A$1*[1]PaperSectorMinusCoreVPAImp!$G$12</f>
        <v>6.0809163800000007E-3</v>
      </c>
      <c r="I14" s="12">
        <f>1/$A$1*[1]PaperSectorMinusCoreVPAImp!$H$12</f>
        <v>7.4541319999999996E-3</v>
      </c>
      <c r="J14" s="38">
        <f>1/$A$1*[1]PaperSectorMinusCoreVPAImp!$I$12</f>
        <v>5.1741452371651788E-3</v>
      </c>
      <c r="K14" s="38">
        <f>1/$A$1*[1]PaperSectorMinusCoreVPAImp!$J$12</f>
        <v>4.6606629999999998E-3</v>
      </c>
      <c r="L14" s="38">
        <f>1/$A$1*[1]PaperSectorMinusCoreVPAImp!K$12</f>
        <v>4.6450844999999996E-3</v>
      </c>
      <c r="M14" s="12">
        <f>1/$A$1*[1]PaperSectorMinusCoreVPAImp!L$12</f>
        <v>6.5893310000000004E-3</v>
      </c>
      <c r="N14" s="12">
        <f>1/$A$1*[1]PaperSectorMinusCoreVPAImp!M$12</f>
        <v>6.9040819999999998E-3</v>
      </c>
      <c r="O14" s="12">
        <f>1/$A$1*[1]PaperSectorMinusCoreVPAImp!N$12</f>
        <v>5.2706440000000005E-3</v>
      </c>
      <c r="P14" s="12">
        <f>1/$A$1*[1]PaperSectorMinusCoreVPAImp!O$12</f>
        <v>4.7049029999999999E-3</v>
      </c>
      <c r="Q14" s="12">
        <f>1/$A$1*[1]PaperSectorMinusCoreVPAImp!P$12</f>
        <v>3.8752980000000001E-3</v>
      </c>
      <c r="R14" s="12">
        <f>1/$A$1*[1]PaperSectorMinusCoreVPAImp!Q$12</f>
        <v>4.8023570000000002E-3</v>
      </c>
      <c r="S14" s="12">
        <f>1/$A$1*[1]PaperSectorMinusCoreVPAImp!R$12</f>
        <v>4.7855499999999997E-4</v>
      </c>
      <c r="T14" s="12">
        <f>1/$A$1*[1]PaperSectorMinusCoreVPAImp!S$12</f>
        <v>1.5130359999999999E-3</v>
      </c>
      <c r="U14" s="12">
        <f>1/$A$1*[1]PaperSectorMinusCoreVPAImp!T$12</f>
        <v>9.758203E-3</v>
      </c>
      <c r="V14" s="12">
        <f>1/$A$1*[1]PaperSectorMinusCoreVPAImp!U$12</f>
        <v>6.5077833333333342E-5</v>
      </c>
      <c r="W14" s="12">
        <f>1/$A$1*[1]PaperSectorMinusCoreVPAImp!V$12</f>
        <v>6.2336399999999995E-4</v>
      </c>
      <c r="X14" s="12">
        <f>1/$A$1*[1]PaperSectorMinusCoreVPAImp!W$12</f>
        <v>4.3658649999999999E-4</v>
      </c>
      <c r="Y14" s="12">
        <f>1/$A$1*[1]PaperSectorMinusCoreVPAImp!X$12</f>
        <v>2.0480904499999998E-5</v>
      </c>
      <c r="Z14" s="12">
        <f>1/$A$1*[1]PaperSectorMinusCoreVPAImp!Y$12</f>
        <v>2.3562454999999999E-6</v>
      </c>
      <c r="AA14" s="12">
        <f>1/$A$1*[1]PaperSectorMinusCoreVPAImp!Z$12</f>
        <v>1.0199E-5</v>
      </c>
      <c r="AB14" s="11">
        <f>1/$A$1*[1]PaperSectorMinusCoreVPAImp!AA$12</f>
        <v>0</v>
      </c>
      <c r="AC14" s="4"/>
      <c r="AD14" s="204">
        <f>1/1000*[1]PaperSectorMinusCoreVPAImp!$AB$12</f>
        <v>0</v>
      </c>
      <c r="AE14" s="12">
        <f>1/1000*[1]PaperSectorMinusCoreVPAImp!AC$12</f>
        <v>3.0040000000000002E-3</v>
      </c>
      <c r="AF14" s="12">
        <f>1/1000*[1]PaperSectorMinusCoreVPAImp!AD$12</f>
        <v>4.3370000000000006E-3</v>
      </c>
      <c r="AG14" s="12">
        <f>1/1000*[1]PaperSectorMinusCoreVPAImp!AE$12</f>
        <v>1.0009074074074073E-2</v>
      </c>
      <c r="AH14" s="12">
        <f>1/1000*[1]PaperSectorMinusCoreVPAImp!AF$12</f>
        <v>8.6910000000000008E-3</v>
      </c>
      <c r="AI14" s="12">
        <f>1/1000*[1]PaperSectorMinusCoreVPAImp!AG$12</f>
        <v>4.0124370000000006E-3</v>
      </c>
      <c r="AJ14" s="12">
        <f>1/1000*[1]PaperSectorMinusCoreVPAImp!AH$12</f>
        <v>4.0754500000000004E-3</v>
      </c>
      <c r="AK14" s="12">
        <f>1/1000*[1]PaperSectorMinusCoreVPAImp!AI$12</f>
        <v>4.1761530000000002E-3</v>
      </c>
      <c r="AL14" s="12">
        <f>1/1000*[1]PaperSectorMinusCoreVPAImp!AJ$12</f>
        <v>4.1167059999999995E-3</v>
      </c>
      <c r="AM14" s="12">
        <f>1/1000*[1]PaperSectorMinusCoreVPAImp!AK$12</f>
        <v>5.1864169999999996E-3</v>
      </c>
      <c r="AN14" s="12">
        <f>1/1000*[1]PaperSectorMinusCoreVPAImp!AL$12</f>
        <v>8.8118679999999987E-3</v>
      </c>
      <c r="AO14" s="12">
        <f>1/1000*[1]PaperSectorMinusCoreVPAImp!AM$12</f>
        <v>9.1311339999999991E-3</v>
      </c>
      <c r="AP14" s="12">
        <f>1/1000*[1]PaperSectorMinusCoreVPAImp!AN$12</f>
        <v>6.6218960000000004E-3</v>
      </c>
      <c r="AQ14" s="12">
        <f>1/1000*[1]PaperSectorMinusCoreVPAImp!AO$12</f>
        <v>5.6744889999999996E-3</v>
      </c>
      <c r="AR14" s="12">
        <f>1/1000*[1]PaperSectorMinusCoreVPAImp!AP$12</f>
        <v>4.7449680000000004E-3</v>
      </c>
      <c r="AS14" s="12">
        <f>1/1000*[1]PaperSectorMinusCoreVPAImp!AQ$12</f>
        <v>6.4433190000000003E-3</v>
      </c>
      <c r="AT14" s="12">
        <f>1/1000*[1]PaperSectorMinusCoreVPAImp!AR$12</f>
        <v>1.1639530000000001E-3</v>
      </c>
      <c r="AU14" s="12">
        <f>1/1000*[1]PaperSectorMinusCoreVPAImp!AS$12</f>
        <v>8.7198699999999996E-4</v>
      </c>
      <c r="AV14" s="12">
        <f>1/1000*[1]PaperSectorMinusCoreVPAImp!AT$12</f>
        <v>4.0943259999999997E-3</v>
      </c>
      <c r="AW14" s="12">
        <f>1/1000*[1]PaperSectorMinusCoreVPAImp!AU$12</f>
        <v>6.6815000000000003E-5</v>
      </c>
      <c r="AX14" s="12">
        <f>1/1000*[1]PaperSectorMinusCoreVPAImp!AV$12</f>
        <v>1.8448099999999998E-4</v>
      </c>
      <c r="AY14" s="12">
        <f>1/1000*[1]PaperSectorMinusCoreVPAImp!AW$12</f>
        <v>1.340136E-3</v>
      </c>
      <c r="AZ14" s="12">
        <f>1/1000*[1]PaperSectorMinusCoreVPAImp!AX$12</f>
        <v>6.1867999999999998E-5</v>
      </c>
      <c r="BA14" s="12">
        <f>1/1000*[1]PaperSectorMinusCoreVPAImp!AY$12</f>
        <v>6.4249999999999995E-6</v>
      </c>
      <c r="BB14" s="12">
        <f>1/1000*[1]PaperSectorMinusCoreVPAImp!AZ$12</f>
        <v>1.5403000000000001E-5</v>
      </c>
      <c r="BC14" s="11">
        <f>1/1000*[1]PaperSectorMinusCoreVPAImp!BA$12</f>
        <v>0</v>
      </c>
      <c r="BD14" s="295"/>
    </row>
    <row r="15" spans="1:56">
      <c r="B15" s="5" t="s">
        <v>26</v>
      </c>
      <c r="C15" s="204">
        <f>1/$A$1*[1]PaperSectorMinusCoreVPAImp!$B$31</f>
        <v>0</v>
      </c>
      <c r="D15" s="157">
        <f>1/$A$1*[1]PaperSectorMinusCoreVPAImp!$C$31</f>
        <v>0.31772712633333333</v>
      </c>
      <c r="E15" s="157">
        <f>1/$A$1*[1]PaperSectorMinusCoreVPAImp!$D$31</f>
        <v>0.40822071250000003</v>
      </c>
      <c r="F15" s="157">
        <f>1/$A$1*[1]PaperSectorMinusCoreVPAImp!$E$31</f>
        <v>0.45090789024691358</v>
      </c>
      <c r="G15" s="157">
        <f>1/$A$1*[1]PaperSectorMinusCoreVPAImp!$F$31</f>
        <v>0.60729623916666664</v>
      </c>
      <c r="H15" s="157">
        <f>1/$A$1*[1]PaperSectorMinusCoreVPAImp!$G$31</f>
        <v>0.51754096549999995</v>
      </c>
      <c r="I15" s="157">
        <f>1/$A$1*[1]PaperSectorMinusCoreVPAImp!$H$31</f>
        <v>0.57635973564999998</v>
      </c>
      <c r="J15" s="158">
        <f>1/$A$1*[1]PaperSectorMinusCoreVPAImp!$I$31</f>
        <v>0.6674430214999999</v>
      </c>
      <c r="K15" s="158">
        <f>1/$A$1*[1]PaperSectorMinusCoreVPAImp!$J$31</f>
        <v>0.69341015599999989</v>
      </c>
      <c r="L15" s="158">
        <f>1/$A$1*[1]PaperSectorMinusCoreVPAImp!K$31</f>
        <v>0.72591012150000001</v>
      </c>
      <c r="M15" s="157">
        <f>1/$A$1*[1]PaperSectorMinusCoreVPAImp!L$31</f>
        <v>0.70715130000000004</v>
      </c>
      <c r="N15" s="157">
        <f>1/$A$1*[1]PaperSectorMinusCoreVPAImp!M$31</f>
        <v>0.69090007899999994</v>
      </c>
      <c r="O15" s="157">
        <f>1/$A$1*[1]PaperSectorMinusCoreVPAImp!N$31</f>
        <v>0.68327954599999996</v>
      </c>
      <c r="P15" s="157">
        <f>1/$A$1*[1]PaperSectorMinusCoreVPAImp!O$31</f>
        <v>0.73920794550000002</v>
      </c>
      <c r="Q15" s="157">
        <f>1/$A$1*[1]PaperSectorMinusCoreVPAImp!P$31</f>
        <v>1.094660929</v>
      </c>
      <c r="R15" s="157">
        <f>1/$A$1*[1]PaperSectorMinusCoreVPAImp!Q$31</f>
        <v>1.1137523635</v>
      </c>
      <c r="S15" s="157">
        <f>1/$A$1*[1]PaperSectorMinusCoreVPAImp!R$31</f>
        <v>1.3989408205</v>
      </c>
      <c r="T15" s="157">
        <f>1/$A$1*[1]PaperSectorMinusCoreVPAImp!S$31</f>
        <v>1.6852810090000001</v>
      </c>
      <c r="U15" s="157">
        <f>1/$A$1*[1]PaperSectorMinusCoreVPAImp!T$31</f>
        <v>1.5196958712199999</v>
      </c>
      <c r="V15" s="157">
        <f>1/$A$1*[1]PaperSectorMinusCoreVPAImp!U$31</f>
        <v>0.11742320099999998</v>
      </c>
      <c r="W15" s="157">
        <f>1/$A$1*[1]PaperSectorMinusCoreVPAImp!V$31</f>
        <v>0.41726042599999996</v>
      </c>
      <c r="X15" s="157">
        <f>1/$A$1*[1]PaperSectorMinusCoreVPAImp!W$31</f>
        <v>0.2802079455</v>
      </c>
      <c r="Y15" s="157">
        <f>1/$A$1*[1]PaperSectorMinusCoreVPAImp!X$31</f>
        <v>0.83395621405349996</v>
      </c>
      <c r="Z15" s="157">
        <f>1/$A$1*[1]PaperSectorMinusCoreVPAImp!Y$31</f>
        <v>0.41011135550099997</v>
      </c>
      <c r="AA15" s="157">
        <f>1/$A$1*[1]PaperSectorMinusCoreVPAImp!Z$31</f>
        <v>2.1929408144705</v>
      </c>
      <c r="AB15" s="159">
        <f>1/$A$1*[1]PaperSectorMinusCoreVPAImp!AA$31</f>
        <v>0</v>
      </c>
      <c r="AC15" s="299"/>
      <c r="AD15" s="204">
        <f>1/1000*[1]PaperSectorMinusCoreVPAImp!$AB$31</f>
        <v>0</v>
      </c>
      <c r="AE15" s="12">
        <f>1/1000*[1]PaperSectorMinusCoreVPAImp!AC$31</f>
        <v>4.4584000000000006E-2</v>
      </c>
      <c r="AF15" s="12">
        <f>1/1000*[1]PaperSectorMinusCoreVPAImp!AD$31</f>
        <v>5.0030000000000005E-2</v>
      </c>
      <c r="AG15" s="12">
        <f>1/1000*[1]PaperSectorMinusCoreVPAImp!AE$31</f>
        <v>6.3267685185185177E-2</v>
      </c>
      <c r="AH15" s="12">
        <f>1/1000*[1]PaperSectorMinusCoreVPAImp!AF$31</f>
        <v>7.6168000000000013E-2</v>
      </c>
      <c r="AI15" s="12">
        <f>1/1000*[1]PaperSectorMinusCoreVPAImp!AG$31</f>
        <v>7.3967637000000003E-2</v>
      </c>
      <c r="AJ15" s="12">
        <f>1/1000*[1]PaperSectorMinusCoreVPAImp!AH$31</f>
        <v>9.1915529999999995E-2</v>
      </c>
      <c r="AK15" s="12">
        <f>1/1000*[1]PaperSectorMinusCoreVPAImp!AI$31</f>
        <v>0.12568052099999999</v>
      </c>
      <c r="AL15" s="12">
        <f>1/1000*[1]PaperSectorMinusCoreVPAImp!AJ$31</f>
        <v>0.14621089400000001</v>
      </c>
      <c r="AM15" s="12">
        <f>1/1000*[1]PaperSectorMinusCoreVPAImp!AK$31</f>
        <v>0.10482164299999999</v>
      </c>
      <c r="AN15" s="12">
        <f>1/1000*[1]PaperSectorMinusCoreVPAImp!AL$31</f>
        <v>0.142356384</v>
      </c>
      <c r="AO15" s="12">
        <f>1/1000*[1]PaperSectorMinusCoreVPAImp!AM$31</f>
        <v>0.13492001199999998</v>
      </c>
      <c r="AP15" s="12">
        <f>1/1000*[1]PaperSectorMinusCoreVPAImp!AN$31</f>
        <v>0.12585559000000002</v>
      </c>
      <c r="AQ15" s="12">
        <f>1/1000*[1]PaperSectorMinusCoreVPAImp!AO$31</f>
        <v>0.13025910999999998</v>
      </c>
      <c r="AR15" s="12">
        <f>1/1000*[1]PaperSectorMinusCoreVPAImp!AP$31</f>
        <v>0.19127565499999999</v>
      </c>
      <c r="AS15" s="12">
        <f>1/1000*[1]PaperSectorMinusCoreVPAImp!AQ$31</f>
        <v>0.194678187</v>
      </c>
      <c r="AT15" s="12">
        <f>1/1000*[1]PaperSectorMinusCoreVPAImp!AR$31</f>
        <v>0.23000627199999998</v>
      </c>
      <c r="AU15" s="12">
        <f>1/1000*[1]PaperSectorMinusCoreVPAImp!AS$31</f>
        <v>0.277670258</v>
      </c>
      <c r="AV15" s="12">
        <f>1/1000*[1]PaperSectorMinusCoreVPAImp!AT$31</f>
        <v>0.31251790000000002</v>
      </c>
      <c r="AW15" s="12">
        <f>1/1000*[1]PaperSectorMinusCoreVPAImp!AU$31</f>
        <v>4.0434095000000003E-2</v>
      </c>
      <c r="AX15" s="12">
        <f>1/1000*[1]PaperSectorMinusCoreVPAImp!AV$31</f>
        <v>6.9496051999999989E-2</v>
      </c>
      <c r="AY15" s="12">
        <f>1/1000*[1]PaperSectorMinusCoreVPAImp!AW$31</f>
        <v>6.9062011000000006E-2</v>
      </c>
      <c r="AZ15" s="12">
        <f>1/1000*[1]PaperSectorMinusCoreVPAImp!AX$31</f>
        <v>0.24922543599999999</v>
      </c>
      <c r="BA15" s="12">
        <f>1/1000*[1]PaperSectorMinusCoreVPAImp!AY$31</f>
        <v>0.130441845</v>
      </c>
      <c r="BB15" s="12">
        <f>1/1000*[1]PaperSectorMinusCoreVPAImp!AZ$31</f>
        <v>0.42431255799999995</v>
      </c>
      <c r="BC15" s="11">
        <f>1/1000*[1]PaperSectorMinusCoreVPAImp!BA$31</f>
        <v>0</v>
      </c>
      <c r="BD15" s="295"/>
    </row>
    <row r="16" spans="1:56">
      <c r="B16" s="5" t="s">
        <v>28</v>
      </c>
      <c r="C16" s="204">
        <f>1/$A$1*[1]PaperSectorMinusCoreVPAImp!$B$46</f>
        <v>0</v>
      </c>
      <c r="D16" s="12">
        <f>1/$A$1*[1]PaperSectorMinusCoreVPAImp!$C$46</f>
        <v>8.4624372500000003E-2</v>
      </c>
      <c r="E16" s="12">
        <f>1/$A$1*[1]PaperSectorMinusCoreVPAImp!$D$46</f>
        <v>0.129767562</v>
      </c>
      <c r="F16" s="12">
        <f>1/$A$1*[1]PaperSectorMinusCoreVPAImp!$E$46</f>
        <v>0.20698024854320987</v>
      </c>
      <c r="G16" s="12">
        <f>1/$A$1*[1]PaperSectorMinusCoreVPAImp!$F$46</f>
        <v>0.21261821916666665</v>
      </c>
      <c r="H16" s="12">
        <f>1/$A$1*[1]PaperSectorMinusCoreVPAImp!$G$46</f>
        <v>0.2021577185</v>
      </c>
      <c r="I16" s="12">
        <f>1/$A$1*[1]PaperSectorMinusCoreVPAImp!$H$46</f>
        <v>0.24795583224999998</v>
      </c>
      <c r="J16" s="38">
        <f>1/$A$1*[1]PaperSectorMinusCoreVPAImp!$I$46</f>
        <v>0.25225349450000001</v>
      </c>
      <c r="K16" s="38">
        <f>1/$A$1*[1]PaperSectorMinusCoreVPAImp!$J$46</f>
        <v>0.19953710499999999</v>
      </c>
      <c r="L16" s="38">
        <f>1/$A$1*[1]PaperSectorMinusCoreVPAImp!K$46</f>
        <v>0.26409630249999999</v>
      </c>
      <c r="M16" s="12">
        <f>1/$A$1*[1]PaperSectorMinusCoreVPAImp!L$46</f>
        <v>0.36288936250000003</v>
      </c>
      <c r="N16" s="12">
        <f>1/$A$1*[1]PaperSectorMinusCoreVPAImp!M$46</f>
        <v>0.32371499849999996</v>
      </c>
      <c r="O16" s="12">
        <f>1/$A$1*[1]PaperSectorMinusCoreVPAImp!N$46</f>
        <v>0.27803291450000001</v>
      </c>
      <c r="P16" s="12">
        <f>1/$A$1*[1]PaperSectorMinusCoreVPAImp!O$46</f>
        <v>0.22997720199999999</v>
      </c>
      <c r="Q16" s="12">
        <f>1/$A$1*[1]PaperSectorMinusCoreVPAImp!P$46</f>
        <v>0.29048772499999997</v>
      </c>
      <c r="R16" s="12">
        <f>1/$A$1*[1]PaperSectorMinusCoreVPAImp!Q$46</f>
        <v>0.34118064848999996</v>
      </c>
      <c r="S16" s="12">
        <f>1/$A$1*[1]PaperSectorMinusCoreVPAImp!R$46</f>
        <v>0.43071326300000001</v>
      </c>
      <c r="T16" s="12">
        <f>1/$A$1*[1]PaperSectorMinusCoreVPAImp!S$46</f>
        <v>0.47802715052</v>
      </c>
      <c r="U16" s="12">
        <f>1/$A$1*[1]PaperSectorMinusCoreVPAImp!T$46</f>
        <v>0.477745539</v>
      </c>
      <c r="V16" s="12">
        <f>1/$A$1*[1]PaperSectorMinusCoreVPAImp!U$46</f>
        <v>0.15573828200000001</v>
      </c>
      <c r="W16" s="12">
        <f>1/$A$1*[1]PaperSectorMinusCoreVPAImp!V$46</f>
        <v>0.12058225549999999</v>
      </c>
      <c r="X16" s="12">
        <f>1/$A$1*[1]PaperSectorMinusCoreVPAImp!W$46</f>
        <v>0.14958432300000002</v>
      </c>
      <c r="Y16" s="12">
        <f>1/$A$1*[1]PaperSectorMinusCoreVPAImp!X$46</f>
        <v>0.1023406125</v>
      </c>
      <c r="Z16" s="12">
        <f>1/$A$1*[1]PaperSectorMinusCoreVPAImp!Y$46</f>
        <v>0.12142774349999999</v>
      </c>
      <c r="AA16" s="12">
        <f>1/$A$1*[1]PaperSectorMinusCoreVPAImp!Z$46</f>
        <v>0.27081234250000003</v>
      </c>
      <c r="AB16" s="11">
        <f>1/$A$1*[1]PaperSectorMinusCoreVPAImp!AA$46</f>
        <v>0</v>
      </c>
      <c r="AC16" s="4"/>
      <c r="AD16" s="204">
        <f>1/1000*[1]PaperSectorMinusCoreVPAImp!$AB$46</f>
        <v>0</v>
      </c>
      <c r="AE16" s="12">
        <f>1/1000*[1]PaperSectorMinusCoreVPAImp!AC$46</f>
        <v>2.1026E-2</v>
      </c>
      <c r="AF16" s="12">
        <f>1/1000*[1]PaperSectorMinusCoreVPAImp!AD$46</f>
        <v>3.1801999999999997E-2</v>
      </c>
      <c r="AG16" s="12">
        <f>1/1000*[1]PaperSectorMinusCoreVPAImp!AE$46</f>
        <v>4.3368148148148149E-2</v>
      </c>
      <c r="AH16" s="12">
        <f>1/1000*[1]PaperSectorMinusCoreVPAImp!AF$46</f>
        <v>5.1003E-2</v>
      </c>
      <c r="AI16" s="12">
        <f>1/1000*[1]PaperSectorMinusCoreVPAImp!AG$46</f>
        <v>5.7299968E-2</v>
      </c>
      <c r="AJ16" s="12">
        <f>1/1000*[1]PaperSectorMinusCoreVPAImp!AH$46</f>
        <v>7.4987077999999999E-2</v>
      </c>
      <c r="AK16" s="12">
        <f>1/1000*[1]PaperSectorMinusCoreVPAImp!AI$46</f>
        <v>8.1507974000000011E-2</v>
      </c>
      <c r="AL16" s="12">
        <f>1/1000*[1]PaperSectorMinusCoreVPAImp!AJ$46</f>
        <v>6.7763317000000003E-2</v>
      </c>
      <c r="AM16" s="12">
        <f>1/1000*[1]PaperSectorMinusCoreVPAImp!AK$46</f>
        <v>6.9431584000000005E-2</v>
      </c>
      <c r="AN16" s="12">
        <f>1/1000*[1]PaperSectorMinusCoreVPAImp!AL$46</f>
        <v>9.4779505E-2</v>
      </c>
      <c r="AO16" s="12">
        <f>1/1000*[1]PaperSectorMinusCoreVPAImp!AM$46</f>
        <v>8.9169451999999996E-2</v>
      </c>
      <c r="AP16" s="12">
        <f>1/1000*[1]PaperSectorMinusCoreVPAImp!AN$46</f>
        <v>7.5962166999999997E-2</v>
      </c>
      <c r="AQ16" s="12">
        <f>1/1000*[1]PaperSectorMinusCoreVPAImp!AO$46</f>
        <v>6.6807500000000006E-2</v>
      </c>
      <c r="AR16" s="12">
        <f>1/1000*[1]PaperSectorMinusCoreVPAImp!AP$46</f>
        <v>7.9281098999999994E-2</v>
      </c>
      <c r="AS16" s="12">
        <f>1/1000*[1]PaperSectorMinusCoreVPAImp!AQ$46</f>
        <v>8.4719948000000003E-2</v>
      </c>
      <c r="AT16" s="12">
        <f>1/1000*[1]PaperSectorMinusCoreVPAImp!AR$46</f>
        <v>9.0122716999999991E-2</v>
      </c>
      <c r="AU16" s="12">
        <f>1/1000*[1]PaperSectorMinusCoreVPAImp!AS$46</f>
        <v>9.5217159999999995E-2</v>
      </c>
      <c r="AV16" s="12">
        <f>1/1000*[1]PaperSectorMinusCoreVPAImp!AT$46</f>
        <v>0.11484806199999999</v>
      </c>
      <c r="AW16" s="12">
        <f>1/1000*[1]PaperSectorMinusCoreVPAImp!AU$46</f>
        <v>3.5566518999999998E-2</v>
      </c>
      <c r="AX16" s="12">
        <f>1/1000*[1]PaperSectorMinusCoreVPAImp!AV$46</f>
        <v>2.8131026E-2</v>
      </c>
      <c r="AY16" s="12">
        <f>1/1000*[1]PaperSectorMinusCoreVPAImp!AW$46</f>
        <v>3.9446035999999997E-2</v>
      </c>
      <c r="AZ16" s="12">
        <f>1/1000*[1]PaperSectorMinusCoreVPAImp!AX$46</f>
        <v>3.8107337999999998E-2</v>
      </c>
      <c r="BA16" s="12">
        <f>1/1000*[1]PaperSectorMinusCoreVPAImp!AY$46</f>
        <v>4.0757602999999996E-2</v>
      </c>
      <c r="BB16" s="12">
        <f>1/1000*[1]PaperSectorMinusCoreVPAImp!AZ$46</f>
        <v>7.6230869999999992E-2</v>
      </c>
      <c r="BC16" s="11">
        <f>1/1000*[1]PaperSectorMinusCoreVPAImp!BA$46</f>
        <v>0</v>
      </c>
      <c r="BD16" s="295"/>
    </row>
    <row r="17" spans="2:56">
      <c r="B17" s="5" t="s">
        <v>72</v>
      </c>
      <c r="C17" s="204">
        <f>1/$A$1*[1]PaperSectorMinusCoreVPAImp!$B$50</f>
        <v>0</v>
      </c>
      <c r="D17" s="12">
        <f>1/$A$1*[1]PaperSectorMinusCoreVPAImp!$C$50</f>
        <v>1.2702601333333332E-2</v>
      </c>
      <c r="E17" s="12">
        <f>1/$A$1*[1]PaperSectorMinusCoreVPAImp!$D$50</f>
        <v>1.81991575E-2</v>
      </c>
      <c r="F17" s="12">
        <f>1/$A$1*[1]PaperSectorMinusCoreVPAImp!$E$50</f>
        <v>2.9831027722222223E-2</v>
      </c>
      <c r="G17" s="12">
        <f>1/$A$1*[1]PaperSectorMinusCoreVPAImp!$F$50</f>
        <v>2.2452695999999998E-2</v>
      </c>
      <c r="H17" s="12">
        <f>1/$A$1*[1]PaperSectorMinusCoreVPAImp!$G$50</f>
        <v>2.458641356033333E-2</v>
      </c>
      <c r="I17" s="12">
        <f>1/$A$1*[1]PaperSectorMinusCoreVPAImp!$H$50</f>
        <v>2.1061792499999999E-2</v>
      </c>
      <c r="J17" s="38">
        <f>1/$A$1*[1]PaperSectorMinusCoreVPAImp!$I$50</f>
        <v>1.8735305781824706E-2</v>
      </c>
      <c r="K17" s="38">
        <f>1/$A$1*[1]PaperSectorMinusCoreVPAImp!$J$50</f>
        <v>1.71026975E-2</v>
      </c>
      <c r="L17" s="38">
        <f>1/$A$1*[1]PaperSectorMinusCoreVPAImp!K$50</f>
        <v>1.2237168999999999E-2</v>
      </c>
      <c r="M17" s="12">
        <f>1/$A$1*[1]PaperSectorMinusCoreVPAImp!L$50</f>
        <v>1.40945945E-2</v>
      </c>
      <c r="N17" s="12">
        <f>1/$A$1*[1]PaperSectorMinusCoreVPAImp!M$50</f>
        <v>1.5248768499999999E-2</v>
      </c>
      <c r="O17" s="12">
        <f>1/$A$1*[1]PaperSectorMinusCoreVPAImp!N$50</f>
        <v>2.81204595E-2</v>
      </c>
      <c r="P17" s="12">
        <f>1/$A$1*[1]PaperSectorMinusCoreVPAImp!O$50</f>
        <v>3.8731701E-2</v>
      </c>
      <c r="Q17" s="12">
        <f>1/$A$1*[1]PaperSectorMinusCoreVPAImp!P$50</f>
        <v>4.4916871999999997E-2</v>
      </c>
      <c r="R17" s="12">
        <f>1/$A$1*[1]PaperSectorMinusCoreVPAImp!Q$50</f>
        <v>4.0406740499999996E-2</v>
      </c>
      <c r="S17" s="12">
        <f>1/$A$1*[1]PaperSectorMinusCoreVPAImp!R$50</f>
        <v>7.2516422999999997E-2</v>
      </c>
      <c r="T17" s="12">
        <f>1/$A$1*[1]PaperSectorMinusCoreVPAImp!S$50</f>
        <v>5.0454694500000001E-2</v>
      </c>
      <c r="U17" s="12">
        <f>1/$A$1*[1]PaperSectorMinusCoreVPAImp!T$50</f>
        <v>6.9727885500000003E-2</v>
      </c>
      <c r="V17" s="12">
        <f>1/$A$1*[1]PaperSectorMinusCoreVPAImp!U$50</f>
        <v>2.1411429666666669E-2</v>
      </c>
      <c r="W17" s="12">
        <f>1/$A$1*[1]PaperSectorMinusCoreVPAImp!V$50</f>
        <v>1.5132019E-2</v>
      </c>
      <c r="X17" s="12">
        <f>1/$A$1*[1]PaperSectorMinusCoreVPAImp!W$50</f>
        <v>2.34626665E-2</v>
      </c>
      <c r="Y17" s="12">
        <f>1/$A$1*[1]PaperSectorMinusCoreVPAImp!X$50</f>
        <v>2.2057210000000001E-2</v>
      </c>
      <c r="Z17" s="12">
        <f>1/$A$1*[1]PaperSectorMinusCoreVPAImp!Y$50</f>
        <v>3.3733909999999999E-2</v>
      </c>
      <c r="AA17" s="12">
        <f>1/$A$1*[1]PaperSectorMinusCoreVPAImp!Z$50</f>
        <v>3.0729093254999999E-2</v>
      </c>
      <c r="AB17" s="11">
        <f>1/$A$1*[1]PaperSectorMinusCoreVPAImp!AA$50</f>
        <v>0</v>
      </c>
      <c r="AC17" s="4"/>
      <c r="AD17" s="204">
        <f>1/1000*[1]PaperSectorMinusCoreVPAImp!$AB$50</f>
        <v>0</v>
      </c>
      <c r="AE17" s="12">
        <f>1/1000*[1]PaperSectorMinusCoreVPAImp!AC$50</f>
        <v>9.9129999999999999E-3</v>
      </c>
      <c r="AF17" s="12">
        <f>1/1000*[1]PaperSectorMinusCoreVPAImp!AD$50</f>
        <v>9.8900000000000012E-3</v>
      </c>
      <c r="AG17" s="12">
        <f>1/1000*[1]PaperSectorMinusCoreVPAImp!AE$50</f>
        <v>1.629712962962963E-2</v>
      </c>
      <c r="AH17" s="12">
        <f>1/1000*[1]PaperSectorMinusCoreVPAImp!AF$50</f>
        <v>1.2769000000000001E-2</v>
      </c>
      <c r="AI17" s="12">
        <f>1/1000*[1]PaperSectorMinusCoreVPAImp!AG$50</f>
        <v>1.6631999999999997E-2</v>
      </c>
      <c r="AJ17" s="12">
        <f>1/1000*[1]PaperSectorMinusCoreVPAImp!AH$50</f>
        <v>1.6029762999999999E-2</v>
      </c>
      <c r="AK17" s="12">
        <f>1/1000*[1]PaperSectorMinusCoreVPAImp!AI$50</f>
        <v>1.7494128000000001E-2</v>
      </c>
      <c r="AL17" s="12">
        <f>1/1000*[1]PaperSectorMinusCoreVPAImp!AJ$50</f>
        <v>1.3625126E-2</v>
      </c>
      <c r="AM17" s="12">
        <f>1/1000*[1]PaperSectorMinusCoreVPAImp!AK$50</f>
        <v>9.3953040000000002E-3</v>
      </c>
      <c r="AN17" s="12">
        <f>1/1000*[1]PaperSectorMinusCoreVPAImp!AL$50</f>
        <v>1.3139296E-2</v>
      </c>
      <c r="AO17" s="12">
        <f>1/1000*[1]PaperSectorMinusCoreVPAImp!AM$50</f>
        <v>1.6009033999999998E-2</v>
      </c>
      <c r="AP17" s="12">
        <f>1/1000*[1]PaperSectorMinusCoreVPAImp!AN$50</f>
        <v>1.7113948E-2</v>
      </c>
      <c r="AQ17" s="12">
        <f>1/1000*[1]PaperSectorMinusCoreVPAImp!AO$50</f>
        <v>1.9511304999999996E-2</v>
      </c>
      <c r="AR17" s="12">
        <f>1/1000*[1]PaperSectorMinusCoreVPAImp!AP$50</f>
        <v>1.842017E-2</v>
      </c>
      <c r="AS17" s="12">
        <f>1/1000*[1]PaperSectorMinusCoreVPAImp!AQ$50</f>
        <v>1.7865176E-2</v>
      </c>
      <c r="AT17" s="12">
        <f>1/1000*[1]PaperSectorMinusCoreVPAImp!AR$50</f>
        <v>2.8280975999999999E-2</v>
      </c>
      <c r="AU17" s="12">
        <f>1/1000*[1]PaperSectorMinusCoreVPAImp!AS$50</f>
        <v>2.2591957999999999E-2</v>
      </c>
      <c r="AV17" s="12">
        <f>1/1000*[1]PaperSectorMinusCoreVPAImp!AT$50</f>
        <v>2.9583112000000002E-2</v>
      </c>
      <c r="AW17" s="12">
        <f>1/1000*[1]PaperSectorMinusCoreVPAImp!AU$50</f>
        <v>8.6730829999999998E-3</v>
      </c>
      <c r="AX17" s="12">
        <f>1/1000*[1]PaperSectorMinusCoreVPAImp!AV$50</f>
        <v>5.3032800000000005E-3</v>
      </c>
      <c r="AY17" s="12">
        <f>1/1000*[1]PaperSectorMinusCoreVPAImp!AW$50</f>
        <v>7.9824419999999993E-3</v>
      </c>
      <c r="AZ17" s="12">
        <f>1/1000*[1]PaperSectorMinusCoreVPAImp!AX$50</f>
        <v>1.203596E-2</v>
      </c>
      <c r="BA17" s="12">
        <f>1/1000*[1]PaperSectorMinusCoreVPAImp!AY$50</f>
        <v>1.2797096000000001E-2</v>
      </c>
      <c r="BB17" s="12">
        <f>1/1000*[1]PaperSectorMinusCoreVPAImp!AZ$50</f>
        <v>1.7336475999999997E-2</v>
      </c>
      <c r="BC17" s="11">
        <f>1/1000*[1]PaperSectorMinusCoreVPAImp!BA$50</f>
        <v>0</v>
      </c>
      <c r="BD17" s="295"/>
    </row>
    <row r="18" spans="2:56">
      <c r="B18" s="5" t="s">
        <v>69</v>
      </c>
      <c r="C18" s="204">
        <f>1/$A$1*[1]PaperSectorMinusCoreVPAImp!$B$99</f>
        <v>0</v>
      </c>
      <c r="D18" s="12">
        <f>1/$A$1*[1]PaperSectorMinusCoreVPAImp!$C$99</f>
        <v>3.8342254999999999E-3</v>
      </c>
      <c r="E18" s="12">
        <f>1/$A$1*[1]PaperSectorMinusCoreVPAImp!$D$99</f>
        <v>2.2098299999999999E-3</v>
      </c>
      <c r="F18" s="12">
        <f>1/$A$1*[1]PaperSectorMinusCoreVPAImp!$E$99</f>
        <v>1.808275E-3</v>
      </c>
      <c r="G18" s="12">
        <f>1/$A$1*[1]PaperSectorMinusCoreVPAImp!$F$99</f>
        <v>3.5603154999999998E-3</v>
      </c>
      <c r="H18" s="12">
        <f>1/$A$1*[1]PaperSectorMinusCoreVPAImp!$G$99</f>
        <v>6.6363501715E-3</v>
      </c>
      <c r="I18" s="12">
        <f>1/$A$1*[1]PaperSectorMinusCoreVPAImp!$H$99</f>
        <v>9.4829279999999998E-3</v>
      </c>
      <c r="J18" s="38">
        <f>1/$A$1*[1]PaperSectorMinusCoreVPAImp!$I$99</f>
        <v>1.0323719E-2</v>
      </c>
      <c r="K18" s="38">
        <f>1/$A$1*[1]PaperSectorMinusCoreVPAImp!$J$99</f>
        <v>1.43956295E-2</v>
      </c>
      <c r="L18" s="38">
        <f>1/$A$1*[1]PaperSectorMinusCoreVPAImp!K$99</f>
        <v>1.3710788E-2</v>
      </c>
      <c r="M18" s="12">
        <f>1/$A$1*[1]PaperSectorMinusCoreVPAImp!L$99</f>
        <v>1.4665826E-2</v>
      </c>
      <c r="N18" s="12">
        <f>1/$A$1*[1]PaperSectorMinusCoreVPAImp!M$99</f>
        <v>2.2012707499999999E-2</v>
      </c>
      <c r="O18" s="12">
        <f>1/$A$1*[1]PaperSectorMinusCoreVPAImp!N$99</f>
        <v>2.2558564E-2</v>
      </c>
      <c r="P18" s="12">
        <f>1/$A$1*[1]PaperSectorMinusCoreVPAImp!O$99</f>
        <v>0</v>
      </c>
      <c r="Q18" s="12">
        <f>1/$A$1*[1]PaperSectorMinusCoreVPAImp!P$99</f>
        <v>4.0061129500000001E-2</v>
      </c>
      <c r="R18" s="12">
        <f>1/$A$1*[1]PaperSectorMinusCoreVPAImp!Q$99</f>
        <v>3.8429632499999998E-2</v>
      </c>
      <c r="S18" s="12">
        <f>1/$A$1*[1]PaperSectorMinusCoreVPAImp!R$99</f>
        <v>3.7998740499999996E-2</v>
      </c>
      <c r="T18" s="12">
        <f>1/$A$1*[1]PaperSectorMinusCoreVPAImp!S$99</f>
        <v>4.1960411499999996E-2</v>
      </c>
      <c r="U18" s="12">
        <f>1/$A$1*[1]PaperSectorMinusCoreVPAImp!T$99</f>
        <v>4.3656875499999998E-2</v>
      </c>
      <c r="V18" s="12">
        <f>1/$A$1*[1]PaperSectorMinusCoreVPAImp!U$99</f>
        <v>3.3227154333333335E-2</v>
      </c>
      <c r="W18" s="12">
        <f>1/$A$1*[1]PaperSectorMinusCoreVPAImp!V$99</f>
        <v>3.8290608999999996E-2</v>
      </c>
      <c r="X18" s="12">
        <f>1/$A$1*[1]PaperSectorMinusCoreVPAImp!W$99</f>
        <v>2.5381933499999999E-2</v>
      </c>
      <c r="Y18" s="12">
        <f>1/$A$1*[1]PaperSectorMinusCoreVPAImp!X$99</f>
        <v>1.36237675E-2</v>
      </c>
      <c r="Z18" s="12">
        <f>1/$A$1*[1]PaperSectorMinusCoreVPAImp!Y$99</f>
        <v>2.2109944499999999E-2</v>
      </c>
      <c r="AA18" s="12">
        <f>1/$A$1*[1]PaperSectorMinusCoreVPAImp!Z$99</f>
        <v>9.4900523683000004E-2</v>
      </c>
      <c r="AB18" s="11">
        <f>1/$A$1*[1]PaperSectorMinusCoreVPAImp!AA$99</f>
        <v>0</v>
      </c>
      <c r="AC18" s="4"/>
      <c r="AD18" s="204">
        <f>1/1000*[1]PaperSectorMinusCoreVPAImp!$AB$99</f>
        <v>0</v>
      </c>
      <c r="AE18" s="12">
        <f>1/1000*[1]PaperSectorMinusCoreVPAImp!AC$99</f>
        <v>1.4790000000000001E-3</v>
      </c>
      <c r="AF18" s="12">
        <f>1/1000*[1]PaperSectorMinusCoreVPAImp!AD$99</f>
        <v>8.83E-4</v>
      </c>
      <c r="AG18" s="12">
        <f>1/1000*[1]PaperSectorMinusCoreVPAImp!AE$99</f>
        <v>6.5935185185185194E-4</v>
      </c>
      <c r="AH18" s="12">
        <f>1/1000*[1]PaperSectorMinusCoreVPAImp!AF$99</f>
        <v>1.1480000000000001E-3</v>
      </c>
      <c r="AI18" s="12">
        <f>1/1000*[1]PaperSectorMinusCoreVPAImp!AG$99</f>
        <v>2.0189879999999998E-3</v>
      </c>
      <c r="AJ18" s="12">
        <f>1/1000*[1]PaperSectorMinusCoreVPAImp!AH$99</f>
        <v>2.703277E-3</v>
      </c>
      <c r="AK18" s="12">
        <f>1/1000*[1]PaperSectorMinusCoreVPAImp!AI$99</f>
        <v>3.0743009999999998E-3</v>
      </c>
      <c r="AL18" s="12">
        <f>1/1000*[1]PaperSectorMinusCoreVPAImp!AJ$99</f>
        <v>4.7542529999999991E-3</v>
      </c>
      <c r="AM18" s="12">
        <f>1/1000*[1]PaperSectorMinusCoreVPAImp!AK$99</f>
        <v>5.0029839999999994E-3</v>
      </c>
      <c r="AN18" s="12">
        <f>1/1000*[1]PaperSectorMinusCoreVPAImp!AL$99</f>
        <v>6.6763659999999996E-3</v>
      </c>
      <c r="AO18" s="12">
        <f>1/1000*[1]PaperSectorMinusCoreVPAImp!AM$99</f>
        <v>9.2629869999999986E-3</v>
      </c>
      <c r="AP18" s="12">
        <f>1/1000*[1]PaperSectorMinusCoreVPAImp!AN$99</f>
        <v>9.1974329999999997E-3</v>
      </c>
      <c r="AQ18" s="12">
        <f>1/1000*[1]PaperSectorMinusCoreVPAImp!AO$99</f>
        <v>0</v>
      </c>
      <c r="AR18" s="12">
        <f>1/1000*[1]PaperSectorMinusCoreVPAImp!AP$99</f>
        <v>1.5226584E-2</v>
      </c>
      <c r="AS18" s="12">
        <f>1/1000*[1]PaperSectorMinusCoreVPAImp!AQ$99</f>
        <v>1.6071034000000001E-2</v>
      </c>
      <c r="AT18" s="12">
        <f>1/1000*[1]PaperSectorMinusCoreVPAImp!AR$99</f>
        <v>1.6386668E-2</v>
      </c>
      <c r="AU18" s="12">
        <f>1/1000*[1]PaperSectorMinusCoreVPAImp!AS$99</f>
        <v>1.7045472999999998E-2</v>
      </c>
      <c r="AV18" s="12">
        <f>1/1000*[1]PaperSectorMinusCoreVPAImp!AT$99</f>
        <v>1.9436782999999999E-2</v>
      </c>
      <c r="AW18" s="12">
        <f>1/1000*[1]PaperSectorMinusCoreVPAImp!AU$99</f>
        <v>1.5618208E-2</v>
      </c>
      <c r="AX18" s="12">
        <f>1/1000*[1]PaperSectorMinusCoreVPAImp!AV$99</f>
        <v>1.4693980000000001E-2</v>
      </c>
      <c r="AY18" s="12">
        <f>1/1000*[1]PaperSectorMinusCoreVPAImp!AW$99</f>
        <v>1.2170458E-2</v>
      </c>
      <c r="AZ18" s="12">
        <f>1/1000*[1]PaperSectorMinusCoreVPAImp!AX$99</f>
        <v>9.6390449999999989E-3</v>
      </c>
      <c r="BA18" s="12">
        <f>1/1000*[1]PaperSectorMinusCoreVPAImp!AY$99</f>
        <v>1.0476071E-2</v>
      </c>
      <c r="BB18" s="12">
        <f>1/1000*[1]PaperSectorMinusCoreVPAImp!AZ$99</f>
        <v>3.2453234000000004E-2</v>
      </c>
      <c r="BC18" s="11">
        <f>1/1000*[1]PaperSectorMinusCoreVPAImp!BA$99</f>
        <v>0</v>
      </c>
      <c r="BD18" s="295"/>
    </row>
    <row r="19" spans="2:56">
      <c r="B19" s="8" t="s">
        <v>21</v>
      </c>
      <c r="C19" s="223">
        <f t="shared" ref="C19:M19" si="6">SUM(C13:C13)-SUM(C14:C18)</f>
        <v>0</v>
      </c>
      <c r="D19" s="39">
        <f t="shared" si="6"/>
        <v>1.1941563666666655E-2</v>
      </c>
      <c r="E19" s="39">
        <f t="shared" si="6"/>
        <v>4.258507300000014E-2</v>
      </c>
      <c r="F19" s="39">
        <f t="shared" si="6"/>
        <v>1.4173582786999872E-2</v>
      </c>
      <c r="G19" s="39">
        <f t="shared" si="6"/>
        <v>8.7519748400000097E-3</v>
      </c>
      <c r="H19" s="39">
        <f t="shared" si="6"/>
        <v>1.092830582316684E-2</v>
      </c>
      <c r="I19" s="39">
        <f t="shared" si="6"/>
        <v>1.3967075499999981E-2</v>
      </c>
      <c r="J19" s="40">
        <f t="shared" si="6"/>
        <v>1.4472053660534279E-2</v>
      </c>
      <c r="K19" s="40">
        <f t="shared" si="6"/>
        <v>8.063918450000096E-3</v>
      </c>
      <c r="L19" s="40">
        <f t="shared" si="6"/>
        <v>1.0599876979999756E-2</v>
      </c>
      <c r="M19" s="39">
        <f t="shared" si="6"/>
        <v>1.9717006000000037E-2</v>
      </c>
      <c r="N19" s="39">
        <f>SUM(N13:N13)-SUM(N14:N18)</f>
        <v>2.4047326999999896E-2</v>
      </c>
      <c r="O19" s="39">
        <f t="shared" ref="O19:AA19" si="7">SUM(O13:O13)-SUM(O14:O18)</f>
        <v>1.4619793999999908E-2</v>
      </c>
      <c r="P19" s="39">
        <f t="shared" si="7"/>
        <v>1.1156970999999682E-2</v>
      </c>
      <c r="Q19" s="39">
        <f t="shared" si="7"/>
        <v>9.5493100000001441E-3</v>
      </c>
      <c r="R19" s="39">
        <f t="shared" si="7"/>
        <v>1.1651946249999989E-2</v>
      </c>
      <c r="S19" s="39">
        <f t="shared" si="7"/>
        <v>6.949677299999979E-2</v>
      </c>
      <c r="T19" s="39">
        <f t="shared" si="7"/>
        <v>0.17380278349999934</v>
      </c>
      <c r="U19" s="39">
        <f t="shared" si="7"/>
        <v>5.7796570999999908E-2</v>
      </c>
      <c r="V19" s="39">
        <f t="shared" si="7"/>
        <v>9.5860578333332724E-3</v>
      </c>
      <c r="W19" s="39">
        <f t="shared" si="7"/>
        <v>8.0416839999998269E-3</v>
      </c>
      <c r="X19" s="39">
        <f t="shared" si="7"/>
        <v>8.6373454999999488E-3</v>
      </c>
      <c r="Y19" s="39">
        <f t="shared" si="7"/>
        <v>8.3416130000000255E-3</v>
      </c>
      <c r="Z19" s="39">
        <f t="shared" si="7"/>
        <v>5.2227930499999964E-2</v>
      </c>
      <c r="AA19" s="39">
        <f t="shared" si="7"/>
        <v>0.38865353000000002</v>
      </c>
      <c r="AB19" s="58">
        <f>SUM(AB13:AB13)-SUM(AB14:AB18)</f>
        <v>0</v>
      </c>
      <c r="AC19" s="4"/>
      <c r="AD19" s="205">
        <f t="shared" ref="AD19:BA19" si="8">SUM(AD13:AD13)-SUM(AD14:AD18)</f>
        <v>0</v>
      </c>
      <c r="AE19" s="41">
        <f t="shared" si="8"/>
        <v>4.9330000000000068E-3</v>
      </c>
      <c r="AF19" s="41">
        <f t="shared" si="8"/>
        <v>9.5930000000000321E-3</v>
      </c>
      <c r="AG19" s="41">
        <f t="shared" si="8"/>
        <v>5.1688888888889728E-3</v>
      </c>
      <c r="AH19" s="41">
        <f t="shared" si="8"/>
        <v>4.1309999999999958E-3</v>
      </c>
      <c r="AI19" s="41">
        <f t="shared" si="8"/>
        <v>5.4744600000000143E-3</v>
      </c>
      <c r="AJ19" s="41">
        <f t="shared" si="8"/>
        <v>7.0897799999999622E-3</v>
      </c>
      <c r="AK19" s="41">
        <f t="shared" si="8"/>
        <v>8.5632900000000289E-3</v>
      </c>
      <c r="AL19" s="41">
        <f t="shared" si="8"/>
        <v>5.633565000000007E-3</v>
      </c>
      <c r="AM19" s="41">
        <f t="shared" si="8"/>
        <v>7.4019770000000318E-3</v>
      </c>
      <c r="AN19" s="41">
        <f t="shared" si="8"/>
        <v>1.1294852999999883E-2</v>
      </c>
      <c r="AO19" s="41">
        <f t="shared" si="8"/>
        <v>1.3329243000000102E-2</v>
      </c>
      <c r="AP19" s="41">
        <f t="shared" si="8"/>
        <v>8.4923119999999463E-3</v>
      </c>
      <c r="AQ19" s="41">
        <f t="shared" si="8"/>
        <v>7.9589379999999987E-3</v>
      </c>
      <c r="AR19" s="41">
        <f t="shared" si="8"/>
        <v>7.3349349999999869E-3</v>
      </c>
      <c r="AS19" s="41">
        <f t="shared" si="8"/>
        <v>8.1416090000001051E-3</v>
      </c>
      <c r="AT19" s="41">
        <f t="shared" si="8"/>
        <v>1.3820779999999977E-2</v>
      </c>
      <c r="AU19" s="41">
        <f t="shared" si="8"/>
        <v>3.0626139999999913E-2</v>
      </c>
      <c r="AV19" s="41">
        <f t="shared" si="8"/>
        <v>1.8477172999999902E-2</v>
      </c>
      <c r="AW19" s="41">
        <f t="shared" si="8"/>
        <v>6.1265630000000154E-3</v>
      </c>
      <c r="AX19" s="41">
        <f t="shared" si="8"/>
        <v>5.2547859999999974E-3</v>
      </c>
      <c r="AY19" s="41">
        <f t="shared" si="8"/>
        <v>6.0815229999999776E-3</v>
      </c>
      <c r="AZ19" s="41">
        <f t="shared" si="8"/>
        <v>6.1365279999999189E-3</v>
      </c>
      <c r="BA19" s="41">
        <f t="shared" si="8"/>
        <v>8.2337510000000114E-3</v>
      </c>
      <c r="BB19" s="41">
        <f t="shared" ref="BB19" si="9">SUM(BB13:BB13)-SUM(BB14:BB18)</f>
        <v>7.5082690999999979E-2</v>
      </c>
      <c r="BC19" s="51">
        <f>SUM(BC13:BC13)-SUM(BC14:BC18)</f>
        <v>0</v>
      </c>
      <c r="BD19" s="295"/>
    </row>
    <row r="20" spans="2:56" ht="17.149999999999999" customHeight="1">
      <c r="B20" s="16" t="s">
        <v>95</v>
      </c>
      <c r="C20" s="207">
        <f>1/$A$1*[1]PaperSectorMinusCoreVPAImp!$B$267</f>
        <v>0</v>
      </c>
      <c r="D20" s="154">
        <f>1/$A$1*[1]PaperSectorMinusCoreVPAImp!$C$267</f>
        <v>0.16400863428999998</v>
      </c>
      <c r="E20" s="154">
        <f>1/$A$1*[1]PaperSectorMinusCoreVPAImp!$D$267</f>
        <v>0.18547787600500004</v>
      </c>
      <c r="F20" s="154">
        <f>1/$A$1*[1]PaperSectorMinusCoreVPAImp!$E$267</f>
        <v>0.21682730404407405</v>
      </c>
      <c r="G20" s="154">
        <f>1/$A$1*[1]PaperSectorMinusCoreVPAImp!$F$267</f>
        <v>0.14083063746833333</v>
      </c>
      <c r="H20" s="154">
        <f>1/$A$1*[1]PaperSectorMinusCoreVPAImp!$G$267</f>
        <v>0.11390771376549999</v>
      </c>
      <c r="I20" s="154">
        <f>1/$A$1*[1]PaperSectorMinusCoreVPAImp!$H$267</f>
        <v>0.20135053260000002</v>
      </c>
      <c r="J20" s="155">
        <f>1/$A$1*[1]PaperSectorMinusCoreVPAImp!$I$267</f>
        <v>0.26284396917005892</v>
      </c>
      <c r="K20" s="155">
        <f>1/$A$1*[1]PaperSectorMinusCoreVPAImp!$J$267</f>
        <v>0.26002788213</v>
      </c>
      <c r="L20" s="155">
        <f>1/$A$1*[1]PaperSectorMinusCoreVPAImp!K$267</f>
        <v>0.24743487749999993</v>
      </c>
      <c r="M20" s="154">
        <f>1/$A$1*[1]PaperSectorMinusCoreVPAImp!L$267</f>
        <v>0.23585967674000008</v>
      </c>
      <c r="N20" s="154">
        <f>1/$A$1*[1]PaperSectorMinusCoreVPAImp!M$267</f>
        <v>0.38648445349999999</v>
      </c>
      <c r="O20" s="154">
        <f>1/$A$1*[1]PaperSectorMinusCoreVPAImp!N$267</f>
        <v>0.57544270900000016</v>
      </c>
      <c r="P20" s="154">
        <f>1/$A$1*[1]PaperSectorMinusCoreVPAImp!O$267</f>
        <v>0.69020065102999995</v>
      </c>
      <c r="Q20" s="154">
        <f>1/$A$1*[1]PaperSectorMinusCoreVPAImp!P$267</f>
        <v>0.85691854399999978</v>
      </c>
      <c r="R20" s="154">
        <f>1/$A$1*[1]PaperSectorMinusCoreVPAImp!Q$267</f>
        <v>0.72756443555333306</v>
      </c>
      <c r="S20" s="154">
        <f>1/$A$1*[1]PaperSectorMinusCoreVPAImp!R$267</f>
        <v>0.87572712758999993</v>
      </c>
      <c r="T20" s="154">
        <f>1/$A$1*[1]PaperSectorMinusCoreVPAImp!S$267</f>
        <v>0.92051588941666651</v>
      </c>
      <c r="U20" s="154">
        <f>1/$A$1*[1]PaperSectorMinusCoreVPAImp!T$267</f>
        <v>1.0419336089399998</v>
      </c>
      <c r="V20" s="154">
        <f>1/$A$1*[1]PaperSectorMinusCoreVPAImp!U$267</f>
        <v>0.96132385183333324</v>
      </c>
      <c r="W20" s="154">
        <f>1/$A$1*[1]PaperSectorMinusCoreVPAImp!V$267</f>
        <v>1.039193539125</v>
      </c>
      <c r="X20" s="154">
        <f>1/$A$1*[1]PaperSectorMinusCoreVPAImp!W$267</f>
        <v>0.98382749850000006</v>
      </c>
      <c r="Y20" s="154">
        <f>1/$A$1*[1]PaperSectorMinusCoreVPAImp!X$267</f>
        <v>2.090901648549</v>
      </c>
      <c r="Z20" s="154">
        <f>1/$A$1*[1]PaperSectorMinusCoreVPAImp!Y$267</f>
        <v>2.4861207404635</v>
      </c>
      <c r="AA20" s="154">
        <f>1/$A$1*[1]PaperSectorMinusCoreVPAImp!Z$267</f>
        <v>2.4180763269355001</v>
      </c>
      <c r="AB20" s="156">
        <f>1/$A$1*[1]PaperSectorMinusCoreVPAImp!AA$267</f>
        <v>0</v>
      </c>
      <c r="AC20" s="162"/>
      <c r="AD20" s="207">
        <f>1/1000*[1]PaperSectorMinusCoreVPAImp!$AB$267</f>
        <v>0</v>
      </c>
      <c r="AE20" s="31">
        <f>1/1000*[1]PaperSectorMinusCoreVPAImp!AC$267</f>
        <v>9.9649000000000015E-2</v>
      </c>
      <c r="AF20" s="31">
        <f>1/1000*[1]PaperSectorMinusCoreVPAImp!AD$267</f>
        <v>0.12571599999999999</v>
      </c>
      <c r="AG20" s="31">
        <f>1/1000*[1]PaperSectorMinusCoreVPAImp!AE$267</f>
        <v>0.13811046296296298</v>
      </c>
      <c r="AH20" s="31">
        <f>1/1000*[1]PaperSectorMinusCoreVPAImp!AF$267</f>
        <v>0.10522500000000001</v>
      </c>
      <c r="AI20" s="31">
        <f>1/1000*[1]PaperSectorMinusCoreVPAImp!AG$267</f>
        <v>0.119871035</v>
      </c>
      <c r="AJ20" s="31">
        <f>1/1000*[1]PaperSectorMinusCoreVPAImp!AH$267</f>
        <v>0.13735511699999997</v>
      </c>
      <c r="AK20" s="31">
        <f>1/1000*[1]PaperSectorMinusCoreVPAImp!AI$267</f>
        <v>0.14182563700000003</v>
      </c>
      <c r="AL20" s="31">
        <f>1/1000*[1]PaperSectorMinusCoreVPAImp!AJ$267</f>
        <v>0.16526337299999996</v>
      </c>
      <c r="AM20" s="31">
        <f>1/1000*[1]PaperSectorMinusCoreVPAImp!AK$267</f>
        <v>0.14604470300000005</v>
      </c>
      <c r="AN20" s="31">
        <f>1/1000*[1]PaperSectorMinusCoreVPAImp!AL$267</f>
        <v>0.16411236099999998</v>
      </c>
      <c r="AO20" s="31">
        <f>1/1000*[1]PaperSectorMinusCoreVPAImp!AM$267</f>
        <v>0.23289591900000001</v>
      </c>
      <c r="AP20" s="31">
        <f>1/1000*[1]PaperSectorMinusCoreVPAImp!AN$267</f>
        <v>0.28639290699999992</v>
      </c>
      <c r="AQ20" s="31">
        <f>1/1000*[1]PaperSectorMinusCoreVPAImp!AO$267</f>
        <v>0.33024714399999994</v>
      </c>
      <c r="AR20" s="31">
        <f>1/1000*[1]PaperSectorMinusCoreVPAImp!AP$267</f>
        <v>0.35841334099999994</v>
      </c>
      <c r="AS20" s="31">
        <f>1/1000*[1]PaperSectorMinusCoreVPAImp!AQ$267</f>
        <v>0.39250610699999999</v>
      </c>
      <c r="AT20" s="31">
        <f>1/1000*[1]PaperSectorMinusCoreVPAImp!AR$267</f>
        <v>0.36831322200000005</v>
      </c>
      <c r="AU20" s="31">
        <f>1/1000*[1]PaperSectorMinusCoreVPAImp!AS$267</f>
        <v>0.39079255099999988</v>
      </c>
      <c r="AV20" s="31">
        <f>1/1000*[1]PaperSectorMinusCoreVPAImp!AT$267</f>
        <v>0.49586219800000003</v>
      </c>
      <c r="AW20" s="31">
        <f>1/1000*[1]PaperSectorMinusCoreVPAImp!AU$267</f>
        <v>0.50661893000000002</v>
      </c>
      <c r="AX20" s="31">
        <f>1/1000*[1]PaperSectorMinusCoreVPAImp!AV$267</f>
        <v>0.40638934700000012</v>
      </c>
      <c r="AY20" s="31">
        <f>1/1000*[1]PaperSectorMinusCoreVPAImp!AW$267</f>
        <v>0.44123699</v>
      </c>
      <c r="AZ20" s="31">
        <f>1/1000*[1]PaperSectorMinusCoreVPAImp!AX$267</f>
        <v>1.0940727240000001</v>
      </c>
      <c r="BA20" s="31">
        <f>1/1000*[1]PaperSectorMinusCoreVPAImp!AY$267</f>
        <v>0.99055495800000004</v>
      </c>
      <c r="BB20" s="31">
        <f>1/1000*[1]PaperSectorMinusCoreVPAImp!AZ$267</f>
        <v>0.91667417000000007</v>
      </c>
      <c r="BC20" s="52">
        <f>1/1000*[1]PaperSectorMinusCoreVPAImp!BA$267</f>
        <v>0</v>
      </c>
      <c r="BD20" s="295"/>
    </row>
    <row r="21" spans="2:56">
      <c r="B21" s="48" t="s">
        <v>36</v>
      </c>
      <c r="C21" s="222">
        <f>1/$A$1*(SUM([1]PaperSectorMinusCoreVPAImp!$B$47:$B$47)+SUM([1]PaperSectorMinusCoreVPAImp!$B$105:$B$105))</f>
        <v>0</v>
      </c>
      <c r="D21" s="300">
        <f>1/$A$1*(SUM([1]PaperSectorMinusCoreVPAImp!$C$47:$C$47)+SUM([1]PaperSectorMinusCoreVPAImp!$C$105:$C$105))</f>
        <v>6.3644154699999997E-2</v>
      </c>
      <c r="E21" s="300">
        <f>1/$A$1*(SUM([1]PaperSectorMinusCoreVPAImp!$D$47:$D$47)+SUM([1]PaperSectorMinusCoreVPAImp!$D$105:$D$105))</f>
        <v>5.1236843099999999E-2</v>
      </c>
      <c r="F21" s="300">
        <f>1/$A$1*(SUM([1]PaperSectorMinusCoreVPAImp!$E$47:$E$47)+SUM([1]PaperSectorMinusCoreVPAImp!$E$105:$E$105))</f>
        <v>7.1512826173703692E-2</v>
      </c>
      <c r="G21" s="300">
        <f>1/$A$1*(SUM([1]PaperSectorMinusCoreVPAImp!$F$47:$F$47)+SUM([1]PaperSectorMinusCoreVPAImp!$F$105:$F$105))</f>
        <v>6.5582907500000009E-2</v>
      </c>
      <c r="H21" s="300">
        <f>1/$A$1*(SUM([1]PaperSectorMinusCoreVPAImp!$G$47:$G$47)+SUM([1]PaperSectorMinusCoreVPAImp!$G$105:$G$105))</f>
        <v>6.2584006168E-2</v>
      </c>
      <c r="I21" s="300">
        <f>1/$A$1*(SUM([1]PaperSectorMinusCoreVPAImp!$H$47:$H$47)+SUM([1]PaperSectorMinusCoreVPAImp!$H$105:$H$105))</f>
        <v>0.10903394825</v>
      </c>
      <c r="J21" s="301">
        <f>1/$A$1*(SUM([1]PaperSectorMinusCoreVPAImp!$I$47:$I$47)+SUM([1]PaperSectorMinusCoreVPAImp!$I$105:$I$105))</f>
        <v>0.18499862122916663</v>
      </c>
      <c r="K21" s="86">
        <f>1/$A$1*(SUM([1]PaperSectorMinusCoreVPAImp!$J$47:$J$47)+SUM([1]PaperSectorMinusCoreVPAImp!$J$105:$J$105))</f>
        <v>0.17537997662499999</v>
      </c>
      <c r="L21" s="86">
        <f>1/$A$1*(SUM([1]PaperSectorMinusCoreVPAImp!K$47:K$47)+SUM([1]PaperSectorMinusCoreVPAImp!K$105:K$105))</f>
        <v>0.16808507649999999</v>
      </c>
      <c r="M21" s="76">
        <f>1/$A$1*(SUM([1]PaperSectorMinusCoreVPAImp!L$47:L$47)+SUM([1]PaperSectorMinusCoreVPAImp!L$105:L$105))</f>
        <v>0.16329674560000002</v>
      </c>
      <c r="N21" s="76">
        <f>1/$A$1*(SUM([1]PaperSectorMinusCoreVPAImp!M$47:M$47)+SUM([1]PaperSectorMinusCoreVPAImp!M$105:M$105))</f>
        <v>0.28819954650000001</v>
      </c>
      <c r="O21" s="76">
        <f>1/$A$1*(SUM([1]PaperSectorMinusCoreVPAImp!N$47:N$47)+SUM([1]PaperSectorMinusCoreVPAImp!N$105:N$105))</f>
        <v>0.416607901</v>
      </c>
      <c r="P21" s="76">
        <f>1/$A$1*(SUM([1]PaperSectorMinusCoreVPAImp!O$47:O$47)+SUM([1]PaperSectorMinusCoreVPAImp!O$105:O$105))</f>
        <v>0.45716124232999999</v>
      </c>
      <c r="Q21" s="76">
        <f>1/$A$1*(SUM([1]PaperSectorMinusCoreVPAImp!P$47:P$47)+SUM([1]PaperSectorMinusCoreVPAImp!P$105:P$105))</f>
        <v>0.67203074750000003</v>
      </c>
      <c r="R21" s="76">
        <f>1/$A$1*(SUM([1]PaperSectorMinusCoreVPAImp!Q$47:Q$47)+SUM([1]PaperSectorMinusCoreVPAImp!Q$105:Q$105))</f>
        <v>0.51445344071999988</v>
      </c>
      <c r="S21" s="76">
        <f>1/$A$1*(SUM([1]PaperSectorMinusCoreVPAImp!R$47:R$47)+SUM([1]PaperSectorMinusCoreVPAImp!R$105:R$105))</f>
        <v>0.63077163001999992</v>
      </c>
      <c r="T21" s="76">
        <f>1/$A$1*(SUM([1]PaperSectorMinusCoreVPAImp!S$47:S$47)+SUM([1]PaperSectorMinusCoreVPAImp!S$105:S$105))</f>
        <v>0.63311353174999996</v>
      </c>
      <c r="U21" s="76">
        <f>1/$A$1*(SUM([1]PaperSectorMinusCoreVPAImp!T$47:T$47)+SUM([1]PaperSectorMinusCoreVPAImp!T$105:T$105))</f>
        <v>0.72607166933</v>
      </c>
      <c r="V21" s="76">
        <f>1/$A$1*(SUM([1]PaperSectorMinusCoreVPAImp!U$47:U$47)+SUM([1]PaperSectorMinusCoreVPAImp!U$105:U$105))</f>
        <v>0.5751529291666666</v>
      </c>
      <c r="W21" s="76">
        <f>1/$A$1*(SUM([1]PaperSectorMinusCoreVPAImp!V$47:V$47)+SUM([1]PaperSectorMinusCoreVPAImp!V$105:V$105))</f>
        <v>0.76423882412499999</v>
      </c>
      <c r="X21" s="76">
        <f>1/$A$1*(SUM([1]PaperSectorMinusCoreVPAImp!W$47:W$47)+SUM([1]PaperSectorMinusCoreVPAImp!W$105:W$105))</f>
        <v>0.59662816500000004</v>
      </c>
      <c r="Y21" s="76">
        <f>1/$A$1*(SUM([1]PaperSectorMinusCoreVPAImp!X$47:X$47)+SUM([1]PaperSectorMinusCoreVPAImp!X$105:X$105))</f>
        <v>1.4108147843475001</v>
      </c>
      <c r="Z21" s="76">
        <f>1/$A$1*(SUM([1]PaperSectorMinusCoreVPAImp!Y$47:Y$47)+SUM([1]PaperSectorMinusCoreVPAImp!Y$105:Y$105))</f>
        <v>1.8637059440055006</v>
      </c>
      <c r="AA21" s="76">
        <f>1/$A$1*(SUM([1]PaperSectorMinusCoreVPAImp!Z$47:Z$47)+SUM([1]PaperSectorMinusCoreVPAImp!Z$105:Z$105))</f>
        <v>1.9851336062180001</v>
      </c>
      <c r="AB21" s="77">
        <f>1/$A$1*(SUM([1]PaperSectorMinusCoreVPAImp!AA$47:AA$47)+SUM([1]PaperSectorMinusCoreVPAImp!AA$105:AA$105))</f>
        <v>0</v>
      </c>
      <c r="AC21" s="162"/>
      <c r="AD21" s="204">
        <f>1/1000*(SUM([1]PaperSectorMinusCoreVPAImp!$AB$47:$AB$47)+SUM([1]PaperSectorMinusCoreVPAImp!$AB$105:$AB$105))</f>
        <v>0</v>
      </c>
      <c r="AE21" s="13">
        <f>1/1000*(SUM([1]PaperSectorMinusCoreVPAImp!AC$47:AC$47)+SUM([1]PaperSectorMinusCoreVPAImp!AC$105:AC$105))</f>
        <v>3.0873000000000001E-2</v>
      </c>
      <c r="AF21" s="13">
        <f>1/1000*(SUM([1]PaperSectorMinusCoreVPAImp!AD$47:AD$47)+SUM([1]PaperSectorMinusCoreVPAImp!AD$105:AD$105))</f>
        <v>3.5080999999999994E-2</v>
      </c>
      <c r="AG21" s="13">
        <f>1/1000*(SUM([1]PaperSectorMinusCoreVPAImp!AE$47:AE$47)+SUM([1]PaperSectorMinusCoreVPAImp!AE$105:AE$105))</f>
        <v>4.5342129629629628E-2</v>
      </c>
      <c r="AH21" s="13">
        <f>1/1000*(SUM([1]PaperSectorMinusCoreVPAImp!AF$47:AF$47)+SUM([1]PaperSectorMinusCoreVPAImp!AF$105:AF$105))</f>
        <v>4.0682000000000003E-2</v>
      </c>
      <c r="AI21" s="13">
        <f>1/1000*(SUM([1]PaperSectorMinusCoreVPAImp!AG$47:AG$47)+SUM([1]PaperSectorMinusCoreVPAImp!AG$105:AG$105))</f>
        <v>3.8383345999999999E-2</v>
      </c>
      <c r="AJ21" s="13">
        <f>1/1000*(SUM([1]PaperSectorMinusCoreVPAImp!AH$47:AH$47)+SUM([1]PaperSectorMinusCoreVPAImp!AH$105:AH$105))</f>
        <v>5.8271144999999996E-2</v>
      </c>
      <c r="AK21" s="13">
        <f>1/1000*(SUM([1]PaperSectorMinusCoreVPAImp!AI$47:AI$47)+SUM([1]PaperSectorMinusCoreVPAImp!AI$105:AI$105))</f>
        <v>8.3245311000000002E-2</v>
      </c>
      <c r="AL21" s="13">
        <f>1/1000*(SUM([1]PaperSectorMinusCoreVPAImp!AJ$47:AJ$47)+SUM([1]PaperSectorMinusCoreVPAImp!AJ$105:AJ$105))</f>
        <v>9.5370339999999984E-2</v>
      </c>
      <c r="AM21" s="13">
        <f>1/1000*(SUM([1]PaperSectorMinusCoreVPAImp!AK$47:AK$47)+SUM([1]PaperSectorMinusCoreVPAImp!AK$105:AK$105))</f>
        <v>8.637918700000001E-2</v>
      </c>
      <c r="AN21" s="13">
        <f>1/1000*(SUM([1]PaperSectorMinusCoreVPAImp!AL$47:AL$47)+SUM([1]PaperSectorMinusCoreVPAImp!AL$105:AL$105))</f>
        <v>0.10060980299999998</v>
      </c>
      <c r="AO21" s="13">
        <f>1/1000*(SUM([1]PaperSectorMinusCoreVPAImp!AM$47:AM$47)+SUM([1]PaperSectorMinusCoreVPAImp!AM$105:AM$105))</f>
        <v>0.152835469</v>
      </c>
      <c r="AP21" s="13">
        <f>1/1000*(SUM([1]PaperSectorMinusCoreVPAImp!AN$47:AN$47)+SUM([1]PaperSectorMinusCoreVPAImp!AN$105:AN$105))</f>
        <v>0.19425325200000002</v>
      </c>
      <c r="AQ21" s="13">
        <f>1/1000*(SUM([1]PaperSectorMinusCoreVPAImp!AO$47:AO$47)+SUM([1]PaperSectorMinusCoreVPAImp!AO$105:AO$105))</f>
        <v>0.20211521299999999</v>
      </c>
      <c r="AR21" s="13">
        <f>1/1000*(SUM([1]PaperSectorMinusCoreVPAImp!AP$47:AP$47)+SUM([1]PaperSectorMinusCoreVPAImp!AP$105:AP$105))</f>
        <v>0.23862506899999997</v>
      </c>
      <c r="AS21" s="13">
        <f>1/1000*(SUM([1]PaperSectorMinusCoreVPAImp!AQ$47:AQ$47)+SUM([1]PaperSectorMinusCoreVPAImp!AQ$105:AQ$105))</f>
        <v>0.24246211200000001</v>
      </c>
      <c r="AT21" s="13">
        <f>1/1000*(SUM([1]PaperSectorMinusCoreVPAImp!AR$47:AR$47)+SUM([1]PaperSectorMinusCoreVPAImp!AR$105:AR$105))</f>
        <v>0.25408805699999998</v>
      </c>
      <c r="AU21" s="13">
        <f>1/1000*(SUM([1]PaperSectorMinusCoreVPAImp!AS$47:AS$47)+SUM([1]PaperSectorMinusCoreVPAImp!AS$105:AS$105))</f>
        <v>0.26169364899999997</v>
      </c>
      <c r="AV21" s="13">
        <f>1/1000*(SUM([1]PaperSectorMinusCoreVPAImp!AT$47:AT$47)+SUM([1]PaperSectorMinusCoreVPAImp!AT$105:AT$105))</f>
        <v>0.33717987699999996</v>
      </c>
      <c r="AW21" s="13">
        <f>1/1000*(SUM([1]PaperSectorMinusCoreVPAImp!AU$47:AU$47)+SUM([1]PaperSectorMinusCoreVPAImp!AU$105:AU$105))</f>
        <v>0.34174238400000001</v>
      </c>
      <c r="AX21" s="13">
        <f>1/1000*(SUM([1]PaperSectorMinusCoreVPAImp!AV$47:AV$47)+SUM([1]PaperSectorMinusCoreVPAImp!AV$105:AV$105))</f>
        <v>0.28868046199999997</v>
      </c>
      <c r="AY21" s="13">
        <f>1/1000*(SUM([1]PaperSectorMinusCoreVPAImp!AW$47:AW$47)+SUM([1]PaperSectorMinusCoreVPAImp!AW$105:AW$105))</f>
        <v>0.33990533899999997</v>
      </c>
      <c r="AZ21" s="13">
        <f>1/1000*(SUM([1]PaperSectorMinusCoreVPAImp!AX$47:AX$47)+SUM([1]PaperSectorMinusCoreVPAImp!AX$105:AX$105))</f>
        <v>0.78094071799999998</v>
      </c>
      <c r="BA21" s="13">
        <f>1/1000*(SUM([1]PaperSectorMinusCoreVPAImp!AY$47:AY$47)+SUM([1]PaperSectorMinusCoreVPAImp!AY$105:AY$105))</f>
        <v>0.757644294</v>
      </c>
      <c r="BB21" s="13">
        <f>1/1000*(SUM([1]PaperSectorMinusCoreVPAImp!AZ$47:AZ$47)+SUM([1]PaperSectorMinusCoreVPAImp!AZ$105:AZ$105))</f>
        <v>0.75550433900000002</v>
      </c>
      <c r="BC21" s="15">
        <f>1/1000*(SUM([1]PaperSectorMinusCoreVPAImp!BA$47:BA$47)+SUM([1]PaperSectorMinusCoreVPAImp!BA$105:BA$105))</f>
        <v>0</v>
      </c>
      <c r="BD21" s="295"/>
    </row>
    <row r="22" spans="2:56">
      <c r="B22" s="5" t="s">
        <v>24</v>
      </c>
      <c r="C22" s="204">
        <f>1/$A$1*[1]PaperSectorMinusCoreVPAImp!$B$109</f>
        <v>0</v>
      </c>
      <c r="D22" s="12">
        <f>1/$A$1*[1]PaperSectorMinusCoreVPAImp!$C$109</f>
        <v>2.4375095499999999E-2</v>
      </c>
      <c r="E22" s="12">
        <f>1/$A$1*[1]PaperSectorMinusCoreVPAImp!$D$109</f>
        <v>1.3926572999999998E-2</v>
      </c>
      <c r="F22" s="12">
        <f>1/$A$1*[1]PaperSectorMinusCoreVPAImp!$E$109</f>
        <v>1.4736645604938269E-2</v>
      </c>
      <c r="G22" s="12">
        <f>1/$A$1*[1]PaperSectorMinusCoreVPAImp!$F$109</f>
        <v>1.3943214833333332E-2</v>
      </c>
      <c r="H22" s="12">
        <f>1/$A$1*[1]PaperSectorMinusCoreVPAImp!$G$109</f>
        <v>1.6033653999999998E-2</v>
      </c>
      <c r="I22" s="12">
        <f>1/$A$1*[1]PaperSectorMinusCoreVPAImp!$H$109</f>
        <v>2.1083628349999998E-2</v>
      </c>
      <c r="J22" s="38">
        <f>1/$A$1*[1]PaperSectorMinusCoreVPAImp!$I$109</f>
        <v>3.2872160999999997E-2</v>
      </c>
      <c r="K22" s="38">
        <f>1/$A$1*[1]PaperSectorMinusCoreVPAImp!$J$109</f>
        <v>3.4062745149999997E-2</v>
      </c>
      <c r="L22" s="38">
        <f>1/$A$1*[1]PaperSectorMinusCoreVPAImp!K$109</f>
        <v>4.1959140999999998E-2</v>
      </c>
      <c r="M22" s="12">
        <f>1/$A$1*[1]PaperSectorMinusCoreVPAImp!L$109</f>
        <v>4.0677458499999999E-2</v>
      </c>
      <c r="N22" s="12">
        <f>1/$A$1*[1]PaperSectorMinusCoreVPAImp!M$109</f>
        <v>4.8147046499999999E-2</v>
      </c>
      <c r="O22" s="12">
        <f>1/$A$1*[1]PaperSectorMinusCoreVPAImp!N$109</f>
        <v>6.8700989000000004E-2</v>
      </c>
      <c r="P22" s="12">
        <f>1/$A$1*[1]PaperSectorMinusCoreVPAImp!O$109</f>
        <v>8.4503317499999994E-2</v>
      </c>
      <c r="Q22" s="12">
        <f>1/$A$1*[1]PaperSectorMinusCoreVPAImp!P$109</f>
        <v>5.1116184000000002E-2</v>
      </c>
      <c r="R22" s="12">
        <f>1/$A$1*[1]PaperSectorMinusCoreVPAImp!Q$109</f>
        <v>6.2749350999999995E-2</v>
      </c>
      <c r="S22" s="12">
        <f>1/$A$1*[1]PaperSectorMinusCoreVPAImp!R$109</f>
        <v>9.4375462999999993E-2</v>
      </c>
      <c r="T22" s="12">
        <f>1/$A$1*[1]PaperSectorMinusCoreVPAImp!S$109</f>
        <v>0.1027652325</v>
      </c>
      <c r="U22" s="12">
        <f>1/$A$1*[1]PaperSectorMinusCoreVPAImp!T$109</f>
        <v>0.113127742</v>
      </c>
      <c r="V22" s="12">
        <f>1/$A$1*[1]PaperSectorMinusCoreVPAImp!U$109</f>
        <v>0.20993416383333333</v>
      </c>
      <c r="W22" s="12">
        <f>1/$A$1*[1]PaperSectorMinusCoreVPAImp!V$109</f>
        <v>0.13842025050000001</v>
      </c>
      <c r="X22" s="12">
        <f>1/$A$1*[1]PaperSectorMinusCoreVPAImp!W$109</f>
        <v>0.25333810950000002</v>
      </c>
      <c r="Y22" s="12">
        <f>1/$A$1*[1]PaperSectorMinusCoreVPAImp!X$109</f>
        <v>0.48090622299999997</v>
      </c>
      <c r="Z22" s="12">
        <f>1/$A$1*[1]PaperSectorMinusCoreVPAImp!Y$109</f>
        <v>0.37803625378400002</v>
      </c>
      <c r="AA22" s="12">
        <f>1/$A$1*[1]PaperSectorMinusCoreVPAImp!Z$109</f>
        <v>0.1956177236055</v>
      </c>
      <c r="AB22" s="11">
        <f>1/$A$1*[1]PaperSectorMinusCoreVPAImp!AA$109</f>
        <v>0</v>
      </c>
      <c r="AC22" s="4"/>
      <c r="AD22" s="204">
        <f>1/1000*[1]PaperSectorMinusCoreVPAImp!$AB$109</f>
        <v>0</v>
      </c>
      <c r="AE22" s="12">
        <f>1/1000*[1]PaperSectorMinusCoreVPAImp!AC$109</f>
        <v>6.6660000000000009E-3</v>
      </c>
      <c r="AF22" s="12">
        <f>1/1000*[1]PaperSectorMinusCoreVPAImp!AD$109</f>
        <v>4.8899999999999994E-3</v>
      </c>
      <c r="AG22" s="12">
        <f>1/1000*[1]PaperSectorMinusCoreVPAImp!AE$109</f>
        <v>4.7564814814814822E-3</v>
      </c>
      <c r="AH22" s="12">
        <f>1/1000*[1]PaperSectorMinusCoreVPAImp!AF$109</f>
        <v>4.5669999999999999E-3</v>
      </c>
      <c r="AI22" s="12">
        <f>1/1000*[1]PaperSectorMinusCoreVPAImp!AG$109</f>
        <v>4.9089960000000005E-3</v>
      </c>
      <c r="AJ22" s="12">
        <f>1/1000*[1]PaperSectorMinusCoreVPAImp!AH$109</f>
        <v>6.5180129999999996E-3</v>
      </c>
      <c r="AK22" s="12">
        <f>1/1000*[1]PaperSectorMinusCoreVPAImp!AI$109</f>
        <v>1.0300355000000001E-2</v>
      </c>
      <c r="AL22" s="12">
        <f>1/1000*[1]PaperSectorMinusCoreVPAImp!AJ$109</f>
        <v>1.2321505999999999E-2</v>
      </c>
      <c r="AM22" s="12">
        <f>1/1000*[1]PaperSectorMinusCoreVPAImp!AK$109</f>
        <v>1.2729709000000001E-2</v>
      </c>
      <c r="AN22" s="12">
        <f>1/1000*[1]PaperSectorMinusCoreVPAImp!AL$109</f>
        <v>1.3873638000000001E-2</v>
      </c>
      <c r="AO22" s="12">
        <f>1/1000*[1]PaperSectorMinusCoreVPAImp!AM$109</f>
        <v>1.8858085E-2</v>
      </c>
      <c r="AP22" s="12">
        <f>1/1000*[1]PaperSectorMinusCoreVPAImp!AN$109</f>
        <v>2.3525910000000001E-2</v>
      </c>
      <c r="AQ22" s="12">
        <f>1/1000*[1]PaperSectorMinusCoreVPAImp!AO$109</f>
        <v>2.8592251999999999E-2</v>
      </c>
      <c r="AR22" s="12">
        <f>1/1000*[1]PaperSectorMinusCoreVPAImp!AP$109</f>
        <v>1.7358719000000002E-2</v>
      </c>
      <c r="AS22" s="12">
        <f>1/1000*[1]PaperSectorMinusCoreVPAImp!AQ$109</f>
        <v>2.1168434999999999E-2</v>
      </c>
      <c r="AT22" s="12">
        <f>1/1000*[1]PaperSectorMinusCoreVPAImp!AR$109</f>
        <v>2.7840280999999998E-2</v>
      </c>
      <c r="AU22" s="12">
        <f>1/1000*[1]PaperSectorMinusCoreVPAImp!AS$109</f>
        <v>2.8951534000000001E-2</v>
      </c>
      <c r="AV22" s="12">
        <f>1/1000*[1]PaperSectorMinusCoreVPAImp!AT$109</f>
        <v>3.7594581000000002E-2</v>
      </c>
      <c r="AW22" s="12">
        <f>1/1000*[1]PaperSectorMinusCoreVPAImp!AU$109</f>
        <v>6.4321913999999994E-2</v>
      </c>
      <c r="AX22" s="12">
        <f>1/1000*[1]PaperSectorMinusCoreVPAImp!AV$109</f>
        <v>4.0143726999999997E-2</v>
      </c>
      <c r="AY22" s="12">
        <f>1/1000*[1]PaperSectorMinusCoreVPAImp!AW$109</f>
        <v>2.5968161E-2</v>
      </c>
      <c r="AZ22" s="12">
        <f>1/1000*[1]PaperSectorMinusCoreVPAImp!AX$109</f>
        <v>0.19534927099999999</v>
      </c>
      <c r="BA22" s="12">
        <f>1/1000*[1]PaperSectorMinusCoreVPAImp!AY$109</f>
        <v>0.13052430999999998</v>
      </c>
      <c r="BB22" s="12">
        <f>1/1000*[1]PaperSectorMinusCoreVPAImp!AZ$109</f>
        <v>5.9608129000000003E-2</v>
      </c>
      <c r="BC22" s="11">
        <f>1/1000*[1]PaperSectorMinusCoreVPAImp!BA$109</f>
        <v>0</v>
      </c>
      <c r="BD22" s="295"/>
    </row>
    <row r="23" spans="2:56">
      <c r="B23" s="5" t="s">
        <v>77</v>
      </c>
      <c r="C23" s="204">
        <f>1/$A$1*[1]PaperSectorMinusCoreVPAImp!$B$116</f>
        <v>0</v>
      </c>
      <c r="D23" s="12">
        <f>1/$A$1*[1]PaperSectorMinusCoreVPAImp!$C$116</f>
        <v>2.6894614833333334E-2</v>
      </c>
      <c r="E23" s="12">
        <f>1/$A$1*[1]PaperSectorMinusCoreVPAImp!$D$116</f>
        <v>4.7411554905000014E-2</v>
      </c>
      <c r="F23" s="12">
        <f>1/$A$1*[1]PaperSectorMinusCoreVPAImp!$E$116</f>
        <v>4.1875583043209874E-2</v>
      </c>
      <c r="G23" s="12">
        <f>1/$A$1*[1]PaperSectorMinusCoreVPAImp!$F$116</f>
        <v>2.2151301000000002E-2</v>
      </c>
      <c r="H23" s="12">
        <f>1/$A$1*[1]PaperSectorMinusCoreVPAImp!$G$116</f>
        <v>1.9115724734499996E-2</v>
      </c>
      <c r="I23" s="12">
        <f>1/$A$1*[1]PaperSectorMinusCoreVPAImp!$H$116</f>
        <v>4.15791815E-2</v>
      </c>
      <c r="J23" s="38">
        <f>1/$A$1*[1]PaperSectorMinusCoreVPAImp!$I$116</f>
        <v>1.6834846000000001E-2</v>
      </c>
      <c r="K23" s="38">
        <f>1/$A$1*[1]PaperSectorMinusCoreVPAImp!$J$116</f>
        <v>2.1406291000000001E-2</v>
      </c>
      <c r="L23" s="38">
        <f>1/$A$1*[1]PaperSectorMinusCoreVPAImp!K$116</f>
        <v>1.55056255E-2</v>
      </c>
      <c r="M23" s="12">
        <f>1/$A$1*[1]PaperSectorMinusCoreVPAImp!L$116</f>
        <v>1.68967015E-2</v>
      </c>
      <c r="N23" s="12">
        <f>1/$A$1*[1]PaperSectorMinusCoreVPAImp!M$116</f>
        <v>1.5147915999999999E-2</v>
      </c>
      <c r="O23" s="12">
        <f>1/$A$1*[1]PaperSectorMinusCoreVPAImp!N$116</f>
        <v>1.6693588500000002E-2</v>
      </c>
      <c r="P23" s="12">
        <f>1/$A$1*[1]PaperSectorMinusCoreVPAImp!O$116</f>
        <v>2.4416108499999999E-2</v>
      </c>
      <c r="Q23" s="12">
        <f>1/$A$1*[1]PaperSectorMinusCoreVPAImp!P$116</f>
        <v>1.6393432999999999E-2</v>
      </c>
      <c r="R23" s="12">
        <f>1/$A$1*[1]PaperSectorMinusCoreVPAImp!Q$116</f>
        <v>1.62405425E-2</v>
      </c>
      <c r="S23" s="12">
        <f>1/$A$1*[1]PaperSectorMinusCoreVPAImp!R$116</f>
        <v>1.3570654999999999E-2</v>
      </c>
      <c r="T23" s="12">
        <f>1/$A$1*[1]PaperSectorMinusCoreVPAImp!S$116</f>
        <v>1.37947565E-2</v>
      </c>
      <c r="U23" s="12">
        <f>1/$A$1*[1]PaperSectorMinusCoreVPAImp!T$116</f>
        <v>1.3545195999999999E-2</v>
      </c>
      <c r="V23" s="12">
        <f>1/$A$1*[1]PaperSectorMinusCoreVPAImp!U$116</f>
        <v>1.7668475999999999E-2</v>
      </c>
      <c r="W23" s="12">
        <f>1/$A$1*[1]PaperSectorMinusCoreVPAImp!V$116</f>
        <v>1.07187185E-2</v>
      </c>
      <c r="X23" s="12">
        <f>1/$A$1*[1]PaperSectorMinusCoreVPAImp!W$116</f>
        <v>1.0410592499999999E-2</v>
      </c>
      <c r="Y23" s="12">
        <f>1/$A$1*[1]PaperSectorMinusCoreVPAImp!X$116</f>
        <v>1.0236892984500002E-2</v>
      </c>
      <c r="Z23" s="12">
        <f>1/$A$1*[1]PaperSectorMinusCoreVPAImp!Y$116</f>
        <v>4.7951641499999996E-3</v>
      </c>
      <c r="AA23" s="12">
        <f>1/$A$1*[1]PaperSectorMinusCoreVPAImp!Z$116</f>
        <v>4.8634048190000006E-3</v>
      </c>
      <c r="AB23" s="11">
        <f>1/$A$1*[1]PaperSectorMinusCoreVPAImp!AA$116</f>
        <v>0</v>
      </c>
      <c r="AC23" s="4"/>
      <c r="AD23" s="204">
        <f>1/1000*[1]PaperSectorMinusCoreVPAImp!$AB$116</f>
        <v>0</v>
      </c>
      <c r="AE23" s="12">
        <f>1/1000*[1]PaperSectorMinusCoreVPAImp!AC$116</f>
        <v>3.4143E-2</v>
      </c>
      <c r="AF23" s="12">
        <f>1/1000*[1]PaperSectorMinusCoreVPAImp!AD$116</f>
        <v>5.4759000000000002E-2</v>
      </c>
      <c r="AG23" s="12">
        <f>1/1000*[1]PaperSectorMinusCoreVPAImp!AE$116</f>
        <v>5.1671296296296305E-2</v>
      </c>
      <c r="AH23" s="12">
        <f>1/1000*[1]PaperSectorMinusCoreVPAImp!AF$116</f>
        <v>3.8573000000000003E-2</v>
      </c>
      <c r="AI23" s="12">
        <f>1/1000*[1]PaperSectorMinusCoreVPAImp!AG$116</f>
        <v>6.0604694000000001E-2</v>
      </c>
      <c r="AJ23" s="12">
        <f>1/1000*[1]PaperSectorMinusCoreVPAImp!AH$116</f>
        <v>2.8692060999999998E-2</v>
      </c>
      <c r="AK23" s="12">
        <f>1/1000*[1]PaperSectorMinusCoreVPAImp!AI$116</f>
        <v>2.9568476E-2</v>
      </c>
      <c r="AL23" s="12">
        <f>1/1000*[1]PaperSectorMinusCoreVPAImp!AJ$116</f>
        <v>3.6213815000000003E-2</v>
      </c>
      <c r="AM23" s="12">
        <f>1/1000*[1]PaperSectorMinusCoreVPAImp!AK$116</f>
        <v>3.1548537000000001E-2</v>
      </c>
      <c r="AN23" s="12">
        <f>1/1000*[1]PaperSectorMinusCoreVPAImp!AL$116</f>
        <v>3.7084412999999997E-2</v>
      </c>
      <c r="AO23" s="12">
        <f>1/1000*[1]PaperSectorMinusCoreVPAImp!AM$116</f>
        <v>4.0283276999999999E-2</v>
      </c>
      <c r="AP23" s="12">
        <f>1/1000*[1]PaperSectorMinusCoreVPAImp!AN$116</f>
        <v>3.6479554999999997E-2</v>
      </c>
      <c r="AQ23" s="12">
        <f>1/1000*[1]PaperSectorMinusCoreVPAImp!AO$116</f>
        <v>4.5239441999999998E-2</v>
      </c>
      <c r="AR23" s="12">
        <f>1/1000*[1]PaperSectorMinusCoreVPAImp!AP$116</f>
        <v>3.8953123999999999E-2</v>
      </c>
      <c r="AS23" s="12">
        <f>1/1000*[1]PaperSectorMinusCoreVPAImp!AQ$116</f>
        <v>5.3090126000000001E-2</v>
      </c>
      <c r="AT23" s="12">
        <f>1/1000*[1]PaperSectorMinusCoreVPAImp!AR$116</f>
        <v>2.5777398999999999E-2</v>
      </c>
      <c r="AU23" s="12">
        <f>1/1000*[1]PaperSectorMinusCoreVPAImp!AS$116</f>
        <v>2.4432408999999999E-2</v>
      </c>
      <c r="AV23" s="12">
        <f>1/1000*[1]PaperSectorMinusCoreVPAImp!AT$116</f>
        <v>2.2997382E-2</v>
      </c>
      <c r="AW23" s="12">
        <f>1/1000*[1]PaperSectorMinusCoreVPAImp!AU$116</f>
        <v>2.0081101000000001E-2</v>
      </c>
      <c r="AX23" s="12">
        <f>1/1000*[1]PaperSectorMinusCoreVPAImp!AV$116</f>
        <v>1.7325954000000001E-2</v>
      </c>
      <c r="AY23" s="12">
        <f>1/1000*[1]PaperSectorMinusCoreVPAImp!AW$116</f>
        <v>1.5775991E-2</v>
      </c>
      <c r="AZ23" s="12">
        <f>1/1000*[1]PaperSectorMinusCoreVPAImp!AX$116</f>
        <v>1.2966449E-2</v>
      </c>
      <c r="BA23" s="12">
        <f>1/1000*[1]PaperSectorMinusCoreVPAImp!AY$116</f>
        <v>1.0337289000000001E-2</v>
      </c>
      <c r="BB23" s="12">
        <f>1/1000*[1]PaperSectorMinusCoreVPAImp!AZ$116</f>
        <v>7.9523579999999996E-3</v>
      </c>
      <c r="BC23" s="11">
        <f>1/1000*[1]PaperSectorMinusCoreVPAImp!BA$116</f>
        <v>0</v>
      </c>
      <c r="BD23" s="295"/>
    </row>
    <row r="24" spans="2:56">
      <c r="B24" s="5" t="s">
        <v>34</v>
      </c>
      <c r="C24" s="204">
        <f>1/$A$1*[1]PaperSectorMinusCoreVPAImp!$B$121</f>
        <v>0</v>
      </c>
      <c r="D24" s="12">
        <f>1/$A$1*[1]PaperSectorMinusCoreVPAImp!$C$121</f>
        <v>2.6893634833333332E-2</v>
      </c>
      <c r="E24" s="12">
        <f>1/$A$1*[1]PaperSectorMinusCoreVPAImp!$D$121</f>
        <v>2.1689409999999999E-2</v>
      </c>
      <c r="F24" s="12">
        <f>1/$A$1*[1]PaperSectorMinusCoreVPAImp!$E$121</f>
        <v>3.5910592148148152E-2</v>
      </c>
      <c r="G24" s="12">
        <f>1/$A$1*[1]PaperSectorMinusCoreVPAImp!$F$121</f>
        <v>1.6120711833333332E-2</v>
      </c>
      <c r="H24" s="12">
        <f>1/$A$1*[1]PaperSectorMinusCoreVPAImp!$G$121</f>
        <v>8.1249874999999999E-3</v>
      </c>
      <c r="I24" s="12">
        <f>1/$A$1*[1]PaperSectorMinusCoreVPAImp!$H$121</f>
        <v>1.489487125E-2</v>
      </c>
      <c r="J24" s="38">
        <f>1/$A$1*[1]PaperSectorMinusCoreVPAImp!$I$121</f>
        <v>1.6819473421052628E-2</v>
      </c>
      <c r="K24" s="38">
        <f>1/$A$1*[1]PaperSectorMinusCoreVPAImp!$J$121</f>
        <v>1.55708455E-2</v>
      </c>
      <c r="L24" s="38">
        <f>1/$A$1*[1]PaperSectorMinusCoreVPAImp!K$121</f>
        <v>1.2201412999999999E-2</v>
      </c>
      <c r="M24" s="12">
        <f>1/$A$1*[1]PaperSectorMinusCoreVPAImp!L$121</f>
        <v>6.8425594999999995E-3</v>
      </c>
      <c r="N24" s="12">
        <f>1/$A$1*[1]PaperSectorMinusCoreVPAImp!M$121</f>
        <v>2.1204266999999999E-2</v>
      </c>
      <c r="O24" s="12">
        <f>1/$A$1*[1]PaperSectorMinusCoreVPAImp!N$121</f>
        <v>6.0674509000000001E-2</v>
      </c>
      <c r="P24" s="12">
        <f>1/$A$1*[1]PaperSectorMinusCoreVPAImp!O$121</f>
        <v>7.8398736499999996E-2</v>
      </c>
      <c r="Q24" s="12">
        <f>1/$A$1*[1]PaperSectorMinusCoreVPAImp!P$121</f>
        <v>9.37677965E-2</v>
      </c>
      <c r="R24" s="12">
        <f>1/$A$1*[1]PaperSectorMinusCoreVPAImp!Q$121</f>
        <v>9.7524701749999998E-2</v>
      </c>
      <c r="S24" s="12">
        <f>1/$A$1*[1]PaperSectorMinusCoreVPAImp!R$121</f>
        <v>9.1571132100000008E-2</v>
      </c>
      <c r="T24" s="12">
        <f>1/$A$1*[1]PaperSectorMinusCoreVPAImp!S$121</f>
        <v>0.1278242805</v>
      </c>
      <c r="U24" s="12">
        <f>1/$A$1*[1]PaperSectorMinusCoreVPAImp!T$121</f>
        <v>0.13827365999999999</v>
      </c>
      <c r="V24" s="12">
        <f>1/$A$1*[1]PaperSectorMinusCoreVPAImp!U$121</f>
        <v>0.12513818333333332</v>
      </c>
      <c r="W24" s="12">
        <f>1/$A$1*[1]PaperSectorMinusCoreVPAImp!V$121</f>
        <v>0.1048421465</v>
      </c>
      <c r="X24" s="12">
        <f>1/$A$1*[1]PaperSectorMinusCoreVPAImp!W$121</f>
        <v>0.11392300499999999</v>
      </c>
      <c r="Y24" s="12">
        <f>1/$A$1*[1]PaperSectorMinusCoreVPAImp!X$121</f>
        <v>0.168607017005</v>
      </c>
      <c r="Z24" s="12">
        <f>1/$A$1*[1]PaperSectorMinusCoreVPAImp!Y$121</f>
        <v>0.21107930650449996</v>
      </c>
      <c r="AA24" s="12">
        <f>1/$A$1*[1]PaperSectorMinusCoreVPAImp!Z$121</f>
        <v>0.1912084606285</v>
      </c>
      <c r="AB24" s="11">
        <f>1/$A$1*[1]PaperSectorMinusCoreVPAImp!AA$121</f>
        <v>0</v>
      </c>
      <c r="AC24" s="4"/>
      <c r="AD24" s="204">
        <f>1/1000*[1]PaperSectorMinusCoreVPAImp!$AB$121</f>
        <v>0</v>
      </c>
      <c r="AE24" s="12">
        <f>1/1000*[1]PaperSectorMinusCoreVPAImp!AC$121</f>
        <v>1.1918000000000002E-2</v>
      </c>
      <c r="AF24" s="12">
        <f>1/1000*[1]PaperSectorMinusCoreVPAImp!AD$121</f>
        <v>1.0385E-2</v>
      </c>
      <c r="AG24" s="12">
        <f>1/1000*[1]PaperSectorMinusCoreVPAImp!AE$121</f>
        <v>1.5041851851851855E-2</v>
      </c>
      <c r="AH24" s="12">
        <f>1/1000*[1]PaperSectorMinusCoreVPAImp!AF$121</f>
        <v>8.9090000000000003E-3</v>
      </c>
      <c r="AI24" s="12">
        <f>1/1000*[1]PaperSectorMinusCoreVPAImp!AG$121</f>
        <v>7.0233049999999997E-3</v>
      </c>
      <c r="AJ24" s="12">
        <f>1/1000*[1]PaperSectorMinusCoreVPAImp!AH$121</f>
        <v>3.5013124E-2</v>
      </c>
      <c r="AK24" s="12">
        <f>1/1000*[1]PaperSectorMinusCoreVPAImp!AI$121</f>
        <v>8.1296230000000008E-3</v>
      </c>
      <c r="AL24" s="12">
        <f>1/1000*[1]PaperSectorMinusCoreVPAImp!AJ$121</f>
        <v>8.8191550000000004E-3</v>
      </c>
      <c r="AM24" s="12">
        <f>1/1000*[1]PaperSectorMinusCoreVPAImp!AK$121</f>
        <v>6.8102909999999996E-3</v>
      </c>
      <c r="AN24" s="12">
        <f>1/1000*[1]PaperSectorMinusCoreVPAImp!AL$121</f>
        <v>4.0081429999999996E-3</v>
      </c>
      <c r="AO24" s="12">
        <f>1/1000*[1]PaperSectorMinusCoreVPAImp!AM$121</f>
        <v>8.9648290000000005E-3</v>
      </c>
      <c r="AP24" s="12">
        <f>1/1000*[1]PaperSectorMinusCoreVPAImp!AN$121</f>
        <v>2.1226056999999996E-2</v>
      </c>
      <c r="AQ24" s="12">
        <f>1/1000*[1]PaperSectorMinusCoreVPAImp!AO$121</f>
        <v>2.8161542999999997E-2</v>
      </c>
      <c r="AR24" s="12">
        <f>1/1000*[1]PaperSectorMinusCoreVPAImp!AP$121</f>
        <v>4.6669136999999999E-2</v>
      </c>
      <c r="AS24" s="12">
        <f>1/1000*[1]PaperSectorMinusCoreVPAImp!AQ$121</f>
        <v>5.2867340999999998E-2</v>
      </c>
      <c r="AT24" s="12">
        <f>1/1000*[1]PaperSectorMinusCoreVPAImp!AR$121</f>
        <v>3.7171686000000002E-2</v>
      </c>
      <c r="AU24" s="12">
        <f>1/1000*[1]PaperSectorMinusCoreVPAImp!AS$121</f>
        <v>5.3950857999999997E-2</v>
      </c>
      <c r="AV24" s="12">
        <f>1/1000*[1]PaperSectorMinusCoreVPAImp!AT$121</f>
        <v>6.942436099999999E-2</v>
      </c>
      <c r="AW24" s="12">
        <f>1/1000*[1]PaperSectorMinusCoreVPAImp!AU$121</f>
        <v>6.1768802999999997E-2</v>
      </c>
      <c r="AX24" s="12">
        <f>1/1000*[1]PaperSectorMinusCoreVPAImp!AV$121</f>
        <v>4.4890757999999996E-2</v>
      </c>
      <c r="AY24" s="12">
        <f>1/1000*[1]PaperSectorMinusCoreVPAImp!AW$121</f>
        <v>5.3389863000000003E-2</v>
      </c>
      <c r="AZ24" s="12">
        <f>1/1000*[1]PaperSectorMinusCoreVPAImp!AX$121</f>
        <v>8.9104847000000001E-2</v>
      </c>
      <c r="BA24" s="12">
        <f>1/1000*[1]PaperSectorMinusCoreVPAImp!AY$121</f>
        <v>7.2442563999999987E-2</v>
      </c>
      <c r="BB24" s="12">
        <f>1/1000*[1]PaperSectorMinusCoreVPAImp!AZ$121</f>
        <v>6.6602099999999997E-2</v>
      </c>
      <c r="BC24" s="11">
        <f>1/1000*[1]PaperSectorMinusCoreVPAImp!BA$121</f>
        <v>0</v>
      </c>
      <c r="BD24" s="295"/>
    </row>
    <row r="25" spans="2:56">
      <c r="B25" s="5" t="s">
        <v>27</v>
      </c>
      <c r="C25" s="204">
        <f>1/$A$1*[1]PaperSectorMinusCoreVPAImp!$B$228</f>
        <v>0</v>
      </c>
      <c r="D25" s="12">
        <f>1/$A$1*[1]PaperSectorMinusCoreVPAImp!$C$228</f>
        <v>1.1183874426666664E-2</v>
      </c>
      <c r="E25" s="12">
        <f>1/$A$1*[1]PaperSectorMinusCoreVPAImp!$D$228</f>
        <v>2.9786151500000004E-2</v>
      </c>
      <c r="F25" s="12">
        <f>1/$A$1*[1]PaperSectorMinusCoreVPAImp!$E$228</f>
        <v>3.4048442296296291E-2</v>
      </c>
      <c r="G25" s="12">
        <f>1/$A$1*[1]PaperSectorMinusCoreVPAImp!$F$228</f>
        <v>1.1110479414999999E-2</v>
      </c>
      <c r="H25" s="12">
        <f>1/$A$1*[1]PaperSectorMinusCoreVPAImp!$G$228</f>
        <v>5.8823964359999998E-3</v>
      </c>
      <c r="I25" s="12">
        <f>1/$A$1*[1]PaperSectorMinusCoreVPAImp!$H$228</f>
        <v>1.174308275E-2</v>
      </c>
      <c r="J25" s="38">
        <f>1/$A$1*[1]PaperSectorMinusCoreVPAImp!$I$228</f>
        <v>6.2625540198396222E-3</v>
      </c>
      <c r="K25" s="38">
        <f>1/$A$1*[1]PaperSectorMinusCoreVPAImp!$J$228</f>
        <v>8.2656378549999989E-3</v>
      </c>
      <c r="L25" s="38">
        <f>1/$A$1*[1]PaperSectorMinusCoreVPAImp!K$228</f>
        <v>6.5181759999999997E-3</v>
      </c>
      <c r="M25" s="12">
        <f>1/$A$1*[1]PaperSectorMinusCoreVPAImp!L$228</f>
        <v>6.8272016399999998E-3</v>
      </c>
      <c r="N25" s="12">
        <f>1/$A$1*[1]PaperSectorMinusCoreVPAImp!M$228</f>
        <v>9.7839945000000005E-3</v>
      </c>
      <c r="O25" s="12">
        <f>1/$A$1*[1]PaperSectorMinusCoreVPAImp!N$228</f>
        <v>9.5401775000000001E-3</v>
      </c>
      <c r="P25" s="12">
        <f>1/$A$1*[1]PaperSectorMinusCoreVPAImp!O$228</f>
        <v>2.5536903E-2</v>
      </c>
      <c r="Q25" s="12">
        <f>1/$A$1*[1]PaperSectorMinusCoreVPAImp!P$228</f>
        <v>1.7900178500000002E-2</v>
      </c>
      <c r="R25" s="12">
        <f>1/$A$1*[1]PaperSectorMinusCoreVPAImp!Q$228</f>
        <v>1.6988307000000001E-2</v>
      </c>
      <c r="S25" s="12">
        <f>1/$A$1*[1]PaperSectorMinusCoreVPAImp!R$228</f>
        <v>1.6230575969999998E-2</v>
      </c>
      <c r="T25" s="12">
        <f>1/$A$1*[1]PaperSectorMinusCoreVPAImp!S$228</f>
        <v>1.1441583999999999E-2</v>
      </c>
      <c r="U25" s="12">
        <f>1/$A$1*[1]PaperSectorMinusCoreVPAImp!T$228</f>
        <v>1.8725229110000002E-2</v>
      </c>
      <c r="V25" s="12">
        <f>1/$A$1*[1]PaperSectorMinusCoreVPAImp!U$228</f>
        <v>1.4013274333333329E-2</v>
      </c>
      <c r="W25" s="12">
        <f>1/$A$1*[1]PaperSectorMinusCoreVPAImp!V$228</f>
        <v>1.1892719999999999E-2</v>
      </c>
      <c r="X25" s="12">
        <f>1/$A$1*[1]PaperSectorMinusCoreVPAImp!W$228</f>
        <v>3.2853904999999997E-3</v>
      </c>
      <c r="Y25" s="12">
        <f>1/$A$1*[1]PaperSectorMinusCoreVPAImp!X$228</f>
        <v>6.6754498264999995E-3</v>
      </c>
      <c r="Z25" s="12">
        <f>1/$A$1*[1]PaperSectorMinusCoreVPAImp!Y$228</f>
        <v>3.5842600569999999E-3</v>
      </c>
      <c r="AA25" s="12">
        <f>1/$A$1*[1]PaperSectorMinusCoreVPAImp!Z$228</f>
        <v>1.1166674442000001E-2</v>
      </c>
      <c r="AB25" s="11">
        <f>1/$A$1*[1]PaperSectorMinusCoreVPAImp!AA$228</f>
        <v>0</v>
      </c>
      <c r="AC25" s="4"/>
      <c r="AD25" s="204">
        <f>1/1000*[1]PaperSectorMinusCoreVPAImp!$AB$228</f>
        <v>0</v>
      </c>
      <c r="AE25" s="12">
        <f>1/1000*[1]PaperSectorMinusCoreVPAImp!AC$228</f>
        <v>8.6339999999999993E-3</v>
      </c>
      <c r="AF25" s="12">
        <f>1/1000*[1]PaperSectorMinusCoreVPAImp!AD$228</f>
        <v>1.1339E-2</v>
      </c>
      <c r="AG25" s="12">
        <f>1/1000*[1]PaperSectorMinusCoreVPAImp!AE$228</f>
        <v>9.7694444444444434E-3</v>
      </c>
      <c r="AH25" s="12">
        <f>1/1000*[1]PaperSectorMinusCoreVPAImp!AF$228</f>
        <v>6.6969999999999998E-3</v>
      </c>
      <c r="AI25" s="12">
        <f>1/1000*[1]PaperSectorMinusCoreVPAImp!AG$228</f>
        <v>4.616785E-3</v>
      </c>
      <c r="AJ25" s="12">
        <f>1/1000*[1]PaperSectorMinusCoreVPAImp!AH$228</f>
        <v>5.6151700000000001E-3</v>
      </c>
      <c r="AK25" s="12">
        <f>1/1000*[1]PaperSectorMinusCoreVPAImp!AI$228</f>
        <v>5.9079119999999995E-3</v>
      </c>
      <c r="AL25" s="12">
        <f>1/1000*[1]PaperSectorMinusCoreVPAImp!AJ$228</f>
        <v>7.4970699999999998E-3</v>
      </c>
      <c r="AM25" s="12">
        <f>1/1000*[1]PaperSectorMinusCoreVPAImp!AK$228</f>
        <v>5.7606690000000004E-3</v>
      </c>
      <c r="AN25" s="12">
        <f>1/1000*[1]PaperSectorMinusCoreVPAImp!AL$228</f>
        <v>7.0515210000000007E-3</v>
      </c>
      <c r="AO25" s="12">
        <f>1/1000*[1]PaperSectorMinusCoreVPAImp!AM$228</f>
        <v>8.4850529999999993E-3</v>
      </c>
      <c r="AP25" s="12">
        <f>1/1000*[1]PaperSectorMinusCoreVPAImp!AN$228</f>
        <v>8.0769359999999998E-3</v>
      </c>
      <c r="AQ25" s="12">
        <f>1/1000*[1]PaperSectorMinusCoreVPAImp!AO$228</f>
        <v>1.2461091000000001E-2</v>
      </c>
      <c r="AR25" s="12">
        <f>1/1000*[1]PaperSectorMinusCoreVPAImp!AP$228</f>
        <v>1.0524826000000001E-2</v>
      </c>
      <c r="AS25" s="12">
        <f>1/1000*[1]PaperSectorMinusCoreVPAImp!AQ$228</f>
        <v>1.2617346E-2</v>
      </c>
      <c r="AT25" s="12">
        <f>1/1000*[1]PaperSectorMinusCoreVPAImp!AR$228</f>
        <v>1.0814418999999999E-2</v>
      </c>
      <c r="AU25" s="12">
        <f>1/1000*[1]PaperSectorMinusCoreVPAImp!AS$228</f>
        <v>9.2047770000000008E-3</v>
      </c>
      <c r="AV25" s="12">
        <f>1/1000*[1]PaperSectorMinusCoreVPAImp!AT$228</f>
        <v>1.3483337E-2</v>
      </c>
      <c r="AW25" s="12">
        <f>1/1000*[1]PaperSectorMinusCoreVPAImp!AU$228</f>
        <v>1.0115849E-2</v>
      </c>
      <c r="AX25" s="12">
        <f>1/1000*[1]PaperSectorMinusCoreVPAImp!AV$228</f>
        <v>9.1582480000000008E-3</v>
      </c>
      <c r="AY25" s="12">
        <f>1/1000*[1]PaperSectorMinusCoreVPAImp!AW$228</f>
        <v>2.337497E-3</v>
      </c>
      <c r="AZ25" s="12">
        <f>1/1000*[1]PaperSectorMinusCoreVPAImp!AX$228</f>
        <v>6.0517699999999997E-3</v>
      </c>
      <c r="BA25" s="12">
        <f>1/1000*[1]PaperSectorMinusCoreVPAImp!AY$228</f>
        <v>3.8809220000000002E-3</v>
      </c>
      <c r="BB25" s="12">
        <f>1/1000*[1]PaperSectorMinusCoreVPAImp!AZ$228</f>
        <v>8.3608950000000001E-3</v>
      </c>
      <c r="BC25" s="11">
        <f>1/1000*[1]PaperSectorMinusCoreVPAImp!BA$228</f>
        <v>0</v>
      </c>
      <c r="BD25" s="295"/>
    </row>
    <row r="26" spans="2:56">
      <c r="B26" s="8" t="s">
        <v>21</v>
      </c>
      <c r="C26" s="223">
        <f t="shared" ref="C26:M26" si="10">SUM(C20:C20)-SUM(C21:C25)</f>
        <v>0</v>
      </c>
      <c r="D26" s="39">
        <f t="shared" si="10"/>
        <v>1.1017259996666667E-2</v>
      </c>
      <c r="E26" s="39">
        <f t="shared" si="10"/>
        <v>2.1427343500000029E-2</v>
      </c>
      <c r="F26" s="39">
        <f t="shared" si="10"/>
        <v>1.8743214777777767E-2</v>
      </c>
      <c r="G26" s="39">
        <f t="shared" si="10"/>
        <v>1.1922022886666661E-2</v>
      </c>
      <c r="H26" s="39">
        <f t="shared" si="10"/>
        <v>2.1669449269999946E-3</v>
      </c>
      <c r="I26" s="39">
        <f t="shared" si="10"/>
        <v>3.015820500000016E-3</v>
      </c>
      <c r="J26" s="40">
        <f t="shared" si="10"/>
        <v>5.0563135000000758E-3</v>
      </c>
      <c r="K26" s="40">
        <f t="shared" si="10"/>
        <v>5.3423860000000323E-3</v>
      </c>
      <c r="L26" s="40">
        <f t="shared" si="10"/>
        <v>3.1654454999999471E-3</v>
      </c>
      <c r="M26" s="39">
        <f t="shared" si="10"/>
        <v>1.3190100000000649E-3</v>
      </c>
      <c r="N26" s="39">
        <f>SUM(N20:N20)-SUM(N21:N25)</f>
        <v>4.0016829999999781E-3</v>
      </c>
      <c r="O26" s="39">
        <f t="shared" ref="O26:AA26" si="11">SUM(O20:O20)-SUM(O21:O25)</f>
        <v>3.2255440000000801E-3</v>
      </c>
      <c r="P26" s="39">
        <f t="shared" si="11"/>
        <v>2.0184343200000066E-2</v>
      </c>
      <c r="Q26" s="39">
        <f t="shared" si="11"/>
        <v>5.7102044999998158E-3</v>
      </c>
      <c r="R26" s="39">
        <f t="shared" si="11"/>
        <v>1.9608092583333181E-2</v>
      </c>
      <c r="S26" s="39">
        <f t="shared" si="11"/>
        <v>2.9207671500000032E-2</v>
      </c>
      <c r="T26" s="39">
        <f t="shared" si="11"/>
        <v>3.1576504166666686E-2</v>
      </c>
      <c r="U26" s="39">
        <f t="shared" si="11"/>
        <v>3.2190112499999701E-2</v>
      </c>
      <c r="V26" s="39">
        <f t="shared" si="11"/>
        <v>1.9416825166666651E-2</v>
      </c>
      <c r="W26" s="39">
        <f t="shared" si="11"/>
        <v>9.0808794999999165E-3</v>
      </c>
      <c r="X26" s="39">
        <f t="shared" si="11"/>
        <v>6.2422360000000676E-3</v>
      </c>
      <c r="Y26" s="39">
        <f t="shared" si="11"/>
        <v>1.3661281385500157E-2</v>
      </c>
      <c r="Z26" s="39">
        <f t="shared" si="11"/>
        <v>2.4919811962499594E-2</v>
      </c>
      <c r="AA26" s="39">
        <f t="shared" si="11"/>
        <v>3.0086457222500584E-2</v>
      </c>
      <c r="AB26" s="58">
        <f>SUM(AB20:AB20)-SUM(AB21:AB25)</f>
        <v>0</v>
      </c>
      <c r="AC26" s="4"/>
      <c r="AD26" s="205">
        <f t="shared" ref="AD26:BA26" si="12">SUM(AD20:AD20)-SUM(AD21:AD25)</f>
        <v>0</v>
      </c>
      <c r="AE26" s="41">
        <f t="shared" si="12"/>
        <v>7.4150000000000188E-3</v>
      </c>
      <c r="AF26" s="41">
        <f t="shared" si="12"/>
        <v>9.2619999999999925E-3</v>
      </c>
      <c r="AG26" s="41">
        <f t="shared" si="12"/>
        <v>1.1529259259259267E-2</v>
      </c>
      <c r="AH26" s="41">
        <f t="shared" si="12"/>
        <v>5.7970000000000105E-3</v>
      </c>
      <c r="AI26" s="41">
        <f t="shared" si="12"/>
        <v>4.3339090000000108E-3</v>
      </c>
      <c r="AJ26" s="41">
        <f t="shared" si="12"/>
        <v>3.2456039999999575E-3</v>
      </c>
      <c r="AK26" s="41">
        <f t="shared" si="12"/>
        <v>4.6739600000000603E-3</v>
      </c>
      <c r="AL26" s="41">
        <f t="shared" si="12"/>
        <v>5.0414869999999834E-3</v>
      </c>
      <c r="AM26" s="41">
        <f t="shared" si="12"/>
        <v>2.8163100000000441E-3</v>
      </c>
      <c r="AN26" s="41">
        <f t="shared" si="12"/>
        <v>1.4848429999999857E-3</v>
      </c>
      <c r="AO26" s="41">
        <f t="shared" si="12"/>
        <v>3.4692060000000025E-3</v>
      </c>
      <c r="AP26" s="41">
        <f t="shared" si="12"/>
        <v>2.8311969999998965E-3</v>
      </c>
      <c r="AQ26" s="41">
        <f t="shared" si="12"/>
        <v>1.3677602999999927E-2</v>
      </c>
      <c r="AR26" s="41">
        <f t="shared" si="12"/>
        <v>6.2824659999999311E-3</v>
      </c>
      <c r="AS26" s="41">
        <f t="shared" si="12"/>
        <v>1.0300746999999999E-2</v>
      </c>
      <c r="AT26" s="41">
        <f t="shared" si="12"/>
        <v>1.2621380000000071E-2</v>
      </c>
      <c r="AU26" s="41">
        <f t="shared" si="12"/>
        <v>1.2559323999999927E-2</v>
      </c>
      <c r="AV26" s="41">
        <f t="shared" si="12"/>
        <v>1.518266000000007E-2</v>
      </c>
      <c r="AW26" s="41">
        <f t="shared" si="12"/>
        <v>8.5888790000000492E-3</v>
      </c>
      <c r="AX26" s="41">
        <f t="shared" si="12"/>
        <v>6.1901980000002021E-3</v>
      </c>
      <c r="AY26" s="41">
        <f t="shared" si="12"/>
        <v>3.8601390000000402E-3</v>
      </c>
      <c r="AZ26" s="41">
        <f t="shared" si="12"/>
        <v>9.6596690000001484E-3</v>
      </c>
      <c r="BA26" s="41">
        <f t="shared" si="12"/>
        <v>1.5725579000000045E-2</v>
      </c>
      <c r="BB26" s="41">
        <f t="shared" ref="BB26" si="13">SUM(BB20:BB20)-SUM(BB21:BB25)</f>
        <v>1.8646348999999951E-2</v>
      </c>
      <c r="BC26" s="51">
        <f>SUM(BC20:BC20)-SUM(BC21:BC25)</f>
        <v>0</v>
      </c>
      <c r="BD26" s="295"/>
    </row>
    <row r="27" spans="2:56" ht="17.149999999999999" customHeight="1">
      <c r="B27" s="16" t="s">
        <v>170</v>
      </c>
      <c r="C27" s="200">
        <f>1/$A$1*[1]PaperSectorMinusCoreVPAImp!$B$264</f>
        <v>0</v>
      </c>
      <c r="D27" s="154">
        <f>1/$A$1*[1]PaperSectorMinusCoreVPAImp!$C$264</f>
        <v>0.67365844123666674</v>
      </c>
      <c r="E27" s="154">
        <f>1/$A$1*[1]PaperSectorMinusCoreVPAImp!$D$264</f>
        <v>0.87710763823000015</v>
      </c>
      <c r="F27" s="154">
        <f>1/$A$1*[1]PaperSectorMinusCoreVPAImp!$E$264</f>
        <v>0.94588862980864197</v>
      </c>
      <c r="G27" s="154">
        <f>1/$A$1*[1]PaperSectorMinusCoreVPAImp!$F$264</f>
        <v>1.3203478763466672</v>
      </c>
      <c r="H27" s="154">
        <f>1/$A$1*[1]PaperSectorMinusCoreVPAImp!$G$264</f>
        <v>1.2300645061636668</v>
      </c>
      <c r="I27" s="154">
        <f>1/$A$1*[1]PaperSectorMinusCoreVPAImp!$H$264</f>
        <v>1.4440955875499999</v>
      </c>
      <c r="J27" s="155">
        <f>1/$A$1*[1]PaperSectorMinusCoreVPAImp!$I$264</f>
        <v>1.4455554441472287</v>
      </c>
      <c r="K27" s="155">
        <f>1/$A$1*[1]PaperSectorMinusCoreVPAImp!$J$264</f>
        <v>1.3992888948799997</v>
      </c>
      <c r="L27" s="155">
        <f>1/$A$1*[1]PaperSectorMinusCoreVPAImp!K$264</f>
        <v>1.0496030226300002</v>
      </c>
      <c r="M27" s="154">
        <f>1/$A$1*[1]PaperSectorMinusCoreVPAImp!L$264</f>
        <v>1.4084449692699998</v>
      </c>
      <c r="N27" s="154">
        <f>1/$A$1*[1]PaperSectorMinusCoreVPAImp!M$264</f>
        <v>1.3948093565000002</v>
      </c>
      <c r="O27" s="154">
        <f>1/$A$1*[1]PaperSectorMinusCoreVPAImp!N$264</f>
        <v>1.56268468</v>
      </c>
      <c r="P27" s="154">
        <f>1/$A$1*[1]PaperSectorMinusCoreVPAImp!O$264</f>
        <v>1.8052787636699998</v>
      </c>
      <c r="Q27" s="154">
        <f>1/$A$1*[1]PaperSectorMinusCoreVPAImp!P$264</f>
        <v>1.8291236757700002</v>
      </c>
      <c r="R27" s="154">
        <f>1/$A$1*[1]PaperSectorMinusCoreVPAImp!Q$264</f>
        <v>1.9903964646766663</v>
      </c>
      <c r="S27" s="154">
        <f>1/$A$1*[1]PaperSectorMinusCoreVPAImp!R$264</f>
        <v>1.9835114461400001</v>
      </c>
      <c r="T27" s="154">
        <f>1/$A$1*[1]PaperSectorMinusCoreVPAImp!S$264</f>
        <v>2.17335108774</v>
      </c>
      <c r="U27" s="154">
        <f>1/$A$1*[1]PaperSectorMinusCoreVPAImp!T$264</f>
        <v>2.36939620362</v>
      </c>
      <c r="V27" s="154">
        <f>1/$A$1*[1]PaperSectorMinusCoreVPAImp!U$264</f>
        <v>1.8042934361666667</v>
      </c>
      <c r="W27" s="154">
        <f>1/$A$1*[1]PaperSectorMinusCoreVPAImp!V$264</f>
        <v>1.3672093679999997</v>
      </c>
      <c r="X27" s="154">
        <f>1/$A$1*[1]PaperSectorMinusCoreVPAImp!W$264</f>
        <v>1.9418970164999996</v>
      </c>
      <c r="Y27" s="154">
        <f>1/$A$1*[1]PaperSectorMinusCoreVPAImp!X$264</f>
        <v>1.4857163792694998</v>
      </c>
      <c r="Z27" s="154">
        <f>1/$A$1*[1]PaperSectorMinusCoreVPAImp!Y$264</f>
        <v>1.069806121017</v>
      </c>
      <c r="AA27" s="154">
        <f>1/$A$1*[1]PaperSectorMinusCoreVPAImp!Z$264</f>
        <v>1.8112983339535005</v>
      </c>
      <c r="AB27" s="156">
        <f>1/$A$1*[1]PaperSectorMinusCoreVPAImp!AA$264</f>
        <v>0</v>
      </c>
      <c r="AC27" s="162"/>
      <c r="AD27" s="200">
        <f>1/1000*[1]PaperSectorMinusCoreVPAImp!$AB$264</f>
        <v>0</v>
      </c>
      <c r="AE27" s="154">
        <f>1/1000*[1]PaperSectorMinusCoreVPAImp!AC$264</f>
        <v>0.23977500000000002</v>
      </c>
      <c r="AF27" s="154">
        <f>1/1000*[1]PaperSectorMinusCoreVPAImp!AD$264</f>
        <v>0.26690200000000003</v>
      </c>
      <c r="AG27" s="154">
        <f>1/1000*[1]PaperSectorMinusCoreVPAImp!AE$264</f>
        <v>0.30603249999999993</v>
      </c>
      <c r="AH27" s="154">
        <f>1/1000*[1]PaperSectorMinusCoreVPAImp!AF$264</f>
        <v>0.36079400000000006</v>
      </c>
      <c r="AI27" s="154">
        <f>1/1000*[1]PaperSectorMinusCoreVPAImp!AG$264</f>
        <v>0.41125907600000006</v>
      </c>
      <c r="AJ27" s="154">
        <f>1/1000*[1]PaperSectorMinusCoreVPAImp!AH$264</f>
        <v>0.46670322100000022</v>
      </c>
      <c r="AK27" s="154">
        <f>1/1000*[1]PaperSectorMinusCoreVPAImp!AI$264</f>
        <v>0.49475209399999998</v>
      </c>
      <c r="AL27" s="154">
        <f>1/1000*[1]PaperSectorMinusCoreVPAImp!AJ$264</f>
        <v>0.55758713900000012</v>
      </c>
      <c r="AM27" s="154">
        <f>1/1000*[1]PaperSectorMinusCoreVPAImp!AK$264</f>
        <v>0.40444761899999998</v>
      </c>
      <c r="AN27" s="154">
        <f>1/1000*[1]PaperSectorMinusCoreVPAImp!AL$264</f>
        <v>0.53172219899999995</v>
      </c>
      <c r="AO27" s="154">
        <f>1/1000*[1]PaperSectorMinusCoreVPAImp!AM$264</f>
        <v>0.56214587000000005</v>
      </c>
      <c r="AP27" s="154">
        <f>1/1000*[1]PaperSectorMinusCoreVPAImp!AN$264</f>
        <v>0.57804761100000002</v>
      </c>
      <c r="AQ27" s="154">
        <f>1/1000*[1]PaperSectorMinusCoreVPAImp!AO$264</f>
        <v>0.66097808000000013</v>
      </c>
      <c r="AR27" s="154">
        <f>1/1000*[1]PaperSectorMinusCoreVPAImp!AP$264</f>
        <v>0.67296578299999998</v>
      </c>
      <c r="AS27" s="154">
        <f>1/1000*[1]PaperSectorMinusCoreVPAImp!AQ$264</f>
        <v>0.67239694400000005</v>
      </c>
      <c r="AT27" s="154">
        <f>1/1000*[1]PaperSectorMinusCoreVPAImp!AR$264</f>
        <v>0.64509373699999994</v>
      </c>
      <c r="AU27" s="154">
        <f>1/1000*[1]PaperSectorMinusCoreVPAImp!AS$264</f>
        <v>0.66864420000000013</v>
      </c>
      <c r="AV27" s="154">
        <f>1/1000*[1]PaperSectorMinusCoreVPAImp!AT$264</f>
        <v>0.82468011000000008</v>
      </c>
      <c r="AW27" s="154">
        <f>1/1000*[1]PaperSectorMinusCoreVPAImp!AU$264</f>
        <v>0.58990063999999998</v>
      </c>
      <c r="AX27" s="154">
        <f>1/1000*[1]PaperSectorMinusCoreVPAImp!AV$264</f>
        <v>0.481037302</v>
      </c>
      <c r="AY27" s="154">
        <f>1/1000*[1]PaperSectorMinusCoreVPAImp!AW$264</f>
        <v>0.68626485800000003</v>
      </c>
      <c r="AZ27" s="154">
        <f>1/1000*[1]PaperSectorMinusCoreVPAImp!AX$264</f>
        <v>0.78268143300000004</v>
      </c>
      <c r="BA27" s="154">
        <f>1/1000*[1]PaperSectorMinusCoreVPAImp!AY$264</f>
        <v>0.57599930199999994</v>
      </c>
      <c r="BB27" s="154">
        <f>1/1000*[1]PaperSectorMinusCoreVPAImp!AZ$264</f>
        <v>0.72913495699999997</v>
      </c>
      <c r="BC27" s="156">
        <f>1/1000*[1]PaperSectorMinusCoreVPAImp!BA$264</f>
        <v>0</v>
      </c>
      <c r="BD27" s="295"/>
    </row>
    <row r="28" spans="2:56">
      <c r="B28" s="5" t="s">
        <v>54</v>
      </c>
      <c r="C28" s="204">
        <f>1/$A$1*[1]PaperSectorMinusCoreVPAImp!$B$16</f>
        <v>0</v>
      </c>
      <c r="D28" s="12">
        <f>1/$A$1*[1]PaperSectorMinusCoreVPAImp!$C$16</f>
        <v>6.0754879499999997E-2</v>
      </c>
      <c r="E28" s="12">
        <f>1/$A$1*[1]PaperSectorMinusCoreVPAImp!$D$16</f>
        <v>7.1432238499999995E-2</v>
      </c>
      <c r="F28" s="12">
        <f>1/$A$1*[1]PaperSectorMinusCoreVPAImp!$E$16</f>
        <v>0.11144285249999999</v>
      </c>
      <c r="G28" s="12">
        <f>1/$A$1*[1]PaperSectorMinusCoreVPAImp!$F$16</f>
        <v>0.164081484</v>
      </c>
      <c r="H28" s="12">
        <f>1/$A$1*[1]PaperSectorMinusCoreVPAImp!$G$16</f>
        <v>0.13442612330000001</v>
      </c>
      <c r="I28" s="12">
        <f>1/$A$1*[1]PaperSectorMinusCoreVPAImp!$H$16</f>
        <v>0.19045750849999998</v>
      </c>
      <c r="J28" s="38">
        <f>1/$A$1*[1]PaperSectorMinusCoreVPAImp!$I$16</f>
        <v>0.161621243</v>
      </c>
      <c r="K28" s="38">
        <f>1/$A$1*[1]PaperSectorMinusCoreVPAImp!$J$16</f>
        <v>0.20809672799999998</v>
      </c>
      <c r="L28" s="38">
        <f>1/$A$1*[1]PaperSectorMinusCoreVPAImp!K$16</f>
        <v>0.16405490849999999</v>
      </c>
      <c r="M28" s="12">
        <f>1/$A$1*[1]PaperSectorMinusCoreVPAImp!L$16</f>
        <v>0.23522143749999999</v>
      </c>
      <c r="N28" s="12">
        <f>1/$A$1*[1]PaperSectorMinusCoreVPAImp!M$16</f>
        <v>0.248883145</v>
      </c>
      <c r="O28" s="12">
        <f>1/$A$1*[1]PaperSectorMinusCoreVPAImp!N$16</f>
        <v>0.2774373175</v>
      </c>
      <c r="P28" s="12">
        <f>1/$A$1*[1]PaperSectorMinusCoreVPAImp!O$16</f>
        <v>0.2939867035</v>
      </c>
      <c r="Q28" s="12">
        <f>1/$A$1*[1]PaperSectorMinusCoreVPAImp!P$16</f>
        <v>0.30986934649999998</v>
      </c>
      <c r="R28" s="12">
        <f>1/$A$1*[1]PaperSectorMinusCoreVPAImp!Q$16</f>
        <v>0.31407063800000001</v>
      </c>
      <c r="S28" s="12">
        <f>1/$A$1*[1]PaperSectorMinusCoreVPAImp!R$16</f>
        <v>0.28565889799999999</v>
      </c>
      <c r="T28" s="12">
        <f>1/$A$1*[1]PaperSectorMinusCoreVPAImp!S$16</f>
        <v>0.27036077250000001</v>
      </c>
      <c r="U28" s="12">
        <f>1/$A$1*[1]PaperSectorMinusCoreVPAImp!T$16</f>
        <v>0.23351581399999999</v>
      </c>
      <c r="V28" s="12">
        <f>1/$A$1*[1]PaperSectorMinusCoreVPAImp!U$16</f>
        <v>0.14448442749999998</v>
      </c>
      <c r="W28" s="12">
        <f>1/$A$1*[1]PaperSectorMinusCoreVPAImp!V$16</f>
        <v>0.103539401</v>
      </c>
      <c r="X28" s="12">
        <f>1/$A$1*[1]PaperSectorMinusCoreVPAImp!W$16</f>
        <v>0.13911963799999999</v>
      </c>
      <c r="Y28" s="12">
        <f>1/$A$1*[1]PaperSectorMinusCoreVPAImp!X$16</f>
        <v>0.10414346090049999</v>
      </c>
      <c r="Z28" s="12">
        <f>1/$A$1*[1]PaperSectorMinusCoreVPAImp!Y$16</f>
        <v>4.6872033463500003E-2</v>
      </c>
      <c r="AA28" s="12">
        <f>1/$A$1*[1]PaperSectorMinusCoreVPAImp!Z$16</f>
        <v>0.14104996124450001</v>
      </c>
      <c r="AB28" s="11">
        <f>1/$A$1*[1]PaperSectorMinusCoreVPAImp!AA$16</f>
        <v>0</v>
      </c>
      <c r="AC28" s="4"/>
      <c r="AD28" s="204">
        <f>1/1000*[1]PaperSectorMinusCoreVPAImp!$AB$16</f>
        <v>0</v>
      </c>
      <c r="AE28" s="12">
        <f>1/1000*[1]PaperSectorMinusCoreVPAImp!AC$16</f>
        <v>1.4357000000000002E-2</v>
      </c>
      <c r="AF28" s="12">
        <f>1/1000*[1]PaperSectorMinusCoreVPAImp!AD$16</f>
        <v>1.7992000000000001E-2</v>
      </c>
      <c r="AG28" s="12">
        <f>1/1000*[1]PaperSectorMinusCoreVPAImp!AE$16</f>
        <v>2.7572962962962959E-2</v>
      </c>
      <c r="AH28" s="12">
        <f>1/1000*[1]PaperSectorMinusCoreVPAImp!AF$16</f>
        <v>3.9902E-2</v>
      </c>
      <c r="AI28" s="12">
        <f>1/1000*[1]PaperSectorMinusCoreVPAImp!AG$16</f>
        <v>3.4245226000000004E-2</v>
      </c>
      <c r="AJ28" s="12">
        <f>1/1000*[1]PaperSectorMinusCoreVPAImp!AH$16</f>
        <v>5.0601191000000004E-2</v>
      </c>
      <c r="AK28" s="12">
        <f>1/1000*[1]PaperSectorMinusCoreVPAImp!AI$16</f>
        <v>4.4883161999999997E-2</v>
      </c>
      <c r="AL28" s="12">
        <f>1/1000*[1]PaperSectorMinusCoreVPAImp!AJ$16</f>
        <v>6.5390614E-2</v>
      </c>
      <c r="AM28" s="12">
        <f>1/1000*[1]PaperSectorMinusCoreVPAImp!AK$16</f>
        <v>4.8697536E-2</v>
      </c>
      <c r="AN28" s="12">
        <f>1/1000*[1]PaperSectorMinusCoreVPAImp!AL$16</f>
        <v>6.712463099999999E-2</v>
      </c>
      <c r="AO28" s="12">
        <f>1/1000*[1]PaperSectorMinusCoreVPAImp!AM$16</f>
        <v>7.5102862000000006E-2</v>
      </c>
      <c r="AP28" s="12">
        <f>1/1000*[1]PaperSectorMinusCoreVPAImp!AN$16</f>
        <v>7.7397982000000004E-2</v>
      </c>
      <c r="AQ28" s="12">
        <f>1/1000*[1]PaperSectorMinusCoreVPAImp!AO$16</f>
        <v>8.0413862000000003E-2</v>
      </c>
      <c r="AR28" s="12">
        <f>1/1000*[1]PaperSectorMinusCoreVPAImp!AP$16</f>
        <v>8.5826853999999994E-2</v>
      </c>
      <c r="AS28" s="12">
        <f>1/1000*[1]PaperSectorMinusCoreVPAImp!AQ$16</f>
        <v>8.414558300000001E-2</v>
      </c>
      <c r="AT28" s="12">
        <f>1/1000*[1]PaperSectorMinusCoreVPAImp!AR$16</f>
        <v>7.2117984999999996E-2</v>
      </c>
      <c r="AU28" s="12">
        <f>1/1000*[1]PaperSectorMinusCoreVPAImp!AS$16</f>
        <v>6.6813479000000009E-2</v>
      </c>
      <c r="AV28" s="12">
        <f>1/1000*[1]PaperSectorMinusCoreVPAImp!AT$16</f>
        <v>6.9897470000000003E-2</v>
      </c>
      <c r="AW28" s="12">
        <f>1/1000*[1]PaperSectorMinusCoreVPAImp!AU$16</f>
        <v>3.8117073000000001E-2</v>
      </c>
      <c r="AX28" s="12">
        <f>1/1000*[1]PaperSectorMinusCoreVPAImp!AV$16</f>
        <v>2.6253377000000001E-2</v>
      </c>
      <c r="AY28" s="12">
        <f>1/1000*[1]PaperSectorMinusCoreVPAImp!AW$16</f>
        <v>3.9107349E-2</v>
      </c>
      <c r="AZ28" s="12">
        <f>1/1000*[1]PaperSectorMinusCoreVPAImp!AX$16</f>
        <v>4.5114081E-2</v>
      </c>
      <c r="BA28" s="12">
        <f>1/1000*[1]PaperSectorMinusCoreVPAImp!AY$16</f>
        <v>1.7034476E-2</v>
      </c>
      <c r="BB28" s="12">
        <f>1/1000*[1]PaperSectorMinusCoreVPAImp!AZ$16</f>
        <v>4.4242169999999997E-2</v>
      </c>
      <c r="BC28" s="11">
        <f>1/1000*[1]PaperSectorMinusCoreVPAImp!BA$16</f>
        <v>0</v>
      </c>
      <c r="BD28" s="295"/>
    </row>
    <row r="29" spans="2:56">
      <c r="B29" s="5" t="s">
        <v>31</v>
      </c>
      <c r="C29" s="204">
        <f>1/$A$1*[1]PaperSectorMinusCoreVPAImp!$B$23</f>
        <v>0</v>
      </c>
      <c r="D29" s="12">
        <f>1/$A$1*[1]PaperSectorMinusCoreVPAImp!$C$23</f>
        <v>6.6395587999999992E-2</v>
      </c>
      <c r="E29" s="12">
        <f>1/$A$1*[1]PaperSectorMinusCoreVPAImp!$D$23</f>
        <v>6.8698314999999996E-2</v>
      </c>
      <c r="F29" s="12">
        <f>1/$A$1*[1]PaperSectorMinusCoreVPAImp!$E$23</f>
        <v>8.0346437499999993E-2</v>
      </c>
      <c r="G29" s="12">
        <f>1/$A$1*[1]PaperSectorMinusCoreVPAImp!$F$23</f>
        <v>9.1716407999999999E-2</v>
      </c>
      <c r="H29" s="12">
        <f>1/$A$1*[1]PaperSectorMinusCoreVPAImp!$G$23</f>
        <v>3.8318171499999998E-2</v>
      </c>
      <c r="I29" s="12">
        <f>1/$A$1*[1]PaperSectorMinusCoreVPAImp!$H$23</f>
        <v>3.1258954999999998E-2</v>
      </c>
      <c r="J29" s="38">
        <f>1/$A$1*[1]PaperSectorMinusCoreVPAImp!$I$23</f>
        <v>3.2645364499999996E-2</v>
      </c>
      <c r="K29" s="38">
        <f>1/$A$1*[1]PaperSectorMinusCoreVPAImp!$J$23</f>
        <v>3.2810512E-2</v>
      </c>
      <c r="L29" s="38">
        <f>1/$A$1*[1]PaperSectorMinusCoreVPAImp!K$23</f>
        <v>6.1552067500000002E-2</v>
      </c>
      <c r="M29" s="12">
        <f>1/$A$1*[1]PaperSectorMinusCoreVPAImp!L$23</f>
        <v>6.7905473500000008E-2</v>
      </c>
      <c r="N29" s="12">
        <f>1/$A$1*[1]PaperSectorMinusCoreVPAImp!M$23</f>
        <v>3.3066757500000002E-2</v>
      </c>
      <c r="O29" s="12">
        <f>1/$A$1*[1]PaperSectorMinusCoreVPAImp!N$23</f>
        <v>3.5306603499999999E-2</v>
      </c>
      <c r="P29" s="12">
        <f>1/$A$1*[1]PaperSectorMinusCoreVPAImp!O$23</f>
        <v>2.8678552E-2</v>
      </c>
      <c r="Q29" s="12">
        <f>1/$A$1*[1]PaperSectorMinusCoreVPAImp!P$23</f>
        <v>3.2754868999999999E-2</v>
      </c>
      <c r="R29" s="12">
        <f>1/$A$1*[1]PaperSectorMinusCoreVPAImp!Q$23</f>
        <v>4.2551138000000002E-2</v>
      </c>
      <c r="S29" s="12">
        <f>1/$A$1*[1]PaperSectorMinusCoreVPAImp!R$23</f>
        <v>2.2795468499999999E-2</v>
      </c>
      <c r="T29" s="12">
        <f>1/$A$1*[1]PaperSectorMinusCoreVPAImp!S$23</f>
        <v>3.96947775E-2</v>
      </c>
      <c r="U29" s="12">
        <f>1/$A$1*[1]PaperSectorMinusCoreVPAImp!T$23</f>
        <v>5.9849544999999997E-2</v>
      </c>
      <c r="V29" s="12">
        <f>1/$A$1*[1]PaperSectorMinusCoreVPAImp!U$23</f>
        <v>8.3216490000000021E-3</v>
      </c>
      <c r="W29" s="12">
        <f>1/$A$1*[1]PaperSectorMinusCoreVPAImp!V$23</f>
        <v>6.4058190000000001E-3</v>
      </c>
      <c r="X29" s="12">
        <f>1/$A$1*[1]PaperSectorMinusCoreVPAImp!W$23</f>
        <v>1.7954471499999999E-2</v>
      </c>
      <c r="Y29" s="12">
        <f>1/$A$1*[1]PaperSectorMinusCoreVPAImp!X$23</f>
        <v>2.0933153556000002E-2</v>
      </c>
      <c r="Z29" s="12">
        <f>1/$A$1*[1]PaperSectorMinusCoreVPAImp!Y$23</f>
        <v>3.8807948199999997E-4</v>
      </c>
      <c r="AA29" s="12">
        <f>1/$A$1*[1]PaperSectorMinusCoreVPAImp!Z$23</f>
        <v>6.0783799999999998E-4</v>
      </c>
      <c r="AB29" s="11">
        <f>1/$A$1*[1]PaperSectorMinusCoreVPAImp!AA$23</f>
        <v>0</v>
      </c>
      <c r="AC29" s="4"/>
      <c r="AD29" s="204">
        <f>1/1000*[1]PaperSectorMinusCoreVPAImp!$AB$23</f>
        <v>0</v>
      </c>
      <c r="AE29" s="12">
        <f>1/1000*[1]PaperSectorMinusCoreVPAImp!AC$23</f>
        <v>1.9609999999999999E-2</v>
      </c>
      <c r="AF29" s="12">
        <f>1/1000*[1]PaperSectorMinusCoreVPAImp!AD$23</f>
        <v>1.8524000000000002E-2</v>
      </c>
      <c r="AG29" s="12">
        <f>1/1000*[1]PaperSectorMinusCoreVPAImp!AE$23</f>
        <v>2.1293425925925924E-2</v>
      </c>
      <c r="AH29" s="12">
        <f>1/1000*[1]PaperSectorMinusCoreVPAImp!AF$23</f>
        <v>2.3821000000000002E-2</v>
      </c>
      <c r="AI29" s="12">
        <f>1/1000*[1]PaperSectorMinusCoreVPAImp!AG$23</f>
        <v>1.1576577000000001E-2</v>
      </c>
      <c r="AJ29" s="12">
        <f>1/1000*[1]PaperSectorMinusCoreVPAImp!AH$23</f>
        <v>1.1063169000000001E-2</v>
      </c>
      <c r="AK29" s="12">
        <f>1/1000*[1]PaperSectorMinusCoreVPAImp!AI$23</f>
        <v>1.1623897999999999E-2</v>
      </c>
      <c r="AL29" s="12">
        <f>1/1000*[1]PaperSectorMinusCoreVPAImp!AJ$23</f>
        <v>1.2119771999999999E-2</v>
      </c>
      <c r="AM29" s="12">
        <f>1/1000*[1]PaperSectorMinusCoreVPAImp!AK$23</f>
        <v>1.7964318999999999E-2</v>
      </c>
      <c r="AN29" s="12">
        <f>1/1000*[1]PaperSectorMinusCoreVPAImp!AL$23</f>
        <v>2.0066948000000001E-2</v>
      </c>
      <c r="AO29" s="12">
        <f>1/1000*[1]PaperSectorMinusCoreVPAImp!AM$23</f>
        <v>1.0891616E-2</v>
      </c>
      <c r="AP29" s="12">
        <f>1/1000*[1]PaperSectorMinusCoreVPAImp!AN$23</f>
        <v>1.0786067E-2</v>
      </c>
      <c r="AQ29" s="12">
        <f>1/1000*[1]PaperSectorMinusCoreVPAImp!AO$23</f>
        <v>9.8498469999999984E-3</v>
      </c>
      <c r="AR29" s="12">
        <f>1/1000*[1]PaperSectorMinusCoreVPAImp!AP$23</f>
        <v>1.0518398999999999E-2</v>
      </c>
      <c r="AS29" s="12">
        <f>1/1000*[1]PaperSectorMinusCoreVPAImp!AQ$23</f>
        <v>1.2227717000000001E-2</v>
      </c>
      <c r="AT29" s="12">
        <f>1/1000*[1]PaperSectorMinusCoreVPAImp!AR$23</f>
        <v>7.837015000000001E-3</v>
      </c>
      <c r="AU29" s="12">
        <f>1/1000*[1]PaperSectorMinusCoreVPAImp!AS$23</f>
        <v>1.0929514E-2</v>
      </c>
      <c r="AV29" s="12">
        <f>1/1000*[1]PaperSectorMinusCoreVPAImp!AT$23</f>
        <v>1.7012204E-2</v>
      </c>
      <c r="AW29" s="12">
        <f>1/1000*[1]PaperSectorMinusCoreVPAImp!AU$23</f>
        <v>2.6582719999999997E-3</v>
      </c>
      <c r="AX29" s="12">
        <f>1/1000*[1]PaperSectorMinusCoreVPAImp!AV$23</f>
        <v>1.9517849999999999E-3</v>
      </c>
      <c r="AY29" s="12">
        <f>1/1000*[1]PaperSectorMinusCoreVPAImp!AW$23</f>
        <v>5.5945779999999994E-3</v>
      </c>
      <c r="AZ29" s="12">
        <f>1/1000*[1]PaperSectorMinusCoreVPAImp!AX$23</f>
        <v>9.4253319999999998E-3</v>
      </c>
      <c r="BA29" s="12">
        <f>1/1000*[1]PaperSectorMinusCoreVPAImp!AY$23</f>
        <v>1.0121659999999999E-3</v>
      </c>
      <c r="BB29" s="12">
        <f>1/1000*[1]PaperSectorMinusCoreVPAImp!AZ$23</f>
        <v>1.852994E-3</v>
      </c>
      <c r="BC29" s="11">
        <f>1/1000*[1]PaperSectorMinusCoreVPAImp!BA$23</f>
        <v>0</v>
      </c>
      <c r="BD29" s="295"/>
    </row>
    <row r="30" spans="2:56">
      <c r="B30" s="5" t="s">
        <v>55</v>
      </c>
      <c r="C30" s="204">
        <f>1/$A$1*[1]PaperSectorMinusCoreVPAImp!$B$84</f>
        <v>0</v>
      </c>
      <c r="D30" s="12">
        <f>1/$A$1*[1]PaperSectorMinusCoreVPAImp!$C$84</f>
        <v>0.15171210900000001</v>
      </c>
      <c r="E30" s="12">
        <f>1/$A$1*[1]PaperSectorMinusCoreVPAImp!$D$84</f>
        <v>0.20707212999999999</v>
      </c>
      <c r="F30" s="12">
        <f>1/$A$1*[1]PaperSectorMinusCoreVPAImp!$E$84</f>
        <v>0.2102950975</v>
      </c>
      <c r="G30" s="12">
        <f>1/$A$1*[1]PaperSectorMinusCoreVPAImp!$F$84</f>
        <v>0.36623604449999997</v>
      </c>
      <c r="H30" s="12">
        <f>1/$A$1*[1]PaperSectorMinusCoreVPAImp!$G$84</f>
        <v>0.26129008500000001</v>
      </c>
      <c r="I30" s="12">
        <f>1/$A$1*[1]PaperSectorMinusCoreVPAImp!$H$84</f>
        <v>0.40353402999999999</v>
      </c>
      <c r="J30" s="38">
        <f>1/$A$1*[1]PaperSectorMinusCoreVPAImp!$I$84</f>
        <v>0.33297741399999997</v>
      </c>
      <c r="K30" s="38">
        <f>1/$A$1*[1]PaperSectorMinusCoreVPAImp!$J$84</f>
        <v>0.32597019650000003</v>
      </c>
      <c r="L30" s="38">
        <f>1/$A$1*[1]PaperSectorMinusCoreVPAImp!K$84</f>
        <v>0.2049291365</v>
      </c>
      <c r="M30" s="12">
        <f>1/$A$1*[1]PaperSectorMinusCoreVPAImp!L$84</f>
        <v>0.28620991599999995</v>
      </c>
      <c r="N30" s="12">
        <f>1/$A$1*[1]PaperSectorMinusCoreVPAImp!M$84</f>
        <v>0.2404315655</v>
      </c>
      <c r="O30" s="12">
        <f>1/$A$1*[1]PaperSectorMinusCoreVPAImp!N$84</f>
        <v>0.24783780849999998</v>
      </c>
      <c r="P30" s="12">
        <f>1/$A$1*[1]PaperSectorMinusCoreVPAImp!O$84</f>
        <v>0.36398552899999997</v>
      </c>
      <c r="Q30" s="12">
        <f>1/$A$1*[1]PaperSectorMinusCoreVPAImp!P$84</f>
        <v>0.39801352400000001</v>
      </c>
      <c r="R30" s="12">
        <f>1/$A$1*[1]PaperSectorMinusCoreVPAImp!Q$84</f>
        <v>0.444386012</v>
      </c>
      <c r="S30" s="12">
        <f>1/$A$1*[1]PaperSectorMinusCoreVPAImp!R$84</f>
        <v>0.42281307099999998</v>
      </c>
      <c r="T30" s="12">
        <f>1/$A$1*[1]PaperSectorMinusCoreVPAImp!S$84</f>
        <v>0.44551010749999997</v>
      </c>
      <c r="U30" s="12">
        <f>1/$A$1*[1]PaperSectorMinusCoreVPAImp!T$84</f>
        <v>0.50265536150000001</v>
      </c>
      <c r="V30" s="12">
        <f>1/$A$1*[1]PaperSectorMinusCoreVPAImp!U$84</f>
        <v>0.40208304383333326</v>
      </c>
      <c r="W30" s="12">
        <f>1/$A$1*[1]PaperSectorMinusCoreVPAImp!V$84</f>
        <v>0.37161985349999999</v>
      </c>
      <c r="X30" s="12">
        <f>1/$A$1*[1]PaperSectorMinusCoreVPAImp!W$84</f>
        <v>0.42504910699999998</v>
      </c>
      <c r="Y30" s="12">
        <f>1/$A$1*[1]PaperSectorMinusCoreVPAImp!X$84</f>
        <v>0.35403355843099998</v>
      </c>
      <c r="Z30" s="12">
        <f>1/$A$1*[1]PaperSectorMinusCoreVPAImp!Y$84</f>
        <v>0.27481802213249995</v>
      </c>
      <c r="AA30" s="12">
        <f>1/$A$1*[1]PaperSectorMinusCoreVPAImp!Z$84</f>
        <v>0.36218040949999997</v>
      </c>
      <c r="AB30" s="11">
        <f>1/$A$1*[1]PaperSectorMinusCoreVPAImp!AA$84</f>
        <v>0</v>
      </c>
      <c r="AC30" s="4"/>
      <c r="AD30" s="204">
        <f>1/1000*[1]PaperSectorMinusCoreVPAImp!$AB$84</f>
        <v>0</v>
      </c>
      <c r="AE30" s="12">
        <f>1/1000*[1]PaperSectorMinusCoreVPAImp!AC$84</f>
        <v>3.8677000000000003E-2</v>
      </c>
      <c r="AF30" s="12">
        <f>1/1000*[1]PaperSectorMinusCoreVPAImp!AD$84</f>
        <v>4.7161000000000002E-2</v>
      </c>
      <c r="AG30" s="12">
        <f>1/1000*[1]PaperSectorMinusCoreVPAImp!AE$84</f>
        <v>4.6203333333333305E-2</v>
      </c>
      <c r="AH30" s="12">
        <f>1/1000*[1]PaperSectorMinusCoreVPAImp!AF$84</f>
        <v>5.3707999999999999E-2</v>
      </c>
      <c r="AI30" s="12">
        <f>1/1000*[1]PaperSectorMinusCoreVPAImp!AG$84</f>
        <v>6.6799195999999991E-2</v>
      </c>
      <c r="AJ30" s="12">
        <f>1/1000*[1]PaperSectorMinusCoreVPAImp!AH$84</f>
        <v>0.101940552</v>
      </c>
      <c r="AK30" s="12">
        <f>1/1000*[1]PaperSectorMinusCoreVPAImp!AI$84</f>
        <v>9.1036273000000001E-2</v>
      </c>
      <c r="AL30" s="12">
        <f>1/1000*[1]PaperSectorMinusCoreVPAImp!AJ$84</f>
        <v>9.9856324999999996E-2</v>
      </c>
      <c r="AM30" s="12">
        <f>1/1000*[1]PaperSectorMinusCoreVPAImp!AK$84</f>
        <v>5.8764719999999999E-2</v>
      </c>
      <c r="AN30" s="12">
        <f>1/1000*[1]PaperSectorMinusCoreVPAImp!AL$84</f>
        <v>8.1152705999999991E-2</v>
      </c>
      <c r="AO30" s="12">
        <f>1/1000*[1]PaperSectorMinusCoreVPAImp!AM$84</f>
        <v>7.2061733000000003E-2</v>
      </c>
      <c r="AP30" s="12">
        <f>1/1000*[1]PaperSectorMinusCoreVPAImp!AN$84</f>
        <v>7.3303110000000005E-2</v>
      </c>
      <c r="AQ30" s="12">
        <f>1/1000*[1]PaperSectorMinusCoreVPAImp!AO$84</f>
        <v>0.108478821</v>
      </c>
      <c r="AR30" s="12">
        <f>1/1000*[1]PaperSectorMinusCoreVPAImp!AP$84</f>
        <v>0.116566328</v>
      </c>
      <c r="AS30" s="12">
        <f>1/1000*[1]PaperSectorMinusCoreVPAImp!AQ$84</f>
        <v>0.12292710499999999</v>
      </c>
      <c r="AT30" s="12">
        <f>1/1000*[1]PaperSectorMinusCoreVPAImp!AR$84</f>
        <v>0.10889968899999999</v>
      </c>
      <c r="AU30" s="12">
        <f>1/1000*[1]PaperSectorMinusCoreVPAImp!AS$84</f>
        <v>0.108122828</v>
      </c>
      <c r="AV30" s="12">
        <f>1/1000*[1]PaperSectorMinusCoreVPAImp!AT$84</f>
        <v>0.12954129400000003</v>
      </c>
      <c r="AW30" s="12">
        <f>1/1000*[1]PaperSectorMinusCoreVPAImp!AU$84</f>
        <v>0.106115741</v>
      </c>
      <c r="AX30" s="12">
        <f>1/1000*[1]PaperSectorMinusCoreVPAImp!AV$84</f>
        <v>9.6538371999999997E-2</v>
      </c>
      <c r="AY30" s="12">
        <f>1/1000*[1]PaperSectorMinusCoreVPAImp!AW$84</f>
        <v>0.118218637</v>
      </c>
      <c r="AZ30" s="12">
        <f>1/1000*[1]PaperSectorMinusCoreVPAImp!AX$84</f>
        <v>0.139740748</v>
      </c>
      <c r="BA30" s="12">
        <f>1/1000*[1]PaperSectorMinusCoreVPAImp!AY$84</f>
        <v>0.108247257</v>
      </c>
      <c r="BB30" s="12">
        <f>1/1000*[1]PaperSectorMinusCoreVPAImp!AZ$84</f>
        <v>0.116119716</v>
      </c>
      <c r="BC30" s="11">
        <f>1/1000*[1]PaperSectorMinusCoreVPAImp!BA$84</f>
        <v>0</v>
      </c>
      <c r="BD30" s="295"/>
    </row>
    <row r="31" spans="2:56">
      <c r="B31" s="5" t="s">
        <v>32</v>
      </c>
      <c r="C31" s="204">
        <f>1/$A$1*[1]PaperSectorMinusCoreVPAImp!$B$85</f>
        <v>0</v>
      </c>
      <c r="D31" s="12">
        <f>1/$A$1*[1]PaperSectorMinusCoreVPAImp!$C$85</f>
        <v>2.9965902166666659E-2</v>
      </c>
      <c r="E31" s="12">
        <f>1/$A$1*[1]PaperSectorMinusCoreVPAImp!$D$85</f>
        <v>2.5632063099999998E-2</v>
      </c>
      <c r="F31" s="12">
        <f>1/$A$1*[1]PaperSectorMinusCoreVPAImp!$E$85</f>
        <v>3.6754292512345674E-2</v>
      </c>
      <c r="G31" s="12">
        <f>1/$A$1*[1]PaperSectorMinusCoreVPAImp!$F$85</f>
        <v>8.5176557946666662E-2</v>
      </c>
      <c r="H31" s="12">
        <f>1/$A$1*[1]PaperSectorMinusCoreVPAImp!$G$85</f>
        <v>0.10992940700000001</v>
      </c>
      <c r="I31" s="12">
        <f>1/$A$1*[1]PaperSectorMinusCoreVPAImp!$H$85</f>
        <v>7.1010691299999998E-2</v>
      </c>
      <c r="J31" s="38">
        <f>1/$A$1*[1]PaperSectorMinusCoreVPAImp!$I$85</f>
        <v>7.0676525850000005E-2</v>
      </c>
      <c r="K31" s="38">
        <f>1/$A$1*[1]PaperSectorMinusCoreVPAImp!$J$85</f>
        <v>7.2986952140000005E-2</v>
      </c>
      <c r="L31" s="38">
        <f>1/$A$1*[1]PaperSectorMinusCoreVPAImp!K$85</f>
        <v>3.7790410980000001E-2</v>
      </c>
      <c r="M31" s="12">
        <f>1/$A$1*[1]PaperSectorMinusCoreVPAImp!L$85</f>
        <v>3.6043597269999998E-2</v>
      </c>
      <c r="N31" s="12">
        <f>1/$A$1*[1]PaperSectorMinusCoreVPAImp!M$85</f>
        <v>2.7344696999999998E-2</v>
      </c>
      <c r="O31" s="12">
        <f>1/$A$1*[1]PaperSectorMinusCoreVPAImp!N$85</f>
        <v>2.5847213500000001E-2</v>
      </c>
      <c r="P31" s="12">
        <f>1/$A$1*[1]PaperSectorMinusCoreVPAImp!O$85</f>
        <v>3.0240202509999998E-2</v>
      </c>
      <c r="Q31" s="12">
        <f>1/$A$1*[1]PaperSectorMinusCoreVPAImp!P$85</f>
        <v>2.7897624999999999E-2</v>
      </c>
      <c r="R31" s="12">
        <f>1/$A$1*[1]PaperSectorMinusCoreVPAImp!Q$85</f>
        <v>5.0621450909999997E-2</v>
      </c>
      <c r="S31" s="12">
        <f>1/$A$1*[1]PaperSectorMinusCoreVPAImp!R$85</f>
        <v>3.5467029349999998E-2</v>
      </c>
      <c r="T31" s="12">
        <f>1/$A$1*[1]PaperSectorMinusCoreVPAImp!S$85</f>
        <v>4.849135903E-2</v>
      </c>
      <c r="U31" s="12">
        <f>1/$A$1*[1]PaperSectorMinusCoreVPAImp!T$85</f>
        <v>2.114580693E-2</v>
      </c>
      <c r="V31" s="12">
        <f>1/$A$1*[1]PaperSectorMinusCoreVPAImp!U$85</f>
        <v>1.0542978833333336E-2</v>
      </c>
      <c r="W31" s="12">
        <f>1/$A$1*[1]PaperSectorMinusCoreVPAImp!V$85</f>
        <v>4.8884849999999997E-3</v>
      </c>
      <c r="X31" s="12">
        <f>1/$A$1*[1]PaperSectorMinusCoreVPAImp!W$85</f>
        <v>7.4094404999999995E-3</v>
      </c>
      <c r="Y31" s="12">
        <f>1/$A$1*[1]PaperSectorMinusCoreVPAImp!X$85</f>
        <v>5.1725014039999996E-3</v>
      </c>
      <c r="Z31" s="12">
        <f>1/$A$1*[1]PaperSectorMinusCoreVPAImp!Y$85</f>
        <v>7.0419063400000001E-3</v>
      </c>
      <c r="AA31" s="12">
        <f>1/$A$1*[1]PaperSectorMinusCoreVPAImp!Z$85</f>
        <v>1.3296422993E-2</v>
      </c>
      <c r="AB31" s="11">
        <f>1/$A$1*[1]PaperSectorMinusCoreVPAImp!AA$85</f>
        <v>0</v>
      </c>
      <c r="AC31" s="4"/>
      <c r="AD31" s="204">
        <f>1/1000*[1]PaperSectorMinusCoreVPAImp!$AB$85</f>
        <v>0</v>
      </c>
      <c r="AE31" s="12">
        <f>1/1000*[1]PaperSectorMinusCoreVPAImp!AC$85</f>
        <v>2.7502000000000002E-2</v>
      </c>
      <c r="AF31" s="12">
        <f>1/1000*[1]PaperSectorMinusCoreVPAImp!AD$85</f>
        <v>1.8349999999999998E-2</v>
      </c>
      <c r="AG31" s="12">
        <f>1/1000*[1]PaperSectorMinusCoreVPAImp!AE$85</f>
        <v>2.3006111111111109E-2</v>
      </c>
      <c r="AH31" s="12">
        <f>1/1000*[1]PaperSectorMinusCoreVPAImp!AF$85</f>
        <v>2.9891999999999998E-2</v>
      </c>
      <c r="AI31" s="12">
        <f>1/1000*[1]PaperSectorMinusCoreVPAImp!AG$85</f>
        <v>3.8138078999999998E-2</v>
      </c>
      <c r="AJ31" s="12">
        <f>1/1000*[1]PaperSectorMinusCoreVPAImp!AH$85</f>
        <v>2.8472736999999998E-2</v>
      </c>
      <c r="AK31" s="12">
        <f>1/1000*[1]PaperSectorMinusCoreVPAImp!AI$85</f>
        <v>3.2678928999999995E-2</v>
      </c>
      <c r="AL31" s="12">
        <f>1/1000*[1]PaperSectorMinusCoreVPAImp!AJ$85</f>
        <v>4.0042692999999997E-2</v>
      </c>
      <c r="AM31" s="12">
        <f>1/1000*[1]PaperSectorMinusCoreVPAImp!AK$85</f>
        <v>2.8672080999999999E-2</v>
      </c>
      <c r="AN31" s="12">
        <f>1/1000*[1]PaperSectorMinusCoreVPAImp!AL$85</f>
        <v>3.2679730999999997E-2</v>
      </c>
      <c r="AO31" s="12">
        <f>1/1000*[1]PaperSectorMinusCoreVPAImp!AM$85</f>
        <v>3.4062822000000006E-2</v>
      </c>
      <c r="AP31" s="12">
        <f>1/1000*[1]PaperSectorMinusCoreVPAImp!AN$85</f>
        <v>2.0092772000000002E-2</v>
      </c>
      <c r="AQ31" s="12">
        <f>1/1000*[1]PaperSectorMinusCoreVPAImp!AO$85</f>
        <v>2.254536E-2</v>
      </c>
      <c r="AR31" s="12">
        <f>1/1000*[1]PaperSectorMinusCoreVPAImp!AP$85</f>
        <v>2.5095651E-2</v>
      </c>
      <c r="AS31" s="12">
        <f>1/1000*[1]PaperSectorMinusCoreVPAImp!AQ$85</f>
        <v>2.4453986E-2</v>
      </c>
      <c r="AT31" s="12">
        <f>1/1000*[1]PaperSectorMinusCoreVPAImp!AR$85</f>
        <v>1.7493089999999999E-2</v>
      </c>
      <c r="AU31" s="12">
        <f>1/1000*[1]PaperSectorMinusCoreVPAImp!AS$85</f>
        <v>2.2810578999999997E-2</v>
      </c>
      <c r="AV31" s="12">
        <f>1/1000*[1]PaperSectorMinusCoreVPAImp!AT$85</f>
        <v>2.1331233999999998E-2</v>
      </c>
      <c r="AW31" s="12">
        <f>1/1000*[1]PaperSectorMinusCoreVPAImp!AU$85</f>
        <v>7.028528E-3</v>
      </c>
      <c r="AX31" s="12">
        <f>1/1000*[1]PaperSectorMinusCoreVPAImp!AV$85</f>
        <v>5.3881329999999998E-3</v>
      </c>
      <c r="AY31" s="12">
        <f>1/1000*[1]PaperSectorMinusCoreVPAImp!AW$85</f>
        <v>7.2887679999999993E-3</v>
      </c>
      <c r="AZ31" s="12">
        <f>1/1000*[1]PaperSectorMinusCoreVPAImp!AX$85</f>
        <v>7.0322900000000001E-3</v>
      </c>
      <c r="BA31" s="12">
        <f>1/1000*[1]PaperSectorMinusCoreVPAImp!AY$85</f>
        <v>8.5082200000000004E-3</v>
      </c>
      <c r="BB31" s="12">
        <f>1/1000*[1]PaperSectorMinusCoreVPAImp!AZ$85</f>
        <v>1.1136654999999999E-2</v>
      </c>
      <c r="BC31" s="11">
        <f>1/1000*[1]PaperSectorMinusCoreVPAImp!BA$85</f>
        <v>0</v>
      </c>
      <c r="BD31" s="295"/>
    </row>
    <row r="32" spans="2:56">
      <c r="B32" s="5" t="s">
        <v>33</v>
      </c>
      <c r="C32" s="204">
        <f>1/$A$1*[1]PaperSectorMinusCoreVPAImp!$B$91</f>
        <v>0</v>
      </c>
      <c r="D32" s="12">
        <f>1/$A$1*[1]PaperSectorMinusCoreVPAImp!$C$91</f>
        <v>8.3095420666666669E-2</v>
      </c>
      <c r="E32" s="12">
        <f>1/$A$1*[1]PaperSectorMinusCoreVPAImp!$D$91</f>
        <v>0.12918430149999996</v>
      </c>
      <c r="F32" s="12">
        <f>1/$A$1*[1]PaperSectorMinusCoreVPAImp!$E$91</f>
        <v>0.16537256641975309</v>
      </c>
      <c r="G32" s="12">
        <f>1/$A$1*[1]PaperSectorMinusCoreVPAImp!$F$91</f>
        <v>0.25515916366666669</v>
      </c>
      <c r="H32" s="12">
        <f>1/$A$1*[1]PaperSectorMinusCoreVPAImp!$G$91</f>
        <v>0.21655691178449998</v>
      </c>
      <c r="I32" s="12">
        <f>1/$A$1*[1]PaperSectorMinusCoreVPAImp!$H$91</f>
        <v>0.1547677475</v>
      </c>
      <c r="J32" s="38">
        <f>1/$A$1*[1]PaperSectorMinusCoreVPAImp!$I$91</f>
        <v>0.20718190267953873</v>
      </c>
      <c r="K32" s="38">
        <f>1/$A$1*[1]PaperSectorMinusCoreVPAImp!$J$91</f>
        <v>0.19055809619</v>
      </c>
      <c r="L32" s="38">
        <f>1/$A$1*[1]PaperSectorMinusCoreVPAImp!K$91</f>
        <v>0.16567470365</v>
      </c>
      <c r="M32" s="12">
        <f>1/$A$1*[1]PaperSectorMinusCoreVPAImp!L$91</f>
        <v>0.23163065999999999</v>
      </c>
      <c r="N32" s="12">
        <f>1/$A$1*[1]PaperSectorMinusCoreVPAImp!M$91</f>
        <v>0.2170795395</v>
      </c>
      <c r="O32" s="12">
        <f>1/$A$1*[1]PaperSectorMinusCoreVPAImp!N$91</f>
        <v>0.24944204</v>
      </c>
      <c r="P32" s="12">
        <f>1/$A$1*[1]PaperSectorMinusCoreVPAImp!O$91</f>
        <v>0.27019875454999998</v>
      </c>
      <c r="Q32" s="12">
        <f>1/$A$1*[1]PaperSectorMinusCoreVPAImp!P$91</f>
        <v>0.27756182293999998</v>
      </c>
      <c r="R32" s="12">
        <f>1/$A$1*[1]PaperSectorMinusCoreVPAImp!Q$91</f>
        <v>0.275922954</v>
      </c>
      <c r="S32" s="12">
        <f>1/$A$1*[1]PaperSectorMinusCoreVPAImp!R$91</f>
        <v>0.32502199143999999</v>
      </c>
      <c r="T32" s="12">
        <f>1/$A$1*[1]PaperSectorMinusCoreVPAImp!S$91</f>
        <v>0.35229742229</v>
      </c>
      <c r="U32" s="12">
        <f>1/$A$1*[1]PaperSectorMinusCoreVPAImp!T$91</f>
        <v>0.35630220942000002</v>
      </c>
      <c r="V32" s="12">
        <f>1/$A$1*[1]PaperSectorMinusCoreVPAImp!U$91</f>
        <v>0.41305232033333322</v>
      </c>
      <c r="W32" s="12">
        <f>1/$A$1*[1]PaperSectorMinusCoreVPAImp!V$91</f>
        <v>0.2784698035</v>
      </c>
      <c r="X32" s="12">
        <f>1/$A$1*[1]PaperSectorMinusCoreVPAImp!W$91</f>
        <v>0.45920938699999997</v>
      </c>
      <c r="Y32" s="12">
        <f>1/$A$1*[1]PaperSectorMinusCoreVPAImp!X$91</f>
        <v>0.31168274938849994</v>
      </c>
      <c r="Z32" s="12">
        <f>1/$A$1*[1]PaperSectorMinusCoreVPAImp!Y$91</f>
        <v>0.23098118588300001</v>
      </c>
      <c r="AA32" s="12">
        <f>1/$A$1*[1]PaperSectorMinusCoreVPAImp!Z$91</f>
        <v>0.34498549293950004</v>
      </c>
      <c r="AB32" s="11">
        <f>1/$A$1*[1]PaperSectorMinusCoreVPAImp!AA$91</f>
        <v>0</v>
      </c>
      <c r="AC32" s="4"/>
      <c r="AD32" s="204">
        <f>1/1000*[1]PaperSectorMinusCoreVPAImp!$AB$91</f>
        <v>0</v>
      </c>
      <c r="AE32" s="12">
        <f>1/1000*[1]PaperSectorMinusCoreVPAImp!AC$91</f>
        <v>3.2077000000000008E-2</v>
      </c>
      <c r="AF32" s="12">
        <f>1/1000*[1]PaperSectorMinusCoreVPAImp!AD$91</f>
        <v>5.6344000000000005E-2</v>
      </c>
      <c r="AG32" s="12">
        <f>1/1000*[1]PaperSectorMinusCoreVPAImp!AE$91</f>
        <v>6.594305555555556E-2</v>
      </c>
      <c r="AH32" s="12">
        <f>1/1000*[1]PaperSectorMinusCoreVPAImp!AF$91</f>
        <v>7.5052000000000008E-2</v>
      </c>
      <c r="AI32" s="12">
        <f>1/1000*[1]PaperSectorMinusCoreVPAImp!AG$91</f>
        <v>8.7435914000000003E-2</v>
      </c>
      <c r="AJ32" s="12">
        <f>1/1000*[1]PaperSectorMinusCoreVPAImp!AH$91</f>
        <v>6.5287054999999997E-2</v>
      </c>
      <c r="AK32" s="12">
        <f>1/1000*[1]PaperSectorMinusCoreVPAImp!AI$91</f>
        <v>9.1886647000000002E-2</v>
      </c>
      <c r="AL32" s="12">
        <f>1/1000*[1]PaperSectorMinusCoreVPAImp!AJ$91</f>
        <v>9.5739771000000001E-2</v>
      </c>
      <c r="AM32" s="12">
        <f>1/1000*[1]PaperSectorMinusCoreVPAImp!AK$91</f>
        <v>8.5677421000000004E-2</v>
      </c>
      <c r="AN32" s="12">
        <f>1/1000*[1]PaperSectorMinusCoreVPAImp!AL$91</f>
        <v>0.11406534700000001</v>
      </c>
      <c r="AO32" s="12">
        <f>1/1000*[1]PaperSectorMinusCoreVPAImp!AM$91</f>
        <v>0.11850567400000001</v>
      </c>
      <c r="AP32" s="12">
        <f>1/1000*[1]PaperSectorMinusCoreVPAImp!AN$91</f>
        <v>0.133811296</v>
      </c>
      <c r="AQ32" s="12">
        <f>1/1000*[1]PaperSectorMinusCoreVPAImp!AO$91</f>
        <v>0.15449687400000001</v>
      </c>
      <c r="AR32" s="12">
        <f>1/1000*[1]PaperSectorMinusCoreVPAImp!AP$91</f>
        <v>0.15328722599999997</v>
      </c>
      <c r="AS32" s="12">
        <f>1/1000*[1]PaperSectorMinusCoreVPAImp!AQ$91</f>
        <v>0.146448996</v>
      </c>
      <c r="AT32" s="12">
        <f>1/1000*[1]PaperSectorMinusCoreVPAImp!AR$91</f>
        <v>0.15259935099999999</v>
      </c>
      <c r="AU32" s="12">
        <f>1/1000*[1]PaperSectorMinusCoreVPAImp!AS$91</f>
        <v>0.14226997499999999</v>
      </c>
      <c r="AV32" s="12">
        <f>1/1000*[1]PaperSectorMinusCoreVPAImp!AT$91</f>
        <v>0.186749789</v>
      </c>
      <c r="AW32" s="12">
        <f>1/1000*[1]PaperSectorMinusCoreVPAImp!AU$91</f>
        <v>0.18900677399999999</v>
      </c>
      <c r="AX32" s="12">
        <f>1/1000*[1]PaperSectorMinusCoreVPAImp!AV$91</f>
        <v>0.15661061200000001</v>
      </c>
      <c r="AY32" s="12">
        <f>1/1000*[1]PaperSectorMinusCoreVPAImp!AW$91</f>
        <v>0.23247185299999998</v>
      </c>
      <c r="AZ32" s="12">
        <f>1/1000*[1]PaperSectorMinusCoreVPAImp!AX$91</f>
        <v>0.25707699199999995</v>
      </c>
      <c r="BA32" s="12">
        <f>1/1000*[1]PaperSectorMinusCoreVPAImp!AY$91</f>
        <v>0.19923654499999999</v>
      </c>
      <c r="BB32" s="12">
        <f>1/1000*[1]PaperSectorMinusCoreVPAImp!AZ$91</f>
        <v>0.21042865199999999</v>
      </c>
      <c r="BC32" s="11">
        <f>1/1000*[1]PaperSectorMinusCoreVPAImp!BA$91</f>
        <v>0</v>
      </c>
      <c r="BD32" s="295"/>
    </row>
    <row r="33" spans="2:56">
      <c r="B33" s="5" t="s">
        <v>40</v>
      </c>
      <c r="C33" s="204">
        <f>1/$A$1*[1]PaperSectorMinusCoreVPAImp!$B$114</f>
        <v>0</v>
      </c>
      <c r="D33" s="12">
        <f>1/$A$1*[1]PaperSectorMinusCoreVPAImp!$C$114</f>
        <v>5.6015908176666664E-2</v>
      </c>
      <c r="E33" s="12">
        <f>1/$A$1*[1]PaperSectorMinusCoreVPAImp!$D$114</f>
        <v>7.9523381399999996E-2</v>
      </c>
      <c r="F33" s="12">
        <f>1/$A$1*[1]PaperSectorMinusCoreVPAImp!$E$114</f>
        <v>8.6239239808641968E-2</v>
      </c>
      <c r="G33" s="12">
        <f>1/$A$1*[1]PaperSectorMinusCoreVPAImp!$F$114</f>
        <v>5.8589757833333332E-2</v>
      </c>
      <c r="H33" s="12">
        <f>1/$A$1*[1]PaperSectorMinusCoreVPAImp!$G$114</f>
        <v>0.15360923600000001</v>
      </c>
      <c r="I33" s="12">
        <f>1/$A$1*[1]PaperSectorMinusCoreVPAImp!$H$114</f>
        <v>0.20307356600000001</v>
      </c>
      <c r="J33" s="38">
        <f>1/$A$1*[1]PaperSectorMinusCoreVPAImp!$I$114</f>
        <v>0.17375598758227237</v>
      </c>
      <c r="K33" s="38">
        <f>1/$A$1*[1]PaperSectorMinusCoreVPAImp!$J$114</f>
        <v>0.17373790485000001</v>
      </c>
      <c r="L33" s="38">
        <f>1/$A$1*[1]PaperSectorMinusCoreVPAImp!K$114</f>
        <v>7.4169871999999998E-2</v>
      </c>
      <c r="M33" s="12">
        <f>1/$A$1*[1]PaperSectorMinusCoreVPAImp!L$114</f>
        <v>0.124061532</v>
      </c>
      <c r="N33" s="12">
        <f>1/$A$1*[1]PaperSectorMinusCoreVPAImp!M$114</f>
        <v>0.18907041999999999</v>
      </c>
      <c r="O33" s="12">
        <f>1/$A$1*[1]PaperSectorMinusCoreVPAImp!N$114</f>
        <v>0.21854450449999999</v>
      </c>
      <c r="P33" s="12">
        <f>1/$A$1*[1]PaperSectorMinusCoreVPAImp!O$114</f>
        <v>0.19364408350000001</v>
      </c>
      <c r="Q33" s="12">
        <f>1/$A$1*[1]PaperSectorMinusCoreVPAImp!P$114</f>
        <v>0.14604101249999998</v>
      </c>
      <c r="R33" s="12">
        <f>1/$A$1*[1]PaperSectorMinusCoreVPAImp!Q$114</f>
        <v>0.14879072599999998</v>
      </c>
      <c r="S33" s="12">
        <f>1/$A$1*[1]PaperSectorMinusCoreVPAImp!R$114</f>
        <v>0.14949413920000001</v>
      </c>
      <c r="T33" s="12">
        <f>1/$A$1*[1]PaperSectorMinusCoreVPAImp!S$114</f>
        <v>0.18568063949999999</v>
      </c>
      <c r="U33" s="12">
        <f>1/$A$1*[1]PaperSectorMinusCoreVPAImp!T$114</f>
        <v>0.20394407949999999</v>
      </c>
      <c r="V33" s="12">
        <f>1/$A$1*[1]PaperSectorMinusCoreVPAImp!U$114</f>
        <v>0.14027968500000002</v>
      </c>
      <c r="W33" s="12">
        <f>1/$A$1*[1]PaperSectorMinusCoreVPAImp!V$114</f>
        <v>6.7678803499999995E-2</v>
      </c>
      <c r="X33" s="12">
        <f>1/$A$1*[1]PaperSectorMinusCoreVPAImp!W$114</f>
        <v>0.14929149899999999</v>
      </c>
      <c r="Y33" s="12">
        <f>1/$A$1*[1]PaperSectorMinusCoreVPAImp!X$114</f>
        <v>0.128916339706</v>
      </c>
      <c r="Z33" s="12">
        <f>1/$A$1*[1]PaperSectorMinusCoreVPAImp!Y$114</f>
        <v>5.3760735840000004E-2</v>
      </c>
      <c r="AA33" s="12">
        <f>1/$A$1*[1]PaperSectorMinusCoreVPAImp!Z$114</f>
        <v>8.8270685555499995E-2</v>
      </c>
      <c r="AB33" s="11">
        <f>1/$A$1*[1]PaperSectorMinusCoreVPAImp!AA$114</f>
        <v>0</v>
      </c>
      <c r="AC33" s="4"/>
      <c r="AD33" s="204">
        <f>1/1000*[1]PaperSectorMinusCoreVPAImp!$AB$114</f>
        <v>0</v>
      </c>
      <c r="AE33" s="12">
        <f>1/1000*[1]PaperSectorMinusCoreVPAImp!AC$114</f>
        <v>2.4161000000000002E-2</v>
      </c>
      <c r="AF33" s="12">
        <f>1/1000*[1]PaperSectorMinusCoreVPAImp!AD$114</f>
        <v>2.6106000000000001E-2</v>
      </c>
      <c r="AG33" s="12">
        <f>1/1000*[1]PaperSectorMinusCoreVPAImp!AE$114</f>
        <v>2.9054722222222214E-2</v>
      </c>
      <c r="AH33" s="12">
        <f>1/1000*[1]PaperSectorMinusCoreVPAImp!AF$114</f>
        <v>2.4573000000000001E-2</v>
      </c>
      <c r="AI33" s="12">
        <f>1/1000*[1]PaperSectorMinusCoreVPAImp!AG$114</f>
        <v>5.3251155000000001E-2</v>
      </c>
      <c r="AJ33" s="12">
        <f>1/1000*[1]PaperSectorMinusCoreVPAImp!AH$114</f>
        <v>6.9199843999999983E-2</v>
      </c>
      <c r="AK33" s="12">
        <f>1/1000*[1]PaperSectorMinusCoreVPAImp!AI$114</f>
        <v>6.5828020000000001E-2</v>
      </c>
      <c r="AL33" s="12">
        <f>1/1000*[1]PaperSectorMinusCoreVPAImp!AJ$114</f>
        <v>8.0382913E-2</v>
      </c>
      <c r="AM33" s="12">
        <f>1/1000*[1]PaperSectorMinusCoreVPAImp!AK$114</f>
        <v>3.5826940000000002E-2</v>
      </c>
      <c r="AN33" s="12">
        <f>1/1000*[1]PaperSectorMinusCoreVPAImp!AL$114</f>
        <v>5.4587956E-2</v>
      </c>
      <c r="AO33" s="12">
        <f>1/1000*[1]PaperSectorMinusCoreVPAImp!AM$114</f>
        <v>7.6914478000000008E-2</v>
      </c>
      <c r="AP33" s="12">
        <f>1/1000*[1]PaperSectorMinusCoreVPAImp!AN$114</f>
        <v>8.3212846000000007E-2</v>
      </c>
      <c r="AQ33" s="12">
        <f>1/1000*[1]PaperSectorMinusCoreVPAImp!AO$114</f>
        <v>7.4749233999999998E-2</v>
      </c>
      <c r="AR33" s="12">
        <f>1/1000*[1]PaperSectorMinusCoreVPAImp!AP$114</f>
        <v>6.0716101000000001E-2</v>
      </c>
      <c r="AS33" s="12">
        <f>1/1000*[1]PaperSectorMinusCoreVPAImp!AQ$114</f>
        <v>6.1366254999999995E-2</v>
      </c>
      <c r="AT33" s="12">
        <f>1/1000*[1]PaperSectorMinusCoreVPAImp!AR$114</f>
        <v>5.9074304000000001E-2</v>
      </c>
      <c r="AU33" s="12">
        <f>1/1000*[1]PaperSectorMinusCoreVPAImp!AS$114</f>
        <v>6.3738754999999994E-2</v>
      </c>
      <c r="AV33" s="12">
        <f>1/1000*[1]PaperSectorMinusCoreVPAImp!AT$114</f>
        <v>7.5966642000000001E-2</v>
      </c>
      <c r="AW33" s="12">
        <f>1/1000*[1]PaperSectorMinusCoreVPAImp!AU$114</f>
        <v>5.0825975000000002E-2</v>
      </c>
      <c r="AX33" s="12">
        <f>1/1000*[1]PaperSectorMinusCoreVPAImp!AV$114</f>
        <v>3.0418281000000002E-2</v>
      </c>
      <c r="AY33" s="12">
        <f>1/1000*[1]PaperSectorMinusCoreVPAImp!AW$114</f>
        <v>5.4588342999999998E-2</v>
      </c>
      <c r="AZ33" s="12">
        <f>1/1000*[1]PaperSectorMinusCoreVPAImp!AX$114</f>
        <v>7.4985378999999991E-2</v>
      </c>
      <c r="BA33" s="12">
        <f>1/1000*[1]PaperSectorMinusCoreVPAImp!AY$114</f>
        <v>4.4637975999999996E-2</v>
      </c>
      <c r="BB33" s="12">
        <f>1/1000*[1]PaperSectorMinusCoreVPAImp!AZ$114</f>
        <v>5.3266355000000001E-2</v>
      </c>
      <c r="BC33" s="11">
        <f>1/1000*[1]PaperSectorMinusCoreVPAImp!BA$114</f>
        <v>0</v>
      </c>
      <c r="BD33" s="295"/>
    </row>
    <row r="34" spans="2:56">
      <c r="B34" s="5" t="s">
        <v>60</v>
      </c>
      <c r="C34" s="204">
        <f>1/$A$1*[1]PaperSectorMinusCoreVPAImp!$B$160</f>
        <v>0</v>
      </c>
      <c r="D34" s="12">
        <f>1/$A$1*[1]PaperSectorMinusCoreVPAImp!$C$160</f>
        <v>1.3425715333333333E-2</v>
      </c>
      <c r="E34" s="12">
        <f>1/$A$1*[1]PaperSectorMinusCoreVPAImp!$D$160</f>
        <v>1.0933486500000001E-2</v>
      </c>
      <c r="F34" s="12">
        <f>1/$A$1*[1]PaperSectorMinusCoreVPAImp!$E$160</f>
        <v>1.8973408179012347E-2</v>
      </c>
      <c r="G34" s="12">
        <f>1/$A$1*[1]PaperSectorMinusCoreVPAImp!$F$160</f>
        <v>2.4416253166666665E-2</v>
      </c>
      <c r="H34" s="12">
        <f>1/$A$1*[1]PaperSectorMinusCoreVPAImp!$G$160</f>
        <v>1.9805559579166666E-2</v>
      </c>
      <c r="I34" s="12">
        <f>1/$A$1*[1]PaperSectorMinusCoreVPAImp!$H$160</f>
        <v>2.75294775E-2</v>
      </c>
      <c r="J34" s="38">
        <f>1/$A$1*[1]PaperSectorMinusCoreVPAImp!$I$160</f>
        <v>4.5682132212262402E-2</v>
      </c>
      <c r="K34" s="38">
        <f>1/$A$1*[1]PaperSectorMinusCoreVPAImp!$J$160</f>
        <v>6.8179244E-2</v>
      </c>
      <c r="L34" s="38">
        <f>1/$A$1*[1]PaperSectorMinusCoreVPAImp!K$160</f>
        <v>3.3236706999999997E-2</v>
      </c>
      <c r="M34" s="12">
        <f>1/$A$1*[1]PaperSectorMinusCoreVPAImp!L$160</f>
        <v>4.1416511499999996E-2</v>
      </c>
      <c r="N34" s="12">
        <f>1/$A$1*[1]PaperSectorMinusCoreVPAImp!M$160</f>
        <v>4.8818668499999995E-2</v>
      </c>
      <c r="O34" s="12">
        <f>1/$A$1*[1]PaperSectorMinusCoreVPAImp!N$160</f>
        <v>4.10718245E-2</v>
      </c>
      <c r="P34" s="12">
        <f>1/$A$1*[1]PaperSectorMinusCoreVPAImp!O$160</f>
        <v>4.50665845E-2</v>
      </c>
      <c r="Q34" s="12">
        <f>1/$A$1*[1]PaperSectorMinusCoreVPAImp!P$160</f>
        <v>6.0409822500000002E-2</v>
      </c>
      <c r="R34" s="12">
        <f>1/$A$1*[1]PaperSectorMinusCoreVPAImp!Q$160</f>
        <v>7.3192176750000004E-2</v>
      </c>
      <c r="S34" s="12">
        <f>1/$A$1*[1]PaperSectorMinusCoreVPAImp!R$160</f>
        <v>6.9056168159999987E-2</v>
      </c>
      <c r="T34" s="12">
        <f>1/$A$1*[1]PaperSectorMinusCoreVPAImp!S$160</f>
        <v>4.0633294239999999E-2</v>
      </c>
      <c r="U34" s="12">
        <f>1/$A$1*[1]PaperSectorMinusCoreVPAImp!T$160</f>
        <v>4.8284516489999998E-2</v>
      </c>
      <c r="V34" s="12">
        <f>1/$A$1*[1]PaperSectorMinusCoreVPAImp!U$160</f>
        <v>1.2696829833333334E-2</v>
      </c>
      <c r="W34" s="12">
        <f>1/$A$1*[1]PaperSectorMinusCoreVPAImp!V$160</f>
        <v>8.1423999999999993E-3</v>
      </c>
      <c r="X34" s="12">
        <f>1/$A$1*[1]PaperSectorMinusCoreVPAImp!W$160</f>
        <v>9.1874929999999997E-3</v>
      </c>
      <c r="Y34" s="12">
        <f>1/$A$1*[1]PaperSectorMinusCoreVPAImp!X$160</f>
        <v>1.07650155375E-2</v>
      </c>
      <c r="Z34" s="12">
        <f>1/$A$1*[1]PaperSectorMinusCoreVPAImp!Y$160</f>
        <v>3.1848591915000003E-3</v>
      </c>
      <c r="AA34" s="12">
        <f>1/$A$1*[1]PaperSectorMinusCoreVPAImp!Z$160</f>
        <v>9.5108964439999995E-3</v>
      </c>
      <c r="AB34" s="11">
        <f>1/$A$1*[1]PaperSectorMinusCoreVPAImp!AA$160</f>
        <v>0</v>
      </c>
      <c r="AC34" s="4"/>
      <c r="AD34" s="204">
        <f>1/1000*[1]PaperSectorMinusCoreVPAImp!$AB$160</f>
        <v>0</v>
      </c>
      <c r="AE34" s="12">
        <f>1/1000*[1]PaperSectorMinusCoreVPAImp!AC$160</f>
        <v>6.5900000000000004E-3</v>
      </c>
      <c r="AF34" s="12">
        <f>1/1000*[1]PaperSectorMinusCoreVPAImp!AD$160</f>
        <v>5.1650000000000003E-3</v>
      </c>
      <c r="AG34" s="12">
        <f>1/1000*[1]PaperSectorMinusCoreVPAImp!AE$160</f>
        <v>8.4843518518518506E-3</v>
      </c>
      <c r="AH34" s="12">
        <f>1/1000*[1]PaperSectorMinusCoreVPAImp!AF$160</f>
        <v>1.1996000000000001E-2</v>
      </c>
      <c r="AI34" s="12">
        <f>1/1000*[1]PaperSectorMinusCoreVPAImp!AG$160</f>
        <v>1.3578228999999999E-2</v>
      </c>
      <c r="AJ34" s="12">
        <f>1/1000*[1]PaperSectorMinusCoreVPAImp!AH$160</f>
        <v>1.3718266E-2</v>
      </c>
      <c r="AK34" s="12">
        <f>1/1000*[1]PaperSectorMinusCoreVPAImp!AI$160</f>
        <v>1.9394471999999999E-2</v>
      </c>
      <c r="AL34" s="12">
        <f>1/1000*[1]PaperSectorMinusCoreVPAImp!AJ$160</f>
        <v>1.9537901999999999E-2</v>
      </c>
      <c r="AM34" s="12">
        <f>1/1000*[1]PaperSectorMinusCoreVPAImp!AK$160</f>
        <v>1.4157117E-2</v>
      </c>
      <c r="AN34" s="12">
        <f>1/1000*[1]PaperSectorMinusCoreVPAImp!AL$160</f>
        <v>1.3075763000000001E-2</v>
      </c>
      <c r="AO34" s="12">
        <f>1/1000*[1]PaperSectorMinusCoreVPAImp!AM$160</f>
        <v>1.509108E-2</v>
      </c>
      <c r="AP34" s="12">
        <f>1/1000*[1]PaperSectorMinusCoreVPAImp!AN$160</f>
        <v>1.238568E-2</v>
      </c>
      <c r="AQ34" s="12">
        <f>1/1000*[1]PaperSectorMinusCoreVPAImp!AO$160</f>
        <v>1.1865808E-2</v>
      </c>
      <c r="AR34" s="12">
        <f>1/1000*[1]PaperSectorMinusCoreVPAImp!AP$160</f>
        <v>1.5834145000000001E-2</v>
      </c>
      <c r="AS34" s="12">
        <f>1/1000*[1]PaperSectorMinusCoreVPAImp!AQ$160</f>
        <v>2.0209397E-2</v>
      </c>
      <c r="AT34" s="12">
        <f>1/1000*[1]PaperSectorMinusCoreVPAImp!AR$160</f>
        <v>1.9467337999999997E-2</v>
      </c>
      <c r="AU34" s="12">
        <f>1/1000*[1]PaperSectorMinusCoreVPAImp!AS$160</f>
        <v>1.0892725000000001E-2</v>
      </c>
      <c r="AV34" s="12">
        <f>1/1000*[1]PaperSectorMinusCoreVPAImp!AT$160</f>
        <v>1.4794193000000001E-2</v>
      </c>
      <c r="AW34" s="12">
        <f>1/1000*[1]PaperSectorMinusCoreVPAImp!AU$160</f>
        <v>4.875959E-3</v>
      </c>
      <c r="AX34" s="12">
        <f>1/1000*[1]PaperSectorMinusCoreVPAImp!AV$160</f>
        <v>2.95737E-3</v>
      </c>
      <c r="AY34" s="12">
        <f>1/1000*[1]PaperSectorMinusCoreVPAImp!AW$160</f>
        <v>4.2433710000000001E-3</v>
      </c>
      <c r="AZ34" s="12">
        <f>1/1000*[1]PaperSectorMinusCoreVPAImp!AX$160</f>
        <v>6.5991130000000002E-3</v>
      </c>
      <c r="BA34" s="12">
        <f>1/1000*[1]PaperSectorMinusCoreVPAImp!AY$160</f>
        <v>2.9634600000000002E-3</v>
      </c>
      <c r="BB34" s="12">
        <f>1/1000*[1]PaperSectorMinusCoreVPAImp!AZ$160</f>
        <v>4.4746009999999999E-3</v>
      </c>
      <c r="BC34" s="11">
        <f>1/1000*[1]PaperSectorMinusCoreVPAImp!BA$160</f>
        <v>0</v>
      </c>
      <c r="BD34" s="295"/>
    </row>
    <row r="35" spans="2:56">
      <c r="B35" s="5" t="s">
        <v>39</v>
      </c>
      <c r="C35" s="204">
        <f>1/$A$1*[1]PaperSectorMinusCoreVPAImp!$B$188</f>
        <v>0</v>
      </c>
      <c r="D35" s="12">
        <f>1/$A$1*[1]PaperSectorMinusCoreVPAImp!$C$188</f>
        <v>8.3051149999999998E-4</v>
      </c>
      <c r="E35" s="12">
        <f>1/$A$1*[1]PaperSectorMinusCoreVPAImp!$D$188</f>
        <v>5.7417850000000001E-4</v>
      </c>
      <c r="F35" s="12">
        <f>1/$A$1*[1]PaperSectorMinusCoreVPAImp!$E$188</f>
        <v>2.7774319999999998E-3</v>
      </c>
      <c r="G35" s="12">
        <f>1/$A$1*[1]PaperSectorMinusCoreVPAImp!$F$188</f>
        <v>2.4415965E-3</v>
      </c>
      <c r="H35" s="12">
        <f>1/$A$1*[1]PaperSectorMinusCoreVPAImp!$G$188</f>
        <v>5.998041E-3</v>
      </c>
      <c r="I35" s="12">
        <f>1/$A$1*[1]PaperSectorMinusCoreVPAImp!$H$188</f>
        <v>1.5900905999999999E-2</v>
      </c>
      <c r="J35" s="38">
        <f>1/$A$1*[1]PaperSectorMinusCoreVPAImp!$I$188</f>
        <v>3.045880221842041E-2</v>
      </c>
      <c r="K35" s="38">
        <f>1/$A$1*[1]PaperSectorMinusCoreVPAImp!$J$188</f>
        <v>2.0379464E-2</v>
      </c>
      <c r="L35" s="38">
        <f>1/$A$1*[1]PaperSectorMinusCoreVPAImp!K$188</f>
        <v>4.9531964999999997E-3</v>
      </c>
      <c r="M35" s="12">
        <f>1/$A$1*[1]PaperSectorMinusCoreVPAImp!L$188</f>
        <v>1.5134161E-2</v>
      </c>
      <c r="N35" s="12">
        <f>1/$A$1*[1]PaperSectorMinusCoreVPAImp!M$188</f>
        <v>8.6143014999999993E-3</v>
      </c>
      <c r="O35" s="12">
        <f>1/$A$1*[1]PaperSectorMinusCoreVPAImp!N$188</f>
        <v>6.6609794999999998E-3</v>
      </c>
      <c r="P35" s="12">
        <f>1/$A$1*[1]PaperSectorMinusCoreVPAImp!O$188</f>
        <v>1.3464535E-2</v>
      </c>
      <c r="Q35" s="12">
        <f>1/$A$1*[1]PaperSectorMinusCoreVPAImp!P$188</f>
        <v>1.45486425E-2</v>
      </c>
      <c r="R35" s="12">
        <f>1/$A$1*[1]PaperSectorMinusCoreVPAImp!Q$188</f>
        <v>1.7972111499999999E-2</v>
      </c>
      <c r="S35" s="12">
        <f>1/$A$1*[1]PaperSectorMinusCoreVPAImp!R$188</f>
        <v>4.7010935999999996E-2</v>
      </c>
      <c r="T35" s="12">
        <f>1/$A$1*[1]PaperSectorMinusCoreVPAImp!S$188</f>
        <v>7.8753661000000003E-2</v>
      </c>
      <c r="U35" s="12">
        <f>1/$A$1*[1]PaperSectorMinusCoreVPAImp!T$188</f>
        <v>6.6621771999999996E-2</v>
      </c>
      <c r="V35" s="12">
        <f>1/$A$1*[1]PaperSectorMinusCoreVPAImp!U$188</f>
        <v>2.1374823166666664E-2</v>
      </c>
      <c r="W35" s="12">
        <f>1/$A$1*[1]PaperSectorMinusCoreVPAImp!V$188</f>
        <v>7.9439990000000002E-3</v>
      </c>
      <c r="X35" s="12">
        <f>1/$A$1*[1]PaperSectorMinusCoreVPAImp!W$188</f>
        <v>3.8513635999999997E-2</v>
      </c>
      <c r="Y35" s="12">
        <f>1/$A$1*[1]PaperSectorMinusCoreVPAImp!X$188</f>
        <v>1.8528785313499999E-2</v>
      </c>
      <c r="Z35" s="12">
        <f>1/$A$1*[1]PaperSectorMinusCoreVPAImp!Y$188</f>
        <v>1.4342377262499997E-2</v>
      </c>
      <c r="AA35" s="12">
        <f>1/$A$1*[1]PaperSectorMinusCoreVPAImp!Z$188</f>
        <v>2.4933383999999999E-2</v>
      </c>
      <c r="AB35" s="11">
        <f>1/$A$1*[1]PaperSectorMinusCoreVPAImp!AA$188</f>
        <v>0</v>
      </c>
      <c r="AC35" s="4"/>
      <c r="AD35" s="204">
        <f>1/1000*[1]PaperSectorMinusCoreVPAImp!$AB$188</f>
        <v>0</v>
      </c>
      <c r="AE35" s="12">
        <f>1/1000*[1]PaperSectorMinusCoreVPAImp!AC$188</f>
        <v>3.7199999999999999E-4</v>
      </c>
      <c r="AF35" s="12">
        <f>1/1000*[1]PaperSectorMinusCoreVPAImp!AD$188</f>
        <v>6.4000000000000005E-4</v>
      </c>
      <c r="AG35" s="12">
        <f>1/1000*[1]PaperSectorMinusCoreVPAImp!AE$188</f>
        <v>4.7361111111111111E-3</v>
      </c>
      <c r="AH35" s="12">
        <f>1/1000*[1]PaperSectorMinusCoreVPAImp!AF$188</f>
        <v>4.437E-3</v>
      </c>
      <c r="AI35" s="12">
        <f>1/1000*[1]PaperSectorMinusCoreVPAImp!AG$188</f>
        <v>8.6947159999999999E-3</v>
      </c>
      <c r="AJ35" s="12">
        <f>1/1000*[1]PaperSectorMinusCoreVPAImp!AH$188</f>
        <v>6.087439E-3</v>
      </c>
      <c r="AK35" s="12">
        <f>1/1000*[1]PaperSectorMinusCoreVPAImp!AI$188</f>
        <v>7.3879519999999997E-3</v>
      </c>
      <c r="AL35" s="12">
        <f>1/1000*[1]PaperSectorMinusCoreVPAImp!AJ$188</f>
        <v>6.3826059999999999E-3</v>
      </c>
      <c r="AM35" s="12">
        <f>1/1000*[1]PaperSectorMinusCoreVPAImp!AK$188</f>
        <v>3.011924E-3</v>
      </c>
      <c r="AN35" s="12">
        <f>1/1000*[1]PaperSectorMinusCoreVPAImp!AL$188</f>
        <v>4.9535769999999998E-3</v>
      </c>
      <c r="AO35" s="12">
        <f>1/1000*[1]PaperSectorMinusCoreVPAImp!AM$188</f>
        <v>3.9286619999999994E-3</v>
      </c>
      <c r="AP35" s="12">
        <f>1/1000*[1]PaperSectorMinusCoreVPAImp!AN$188</f>
        <v>3.2249010000000001E-3</v>
      </c>
      <c r="AQ35" s="12">
        <f>1/1000*[1]PaperSectorMinusCoreVPAImp!AO$188</f>
        <v>3.9453520000000001E-3</v>
      </c>
      <c r="AR35" s="12">
        <f>1/1000*[1]PaperSectorMinusCoreVPAImp!AP$188</f>
        <v>4.7094040000000004E-3</v>
      </c>
      <c r="AS35" s="12">
        <f>1/1000*[1]PaperSectorMinusCoreVPAImp!AQ$188</f>
        <v>4.8238209999999998E-3</v>
      </c>
      <c r="AT35" s="12">
        <f>1/1000*[1]PaperSectorMinusCoreVPAImp!AR$188</f>
        <v>9.2517319999999986E-3</v>
      </c>
      <c r="AU35" s="12">
        <f>1/1000*[1]PaperSectorMinusCoreVPAImp!AS$188</f>
        <v>1.4558097000000001E-2</v>
      </c>
      <c r="AV35" s="12">
        <f>1/1000*[1]PaperSectorMinusCoreVPAImp!AT$188</f>
        <v>1.5219507E-2</v>
      </c>
      <c r="AW35" s="12">
        <f>1/1000*[1]PaperSectorMinusCoreVPAImp!AU$188</f>
        <v>4.1059119999999998E-3</v>
      </c>
      <c r="AX35" s="12">
        <f>1/1000*[1]PaperSectorMinusCoreVPAImp!AV$188</f>
        <v>1.7383380000000001E-3</v>
      </c>
      <c r="AY35" s="12">
        <f>1/1000*[1]PaperSectorMinusCoreVPAImp!AW$188</f>
        <v>8.562334999999999E-3</v>
      </c>
      <c r="AZ35" s="12">
        <f>1/1000*[1]PaperSectorMinusCoreVPAImp!AX$188</f>
        <v>7.1880520000000003E-3</v>
      </c>
      <c r="BA35" s="12">
        <f>1/1000*[1]PaperSectorMinusCoreVPAImp!AY$188</f>
        <v>5.0835640000000005E-3</v>
      </c>
      <c r="BB35" s="12">
        <f>1/1000*[1]PaperSectorMinusCoreVPAImp!AZ$188</f>
        <v>9.3606269999999998E-3</v>
      </c>
      <c r="BC35" s="11">
        <f>1/1000*[1]PaperSectorMinusCoreVPAImp!BA$188</f>
        <v>0</v>
      </c>
      <c r="BD35" s="295"/>
    </row>
    <row r="36" spans="2:56">
      <c r="B36" s="5" t="s">
        <v>74</v>
      </c>
      <c r="C36" s="204">
        <f>1/$A$1*[1]PaperSectorMinusCoreVPAImp!$B$212</f>
        <v>0</v>
      </c>
      <c r="D36" s="12">
        <f>1/$A$1*[1]PaperSectorMinusCoreVPAImp!$C$212</f>
        <v>6.7026812499999991E-2</v>
      </c>
      <c r="E36" s="12">
        <f>1/$A$1*[1]PaperSectorMinusCoreVPAImp!$D$212</f>
        <v>0.119887563</v>
      </c>
      <c r="F36" s="12">
        <f>1/$A$1*[1]PaperSectorMinusCoreVPAImp!$E$212</f>
        <v>0.10609000177160494</v>
      </c>
      <c r="G36" s="12">
        <f>1/$A$1*[1]PaperSectorMinusCoreVPAImp!$F$212</f>
        <v>0.12994257433333334</v>
      </c>
      <c r="H36" s="12">
        <f>1/$A$1*[1]PaperSectorMinusCoreVPAImp!$G$212</f>
        <v>0.14058777050000001</v>
      </c>
      <c r="I36" s="12">
        <f>1/$A$1*[1]PaperSectorMinusCoreVPAImp!$H$212</f>
        <v>0.15593385325</v>
      </c>
      <c r="J36" s="38">
        <f>1/$A$1*[1]PaperSectorMinusCoreVPAImp!$I$212</f>
        <v>0.135739785</v>
      </c>
      <c r="K36" s="38">
        <f>1/$A$1*[1]PaperSectorMinusCoreVPAImp!$J$212</f>
        <v>0.145218395</v>
      </c>
      <c r="L36" s="38">
        <f>1/$A$1*[1]PaperSectorMinusCoreVPAImp!K$212</f>
        <v>0.12804764699999999</v>
      </c>
      <c r="M36" s="12">
        <f>1/$A$1*[1]PaperSectorMinusCoreVPAImp!L$212</f>
        <v>0.15216726549999998</v>
      </c>
      <c r="N36" s="12">
        <f>1/$A$1*[1]PaperSectorMinusCoreVPAImp!M$212</f>
        <v>0.15667022349999998</v>
      </c>
      <c r="O36" s="12">
        <f>1/$A$1*[1]PaperSectorMinusCoreVPAImp!N$212</f>
        <v>0.21049249949999999</v>
      </c>
      <c r="P36" s="12">
        <f>1/$A$1*[1]PaperSectorMinusCoreVPAImp!O$212</f>
        <v>0.27564309761</v>
      </c>
      <c r="Q36" s="12">
        <f>1/$A$1*[1]PaperSectorMinusCoreVPAImp!P$212</f>
        <v>0.22504495432999999</v>
      </c>
      <c r="R36" s="12">
        <f>1/$A$1*[1]PaperSectorMinusCoreVPAImp!Q$212</f>
        <v>0.1952630876</v>
      </c>
      <c r="S36" s="12">
        <f>1/$A$1*[1]PaperSectorMinusCoreVPAImp!R$212</f>
        <v>0.15572617948999998</v>
      </c>
      <c r="T36" s="12">
        <f>1/$A$1*[1]PaperSectorMinusCoreVPAImp!S$212</f>
        <v>0.16178924768</v>
      </c>
      <c r="U36" s="12">
        <f>1/$A$1*[1]PaperSectorMinusCoreVPAImp!T$212</f>
        <v>0.19195008227999999</v>
      </c>
      <c r="V36" s="12">
        <f>1/$A$1*[1]PaperSectorMinusCoreVPAImp!U$212</f>
        <v>0.13128393599999999</v>
      </c>
      <c r="W36" s="12">
        <f>1/$A$1*[1]PaperSectorMinusCoreVPAImp!V$212</f>
        <v>6.0472649999999996E-2</v>
      </c>
      <c r="X36" s="12">
        <f>1/$A$1*[1]PaperSectorMinusCoreVPAImp!W$212</f>
        <v>0.1297334675</v>
      </c>
      <c r="Y36" s="12">
        <f>1/$A$1*[1]PaperSectorMinusCoreVPAImp!X$212</f>
        <v>7.5843711562499999E-2</v>
      </c>
      <c r="Z36" s="12">
        <f>1/$A$1*[1]PaperSectorMinusCoreVPAImp!Y$212</f>
        <v>9.4096680887999981E-2</v>
      </c>
      <c r="AA36" s="12">
        <f>1/$A$1*[1]PaperSectorMinusCoreVPAImp!Z$212</f>
        <v>0.16789313444749998</v>
      </c>
      <c r="AB36" s="11">
        <f>1/$A$1*[1]PaperSectorMinusCoreVPAImp!AA$212</f>
        <v>0</v>
      </c>
      <c r="AC36" s="4"/>
      <c r="AD36" s="204">
        <f>1/1000*[1]PaperSectorMinusCoreVPAImp!$AB$212</f>
        <v>0</v>
      </c>
      <c r="AE36" s="12">
        <f>1/1000*[1]PaperSectorMinusCoreVPAImp!AC$212</f>
        <v>2.9583000000000002E-2</v>
      </c>
      <c r="AF36" s="12">
        <f>1/1000*[1]PaperSectorMinusCoreVPAImp!AD$212</f>
        <v>3.6190000000000007E-2</v>
      </c>
      <c r="AG36" s="12">
        <f>1/1000*[1]PaperSectorMinusCoreVPAImp!AE$212</f>
        <v>4.0019351851851827E-2</v>
      </c>
      <c r="AH36" s="12">
        <f>1/1000*[1]PaperSectorMinusCoreVPAImp!AF$212</f>
        <v>5.1404000000000005E-2</v>
      </c>
      <c r="AI36" s="12">
        <f>1/1000*[1]PaperSectorMinusCoreVPAImp!AG$212</f>
        <v>4.9958737000000003E-2</v>
      </c>
      <c r="AJ36" s="12">
        <f>1/1000*[1]PaperSectorMinusCoreVPAImp!AH$212</f>
        <v>5.6957941999999998E-2</v>
      </c>
      <c r="AK36" s="12">
        <f>1/1000*[1]PaperSectorMinusCoreVPAImp!AI$212</f>
        <v>5.3929267999999995E-2</v>
      </c>
      <c r="AL36" s="12">
        <f>1/1000*[1]PaperSectorMinusCoreVPAImp!AJ$212</f>
        <v>6.0734191999999999E-2</v>
      </c>
      <c r="AM36" s="12">
        <f>1/1000*[1]PaperSectorMinusCoreVPAImp!AK$212</f>
        <v>5.0412461999999998E-2</v>
      </c>
      <c r="AN36" s="12">
        <f>1/1000*[1]PaperSectorMinusCoreVPAImp!AL$212</f>
        <v>6.0469698000000002E-2</v>
      </c>
      <c r="AO36" s="12">
        <f>1/1000*[1]PaperSectorMinusCoreVPAImp!AM$212</f>
        <v>5.8241281999999998E-2</v>
      </c>
      <c r="AP36" s="12">
        <f>1/1000*[1]PaperSectorMinusCoreVPAImp!AN$212</f>
        <v>6.7526694999999998E-2</v>
      </c>
      <c r="AQ36" s="12">
        <f>1/1000*[1]PaperSectorMinusCoreVPAImp!AO$212</f>
        <v>8.2533376000000006E-2</v>
      </c>
      <c r="AR36" s="12">
        <f>1/1000*[1]PaperSectorMinusCoreVPAImp!AP$212</f>
        <v>7.5878481999999997E-2</v>
      </c>
      <c r="AS36" s="12">
        <f>1/1000*[1]PaperSectorMinusCoreVPAImp!AQ$212</f>
        <v>6.3441496E-2</v>
      </c>
      <c r="AT36" s="12">
        <f>1/1000*[1]PaperSectorMinusCoreVPAImp!AR$212</f>
        <v>5.3682766999999999E-2</v>
      </c>
      <c r="AU36" s="12">
        <f>1/1000*[1]PaperSectorMinusCoreVPAImp!AS$212</f>
        <v>5.7612651000000001E-2</v>
      </c>
      <c r="AV36" s="12">
        <f>1/1000*[1]PaperSectorMinusCoreVPAImp!AT$212</f>
        <v>7.2105246000000012E-2</v>
      </c>
      <c r="AW36" s="12">
        <f>1/1000*[1]PaperSectorMinusCoreVPAImp!AU$212</f>
        <v>4.1908605000000002E-2</v>
      </c>
      <c r="AX36" s="12">
        <f>1/1000*[1]PaperSectorMinusCoreVPAImp!AV$212</f>
        <v>3.2830534000000001E-2</v>
      </c>
      <c r="AY36" s="12">
        <f>1/1000*[1]PaperSectorMinusCoreVPAImp!AW$212</f>
        <v>5.6549262000000003E-2</v>
      </c>
      <c r="AZ36" s="12">
        <f>1/1000*[1]PaperSectorMinusCoreVPAImp!AX$212</f>
        <v>5.5052802999999997E-2</v>
      </c>
      <c r="BA36" s="12">
        <f>1/1000*[1]PaperSectorMinusCoreVPAImp!AY$212</f>
        <v>5.2543582999999998E-2</v>
      </c>
      <c r="BB36" s="12">
        <f>1/1000*[1]PaperSectorMinusCoreVPAImp!AZ$212</f>
        <v>6.4175022999999998E-2</v>
      </c>
      <c r="BC36" s="11">
        <f>1/1000*[1]PaperSectorMinusCoreVPAImp!BA$212</f>
        <v>0</v>
      </c>
      <c r="BD36" s="295"/>
    </row>
    <row r="37" spans="2:56">
      <c r="B37" s="5" t="s">
        <v>41</v>
      </c>
      <c r="C37" s="204">
        <f>1/$A$1*[1]PaperSectorMinusCoreVPAImp!$B$225</f>
        <v>0</v>
      </c>
      <c r="D37" s="12">
        <f>1/$A$1*[1]PaperSectorMinusCoreVPAImp!$C$225</f>
        <v>0.1306956735</v>
      </c>
      <c r="E37" s="12">
        <f>1/$A$1*[1]PaperSectorMinusCoreVPAImp!$D$225</f>
        <v>0.14887966999999999</v>
      </c>
      <c r="F37" s="12">
        <f>1/$A$1*[1]PaperSectorMinusCoreVPAImp!$E$225</f>
        <v>0.10105388291975308</v>
      </c>
      <c r="G37" s="12">
        <f>1/$A$1*[1]PaperSectorMinusCoreVPAImp!$F$225</f>
        <v>9.9473500833333339E-2</v>
      </c>
      <c r="H37" s="12">
        <f>1/$A$1*[1]PaperSectorMinusCoreVPAImp!$G$225</f>
        <v>0.116058025</v>
      </c>
      <c r="I37" s="12">
        <f>1/$A$1*[1]PaperSectorMinusCoreVPAImp!$H$225</f>
        <v>0.13329197849999999</v>
      </c>
      <c r="J37" s="38">
        <f>1/$A$1*[1]PaperSectorMinusCoreVPAImp!$I$225</f>
        <v>0.13177649850000001</v>
      </c>
      <c r="K37" s="38">
        <f>1/$A$1*[1]PaperSectorMinusCoreVPAImp!$J$225</f>
        <v>0.13191542150000002</v>
      </c>
      <c r="L37" s="38">
        <f>1/$A$1*[1]PaperSectorMinusCoreVPAImp!K$225</f>
        <v>0.12809717249999999</v>
      </c>
      <c r="M37" s="12">
        <f>1/$A$1*[1]PaperSectorMinusCoreVPAImp!L$225</f>
        <v>0.15276156700000001</v>
      </c>
      <c r="N37" s="12">
        <f>1/$A$1*[1]PaperSectorMinusCoreVPAImp!M$225</f>
        <v>0.14839960050000001</v>
      </c>
      <c r="O37" s="12">
        <f>1/$A$1*[1]PaperSectorMinusCoreVPAImp!N$225</f>
        <v>0.193157843</v>
      </c>
      <c r="P37" s="12">
        <f>1/$A$1*[1]PaperSectorMinusCoreVPAImp!O$225</f>
        <v>0.2160269105</v>
      </c>
      <c r="Q37" s="12">
        <f>1/$A$1*[1]PaperSectorMinusCoreVPAImp!P$225</f>
        <v>0.24645840299999999</v>
      </c>
      <c r="R37" s="12">
        <f>1/$A$1*[1]PaperSectorMinusCoreVPAImp!Q$225</f>
        <v>0.34727354966666663</v>
      </c>
      <c r="S37" s="12">
        <f>1/$A$1*[1]PaperSectorMinusCoreVPAImp!R$225</f>
        <v>0.38139751050000004</v>
      </c>
      <c r="T37" s="12">
        <f>1/$A$1*[1]PaperSectorMinusCoreVPAImp!S$225</f>
        <v>0.44061829299999999</v>
      </c>
      <c r="U37" s="12">
        <f>1/$A$1*[1]PaperSectorMinusCoreVPAImp!T$225</f>
        <v>0.497170636</v>
      </c>
      <c r="V37" s="12">
        <f>1/$A$1*[1]PaperSectorMinusCoreVPAImp!U$225</f>
        <v>0.40996236400000008</v>
      </c>
      <c r="W37" s="12">
        <f>1/$A$1*[1]PaperSectorMinusCoreVPAImp!V$225</f>
        <v>0.35337828049999997</v>
      </c>
      <c r="X37" s="12">
        <f>1/$A$1*[1]PaperSectorMinusCoreVPAImp!W$225</f>
        <v>0.39213627600000001</v>
      </c>
      <c r="Y37" s="12">
        <f>1/$A$1*[1]PaperSectorMinusCoreVPAImp!X$225</f>
        <v>0.33979740310599998</v>
      </c>
      <c r="Z37" s="12">
        <f>1/$A$1*[1]PaperSectorMinusCoreVPAImp!Y$225</f>
        <v>0.25513526809449999</v>
      </c>
      <c r="AA37" s="12">
        <f>1/$A$1*[1]PaperSectorMinusCoreVPAImp!Z$225</f>
        <v>0.45647313844299997</v>
      </c>
      <c r="AB37" s="11">
        <f>1/$A$1*[1]PaperSectorMinusCoreVPAImp!AA$225</f>
        <v>0</v>
      </c>
      <c r="AC37" s="4"/>
      <c r="AD37" s="204">
        <f>1/1000*[1]PaperSectorMinusCoreVPAImp!$AB$225</f>
        <v>0</v>
      </c>
      <c r="AE37" s="12">
        <f>1/1000*[1]PaperSectorMinusCoreVPAImp!AC$225</f>
        <v>3.1230000000000001E-2</v>
      </c>
      <c r="AF37" s="12">
        <f>1/1000*[1]PaperSectorMinusCoreVPAImp!AD$225</f>
        <v>3.0099000000000001E-2</v>
      </c>
      <c r="AG37" s="12">
        <f>1/1000*[1]PaperSectorMinusCoreVPAImp!AE$225</f>
        <v>2.4169166666666665E-2</v>
      </c>
      <c r="AH37" s="12">
        <f>1/1000*[1]PaperSectorMinusCoreVPAImp!AF$225</f>
        <v>2.5128000000000001E-2</v>
      </c>
      <c r="AI37" s="12">
        <f>1/1000*[1]PaperSectorMinusCoreVPAImp!AG$225</f>
        <v>2.6477868999999998E-2</v>
      </c>
      <c r="AJ37" s="12">
        <f>1/1000*[1]PaperSectorMinusCoreVPAImp!AH$225</f>
        <v>3.2057852999999997E-2</v>
      </c>
      <c r="AK37" s="12">
        <f>1/1000*[1]PaperSectorMinusCoreVPAImp!AI$225</f>
        <v>3.650482E-2</v>
      </c>
      <c r="AL37" s="12">
        <f>1/1000*[1]PaperSectorMinusCoreVPAImp!AJ$225</f>
        <v>5.1360953000000001E-2</v>
      </c>
      <c r="AM37" s="12">
        <f>1/1000*[1]PaperSectorMinusCoreVPAImp!AK$225</f>
        <v>3.3422143999999994E-2</v>
      </c>
      <c r="AN37" s="12">
        <f>1/1000*[1]PaperSectorMinusCoreVPAImp!AL$225</f>
        <v>4.4855614999999995E-2</v>
      </c>
      <c r="AO37" s="12">
        <f>1/1000*[1]PaperSectorMinusCoreVPAImp!AM$225</f>
        <v>4.9426885999999996E-2</v>
      </c>
      <c r="AP37" s="12">
        <f>1/1000*[1]PaperSectorMinusCoreVPAImp!AN$225</f>
        <v>6.3233192000000008E-2</v>
      </c>
      <c r="AQ37" s="12">
        <f>1/1000*[1]PaperSectorMinusCoreVPAImp!AO$225</f>
        <v>7.3381454999999984E-2</v>
      </c>
      <c r="AR37" s="12">
        <f>1/1000*[1]PaperSectorMinusCoreVPAImp!AP$225</f>
        <v>8.0180451E-2</v>
      </c>
      <c r="AS37" s="12">
        <f>1/1000*[1]PaperSectorMinusCoreVPAImp!AQ$225</f>
        <v>9.4098182999999988E-2</v>
      </c>
      <c r="AT37" s="12">
        <f>1/1000*[1]PaperSectorMinusCoreVPAImp!AR$225</f>
        <v>0.10054701899999999</v>
      </c>
      <c r="AU37" s="12">
        <f>1/1000*[1]PaperSectorMinusCoreVPAImp!AS$225</f>
        <v>0.11718442500000001</v>
      </c>
      <c r="AV37" s="12">
        <f>1/1000*[1]PaperSectorMinusCoreVPAImp!AT$225</f>
        <v>0.14006197599999998</v>
      </c>
      <c r="AW37" s="12">
        <f>1/1000*[1]PaperSectorMinusCoreVPAImp!AU$225</f>
        <v>0.10695389199999999</v>
      </c>
      <c r="AX37" s="12">
        <f>1/1000*[1]PaperSectorMinusCoreVPAImp!AV$225</f>
        <v>8.9514004999999994E-2</v>
      </c>
      <c r="AY37" s="12">
        <f>1/1000*[1]PaperSectorMinusCoreVPAImp!AW$225</f>
        <v>0.10505159999999999</v>
      </c>
      <c r="AZ37" s="12">
        <f>1/1000*[1]PaperSectorMinusCoreVPAImp!AX$225</f>
        <v>0.12275048099999999</v>
      </c>
      <c r="BA37" s="12">
        <f>1/1000*[1]PaperSectorMinusCoreVPAImp!AY$225</f>
        <v>9.5908023000000009E-2</v>
      </c>
      <c r="BB37" s="12">
        <f>1/1000*[1]PaperSectorMinusCoreVPAImp!AZ$225</f>
        <v>0.140011842</v>
      </c>
      <c r="BC37" s="11">
        <f>1/1000*[1]PaperSectorMinusCoreVPAImp!BA$225</f>
        <v>0</v>
      </c>
      <c r="BD37" s="295"/>
    </row>
    <row r="38" spans="2:56">
      <c r="B38" s="5" t="s">
        <v>75</v>
      </c>
      <c r="C38" s="204">
        <f>1/$A$1*[1]PaperSectorMinusCoreVPAImp!$B$246</f>
        <v>0</v>
      </c>
      <c r="D38" s="12">
        <f>1/$A$1*[1]PaperSectorMinusCoreVPAImp!$C$246</f>
        <v>9.0536699999999998E-3</v>
      </c>
      <c r="E38" s="12">
        <f>1/$A$1*[1]PaperSectorMinusCoreVPAImp!$D$246</f>
        <v>1.0547494730000001E-2</v>
      </c>
      <c r="F38" s="12">
        <f>1/$A$1*[1]PaperSectorMinusCoreVPAImp!$E$246</f>
        <v>1.9383010586419752E-2</v>
      </c>
      <c r="G38" s="12">
        <f>1/$A$1*[1]PaperSectorMinusCoreVPAImp!$F$246</f>
        <v>2.2687468066666668E-2</v>
      </c>
      <c r="H38" s="12">
        <f>1/$A$1*[1]PaperSectorMinusCoreVPAImp!$G$246</f>
        <v>1.3740314E-2</v>
      </c>
      <c r="I38" s="12">
        <f>1/$A$1*[1]PaperSectorMinusCoreVPAImp!$H$246</f>
        <v>2.5246522E-2</v>
      </c>
      <c r="J38" s="38">
        <f>1/$A$1*[1]PaperSectorMinusCoreVPAImp!$I$246</f>
        <v>0.1053548475</v>
      </c>
      <c r="K38" s="38">
        <f>1/$A$1*[1]PaperSectorMinusCoreVPAImp!$J$246</f>
        <v>1.4681558499999999E-2</v>
      </c>
      <c r="L38" s="38">
        <f>1/$A$1*[1]PaperSectorMinusCoreVPAImp!K$246</f>
        <v>1.3146192499999999E-2</v>
      </c>
      <c r="M38" s="12">
        <f>1/$A$1*[1]PaperSectorMinusCoreVPAImp!L$246</f>
        <v>2.8066300499999999E-2</v>
      </c>
      <c r="N38" s="12">
        <f>1/$A$1*[1]PaperSectorMinusCoreVPAImp!M$246</f>
        <v>3.1027580499999999E-2</v>
      </c>
      <c r="O38" s="12">
        <f>1/$A$1*[1]PaperSectorMinusCoreVPAImp!N$246</f>
        <v>1.3805694E-2</v>
      </c>
      <c r="P38" s="12">
        <f>1/$A$1*[1]PaperSectorMinusCoreVPAImp!O$246</f>
        <v>2.0446376999999998E-2</v>
      </c>
      <c r="Q38" s="12">
        <f>1/$A$1*[1]PaperSectorMinusCoreVPAImp!P$246</f>
        <v>1.3136241999999999E-2</v>
      </c>
      <c r="R38" s="12">
        <f>1/$A$1*[1]PaperSectorMinusCoreVPAImp!Q$246</f>
        <v>1.420468875E-2</v>
      </c>
      <c r="S38" s="12">
        <f>1/$A$1*[1]PaperSectorMinusCoreVPAImp!R$246</f>
        <v>1.1204746E-2</v>
      </c>
      <c r="T38" s="12">
        <f>1/$A$1*[1]PaperSectorMinusCoreVPAImp!S$246</f>
        <v>2.1243971E-2</v>
      </c>
      <c r="U38" s="12">
        <f>1/$A$1*[1]PaperSectorMinusCoreVPAImp!T$246</f>
        <v>4.0698181999999999E-2</v>
      </c>
      <c r="V38" s="12">
        <f>1/$A$1*[1]PaperSectorMinusCoreVPAImp!U$246</f>
        <v>8.6620263333333346E-3</v>
      </c>
      <c r="W38" s="12">
        <f>1/$A$1*[1]PaperSectorMinusCoreVPAImp!V$246</f>
        <v>7.764834E-3</v>
      </c>
      <c r="X38" s="12">
        <f>1/$A$1*[1]PaperSectorMinusCoreVPAImp!W$246</f>
        <v>4.9865795000000003E-3</v>
      </c>
      <c r="Y38" s="12">
        <f>1/$A$1*[1]PaperSectorMinusCoreVPAImp!X$246</f>
        <v>2.8813251215000003E-3</v>
      </c>
      <c r="Z38" s="12">
        <f>1/$A$1*[1]PaperSectorMinusCoreVPAImp!Y$246</f>
        <v>2.8895979000000001E-3</v>
      </c>
      <c r="AA38" s="12">
        <f>1/$A$1*[1]PaperSectorMinusCoreVPAImp!Z$246</f>
        <v>2.4840492285000001E-3</v>
      </c>
      <c r="AB38" s="11">
        <f>1/$A$1*[1]PaperSectorMinusCoreVPAImp!AA$246</f>
        <v>0</v>
      </c>
      <c r="AC38" s="4"/>
      <c r="AD38" s="204">
        <f>1/1000*[1]PaperSectorMinusCoreVPAImp!$AB$246</f>
        <v>0</v>
      </c>
      <c r="AE38" s="12">
        <f>1/1000*[1]PaperSectorMinusCoreVPAImp!AC$246</f>
        <v>1.2395000000000002E-2</v>
      </c>
      <c r="AF38" s="12">
        <f>1/1000*[1]PaperSectorMinusCoreVPAImp!AD$246</f>
        <v>7.2199999999999999E-3</v>
      </c>
      <c r="AG38" s="12">
        <f>1/1000*[1]PaperSectorMinusCoreVPAImp!AE$246</f>
        <v>1.2219351851851853E-2</v>
      </c>
      <c r="AH38" s="12">
        <f>1/1000*[1]PaperSectorMinusCoreVPAImp!AF$246</f>
        <v>1.4831000000000002E-2</v>
      </c>
      <c r="AI38" s="12">
        <f>1/1000*[1]PaperSectorMinusCoreVPAImp!AG$246</f>
        <v>1.4645788E-2</v>
      </c>
      <c r="AJ38" s="12">
        <f>1/1000*[1]PaperSectorMinusCoreVPAImp!AH$246</f>
        <v>2.2638228E-2</v>
      </c>
      <c r="AK38" s="12">
        <f>1/1000*[1]PaperSectorMinusCoreVPAImp!AI$246</f>
        <v>3.1618292999999999E-2</v>
      </c>
      <c r="AL38" s="12">
        <f>1/1000*[1]PaperSectorMinusCoreVPAImp!AJ$246</f>
        <v>1.8449543999999998E-2</v>
      </c>
      <c r="AM38" s="12">
        <f>1/1000*[1]PaperSectorMinusCoreVPAImp!AK$246</f>
        <v>1.1377772000000001E-2</v>
      </c>
      <c r="AN38" s="12">
        <f>1/1000*[1]PaperSectorMinusCoreVPAImp!AL$246</f>
        <v>1.5791722000000001E-2</v>
      </c>
      <c r="AO38" s="12">
        <f>1/1000*[1]PaperSectorMinusCoreVPAImp!AM$246</f>
        <v>1.7752417999999999E-2</v>
      </c>
      <c r="AP38" s="12">
        <f>1/1000*[1]PaperSectorMinusCoreVPAImp!AN$246</f>
        <v>1.3342462999999999E-2</v>
      </c>
      <c r="AQ38" s="12">
        <f>1/1000*[1]PaperSectorMinusCoreVPAImp!AO$246</f>
        <v>1.4465232999999999E-2</v>
      </c>
      <c r="AR38" s="12">
        <f>1/1000*[1]PaperSectorMinusCoreVPAImp!AP$246</f>
        <v>1.2765904E-2</v>
      </c>
      <c r="AS38" s="12">
        <f>1/1000*[1]PaperSectorMinusCoreVPAImp!AQ$246</f>
        <v>9.6121760000000001E-3</v>
      </c>
      <c r="AT38" s="12">
        <f>1/1000*[1]PaperSectorMinusCoreVPAImp!AR$246</f>
        <v>1.2357932E-2</v>
      </c>
      <c r="AU38" s="12">
        <f>1/1000*[1]PaperSectorMinusCoreVPAImp!AS$246</f>
        <v>1.5318377000000001E-2</v>
      </c>
      <c r="AV38" s="12">
        <f>1/1000*[1]PaperSectorMinusCoreVPAImp!AT$246</f>
        <v>1.8983128999999998E-2</v>
      </c>
      <c r="AW38" s="12">
        <f>1/1000*[1]PaperSectorMinusCoreVPAImp!AU$246</f>
        <v>7.2794739999999993E-3</v>
      </c>
      <c r="AX38" s="12">
        <f>1/1000*[1]PaperSectorMinusCoreVPAImp!AV$246</f>
        <v>1.0912951999999998E-2</v>
      </c>
      <c r="AY38" s="12">
        <f>1/1000*[1]PaperSectorMinusCoreVPAImp!AW$246</f>
        <v>9.062922000000001E-3</v>
      </c>
      <c r="AZ38" s="12">
        <f>1/1000*[1]PaperSectorMinusCoreVPAImp!AX$246</f>
        <v>6.443603E-3</v>
      </c>
      <c r="BA38" s="12">
        <f>1/1000*[1]PaperSectorMinusCoreVPAImp!AY$246</f>
        <v>6.7317539999999995E-3</v>
      </c>
      <c r="BB38" s="12">
        <f>1/1000*[1]PaperSectorMinusCoreVPAImp!AZ$246</f>
        <v>7.0414309999999999E-3</v>
      </c>
      <c r="BC38" s="11">
        <f>1/1000*[1]PaperSectorMinusCoreVPAImp!BA$246</f>
        <v>0</v>
      </c>
      <c r="BD38" s="295"/>
    </row>
    <row r="39" spans="2:56">
      <c r="B39" s="5" t="s">
        <v>21</v>
      </c>
      <c r="C39" s="224">
        <f t="shared" ref="C39:M39" si="14">SUM(C27:C27)-SUM(C28:C38)</f>
        <v>0</v>
      </c>
      <c r="D39" s="17">
        <f t="shared" si="14"/>
        <v>4.6862508933332991E-3</v>
      </c>
      <c r="E39" s="17">
        <f t="shared" si="14"/>
        <v>4.7428160000001496E-3</v>
      </c>
      <c r="F39" s="17">
        <f t="shared" si="14"/>
        <v>7.1604081111109608E-3</v>
      </c>
      <c r="G39" s="17">
        <f t="shared" si="14"/>
        <v>2.0427067500000229E-2</v>
      </c>
      <c r="H39" s="17">
        <f t="shared" si="14"/>
        <v>1.9744861499999988E-2</v>
      </c>
      <c r="I39" s="17">
        <f t="shared" si="14"/>
        <v>3.2090351999999989E-2</v>
      </c>
      <c r="J39" s="62">
        <f t="shared" si="14"/>
        <v>1.7684941104734841E-2</v>
      </c>
      <c r="K39" s="62">
        <f t="shared" si="14"/>
        <v>1.4754422199999784E-2</v>
      </c>
      <c r="L39" s="62">
        <f t="shared" si="14"/>
        <v>3.395100800000006E-2</v>
      </c>
      <c r="M39" s="17">
        <f t="shared" si="14"/>
        <v>3.7826547500000141E-2</v>
      </c>
      <c r="N39" s="17">
        <f>SUM(N27:N27)-SUM(N28:N38)</f>
        <v>4.540285750000006E-2</v>
      </c>
      <c r="O39" s="17">
        <f t="shared" ref="O39:AA39" si="15">SUM(O27:O27)-SUM(O28:O38)</f>
        <v>4.3080352000000044E-2</v>
      </c>
      <c r="P39" s="17">
        <f t="shared" si="15"/>
        <v>5.3897433999999578E-2</v>
      </c>
      <c r="Q39" s="17">
        <f t="shared" si="15"/>
        <v>7.7387411500000169E-2</v>
      </c>
      <c r="R39" s="17">
        <f t="shared" si="15"/>
        <v>6.6147931499999313E-2</v>
      </c>
      <c r="S39" s="17">
        <f t="shared" si="15"/>
        <v>7.7865308500000285E-2</v>
      </c>
      <c r="T39" s="17">
        <f t="shared" si="15"/>
        <v>8.8277542500000195E-2</v>
      </c>
      <c r="U39" s="17">
        <f t="shared" si="15"/>
        <v>0.14725819849999988</v>
      </c>
      <c r="V39" s="17">
        <f t="shared" si="15"/>
        <v>0.10154935233333351</v>
      </c>
      <c r="W39" s="17">
        <f t="shared" si="15"/>
        <v>9.6905038999999693E-2</v>
      </c>
      <c r="X39" s="17">
        <f t="shared" si="15"/>
        <v>0.16930602149999974</v>
      </c>
      <c r="Y39" s="17">
        <f t="shared" si="15"/>
        <v>0.1130183752424998</v>
      </c>
      <c r="Z39" s="17">
        <f t="shared" si="15"/>
        <v>8.6295374539500203E-2</v>
      </c>
      <c r="AA39" s="17">
        <f t="shared" si="15"/>
        <v>0.19961292115800022</v>
      </c>
      <c r="AB39" s="95">
        <f>SUM(AB27:AB27)-SUM(AB28:AB38)</f>
        <v>0</v>
      </c>
      <c r="AC39" s="4"/>
      <c r="AD39" s="204">
        <f t="shared" ref="AD39:BA39" si="16">SUM(AD27:AD27)-SUM(AD28:AD38)</f>
        <v>0</v>
      </c>
      <c r="AE39" s="13">
        <f t="shared" si="16"/>
        <v>3.2209999999999739E-3</v>
      </c>
      <c r="AF39" s="13">
        <f t="shared" si="16"/>
        <v>3.1110000000000304E-3</v>
      </c>
      <c r="AG39" s="13">
        <f t="shared" si="16"/>
        <v>3.3305555555555588E-3</v>
      </c>
      <c r="AH39" s="13">
        <f t="shared" si="16"/>
        <v>6.0500000000000553E-3</v>
      </c>
      <c r="AI39" s="13">
        <f t="shared" si="16"/>
        <v>6.4575900000000686E-3</v>
      </c>
      <c r="AJ39" s="13">
        <f t="shared" si="16"/>
        <v>8.6789450000002155E-3</v>
      </c>
      <c r="AK39" s="13">
        <f t="shared" si="16"/>
        <v>7.9803600000000197E-3</v>
      </c>
      <c r="AL39" s="13">
        <f t="shared" si="16"/>
        <v>7.589854000000118E-3</v>
      </c>
      <c r="AM39" s="13">
        <f t="shared" si="16"/>
        <v>1.6463182999999992E-2</v>
      </c>
      <c r="AN39" s="13">
        <f t="shared" si="16"/>
        <v>2.2898504999999902E-2</v>
      </c>
      <c r="AO39" s="13">
        <f t="shared" si="16"/>
        <v>3.0166357000000033E-2</v>
      </c>
      <c r="AP39" s="13">
        <f t="shared" si="16"/>
        <v>1.9730607000000067E-2</v>
      </c>
      <c r="AQ39" s="13">
        <f t="shared" si="16"/>
        <v>2.4252858000000099E-2</v>
      </c>
      <c r="AR39" s="13">
        <f t="shared" si="16"/>
        <v>3.158683799999995E-2</v>
      </c>
      <c r="AS39" s="13">
        <f t="shared" si="16"/>
        <v>2.864222900000013E-2</v>
      </c>
      <c r="AT39" s="13">
        <f t="shared" si="16"/>
        <v>3.1765514999999911E-2</v>
      </c>
      <c r="AU39" s="13">
        <f t="shared" si="16"/>
        <v>3.8392795000000035E-2</v>
      </c>
      <c r="AV39" s="13">
        <f t="shared" si="16"/>
        <v>6.3017426000000043E-2</v>
      </c>
      <c r="AW39" s="13">
        <f t="shared" si="16"/>
        <v>3.1024435000000072E-2</v>
      </c>
      <c r="AX39" s="13">
        <f t="shared" si="16"/>
        <v>2.5923542999999938E-2</v>
      </c>
      <c r="AY39" s="13">
        <f t="shared" si="16"/>
        <v>4.552584000000004E-2</v>
      </c>
      <c r="AZ39" s="13">
        <f t="shared" si="16"/>
        <v>5.1272559000000051E-2</v>
      </c>
      <c r="BA39" s="13">
        <f t="shared" si="16"/>
        <v>3.409227799999992E-2</v>
      </c>
      <c r="BB39" s="13">
        <f t="shared" ref="BB39" si="17">SUM(BB27:BB27)-SUM(BB28:BB38)</f>
        <v>6.7024890999999864E-2</v>
      </c>
      <c r="BC39" s="15">
        <f>SUM(BC27:BC27)-SUM(BC28:BC38)</f>
        <v>0</v>
      </c>
      <c r="BD39" s="295"/>
    </row>
    <row r="40" spans="2:56" ht="17.149999999999999" customHeight="1">
      <c r="B40" s="10" t="s">
        <v>97</v>
      </c>
      <c r="C40" s="218">
        <f t="shared" ref="C40:AB40" si="18">C5-SUM(C6,C9,C13,C20,C27)</f>
        <v>0</v>
      </c>
      <c r="D40" s="26">
        <f t="shared" si="18"/>
        <v>3.41367323733337E-2</v>
      </c>
      <c r="E40" s="26">
        <f t="shared" si="18"/>
        <v>3.0164551499996861E-2</v>
      </c>
      <c r="F40" s="26">
        <f t="shared" si="18"/>
        <v>2.7360479716174169E-2</v>
      </c>
      <c r="G40" s="26">
        <f t="shared" si="18"/>
        <v>2.8432853400000013E-2</v>
      </c>
      <c r="H40" s="26">
        <f t="shared" si="18"/>
        <v>3.9030657500001453E-2</v>
      </c>
      <c r="I40" s="26">
        <f t="shared" si="18"/>
        <v>4.266353634999831E-2</v>
      </c>
      <c r="J40" s="45">
        <f t="shared" si="18"/>
        <v>3.3994761500000692E-2</v>
      </c>
      <c r="K40" s="45">
        <f t="shared" si="18"/>
        <v>2.9403283000000613E-2</v>
      </c>
      <c r="L40" s="45">
        <f t="shared" si="18"/>
        <v>3.6836450499999174E-2</v>
      </c>
      <c r="M40" s="26">
        <f t="shared" si="18"/>
        <v>5.1859177500002573E-2</v>
      </c>
      <c r="N40" s="26">
        <f t="shared" si="18"/>
        <v>5.712509650000186E-2</v>
      </c>
      <c r="O40" s="26">
        <f t="shared" si="18"/>
        <v>9.8044663250000497E-2</v>
      </c>
      <c r="P40" s="26">
        <f t="shared" si="18"/>
        <v>0.13813250799999466</v>
      </c>
      <c r="Q40" s="26">
        <f t="shared" si="18"/>
        <v>0.10999079500000164</v>
      </c>
      <c r="R40" s="26">
        <f t="shared" si="18"/>
        <v>0.13988066761665863</v>
      </c>
      <c r="S40" s="26">
        <f t="shared" si="18"/>
        <v>0.12916749560000085</v>
      </c>
      <c r="T40" s="26">
        <f t="shared" si="18"/>
        <v>0.2211318540000029</v>
      </c>
      <c r="U40" s="26">
        <f t="shared" si="18"/>
        <v>0.20369755930001432</v>
      </c>
      <c r="V40" s="26">
        <f t="shared" si="18"/>
        <v>0.12788774766666577</v>
      </c>
      <c r="W40" s="26">
        <f t="shared" si="18"/>
        <v>8.7660168000002869E-2</v>
      </c>
      <c r="X40" s="26">
        <f t="shared" si="18"/>
        <v>8.888846399999828E-2</v>
      </c>
      <c r="Y40" s="26">
        <f t="shared" si="18"/>
        <v>2.6879291337497335E-2</v>
      </c>
      <c r="Z40" s="26">
        <f t="shared" si="18"/>
        <v>2.6582421484498298E-2</v>
      </c>
      <c r="AA40" s="26">
        <f t="shared" si="18"/>
        <v>4.590437209399667E-2</v>
      </c>
      <c r="AB40" s="27">
        <f t="shared" si="18"/>
        <v>0</v>
      </c>
      <c r="AC40" s="4"/>
      <c r="AD40" s="218">
        <f t="shared" ref="AD40:BC40" si="19">AD5-SUM(AD6,AD9,AD13,AD20,AD27)</f>
        <v>0</v>
      </c>
      <c r="AE40" s="26">
        <f t="shared" si="19"/>
        <v>1.169700000000029E-2</v>
      </c>
      <c r="AF40" s="26">
        <f t="shared" si="19"/>
        <v>1.2677999999999745E-2</v>
      </c>
      <c r="AG40" s="26">
        <f t="shared" si="19"/>
        <v>1.3563333333333816E-2</v>
      </c>
      <c r="AH40" s="26">
        <f t="shared" si="19"/>
        <v>1.3973000000000901E-2</v>
      </c>
      <c r="AI40" s="26">
        <f t="shared" si="19"/>
        <v>1.4166456000000771E-2</v>
      </c>
      <c r="AJ40" s="26">
        <f t="shared" si="19"/>
        <v>1.770459499999788E-2</v>
      </c>
      <c r="AK40" s="26">
        <f t="shared" si="19"/>
        <v>1.7825398999999464E-2</v>
      </c>
      <c r="AL40" s="26">
        <f t="shared" si="19"/>
        <v>1.8815349000000481E-2</v>
      </c>
      <c r="AM40" s="26">
        <f t="shared" si="19"/>
        <v>1.7089869000000313E-2</v>
      </c>
      <c r="AN40" s="26">
        <f t="shared" si="19"/>
        <v>2.7152490999998946E-2</v>
      </c>
      <c r="AO40" s="26">
        <f t="shared" si="19"/>
        <v>3.015043700000053E-2</v>
      </c>
      <c r="AP40" s="26">
        <f t="shared" si="19"/>
        <v>3.7826420000000915E-2</v>
      </c>
      <c r="AQ40" s="26">
        <f t="shared" si="19"/>
        <v>5.2257831999998672E-2</v>
      </c>
      <c r="AR40" s="26">
        <f t="shared" si="19"/>
        <v>3.8616864000000639E-2</v>
      </c>
      <c r="AS40" s="26">
        <f t="shared" si="19"/>
        <v>4.3171251999998717E-2</v>
      </c>
      <c r="AT40" s="26">
        <f t="shared" si="19"/>
        <v>3.7697102000000093E-2</v>
      </c>
      <c r="AU40" s="26">
        <f t="shared" si="19"/>
        <v>5.4750206999998774E-2</v>
      </c>
      <c r="AV40" s="26">
        <f t="shared" si="19"/>
        <v>6.3148167000001365E-2</v>
      </c>
      <c r="AW40" s="26">
        <f t="shared" si="19"/>
        <v>4.0421758000000807E-2</v>
      </c>
      <c r="AX40" s="26">
        <f t="shared" si="19"/>
        <v>2.3067678000000313E-2</v>
      </c>
      <c r="AY40" s="26">
        <f t="shared" si="19"/>
        <v>2.2383312000000544E-2</v>
      </c>
      <c r="AZ40" s="26">
        <f t="shared" si="19"/>
        <v>1.3365882999998746E-2</v>
      </c>
      <c r="BA40" s="26">
        <f t="shared" si="19"/>
        <v>1.2434342000001486E-2</v>
      </c>
      <c r="BB40" s="26">
        <f t="shared" ref="BB40" si="20">BB5-SUM(BB6,BB9,BB13,BB20,BB27)</f>
        <v>1.8174979000001201E-2</v>
      </c>
      <c r="BC40" s="27">
        <f t="shared" si="19"/>
        <v>0</v>
      </c>
      <c r="BD40" s="295"/>
    </row>
    <row r="41" spans="2:56">
      <c r="B41" s="5" t="s">
        <v>53</v>
      </c>
      <c r="C41" s="204">
        <f>1/$A$1*[1]PaperSectorMinusCoreVPAImp!$B$171</f>
        <v>0</v>
      </c>
      <c r="D41" s="12">
        <f>1/$A$1*[1]PaperSectorMinusCoreVPAImp!$C$171</f>
        <v>7.9025369999999994E-3</v>
      </c>
      <c r="E41" s="12">
        <f>1/$A$1*[1]PaperSectorMinusCoreVPAImp!$D$171</f>
        <v>1.18158915E-2</v>
      </c>
      <c r="F41" s="12">
        <f>1/$A$1*[1]PaperSectorMinusCoreVPAImp!$E$171</f>
        <v>1.450767171E-2</v>
      </c>
      <c r="G41" s="12">
        <f>1/$A$1*[1]PaperSectorMinusCoreVPAImp!$F$171</f>
        <v>3.74535E-4</v>
      </c>
      <c r="H41" s="12">
        <f>1/$A$1*[1]PaperSectorMinusCoreVPAImp!$G$171</f>
        <v>1.9546612000000001E-2</v>
      </c>
      <c r="I41" s="12">
        <f>1/$A$1*[1]PaperSectorMinusCoreVPAImp!$H$171</f>
        <v>1.8631887999999999E-2</v>
      </c>
      <c r="J41" s="38">
        <f>1/$A$1*[1]PaperSectorMinusCoreVPAImp!$I$171</f>
        <v>1.0495859499999999E-2</v>
      </c>
      <c r="K41" s="38">
        <f>1/$A$1*[1]PaperSectorMinusCoreVPAImp!$J$171</f>
        <v>7.3879784999999996E-3</v>
      </c>
      <c r="L41" s="38">
        <f>1/$A$1*[1]PaperSectorMinusCoreVPAImp!K$171</f>
        <v>1.3064147E-2</v>
      </c>
      <c r="M41" s="12">
        <f>1/$A$1*[1]PaperSectorMinusCoreVPAImp!L$171</f>
        <v>8.9750969999999996E-3</v>
      </c>
      <c r="N41" s="12">
        <f>1/$A$1*[1]PaperSectorMinusCoreVPAImp!M$171</f>
        <v>6.7736345000000003E-3</v>
      </c>
      <c r="O41" s="12">
        <f>1/$A$1*[1]PaperSectorMinusCoreVPAImp!N$171</f>
        <v>4.0076914999999996E-3</v>
      </c>
      <c r="P41" s="12">
        <f>1/$A$1*[1]PaperSectorMinusCoreVPAImp!O$171</f>
        <v>2.9386204999999996E-3</v>
      </c>
      <c r="Q41" s="12">
        <f>1/$A$1*[1]PaperSectorMinusCoreVPAImp!P$171</f>
        <v>4.0174625E-3</v>
      </c>
      <c r="R41" s="12">
        <f>1/$A$1*[1]PaperSectorMinusCoreVPAImp!Q$171</f>
        <v>2.7706962499999999E-3</v>
      </c>
      <c r="S41" s="12">
        <f>1/$A$1*[1]PaperSectorMinusCoreVPAImp!R$171</f>
        <v>1.3937387599999998E-2</v>
      </c>
      <c r="T41" s="12">
        <f>1/$A$1*[1]PaperSectorMinusCoreVPAImp!S$171</f>
        <v>1.9347481E-2</v>
      </c>
      <c r="U41" s="12">
        <f>1/$A$1*[1]PaperSectorMinusCoreVPAImp!T$171</f>
        <v>1.1800980999999999E-2</v>
      </c>
      <c r="V41" s="12">
        <f>1/$A$1*[1]PaperSectorMinusCoreVPAImp!U$171</f>
        <v>1.4927368666666664E-2</v>
      </c>
      <c r="W41" s="12">
        <f>1/$A$1*[1]PaperSectorMinusCoreVPAImp!V$171</f>
        <v>3.1402394999999997E-3</v>
      </c>
      <c r="X41" s="12">
        <f>1/$A$1*[1]PaperSectorMinusCoreVPAImp!W$171</f>
        <v>0</v>
      </c>
      <c r="Y41" s="12">
        <f>1/$A$1*[1]PaperSectorMinusCoreVPAImp!X$171</f>
        <v>0</v>
      </c>
      <c r="Z41" s="12">
        <f>1/$A$1*[1]PaperSectorMinusCoreVPAImp!Y$171</f>
        <v>4.2496649999999999E-4</v>
      </c>
      <c r="AA41" s="12">
        <f>1/$A$1*[1]PaperSectorMinusCoreVPAImp!Z$171</f>
        <v>4.8299999999999997E-7</v>
      </c>
      <c r="AB41" s="11">
        <f>1/$A$1*[1]PaperSectorMinusCoreVPAImp!AA$171</f>
        <v>0</v>
      </c>
      <c r="AC41" s="4"/>
      <c r="AD41" s="204">
        <f>1/1000*[1]PaperSectorMinusCoreVPAImp!$AB$171</f>
        <v>0</v>
      </c>
      <c r="AE41" s="12">
        <f>1/1000*[1]PaperSectorMinusCoreVPAImp!AC$171</f>
        <v>3.3290000000000004E-3</v>
      </c>
      <c r="AF41" s="12">
        <f>1/1000*[1]PaperSectorMinusCoreVPAImp!AD$171</f>
        <v>4.5830000000000003E-3</v>
      </c>
      <c r="AG41" s="12">
        <f>1/1000*[1]PaperSectorMinusCoreVPAImp!AE$171</f>
        <v>4.9553703703703704E-3</v>
      </c>
      <c r="AH41" s="12">
        <f>1/1000*[1]PaperSectorMinusCoreVPAImp!AF$171</f>
        <v>6.0999999999999999E-5</v>
      </c>
      <c r="AI41" s="12">
        <f>1/1000*[1]PaperSectorMinusCoreVPAImp!AG$171</f>
        <v>5.2021580000000001E-3</v>
      </c>
      <c r="AJ41" s="12">
        <f>1/1000*[1]PaperSectorMinusCoreVPAImp!AH$171</f>
        <v>6.2531010000000005E-3</v>
      </c>
      <c r="AK41" s="12">
        <f>1/1000*[1]PaperSectorMinusCoreVPAImp!AI$171</f>
        <v>4.2233100000000001E-3</v>
      </c>
      <c r="AL41" s="12">
        <f>1/1000*[1]PaperSectorMinusCoreVPAImp!AJ$171</f>
        <v>3.6524729999999998E-3</v>
      </c>
      <c r="AM41" s="12">
        <f>1/1000*[1]PaperSectorMinusCoreVPAImp!AK$171</f>
        <v>4.7306449999999995E-3</v>
      </c>
      <c r="AN41" s="12">
        <f>1/1000*[1]PaperSectorMinusCoreVPAImp!AL$171</f>
        <v>3.4379579999999996E-3</v>
      </c>
      <c r="AO41" s="12">
        <f>1/1000*[1]PaperSectorMinusCoreVPAImp!AM$171</f>
        <v>3.398037E-3</v>
      </c>
      <c r="AP41" s="12">
        <f>1/1000*[1]PaperSectorMinusCoreVPAImp!AN$171</f>
        <v>1.6206339999999999E-3</v>
      </c>
      <c r="AQ41" s="12">
        <f>1/1000*[1]PaperSectorMinusCoreVPAImp!AO$171</f>
        <v>1.031906E-3</v>
      </c>
      <c r="AR41" s="12">
        <f>1/1000*[1]PaperSectorMinusCoreVPAImp!AP$171</f>
        <v>1.1066700000000001E-3</v>
      </c>
      <c r="AS41" s="12">
        <f>1/1000*[1]PaperSectorMinusCoreVPAImp!AQ$171</f>
        <v>7.5830799999999996E-4</v>
      </c>
      <c r="AT41" s="12">
        <f>1/1000*[1]PaperSectorMinusCoreVPAImp!AR$171</f>
        <v>3.4840459999999998E-3</v>
      </c>
      <c r="AU41" s="12">
        <f>1/1000*[1]PaperSectorMinusCoreVPAImp!AS$171</f>
        <v>3.2193320000000001E-3</v>
      </c>
      <c r="AV41" s="12">
        <f>1/1000*[1]PaperSectorMinusCoreVPAImp!AT$171</f>
        <v>3.0922720000000001E-3</v>
      </c>
      <c r="AW41" s="12">
        <f>1/1000*[1]PaperSectorMinusCoreVPAImp!AU$171</f>
        <v>3.7057560000000002E-3</v>
      </c>
      <c r="AX41" s="12">
        <f>1/1000*[1]PaperSectorMinusCoreVPAImp!AV$171</f>
        <v>7.0934000000000004E-4</v>
      </c>
      <c r="AY41" s="12">
        <f>1/1000*[1]PaperSectorMinusCoreVPAImp!AW$171</f>
        <v>0</v>
      </c>
      <c r="AZ41" s="12">
        <f>1/1000*[1]PaperSectorMinusCoreVPAImp!AX$171</f>
        <v>0</v>
      </c>
      <c r="BA41" s="12">
        <f>1/1000*[1]PaperSectorMinusCoreVPAImp!AY$171</f>
        <v>1.3545199999999999E-4</v>
      </c>
      <c r="BB41" s="12">
        <f>1/1000*[1]PaperSectorMinusCoreVPAImp!AZ$171</f>
        <v>1.12E-7</v>
      </c>
      <c r="BC41" s="11">
        <f>1/1000*[1]PaperSectorMinusCoreVPAImp!BA$171</f>
        <v>0</v>
      </c>
      <c r="BD41" s="295"/>
    </row>
    <row r="42" spans="2:56">
      <c r="B42" s="5" t="s">
        <v>78</v>
      </c>
      <c r="C42" s="204">
        <f>1/$A$1*[1]PaperSectorMinusCoreVPAImp!$B$226</f>
        <v>0</v>
      </c>
      <c r="D42" s="12">
        <f>1/$A$1*[1]PaperSectorMinusCoreVPAImp!$C$226</f>
        <v>7.7343246666666671E-3</v>
      </c>
      <c r="E42" s="12">
        <f>1/$A$1*[1]PaperSectorMinusCoreVPAImp!$D$226</f>
        <v>8.538572999999999E-3</v>
      </c>
      <c r="F42" s="12">
        <f>1/$A$1*[1]PaperSectorMinusCoreVPAImp!$E$226</f>
        <v>3.9191450246913581E-3</v>
      </c>
      <c r="G42" s="12">
        <f>1/$A$1*[1]PaperSectorMinusCoreVPAImp!$F$226</f>
        <v>5.5801004999999999E-3</v>
      </c>
      <c r="H42" s="12">
        <f>1/$A$1*[1]PaperSectorMinusCoreVPAImp!$G$226</f>
        <v>1.11769E-2</v>
      </c>
      <c r="I42" s="12">
        <f>1/$A$1*[1]PaperSectorMinusCoreVPAImp!$H$226</f>
        <v>1.2974899E-2</v>
      </c>
      <c r="J42" s="38">
        <f>1/$A$1*[1]PaperSectorMinusCoreVPAImp!$I$226</f>
        <v>1.0000766999999999E-2</v>
      </c>
      <c r="K42" s="38">
        <f>1/$A$1*[1]PaperSectorMinusCoreVPAImp!$J$226</f>
        <v>5.5239800000000004E-3</v>
      </c>
      <c r="L42" s="38">
        <f>1/$A$1*[1]PaperSectorMinusCoreVPAImp!K$226</f>
        <v>8.5142615000000001E-3</v>
      </c>
      <c r="M42" s="12">
        <f>1/$A$1*[1]PaperSectorMinusCoreVPAImp!L$226</f>
        <v>5.9894520000000001E-3</v>
      </c>
      <c r="N42" s="12">
        <f>1/$A$1*[1]PaperSectorMinusCoreVPAImp!M$226</f>
        <v>3.8253879999999999E-3</v>
      </c>
      <c r="O42" s="12">
        <f>1/$A$1*[1]PaperSectorMinusCoreVPAImp!N$226</f>
        <v>5.2178139999999994E-3</v>
      </c>
      <c r="P42" s="12">
        <f>1/$A$1*[1]PaperSectorMinusCoreVPAImp!O$226</f>
        <v>1.16350815E-2</v>
      </c>
      <c r="Q42" s="12">
        <f>1/$A$1*[1]PaperSectorMinusCoreVPAImp!P$226</f>
        <v>7.12943E-3</v>
      </c>
      <c r="R42" s="12">
        <f>1/$A$1*[1]PaperSectorMinusCoreVPAImp!Q$226</f>
        <v>4.8774635E-3</v>
      </c>
      <c r="S42" s="12">
        <f>1/$A$1*[1]PaperSectorMinusCoreVPAImp!R$226</f>
        <v>5.7910230000000002E-3</v>
      </c>
      <c r="T42" s="12">
        <f>1/$A$1*[1]PaperSectorMinusCoreVPAImp!S$226</f>
        <v>8.2176639999999995E-3</v>
      </c>
      <c r="U42" s="12">
        <f>1/$A$1*[1]PaperSectorMinusCoreVPAImp!T$226</f>
        <v>6.3327354999999997E-3</v>
      </c>
      <c r="V42" s="12">
        <f>1/$A$1*[1]PaperSectorMinusCoreVPAImp!U$226</f>
        <v>6.2859649999999999E-4</v>
      </c>
      <c r="W42" s="12">
        <f>1/$A$1*[1]PaperSectorMinusCoreVPAImp!V$226</f>
        <v>4.4305099999999997E-4</v>
      </c>
      <c r="X42" s="12">
        <f>1/$A$1*[1]PaperSectorMinusCoreVPAImp!W$226</f>
        <v>4.6910499999999998E-5</v>
      </c>
      <c r="Y42" s="12">
        <f>1/$A$1*[1]PaperSectorMinusCoreVPAImp!X$226</f>
        <v>7.6716145099999997E-4</v>
      </c>
      <c r="Z42" s="12">
        <f>1/$A$1*[1]PaperSectorMinusCoreVPAImp!Y$226</f>
        <v>2.2315725599999998E-4</v>
      </c>
      <c r="AA42" s="12">
        <f>1/$A$1*[1]PaperSectorMinusCoreVPAImp!Z$226</f>
        <v>3.8982999999999997E-4</v>
      </c>
      <c r="AB42" s="11">
        <f>1/$A$1*[1]PaperSectorMinusCoreVPAImp!AA$226</f>
        <v>0</v>
      </c>
      <c r="AC42" s="4"/>
      <c r="AD42" s="204">
        <f>1/1000*[1]PaperSectorMinusCoreVPAImp!$AB$226</f>
        <v>0</v>
      </c>
      <c r="AE42" s="12">
        <f>1/1000*[1]PaperSectorMinusCoreVPAImp!AC$226</f>
        <v>2.6180000000000005E-3</v>
      </c>
      <c r="AF42" s="12">
        <f>1/1000*[1]PaperSectorMinusCoreVPAImp!AD$226</f>
        <v>2.7690000000000002E-3</v>
      </c>
      <c r="AG42" s="12">
        <f>1/1000*[1]PaperSectorMinusCoreVPAImp!AE$226</f>
        <v>2.7903703703703706E-3</v>
      </c>
      <c r="AH42" s="12">
        <f>1/1000*[1]PaperSectorMinusCoreVPAImp!AF$226</f>
        <v>3.9190000000000006E-3</v>
      </c>
      <c r="AI42" s="12">
        <f>1/1000*[1]PaperSectorMinusCoreVPAImp!AG$226</f>
        <v>5.0015559999999999E-3</v>
      </c>
      <c r="AJ42" s="12">
        <f>1/1000*[1]PaperSectorMinusCoreVPAImp!AH$226</f>
        <v>5.7821050000000001E-3</v>
      </c>
      <c r="AK42" s="12">
        <f>1/1000*[1]PaperSectorMinusCoreVPAImp!AI$226</f>
        <v>6.8055649999999995E-3</v>
      </c>
      <c r="AL42" s="12">
        <f>1/1000*[1]PaperSectorMinusCoreVPAImp!AJ$226</f>
        <v>5.3599030000000001E-3</v>
      </c>
      <c r="AM42" s="12">
        <f>1/1000*[1]PaperSectorMinusCoreVPAImp!AK$226</f>
        <v>5.508766E-3</v>
      </c>
      <c r="AN42" s="12">
        <f>1/1000*[1]PaperSectorMinusCoreVPAImp!AL$226</f>
        <v>5.9891699999999994E-3</v>
      </c>
      <c r="AO42" s="12">
        <f>1/1000*[1]PaperSectorMinusCoreVPAImp!AM$226</f>
        <v>5.3766330000000005E-3</v>
      </c>
      <c r="AP42" s="12">
        <f>1/1000*[1]PaperSectorMinusCoreVPAImp!AN$226</f>
        <v>7.9462379999999996E-3</v>
      </c>
      <c r="AQ42" s="12">
        <f>1/1000*[1]PaperSectorMinusCoreVPAImp!AO$226</f>
        <v>7.5256130000000004E-3</v>
      </c>
      <c r="AR42" s="12">
        <f>1/1000*[1]PaperSectorMinusCoreVPAImp!AP$226</f>
        <v>6.0099279999999995E-3</v>
      </c>
      <c r="AS42" s="12">
        <f>1/1000*[1]PaperSectorMinusCoreVPAImp!AQ$226</f>
        <v>4.4284299999999997E-3</v>
      </c>
      <c r="AT42" s="12">
        <f>1/1000*[1]PaperSectorMinusCoreVPAImp!AR$226</f>
        <v>4.2897439999999998E-3</v>
      </c>
      <c r="AU42" s="12">
        <f>1/1000*[1]PaperSectorMinusCoreVPAImp!AS$226</f>
        <v>3.9537859999999999E-3</v>
      </c>
      <c r="AV42" s="12">
        <f>1/1000*[1]PaperSectorMinusCoreVPAImp!AT$226</f>
        <v>4.0449890000000006E-3</v>
      </c>
      <c r="AW42" s="12">
        <f>1/1000*[1]PaperSectorMinusCoreVPAImp!AU$226</f>
        <v>5.9230600000000002E-4</v>
      </c>
      <c r="AX42" s="12">
        <f>1/1000*[1]PaperSectorMinusCoreVPAImp!AV$226</f>
        <v>4.9986699999999998E-4</v>
      </c>
      <c r="AY42" s="12">
        <f>1/1000*[1]PaperSectorMinusCoreVPAImp!AW$226</f>
        <v>9.5239999999999989E-5</v>
      </c>
      <c r="AZ42" s="12">
        <f>1/1000*[1]PaperSectorMinusCoreVPAImp!AX$226</f>
        <v>1.1045440000000001E-3</v>
      </c>
      <c r="BA42" s="12">
        <f>1/1000*[1]PaperSectorMinusCoreVPAImp!AY$226</f>
        <v>4.7712399999999999E-4</v>
      </c>
      <c r="BB42" s="12">
        <f>1/1000*[1]PaperSectorMinusCoreVPAImp!AZ$226</f>
        <v>9.6793900000000002E-4</v>
      </c>
      <c r="BC42" s="11">
        <f>1/1000*[1]PaperSectorMinusCoreVPAImp!BA$226</f>
        <v>0</v>
      </c>
      <c r="BD42" s="295"/>
    </row>
    <row r="43" spans="2:56" ht="13" thickBot="1">
      <c r="B43" s="6" t="s">
        <v>98</v>
      </c>
      <c r="C43" s="227">
        <f t="shared" ref="C43:M43" si="21">SUM(C40:C40)-SUM(C41:C42)</f>
        <v>0</v>
      </c>
      <c r="D43" s="107">
        <f t="shared" si="21"/>
        <v>1.8499870706667032E-2</v>
      </c>
      <c r="E43" s="107">
        <f t="shared" si="21"/>
        <v>9.8100869999968622E-3</v>
      </c>
      <c r="F43" s="107">
        <f t="shared" si="21"/>
        <v>8.9336629814828102E-3</v>
      </c>
      <c r="G43" s="107">
        <f t="shared" si="21"/>
        <v>2.2478217900000014E-2</v>
      </c>
      <c r="H43" s="107">
        <f t="shared" si="21"/>
        <v>8.3071455000014519E-3</v>
      </c>
      <c r="I43" s="107">
        <f t="shared" si="21"/>
        <v>1.1056749349998313E-2</v>
      </c>
      <c r="J43" s="108">
        <f t="shared" si="21"/>
        <v>1.3498135000000695E-2</v>
      </c>
      <c r="K43" s="108">
        <f t="shared" si="21"/>
        <v>1.6491324500000612E-2</v>
      </c>
      <c r="L43" s="108">
        <f t="shared" si="21"/>
        <v>1.5258041999999174E-2</v>
      </c>
      <c r="M43" s="107">
        <f t="shared" si="21"/>
        <v>3.6894628500002573E-2</v>
      </c>
      <c r="N43" s="107">
        <f>SUM(N40:N40)-SUM(N41:N42)</f>
        <v>4.652607400000186E-2</v>
      </c>
      <c r="O43" s="107">
        <f t="shared" ref="O43:AA43" si="22">SUM(O40:O40)-SUM(O41:O42)</f>
        <v>8.8819157750000502E-2</v>
      </c>
      <c r="P43" s="107">
        <f t="shared" si="22"/>
        <v>0.12355880599999466</v>
      </c>
      <c r="Q43" s="107">
        <f t="shared" si="22"/>
        <v>9.8843902500001635E-2</v>
      </c>
      <c r="R43" s="107">
        <f t="shared" si="22"/>
        <v>0.13223250786665863</v>
      </c>
      <c r="S43" s="107">
        <f t="shared" si="22"/>
        <v>0.10943908500000085</v>
      </c>
      <c r="T43" s="107">
        <f t="shared" si="22"/>
        <v>0.19356670900000289</v>
      </c>
      <c r="U43" s="107">
        <f t="shared" si="22"/>
        <v>0.18556384280001431</v>
      </c>
      <c r="V43" s="107">
        <f t="shared" si="22"/>
        <v>0.11233178249999912</v>
      </c>
      <c r="W43" s="107">
        <f t="shared" si="22"/>
        <v>8.4076877500002867E-2</v>
      </c>
      <c r="X43" s="107">
        <f t="shared" si="22"/>
        <v>8.8841553499998283E-2</v>
      </c>
      <c r="Y43" s="107">
        <f t="shared" si="22"/>
        <v>2.6112129886497335E-2</v>
      </c>
      <c r="Z43" s="107">
        <f t="shared" si="22"/>
        <v>2.5934297728498298E-2</v>
      </c>
      <c r="AA43" s="107">
        <f t="shared" si="22"/>
        <v>4.5514059093996667E-2</v>
      </c>
      <c r="AB43" s="109">
        <f>SUM(AB40:AB40)-SUM(AB41:AB42)</f>
        <v>0</v>
      </c>
      <c r="AC43" s="37"/>
      <c r="AD43" s="219">
        <f t="shared" ref="AD43:BA43" si="23">SUM(AD40:AD40)-SUM(AD41:AD42)</f>
        <v>0</v>
      </c>
      <c r="AE43" s="110">
        <f t="shared" si="23"/>
        <v>5.7500000000002896E-3</v>
      </c>
      <c r="AF43" s="110">
        <f t="shared" si="23"/>
        <v>5.3259999999997441E-3</v>
      </c>
      <c r="AG43" s="110">
        <f t="shared" si="23"/>
        <v>5.8175925925930752E-3</v>
      </c>
      <c r="AH43" s="110">
        <f t="shared" si="23"/>
        <v>9.9930000000009005E-3</v>
      </c>
      <c r="AI43" s="110">
        <f t="shared" si="23"/>
        <v>3.962742000000772E-3</v>
      </c>
      <c r="AJ43" s="110">
        <f t="shared" si="23"/>
        <v>5.6693889999978805E-3</v>
      </c>
      <c r="AK43" s="110">
        <f t="shared" si="23"/>
        <v>6.7965239999994639E-3</v>
      </c>
      <c r="AL43" s="110">
        <f t="shared" si="23"/>
        <v>9.8029730000004818E-3</v>
      </c>
      <c r="AM43" s="110">
        <f t="shared" si="23"/>
        <v>6.8504580000003125E-3</v>
      </c>
      <c r="AN43" s="110">
        <f t="shared" si="23"/>
        <v>1.7725362999998946E-2</v>
      </c>
      <c r="AO43" s="110">
        <f t="shared" si="23"/>
        <v>2.1375767000000531E-2</v>
      </c>
      <c r="AP43" s="110">
        <f t="shared" si="23"/>
        <v>2.8259548000000918E-2</v>
      </c>
      <c r="AQ43" s="110">
        <f t="shared" si="23"/>
        <v>4.3700312999998672E-2</v>
      </c>
      <c r="AR43" s="110">
        <f t="shared" si="23"/>
        <v>3.1500266000000637E-2</v>
      </c>
      <c r="AS43" s="110">
        <f t="shared" si="23"/>
        <v>3.798451399999872E-2</v>
      </c>
      <c r="AT43" s="110">
        <f t="shared" si="23"/>
        <v>2.9923312000000094E-2</v>
      </c>
      <c r="AU43" s="110">
        <f t="shared" si="23"/>
        <v>4.7577088999998775E-2</v>
      </c>
      <c r="AV43" s="110">
        <f t="shared" si="23"/>
        <v>5.6010906000001366E-2</v>
      </c>
      <c r="AW43" s="110">
        <f t="shared" si="23"/>
        <v>3.6123696000000809E-2</v>
      </c>
      <c r="AX43" s="110">
        <f t="shared" si="23"/>
        <v>2.1858471000000313E-2</v>
      </c>
      <c r="AY43" s="110">
        <f t="shared" si="23"/>
        <v>2.2288072000000544E-2</v>
      </c>
      <c r="AZ43" s="110">
        <f t="shared" si="23"/>
        <v>1.2261338999998745E-2</v>
      </c>
      <c r="BA43" s="110">
        <f t="shared" si="23"/>
        <v>1.1821766000001486E-2</v>
      </c>
      <c r="BB43" s="110">
        <f t="shared" ref="BB43" si="24">SUM(BB40:BB40)-SUM(BB41:BB42)</f>
        <v>1.72069280000012E-2</v>
      </c>
      <c r="BC43" s="285">
        <f>SUM(BC40:BC40)-SUM(BC41:BC42)</f>
        <v>0</v>
      </c>
      <c r="BD43" s="295"/>
    </row>
    <row r="44" spans="2:56" ht="13" thickTop="1">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2:56">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2:56">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2:56">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2:56">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row r="72" spans="30:55">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row>
    <row r="73" spans="30:55">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row>
    <row r="74" spans="30:55">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row>
    <row r="75" spans="30:55">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row>
    <row r="76" spans="30:55">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row>
    <row r="77" spans="30:55">
      <c r="AD77" s="32"/>
      <c r="AE77" s="32"/>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row>
    <row r="78" spans="30:55">
      <c r="AD78" s="32"/>
      <c r="AE78" s="32"/>
      <c r="AF78" s="32"/>
      <c r="AG78" s="32"/>
      <c r="AH78" s="32"/>
      <c r="AI78" s="32"/>
      <c r="AJ78" s="32"/>
      <c r="AK78" s="32"/>
      <c r="AL78" s="32"/>
      <c r="AM78" s="32"/>
      <c r="AN78" s="32"/>
      <c r="AO78" s="32"/>
      <c r="AP78" s="32"/>
      <c r="AQ78" s="32"/>
      <c r="AR78" s="32"/>
      <c r="AS78" s="32"/>
      <c r="AT78" s="32"/>
      <c r="AU78" s="32"/>
      <c r="AV78" s="32"/>
      <c r="AW78" s="32"/>
      <c r="AX78" s="32"/>
      <c r="AY78" s="32"/>
      <c r="AZ78" s="32"/>
      <c r="BA78" s="32"/>
      <c r="BB78" s="32"/>
      <c r="BC78" s="32"/>
    </row>
    <row r="79" spans="30:55">
      <c r="AD79" s="32"/>
      <c r="AE79" s="32"/>
      <c r="AF79" s="32"/>
      <c r="AG79" s="32"/>
      <c r="AH79" s="32"/>
      <c r="AI79" s="32"/>
      <c r="AJ79" s="32"/>
      <c r="AK79" s="32"/>
      <c r="AL79" s="32"/>
      <c r="AM79" s="32"/>
      <c r="AN79" s="32"/>
      <c r="AO79" s="32"/>
      <c r="AP79" s="32"/>
      <c r="AQ79" s="32"/>
      <c r="AR79" s="32"/>
      <c r="AS79" s="32"/>
      <c r="AT79" s="32"/>
      <c r="AU79" s="32"/>
      <c r="AV79" s="32"/>
      <c r="AW79" s="32"/>
      <c r="AX79" s="32"/>
      <c r="AY79" s="32"/>
      <c r="AZ79" s="32"/>
      <c r="BA79" s="32"/>
      <c r="BB79" s="32"/>
      <c r="BC79" s="32"/>
    </row>
    <row r="80" spans="30:55">
      <c r="AD80" s="32"/>
      <c r="AE80" s="32"/>
      <c r="AF80" s="32"/>
      <c r="AG80" s="32"/>
      <c r="AH80" s="32"/>
      <c r="AI80" s="32"/>
      <c r="AJ80" s="32"/>
      <c r="AK80" s="32"/>
      <c r="AL80" s="32"/>
      <c r="AM80" s="32"/>
      <c r="AN80" s="32"/>
      <c r="AO80" s="32"/>
      <c r="AP80" s="32"/>
      <c r="AQ80" s="32"/>
      <c r="AR80" s="32"/>
      <c r="AS80" s="32"/>
      <c r="AT80" s="32"/>
      <c r="AU80" s="32"/>
      <c r="AV80" s="32"/>
      <c r="AW80" s="32"/>
      <c r="AX80" s="32"/>
      <c r="AY80" s="32"/>
      <c r="AZ80" s="32"/>
      <c r="BA80" s="32"/>
      <c r="BB80" s="32"/>
      <c r="BC80" s="32"/>
    </row>
    <row r="81" spans="30:55">
      <c r="AD81" s="32"/>
      <c r="AE81" s="32"/>
      <c r="AF81" s="32"/>
      <c r="AG81" s="32"/>
      <c r="AH81" s="32"/>
      <c r="AI81" s="32"/>
      <c r="AJ81" s="32"/>
      <c r="AK81" s="32"/>
      <c r="AL81" s="32"/>
      <c r="AM81" s="32"/>
      <c r="AN81" s="32"/>
      <c r="AO81" s="32"/>
      <c r="AP81" s="32"/>
      <c r="AQ81" s="32"/>
      <c r="AR81" s="32"/>
      <c r="AS81" s="32"/>
      <c r="AT81" s="32"/>
      <c r="AU81" s="32"/>
      <c r="AV81" s="32"/>
      <c r="AW81" s="32"/>
      <c r="AX81" s="32"/>
      <c r="AY81" s="32"/>
      <c r="AZ81" s="32"/>
      <c r="BA81" s="32"/>
      <c r="BB81" s="32"/>
      <c r="BC81" s="32"/>
    </row>
    <row r="82" spans="30:55">
      <c r="AD82" s="32"/>
      <c r="AE82" s="32"/>
      <c r="AF82" s="32"/>
      <c r="AG82" s="32"/>
      <c r="AH82" s="32"/>
      <c r="AI82" s="32"/>
      <c r="AJ82" s="32"/>
      <c r="AK82" s="32"/>
      <c r="AL82" s="32"/>
      <c r="AM82" s="32"/>
      <c r="AN82" s="32"/>
      <c r="AO82" s="32"/>
      <c r="AP82" s="32"/>
      <c r="AQ82" s="32"/>
      <c r="AR82" s="32"/>
      <c r="AS82" s="32"/>
      <c r="AT82" s="32"/>
      <c r="AU82" s="32"/>
      <c r="AV82" s="32"/>
      <c r="AW82" s="32"/>
      <c r="AX82" s="32"/>
      <c r="AY82" s="32"/>
      <c r="AZ82" s="32"/>
      <c r="BA82" s="32"/>
      <c r="BB82" s="32"/>
      <c r="BC82" s="32"/>
    </row>
    <row r="83" spans="30:55">
      <c r="AD83" s="32"/>
      <c r="AE83" s="32"/>
      <c r="AF83" s="32"/>
      <c r="AG83" s="32"/>
      <c r="AH83" s="32"/>
      <c r="AI83" s="32"/>
      <c r="AJ83" s="32"/>
      <c r="AK83" s="32"/>
      <c r="AL83" s="32"/>
      <c r="AM83" s="32"/>
      <c r="AN83" s="32"/>
      <c r="AO83" s="32"/>
      <c r="AP83" s="32"/>
      <c r="AQ83" s="32"/>
      <c r="AR83" s="32"/>
      <c r="AS83" s="32"/>
      <c r="AT83" s="32"/>
      <c r="AU83" s="32"/>
      <c r="AV83" s="32"/>
      <c r="AW83" s="32"/>
      <c r="AX83" s="32"/>
      <c r="AY83" s="32"/>
      <c r="AZ83" s="32"/>
      <c r="BA83" s="32"/>
      <c r="BB83" s="32"/>
      <c r="BC83" s="32"/>
    </row>
    <row r="84" spans="30:55">
      <c r="AD84" s="32"/>
      <c r="AE84" s="32"/>
      <c r="AF84" s="32"/>
      <c r="AG84" s="32"/>
      <c r="AH84" s="32"/>
      <c r="AI84" s="32"/>
      <c r="AJ84" s="32"/>
      <c r="AK84" s="32"/>
      <c r="AL84" s="32"/>
      <c r="AM84" s="32"/>
      <c r="AN84" s="32"/>
      <c r="AO84" s="32"/>
      <c r="AP84" s="32"/>
      <c r="AQ84" s="32"/>
      <c r="AR84" s="32"/>
      <c r="AS84" s="32"/>
      <c r="AT84" s="32"/>
      <c r="AU84" s="32"/>
      <c r="AV84" s="32"/>
      <c r="AW84" s="32"/>
      <c r="AX84" s="32"/>
      <c r="AY84" s="32"/>
      <c r="AZ84" s="32"/>
      <c r="BA84" s="32"/>
      <c r="BB84" s="32"/>
      <c r="BC84" s="32"/>
    </row>
    <row r="85" spans="30:55">
      <c r="AD85" s="32"/>
      <c r="AE85" s="32"/>
      <c r="AF85" s="32"/>
      <c r="AG85" s="32"/>
      <c r="AH85" s="32"/>
      <c r="AI85" s="32"/>
      <c r="AJ85" s="32"/>
      <c r="AK85" s="32"/>
      <c r="AL85" s="32"/>
      <c r="AM85" s="32"/>
      <c r="AN85" s="32"/>
      <c r="AO85" s="32"/>
      <c r="AP85" s="32"/>
      <c r="AQ85" s="32"/>
      <c r="AR85" s="32"/>
      <c r="AS85" s="32"/>
      <c r="AT85" s="32"/>
      <c r="AU85" s="32"/>
      <c r="AV85" s="32"/>
      <c r="AW85" s="32"/>
      <c r="AX85" s="32"/>
      <c r="AY85" s="32"/>
      <c r="AZ85" s="32"/>
      <c r="BA85" s="32"/>
      <c r="BB85" s="32"/>
      <c r="BC85" s="32"/>
    </row>
    <row r="86" spans="30:55">
      <c r="AD86" s="32"/>
      <c r="AE86" s="32"/>
      <c r="AF86" s="32"/>
      <c r="AG86" s="32"/>
      <c r="AH86" s="32"/>
      <c r="AI86" s="32"/>
      <c r="AJ86" s="32"/>
      <c r="AK86" s="32"/>
      <c r="AL86" s="32"/>
      <c r="AM86" s="32"/>
      <c r="AN86" s="32"/>
      <c r="AO86" s="32"/>
      <c r="AP86" s="32"/>
      <c r="AQ86" s="32"/>
      <c r="AR86" s="32"/>
      <c r="AS86" s="32"/>
      <c r="AT86" s="32"/>
      <c r="AU86" s="32"/>
      <c r="AV86" s="32"/>
      <c r="AW86" s="32"/>
      <c r="AX86" s="32"/>
      <c r="AY86" s="32"/>
      <c r="AZ86" s="32"/>
      <c r="BA86" s="32"/>
      <c r="BB86" s="32"/>
      <c r="BC86" s="32"/>
    </row>
    <row r="87" spans="30:55">
      <c r="AD87" s="32"/>
      <c r="AE87" s="32"/>
      <c r="AF87" s="32"/>
      <c r="AG87" s="32"/>
      <c r="AH87" s="32"/>
      <c r="AI87" s="32"/>
      <c r="AJ87" s="32"/>
      <c r="AK87" s="32"/>
      <c r="AL87" s="32"/>
      <c r="AM87" s="32"/>
      <c r="AN87" s="32"/>
      <c r="AO87" s="32"/>
      <c r="AP87" s="32"/>
      <c r="AQ87" s="32"/>
      <c r="AR87" s="32"/>
      <c r="AS87" s="32"/>
      <c r="AT87" s="32"/>
      <c r="AU87" s="32"/>
      <c r="AV87" s="32"/>
      <c r="AW87" s="32"/>
      <c r="AX87" s="32"/>
      <c r="AY87" s="32"/>
      <c r="AZ87" s="32"/>
      <c r="BA87" s="32"/>
      <c r="BB87" s="32"/>
      <c r="BC87" s="32"/>
    </row>
    <row r="88" spans="30:55">
      <c r="AD88" s="32"/>
      <c r="AE88" s="32"/>
      <c r="AF88" s="32"/>
      <c r="AG88" s="32"/>
      <c r="AH88" s="32"/>
      <c r="AI88" s="32"/>
      <c r="AJ88" s="32"/>
      <c r="AK88" s="32"/>
      <c r="AL88" s="32"/>
      <c r="AM88" s="32"/>
      <c r="AN88" s="32"/>
      <c r="AO88" s="32"/>
      <c r="AP88" s="32"/>
      <c r="AQ88" s="32"/>
      <c r="AR88" s="32"/>
      <c r="AS88" s="32"/>
      <c r="AT88" s="32"/>
      <c r="AU88" s="32"/>
      <c r="AV88" s="32"/>
      <c r="AW88" s="32"/>
      <c r="AX88" s="32"/>
      <c r="AY88" s="32"/>
      <c r="AZ88" s="32"/>
      <c r="BA88" s="32"/>
      <c r="BB88" s="32"/>
      <c r="BC88" s="32"/>
    </row>
    <row r="89" spans="30:55">
      <c r="AD89" s="32"/>
      <c r="AE89" s="32"/>
      <c r="AF89" s="32"/>
      <c r="AG89" s="32"/>
      <c r="AH89" s="32"/>
      <c r="AI89" s="32"/>
      <c r="AJ89" s="32"/>
      <c r="AK89" s="32"/>
      <c r="AL89" s="32"/>
      <c r="AM89" s="32"/>
      <c r="AN89" s="32"/>
      <c r="AO89" s="32"/>
      <c r="AP89" s="32"/>
      <c r="AQ89" s="32"/>
      <c r="AR89" s="32"/>
      <c r="AS89" s="32"/>
      <c r="AT89" s="32"/>
      <c r="AU89" s="32"/>
      <c r="AV89" s="32"/>
      <c r="AW89" s="32"/>
      <c r="AX89" s="32"/>
      <c r="AY89" s="32"/>
      <c r="AZ89" s="32"/>
      <c r="BA89" s="32"/>
      <c r="BB89" s="32"/>
      <c r="BC89" s="32"/>
    </row>
    <row r="90" spans="30:55">
      <c r="AD90" s="32"/>
      <c r="AE90" s="32"/>
      <c r="AF90" s="32"/>
      <c r="AG90" s="32"/>
      <c r="AH90" s="32"/>
      <c r="AI90" s="32"/>
      <c r="AJ90" s="32"/>
      <c r="AK90" s="32"/>
      <c r="AL90" s="32"/>
      <c r="AM90" s="32"/>
      <c r="AN90" s="32"/>
      <c r="AO90" s="32"/>
      <c r="AP90" s="32"/>
      <c r="AQ90" s="32"/>
      <c r="AR90" s="32"/>
      <c r="AS90" s="32"/>
      <c r="AT90" s="32"/>
      <c r="AU90" s="32"/>
      <c r="AV90" s="32"/>
      <c r="AW90" s="32"/>
      <c r="AX90" s="32"/>
      <c r="AY90" s="32"/>
      <c r="AZ90" s="32"/>
      <c r="BA90" s="32"/>
      <c r="BB90" s="32"/>
      <c r="BC90" s="32"/>
    </row>
    <row r="91" spans="30:55">
      <c r="AD91" s="32"/>
      <c r="AE91" s="32"/>
      <c r="AF91" s="32"/>
      <c r="AG91" s="32"/>
      <c r="AH91" s="32"/>
      <c r="AI91" s="32"/>
      <c r="AJ91" s="32"/>
      <c r="AK91" s="32"/>
      <c r="AL91" s="32"/>
      <c r="AM91" s="32"/>
      <c r="AN91" s="32"/>
      <c r="AO91" s="32"/>
      <c r="AP91" s="32"/>
      <c r="AQ91" s="32"/>
      <c r="AR91" s="32"/>
      <c r="AS91" s="32"/>
      <c r="AT91" s="32"/>
      <c r="AU91" s="32"/>
      <c r="AV91" s="32"/>
      <c r="AW91" s="32"/>
      <c r="AX91" s="32"/>
      <c r="AY91" s="32"/>
      <c r="AZ91" s="32"/>
      <c r="BA91" s="32"/>
      <c r="BB91" s="32"/>
      <c r="BC91" s="32"/>
    </row>
    <row r="92" spans="30:55">
      <c r="AD92" s="32"/>
      <c r="AE92" s="32"/>
      <c r="AF92" s="32"/>
      <c r="AG92" s="32"/>
      <c r="AH92" s="32"/>
      <c r="AI92" s="32"/>
      <c r="AJ92" s="32"/>
      <c r="AK92" s="32"/>
      <c r="AL92" s="32"/>
      <c r="AM92" s="32"/>
      <c r="AN92" s="32"/>
      <c r="AO92" s="32"/>
      <c r="AP92" s="32"/>
      <c r="AQ92" s="32"/>
      <c r="AR92" s="32"/>
      <c r="AS92" s="32"/>
      <c r="AT92" s="32"/>
      <c r="AU92" s="32"/>
      <c r="AV92" s="32"/>
      <c r="AW92" s="32"/>
      <c r="AX92" s="32"/>
      <c r="AY92" s="32"/>
      <c r="AZ92" s="32"/>
      <c r="BA92" s="32"/>
      <c r="BB92" s="32"/>
      <c r="BC92" s="32"/>
    </row>
    <row r="93" spans="30:55">
      <c r="AD93" s="32"/>
      <c r="AE93" s="32"/>
      <c r="AF93" s="32"/>
      <c r="AG93" s="32"/>
      <c r="AH93" s="32"/>
      <c r="AI93" s="32"/>
      <c r="AJ93" s="32"/>
      <c r="AK93" s="32"/>
      <c r="AL93" s="32"/>
      <c r="AM93" s="32"/>
      <c r="AN93" s="32"/>
      <c r="AO93" s="32"/>
      <c r="AP93" s="32"/>
      <c r="AQ93" s="32"/>
      <c r="AR93" s="32"/>
      <c r="AS93" s="32"/>
      <c r="AT93" s="32"/>
      <c r="AU93" s="32"/>
      <c r="AV93" s="32"/>
      <c r="AW93" s="32"/>
      <c r="AX93" s="32"/>
      <c r="AY93" s="32"/>
      <c r="AZ93" s="32"/>
      <c r="BA93" s="32"/>
      <c r="BB93" s="32"/>
      <c r="BC93" s="32"/>
    </row>
    <row r="94" spans="30:55">
      <c r="AD94" s="32"/>
      <c r="AE94" s="32"/>
      <c r="AF94" s="32"/>
      <c r="AG94" s="32"/>
      <c r="AH94" s="32"/>
      <c r="AI94" s="32"/>
      <c r="AJ94" s="32"/>
      <c r="AK94" s="32"/>
      <c r="AL94" s="32"/>
      <c r="AM94" s="32"/>
      <c r="AN94" s="32"/>
      <c r="AO94" s="32"/>
      <c r="AP94" s="32"/>
      <c r="AQ94" s="32"/>
      <c r="AR94" s="32"/>
      <c r="AS94" s="32"/>
      <c r="AT94" s="32"/>
      <c r="AU94" s="32"/>
      <c r="AV94" s="32"/>
      <c r="AW94" s="32"/>
      <c r="AX94" s="32"/>
      <c r="AY94" s="32"/>
      <c r="AZ94" s="32"/>
      <c r="BA94" s="32"/>
      <c r="BB94" s="32"/>
      <c r="BC94" s="32"/>
    </row>
    <row r="95" spans="30:55">
      <c r="AD95" s="32"/>
      <c r="AE95" s="32"/>
      <c r="AF95" s="32"/>
      <c r="AG95" s="32"/>
      <c r="AH95" s="32"/>
      <c r="AI95" s="32"/>
      <c r="AJ95" s="32"/>
      <c r="AK95" s="32"/>
      <c r="AL95" s="32"/>
      <c r="AM95" s="32"/>
      <c r="AN95" s="32"/>
      <c r="AO95" s="32"/>
      <c r="AP95" s="32"/>
      <c r="AQ95" s="32"/>
      <c r="AR95" s="32"/>
      <c r="AS95" s="32"/>
      <c r="AT95" s="32"/>
      <c r="AU95" s="32"/>
      <c r="AV95" s="32"/>
      <c r="AW95" s="32"/>
      <c r="AX95" s="32"/>
      <c r="AY95" s="32"/>
      <c r="AZ95" s="32"/>
      <c r="BA95" s="32"/>
      <c r="BB95" s="32"/>
      <c r="BC95" s="32"/>
    </row>
    <row r="96" spans="30:55">
      <c r="AD96" s="32"/>
      <c r="AE96" s="32"/>
      <c r="AF96" s="32"/>
      <c r="AG96" s="32"/>
      <c r="AH96" s="32"/>
      <c r="AI96" s="32"/>
      <c r="AJ96" s="32"/>
      <c r="AK96" s="32"/>
      <c r="AL96" s="32"/>
      <c r="AM96" s="32"/>
      <c r="AN96" s="32"/>
      <c r="AO96" s="32"/>
      <c r="AP96" s="32"/>
      <c r="AQ96" s="32"/>
      <c r="AR96" s="32"/>
      <c r="AS96" s="32"/>
      <c r="AT96" s="32"/>
      <c r="AU96" s="32"/>
      <c r="AV96" s="32"/>
      <c r="AW96" s="32"/>
      <c r="AX96" s="32"/>
      <c r="AY96" s="32"/>
      <c r="AZ96" s="32"/>
      <c r="BA96" s="32"/>
      <c r="BB96" s="32"/>
      <c r="BC96" s="32"/>
    </row>
    <row r="97" spans="30:55">
      <c r="AD97" s="32"/>
      <c r="AE97" s="32"/>
      <c r="AF97" s="32"/>
      <c r="AG97" s="32"/>
      <c r="AH97" s="32"/>
      <c r="AI97" s="32"/>
      <c r="AJ97" s="32"/>
      <c r="AK97" s="32"/>
      <c r="AL97" s="32"/>
      <c r="AM97" s="32"/>
      <c r="AN97" s="32"/>
      <c r="AO97" s="32"/>
      <c r="AP97" s="32"/>
      <c r="AQ97" s="32"/>
      <c r="AR97" s="32"/>
      <c r="AS97" s="32"/>
      <c r="AT97" s="32"/>
      <c r="AU97" s="32"/>
      <c r="AV97" s="32"/>
      <c r="AW97" s="32"/>
      <c r="AX97" s="32"/>
      <c r="AY97" s="32"/>
      <c r="AZ97" s="32"/>
      <c r="BA97" s="32"/>
      <c r="BB97" s="32"/>
      <c r="BC97" s="32"/>
    </row>
    <row r="98" spans="30:55">
      <c r="AD98" s="32"/>
      <c r="AE98" s="32"/>
      <c r="AF98" s="32"/>
      <c r="AG98" s="32"/>
      <c r="AH98" s="32"/>
      <c r="AI98" s="32"/>
      <c r="AJ98" s="32"/>
      <c r="AK98" s="32"/>
      <c r="AL98" s="32"/>
      <c r="AM98" s="32"/>
      <c r="AN98" s="32"/>
      <c r="AO98" s="32"/>
      <c r="AP98" s="32"/>
      <c r="AQ98" s="32"/>
      <c r="AR98" s="32"/>
      <c r="AS98" s="32"/>
      <c r="AT98" s="32"/>
      <c r="AU98" s="32"/>
      <c r="AV98" s="32"/>
      <c r="AW98" s="32"/>
      <c r="AX98" s="32"/>
      <c r="AY98" s="32"/>
      <c r="AZ98" s="32"/>
      <c r="BA98" s="32"/>
      <c r="BB98" s="32"/>
      <c r="BC98" s="32"/>
    </row>
    <row r="99" spans="30:55">
      <c r="AD99" s="32"/>
      <c r="AE99" s="32"/>
      <c r="AF99" s="32"/>
      <c r="AG99" s="32"/>
      <c r="AH99" s="32"/>
      <c r="AI99" s="32"/>
      <c r="AJ99" s="32"/>
      <c r="AK99" s="32"/>
      <c r="AL99" s="32"/>
      <c r="AM99" s="32"/>
      <c r="AN99" s="32"/>
      <c r="AO99" s="32"/>
      <c r="AP99" s="32"/>
      <c r="AQ99" s="32"/>
      <c r="AR99" s="32"/>
      <c r="AS99" s="32"/>
      <c r="AT99" s="32"/>
      <c r="AU99" s="32"/>
      <c r="AV99" s="32"/>
      <c r="AW99" s="32"/>
      <c r="AX99" s="32"/>
      <c r="AY99" s="32"/>
      <c r="AZ99" s="32"/>
      <c r="BA99" s="32"/>
      <c r="BB99" s="32"/>
      <c r="BC99" s="32"/>
    </row>
    <row r="100" spans="30:55">
      <c r="AD100" s="32"/>
      <c r="AE100" s="32"/>
      <c r="AF100" s="32"/>
      <c r="AG100" s="32"/>
      <c r="AH100" s="32"/>
      <c r="AI100" s="32"/>
      <c r="AJ100" s="32"/>
      <c r="AK100" s="32"/>
      <c r="AL100" s="32"/>
      <c r="AM100" s="32"/>
      <c r="AN100" s="32"/>
      <c r="AO100" s="32"/>
      <c r="AP100" s="32"/>
      <c r="AQ100" s="32"/>
      <c r="AR100" s="32"/>
      <c r="AS100" s="32"/>
      <c r="AT100" s="32"/>
      <c r="AU100" s="32"/>
      <c r="AV100" s="32"/>
      <c r="AW100" s="32"/>
      <c r="AX100" s="32"/>
      <c r="AY100" s="32"/>
      <c r="AZ100" s="32"/>
      <c r="BA100" s="32"/>
      <c r="BB100" s="32"/>
      <c r="BC100" s="32"/>
    </row>
    <row r="101" spans="30:55">
      <c r="AD101" s="32"/>
      <c r="AE101" s="32"/>
      <c r="AF101" s="32"/>
      <c r="AG101" s="32"/>
      <c r="AH101" s="32"/>
      <c r="AI101" s="32"/>
      <c r="AJ101" s="32"/>
      <c r="AK101" s="32"/>
      <c r="AL101" s="32"/>
      <c r="AM101" s="32"/>
      <c r="AN101" s="32"/>
      <c r="AO101" s="32"/>
      <c r="AP101" s="32"/>
      <c r="AQ101" s="32"/>
      <c r="AR101" s="32"/>
      <c r="AS101" s="32"/>
      <c r="AT101" s="32"/>
      <c r="AU101" s="32"/>
      <c r="AV101" s="32"/>
      <c r="AW101" s="32"/>
      <c r="AX101" s="32"/>
      <c r="AY101" s="32"/>
      <c r="AZ101" s="32"/>
      <c r="BA101" s="32"/>
      <c r="BB101" s="32"/>
      <c r="BC101" s="32"/>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BD51"/>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[2]RWE!$A$3</f>
        <v>1</v>
      </c>
      <c r="B1" s="30"/>
    </row>
    <row r="2" spans="1:56" ht="16" thickTop="1">
      <c r="B2" s="345" t="s">
        <v>37</v>
      </c>
      <c r="C2" s="325" t="s">
        <v>165</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6</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136</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1/$A$1*'[1]4403Imp'!$B$263</f>
        <v>0</v>
      </c>
      <c r="D5" s="104">
        <f>1/$A$1*'[1]4403Imp'!$C$263</f>
        <v>0.17791269999999998</v>
      </c>
      <c r="E5" s="104">
        <f>1/$A$1*'[1]4403Imp'!$D$263</f>
        <v>5.2842049999999995E-2</v>
      </c>
      <c r="F5" s="104">
        <f>1/$A$1*'[1]4403Imp'!$E$263</f>
        <v>7.6221000000000011E-2</v>
      </c>
      <c r="G5" s="104">
        <f>1/$A$1*'[1]4403Imp'!$F$263</f>
        <v>0.13642766000000001</v>
      </c>
      <c r="H5" s="104">
        <f>1/$A$1*'[1]4403Imp'!$G$263</f>
        <v>0.14650996099999997</v>
      </c>
      <c r="I5" s="104">
        <f>1/$A$1*'[1]4403Imp'!$H$263</f>
        <v>7.8642000000000004E-2</v>
      </c>
      <c r="J5" s="105">
        <f>1/$A$1*'[1]4403Imp'!$I$263</f>
        <v>1.9894681999999993E-2</v>
      </c>
      <c r="K5" s="105">
        <f>1/$A$1*'[1]4403Imp'!$J$263</f>
        <v>4.0019200000000005E-2</v>
      </c>
      <c r="L5" s="105">
        <f>1/$A$1*'[1]4403Imp'!K$263</f>
        <v>3.4412162499999996E-2</v>
      </c>
      <c r="M5" s="105">
        <f>1/$A$1*'[1]4403Imp'!L$263</f>
        <v>3.6396146666666671E-2</v>
      </c>
      <c r="N5" s="104">
        <f>1/$A$1*'[1]4403Imp'!M$263</f>
        <v>3.2667978333333333E-2</v>
      </c>
      <c r="O5" s="104">
        <f>1/$A$1*'[1]4403Imp'!N$263</f>
        <v>5.2689403333333329E-2</v>
      </c>
      <c r="P5" s="104">
        <f>1/$A$1*'[1]4403Imp'!O$263</f>
        <v>0.13018303333333334</v>
      </c>
      <c r="Q5" s="104">
        <f>1/$A$1*'[1]4403Imp'!P$263</f>
        <v>4.0249233333333329E-2</v>
      </c>
      <c r="R5" s="104">
        <f>1/$A$1*'[1]4403Imp'!Q$263</f>
        <v>5.10581206E-2</v>
      </c>
      <c r="S5" s="104">
        <f>1/$A$1*'[1]4403Imp'!R$263</f>
        <v>7.7083114999999994E-2</v>
      </c>
      <c r="T5" s="104">
        <f>1/$A$1*'[1]4403Imp'!S$263</f>
        <v>4.4793639999999996E-2</v>
      </c>
      <c r="U5" s="104">
        <f>1/$A$1*'[1]4403Imp'!T$263</f>
        <v>3.5136552199999997E-2</v>
      </c>
      <c r="V5" s="104">
        <f>1/$A$1*'[1]4403Imp'!U$263</f>
        <v>1.1110999999999999E-2</v>
      </c>
      <c r="W5" s="104">
        <f>1/$A$1*'[1]4403Imp'!V$263</f>
        <v>2.307E-3</v>
      </c>
      <c r="X5" s="104">
        <f>1/$A$1*'[1]4403Imp'!W$263</f>
        <v>3.7584651999999995E-3</v>
      </c>
      <c r="Y5" s="104">
        <f>1/$A$1*'[1]4403Imp'!X$263</f>
        <v>2.6025907418E-3</v>
      </c>
      <c r="Z5" s="104">
        <f>1/$A$1*'[1]4403Imp'!Y$263</f>
        <v>9.5370000000000003E-3</v>
      </c>
      <c r="AA5" s="104">
        <f>1/$A$1*'[1]4403Imp'!Z$263</f>
        <v>2.3799999999999997E-3</v>
      </c>
      <c r="AB5" s="106">
        <f>1/$A$1*'[1]4403Imp'!AA$263</f>
        <v>0</v>
      </c>
      <c r="AC5" s="18"/>
      <c r="AD5" s="188">
        <f>'[1]4403Imp'!$AB$263</f>
        <v>0</v>
      </c>
      <c r="AE5" s="178">
        <f>'[1]4403Imp'!AC$263</f>
        <v>19.93</v>
      </c>
      <c r="AF5" s="178">
        <f>'[1]4403Imp'!AD$263</f>
        <v>13.692999999999998</v>
      </c>
      <c r="AG5" s="178">
        <f>'[1]4403Imp'!AE$263</f>
        <v>16.21638888888889</v>
      </c>
      <c r="AH5" s="178">
        <f>'[1]4403Imp'!AF$263</f>
        <v>32.042000000000002</v>
      </c>
      <c r="AI5" s="178">
        <f>'[1]4403Imp'!AG$263</f>
        <v>33.527207999999995</v>
      </c>
      <c r="AJ5" s="178">
        <f>'[1]4403Imp'!AH$263</f>
        <v>16.114204999999998</v>
      </c>
      <c r="AK5" s="178">
        <f>'[1]4403Imp'!AI$263</f>
        <v>7.2234839999999991</v>
      </c>
      <c r="AL5" s="178">
        <f>'[1]4403Imp'!AJ$263</f>
        <v>7.8980829999999989</v>
      </c>
      <c r="AM5" s="178">
        <f>'[1]4403Imp'!AK$263</f>
        <v>7.9596089999999995</v>
      </c>
      <c r="AN5" s="178">
        <f>'[1]4403Imp'!AL$263</f>
        <v>7.818619</v>
      </c>
      <c r="AO5" s="178">
        <f>'[1]4403Imp'!AM$263</f>
        <v>8.1897269999999995</v>
      </c>
      <c r="AP5" s="178">
        <f>'[1]4403Imp'!AN$263</f>
        <v>16.510607</v>
      </c>
      <c r="AQ5" s="178">
        <f>'[1]4403Imp'!AO$263</f>
        <v>8.3807079999999985</v>
      </c>
      <c r="AR5" s="178">
        <f>'[1]4403Imp'!AP$263</f>
        <v>11.831415999999999</v>
      </c>
      <c r="AS5" s="178">
        <f>'[1]4403Imp'!AQ$263</f>
        <v>12.382596999999999</v>
      </c>
      <c r="AT5" s="178">
        <f>'[1]4403Imp'!AR$263</f>
        <v>11.955274000000001</v>
      </c>
      <c r="AU5" s="178">
        <f>'[1]4403Imp'!AS$263</f>
        <v>10.02984</v>
      </c>
      <c r="AV5" s="178">
        <f>'[1]4403Imp'!AT$263</f>
        <v>10.447659999999999</v>
      </c>
      <c r="AW5" s="178">
        <f>'[1]4403Imp'!AU$263</f>
        <v>4.4203890000000001</v>
      </c>
      <c r="AX5" s="178">
        <f>'[1]4403Imp'!AV$263</f>
        <v>0.91643999999999992</v>
      </c>
      <c r="AY5" s="178">
        <f>'[1]4403Imp'!AW$263</f>
        <v>0.95148999999999995</v>
      </c>
      <c r="AZ5" s="178">
        <f>'[1]4403Imp'!AX$263</f>
        <v>0.996641</v>
      </c>
      <c r="BA5" s="178">
        <f>'[1]4403Imp'!AY$263</f>
        <v>5.2680089999999993</v>
      </c>
      <c r="BB5" s="178">
        <f>'[1]4403Imp'!AZ$263</f>
        <v>1.4230419999999999</v>
      </c>
      <c r="BC5" s="179">
        <f>'[1]4403Imp'!BA$263</f>
        <v>0</v>
      </c>
      <c r="BD5" s="295"/>
    </row>
    <row r="6" spans="1:56" ht="17.149999999999999" customHeight="1" thickTop="1">
      <c r="B6" s="131" t="s">
        <v>118</v>
      </c>
      <c r="C6" s="221">
        <f>1/$A$1*'[1]4403Imp'!$B$266</f>
        <v>0</v>
      </c>
      <c r="D6" s="132">
        <f>1/$A$1*'[1]4403Imp'!$C$266</f>
        <v>3.3039999999999996E-3</v>
      </c>
      <c r="E6" s="132">
        <f>1/$A$1*'[1]4403Imp'!$D$266</f>
        <v>2.4789999999999999E-3</v>
      </c>
      <c r="F6" s="132">
        <f>1/$A$1*'[1]4403Imp'!$E$266</f>
        <v>8.8699999999999998E-4</v>
      </c>
      <c r="G6" s="132">
        <f>1/$A$1*'[1]4403Imp'!$F$266</f>
        <v>1.1309999999999998E-3</v>
      </c>
      <c r="H6" s="132">
        <f>1/$A$1*'[1]4403Imp'!$G$266</f>
        <v>0</v>
      </c>
      <c r="I6" s="132">
        <f>1/$A$1*'[1]4403Imp'!$H$266</f>
        <v>0</v>
      </c>
      <c r="J6" s="133">
        <f>1/$A$1*'[1]4403Imp'!$I$266</f>
        <v>0</v>
      </c>
      <c r="K6" s="133">
        <f>1/$A$1*'[1]4403Imp'!$J$266</f>
        <v>0</v>
      </c>
      <c r="L6" s="133">
        <f>1/$A$1*'[1]4403Imp'!K$266</f>
        <v>0</v>
      </c>
      <c r="M6" s="132">
        <f>1/$A$1*'[1]4403Imp'!L$266</f>
        <v>0</v>
      </c>
      <c r="N6" s="132">
        <f>1/$A$1*'[1]4403Imp'!M$266</f>
        <v>0</v>
      </c>
      <c r="O6" s="132">
        <f>1/$A$1*'[1]4403Imp'!N$266</f>
        <v>0</v>
      </c>
      <c r="P6" s="132">
        <f>1/$A$1*'[1]4403Imp'!O$266</f>
        <v>0</v>
      </c>
      <c r="Q6" s="132">
        <f>1/$A$1*'[1]4403Imp'!P$266</f>
        <v>0</v>
      </c>
      <c r="R6" s="132">
        <f>1/$A$1*'[1]4403Imp'!Q$266</f>
        <v>0</v>
      </c>
      <c r="S6" s="132">
        <f>1/$A$1*'[1]4403Imp'!R$266</f>
        <v>0</v>
      </c>
      <c r="T6" s="132">
        <f>1/$A$1*'[1]4403Imp'!S$266</f>
        <v>4.8079999999999995E-6</v>
      </c>
      <c r="U6" s="132">
        <f>1/$A$1*'[1]4403Imp'!T$266</f>
        <v>0</v>
      </c>
      <c r="V6" s="132">
        <f>1/$A$1*'[1]4403Imp'!U$266</f>
        <v>0</v>
      </c>
      <c r="W6" s="132">
        <f>1/$A$1*'[1]4403Imp'!V$266</f>
        <v>0</v>
      </c>
      <c r="X6" s="132">
        <f>1/$A$1*'[1]4403Imp'!W$266</f>
        <v>0</v>
      </c>
      <c r="Y6" s="132">
        <f>1/$A$1*'[1]4403Imp'!X$266</f>
        <v>0</v>
      </c>
      <c r="Z6" s="132">
        <f>1/$A$1*'[1]4403Imp'!Y$266</f>
        <v>0</v>
      </c>
      <c r="AA6" s="132">
        <f>1/$A$1*'[1]4403Imp'!Z$266</f>
        <v>0</v>
      </c>
      <c r="AB6" s="134">
        <f>1/$A$1*'[1]4403Imp'!AA$266</f>
        <v>0</v>
      </c>
      <c r="AC6" s="4"/>
      <c r="AD6" s="189">
        <f>'[1]4403Imp'!$AB$266</f>
        <v>0</v>
      </c>
      <c r="AE6" s="180">
        <f>'[1]4403Imp'!AC$266</f>
        <v>0.93900000000000006</v>
      </c>
      <c r="AF6" s="180">
        <f>'[1]4403Imp'!AD$266</f>
        <v>0.76100000000000001</v>
      </c>
      <c r="AG6" s="180">
        <f>'[1]4403Imp'!AE$266</f>
        <v>0.28666666666666663</v>
      </c>
      <c r="AH6" s="180">
        <f>'[1]4403Imp'!AF$266</f>
        <v>0.47500000000000003</v>
      </c>
      <c r="AI6" s="180">
        <f>'[1]4403Imp'!AG$266</f>
        <v>0</v>
      </c>
      <c r="AJ6" s="180">
        <f>'[1]4403Imp'!AH$266</f>
        <v>0</v>
      </c>
      <c r="AK6" s="180">
        <f>'[1]4403Imp'!AI$266</f>
        <v>0</v>
      </c>
      <c r="AL6" s="180">
        <f>'[1]4403Imp'!AJ$266</f>
        <v>0</v>
      </c>
      <c r="AM6" s="180">
        <f>'[1]4403Imp'!AK$266</f>
        <v>0</v>
      </c>
      <c r="AN6" s="180">
        <f>'[1]4403Imp'!AL$266</f>
        <v>0</v>
      </c>
      <c r="AO6" s="180">
        <f>'[1]4403Imp'!AM$266</f>
        <v>0</v>
      </c>
      <c r="AP6" s="180">
        <f>'[1]4403Imp'!AN$266</f>
        <v>0</v>
      </c>
      <c r="AQ6" s="180">
        <f>'[1]4403Imp'!AO$266</f>
        <v>0</v>
      </c>
      <c r="AR6" s="180">
        <f>'[1]4403Imp'!AP$266</f>
        <v>0</v>
      </c>
      <c r="AS6" s="180">
        <f>'[1]4403Imp'!AQ$266</f>
        <v>0</v>
      </c>
      <c r="AT6" s="180">
        <f>'[1]4403Imp'!AR$266</f>
        <v>0</v>
      </c>
      <c r="AU6" s="180">
        <f>'[1]4403Imp'!AS$266</f>
        <v>1.8889999999999998E-3</v>
      </c>
      <c r="AV6" s="180">
        <f>'[1]4403Imp'!AT$266</f>
        <v>0</v>
      </c>
      <c r="AW6" s="180">
        <f>'[1]4403Imp'!AU$266</f>
        <v>0</v>
      </c>
      <c r="AX6" s="180">
        <f>'[1]4403Imp'!AV$266</f>
        <v>0</v>
      </c>
      <c r="AY6" s="180">
        <f>'[1]4403Imp'!AW$266</f>
        <v>0</v>
      </c>
      <c r="AZ6" s="180">
        <f>'[1]4403Imp'!AX$266</f>
        <v>0</v>
      </c>
      <c r="BA6" s="180">
        <f>'[1]4403Imp'!AY$266</f>
        <v>0</v>
      </c>
      <c r="BB6" s="180">
        <f>'[1]4403Imp'!AZ$266</f>
        <v>0</v>
      </c>
      <c r="BC6" s="286">
        <f>'[1]4403Imp'!BA$266</f>
        <v>0</v>
      </c>
      <c r="BD6" s="295"/>
    </row>
    <row r="7" spans="1:56" ht="17.149999999999999" customHeight="1">
      <c r="B7" s="16" t="s">
        <v>87</v>
      </c>
      <c r="C7" s="207">
        <f>1/$A$1*'[1]4403Imp'!$B$268</f>
        <v>0</v>
      </c>
      <c r="D7" s="31">
        <f>1/$A$1*'[1]4403Imp'!$C$268</f>
        <v>0.1520367</v>
      </c>
      <c r="E7" s="31">
        <f>1/$A$1*'[1]4403Imp'!$D$268</f>
        <v>2.1167450000000001E-2</v>
      </c>
      <c r="F7" s="31">
        <f>1/$A$1*'[1]4403Imp'!$E$268</f>
        <v>3.7987E-2</v>
      </c>
      <c r="G7" s="31">
        <f>1/$A$1*'[1]4403Imp'!$F$268</f>
        <v>4.2752800000000001E-2</v>
      </c>
      <c r="H7" s="31">
        <f>1/$A$1*'[1]4403Imp'!$G$268</f>
        <v>5.8796999999999995E-2</v>
      </c>
      <c r="I7" s="31">
        <f>1/$A$1*'[1]4403Imp'!$H$268</f>
        <v>5.2893999999999997E-2</v>
      </c>
      <c r="J7" s="35">
        <f>1/$A$1*'[1]4403Imp'!$I$268</f>
        <v>1.6300084199999995E-2</v>
      </c>
      <c r="K7" s="35">
        <f>1/$A$1*'[1]4403Imp'!$J$268</f>
        <v>3.5662200000000005E-2</v>
      </c>
      <c r="L7" s="35">
        <f>1/$A$1*'[1]4403Imp'!K$268</f>
        <v>2.3487000000000001E-2</v>
      </c>
      <c r="M7" s="31">
        <f>1/$A$1*'[1]4403Imp'!L$268</f>
        <v>2.5360000000000001E-2</v>
      </c>
      <c r="N7" s="31">
        <f>1/$A$1*'[1]4403Imp'!M$268</f>
        <v>1.8165978333333329E-2</v>
      </c>
      <c r="O7" s="31">
        <f>1/$A$1*'[1]4403Imp'!N$268</f>
        <v>3.8053403333333333E-2</v>
      </c>
      <c r="P7" s="31">
        <f>1/$A$1*'[1]4403Imp'!O$268</f>
        <v>0.126718</v>
      </c>
      <c r="Q7" s="31">
        <f>1/$A$1*'[1]4403Imp'!P$268</f>
        <v>4.013157333333333E-2</v>
      </c>
      <c r="R7" s="31">
        <f>1/$A$1*'[1]4403Imp'!Q$268</f>
        <v>5.1048999999999997E-2</v>
      </c>
      <c r="S7" s="31">
        <f>1/$A$1*'[1]4403Imp'!R$268</f>
        <v>7.6996869999999995E-2</v>
      </c>
      <c r="T7" s="31">
        <f>1/$A$1*'[1]4403Imp'!S$268</f>
        <v>4.4779091999999993E-2</v>
      </c>
      <c r="U7" s="31">
        <f>1/$A$1*'[1]4403Imp'!T$268</f>
        <v>3.5103999999999996E-2</v>
      </c>
      <c r="V7" s="31">
        <f>1/$A$1*'[1]4403Imp'!U$268</f>
        <v>1.1110999999999999E-2</v>
      </c>
      <c r="W7" s="31">
        <f>1/$A$1*'[1]4403Imp'!V$268</f>
        <v>2.307E-3</v>
      </c>
      <c r="X7" s="31">
        <f>1/$A$1*'[1]4403Imp'!W$268</f>
        <v>3.7584651999999995E-3</v>
      </c>
      <c r="Y7" s="31">
        <f>1/$A$1*'[1]4403Imp'!X$268</f>
        <v>2.6025907418E-3</v>
      </c>
      <c r="Z7" s="31">
        <f>1/$A$1*'[1]4403Imp'!Y$268</f>
        <v>2.8760000000000001E-3</v>
      </c>
      <c r="AA7" s="31">
        <f>1/$A$1*'[1]4403Imp'!Z$268</f>
        <v>2.3799999999999997E-3</v>
      </c>
      <c r="AB7" s="52">
        <f>1/$A$1*'[1]4403Imp'!AA$268</f>
        <v>0</v>
      </c>
      <c r="AC7" s="4"/>
      <c r="AD7" s="190">
        <f>'[1]4403Imp'!$AB$268</f>
        <v>0</v>
      </c>
      <c r="AE7" s="166">
        <f>'[1]4403Imp'!AC$268</f>
        <v>13.214</v>
      </c>
      <c r="AF7" s="166">
        <f>'[1]4403Imp'!AD$268</f>
        <v>5.5400000000000009</v>
      </c>
      <c r="AG7" s="166">
        <f>'[1]4403Imp'!AE$268</f>
        <v>6.9147222222222222</v>
      </c>
      <c r="AH7" s="166">
        <f>'[1]4403Imp'!AF$268</f>
        <v>8.5889999999999986</v>
      </c>
      <c r="AI7" s="166">
        <f>'[1]4403Imp'!AG$268</f>
        <v>10.414649999999998</v>
      </c>
      <c r="AJ7" s="166">
        <f>'[1]4403Imp'!AH$268</f>
        <v>9.0867459999999998</v>
      </c>
      <c r="AK7" s="166">
        <f>'[1]4403Imp'!AI$268</f>
        <v>6.3897609999999991</v>
      </c>
      <c r="AL7" s="166">
        <f>'[1]4403Imp'!AJ$268</f>
        <v>6.5393849999999993</v>
      </c>
      <c r="AM7" s="166">
        <f>'[1]4403Imp'!AK$268</f>
        <v>4.8309209999999991</v>
      </c>
      <c r="AN7" s="166">
        <f>'[1]4403Imp'!AL$268</f>
        <v>4.495768</v>
      </c>
      <c r="AO7" s="166">
        <f>'[1]4403Imp'!AM$268</f>
        <v>3.7976289999999997</v>
      </c>
      <c r="AP7" s="166">
        <f>'[1]4403Imp'!AN$268</f>
        <v>11.493762</v>
      </c>
      <c r="AQ7" s="166">
        <f>'[1]4403Imp'!AO$268</f>
        <v>7.1513979999999995</v>
      </c>
      <c r="AR7" s="166">
        <f>'[1]4403Imp'!AP$268</f>
        <v>11.799989999999999</v>
      </c>
      <c r="AS7" s="166">
        <f>'[1]4403Imp'!AQ$268</f>
        <v>12.378164</v>
      </c>
      <c r="AT7" s="166">
        <f>'[1]4403Imp'!AR$268</f>
        <v>11.897407000000001</v>
      </c>
      <c r="AU7" s="166">
        <f>'[1]4403Imp'!AS$268</f>
        <v>10.025442999999999</v>
      </c>
      <c r="AV7" s="166">
        <f>'[1]4403Imp'!AT$268</f>
        <v>10.436104</v>
      </c>
      <c r="AW7" s="166">
        <f>'[1]4403Imp'!AU$268</f>
        <v>4.4203890000000001</v>
      </c>
      <c r="AX7" s="166">
        <f>'[1]4403Imp'!AV$268</f>
        <v>0.91643999999999992</v>
      </c>
      <c r="AY7" s="166">
        <f>'[1]4403Imp'!AW$268</f>
        <v>0.95148999999999995</v>
      </c>
      <c r="AZ7" s="166">
        <f>'[1]4403Imp'!AX$268</f>
        <v>0.996641</v>
      </c>
      <c r="BA7" s="166">
        <f>'[1]4403Imp'!AY$268</f>
        <v>2.0335929999999998</v>
      </c>
      <c r="BB7" s="166">
        <f>'[1]4403Imp'!AZ$268</f>
        <v>1.4230419999999999</v>
      </c>
      <c r="BC7" s="168">
        <f>'[1]4403Imp'!BA$268</f>
        <v>0</v>
      </c>
      <c r="BD7" s="295"/>
    </row>
    <row r="8" spans="1:56">
      <c r="B8" s="5" t="s">
        <v>88</v>
      </c>
      <c r="C8" s="224">
        <f>1/$A$1*'[1]4403Imp'!$B$39</f>
        <v>0</v>
      </c>
      <c r="D8" s="9">
        <f>1/$A$1*'[1]4403Imp'!$C$39</f>
        <v>0.12179</v>
      </c>
      <c r="E8" s="9">
        <f>1/$A$1*'[1]4403Imp'!$D$39</f>
        <v>1.0812750000000001E-2</v>
      </c>
      <c r="F8" s="9">
        <f>1/$A$1*'[1]4403Imp'!$E$39</f>
        <v>2.3767999999999997E-2</v>
      </c>
      <c r="G8" s="9">
        <f>1/$A$1*'[1]4403Imp'!$F$39</f>
        <v>1.4504E-2</v>
      </c>
      <c r="H8" s="9">
        <f>1/$A$1*'[1]4403Imp'!$G$39</f>
        <v>1.8079999999999999E-3</v>
      </c>
      <c r="I8" s="9">
        <f>1/$A$1*'[1]4403Imp'!$H$39</f>
        <v>2.43E-4</v>
      </c>
      <c r="J8" s="43">
        <f>1/$A$1*'[1]4403Imp'!$I$39</f>
        <v>8.7925399999999997E-5</v>
      </c>
      <c r="K8" s="43">
        <f>1/$A$1*'[1]4403Imp'!$J$39</f>
        <v>4.8149999999999998E-3</v>
      </c>
      <c r="L8" s="43">
        <f>1/$A$1*'[1]4403Imp'!K$39</f>
        <v>2.5999999999999998E-5</v>
      </c>
      <c r="M8" s="9">
        <f>1/$A$1*'[1]4403Imp'!L$39</f>
        <v>4.0999999999999999E-4</v>
      </c>
      <c r="N8" s="9">
        <f>1/$A$1*'[1]4403Imp'!M$39</f>
        <v>8.7784500000000004E-4</v>
      </c>
      <c r="O8" s="9">
        <f>1/$A$1*'[1]4403Imp'!N$39</f>
        <v>1.6446666666666666E-5</v>
      </c>
      <c r="P8" s="9">
        <f>1/$A$1*'[1]4403Imp'!O$39</f>
        <v>0</v>
      </c>
      <c r="Q8" s="9">
        <f>1/$A$1*'[1]4403Imp'!P$39</f>
        <v>0</v>
      </c>
      <c r="R8" s="9">
        <f>1/$A$1*'[1]4403Imp'!Q$39</f>
        <v>1.12E-4</v>
      </c>
      <c r="S8" s="9">
        <f>1/$A$1*'[1]4403Imp'!R$39</f>
        <v>2.5398699999999996E-3</v>
      </c>
      <c r="T8" s="9">
        <f>1/$A$1*'[1]4403Imp'!S$39</f>
        <v>4.4160919999999999E-3</v>
      </c>
      <c r="U8" s="9">
        <f>1/$A$1*'[1]4403Imp'!T$39</f>
        <v>1.5039999999999999E-3</v>
      </c>
      <c r="V8" s="9">
        <f>1/$A$1*'[1]4403Imp'!U$39</f>
        <v>0</v>
      </c>
      <c r="W8" s="9">
        <f>1/$A$1*'[1]4403Imp'!V$39</f>
        <v>0</v>
      </c>
      <c r="X8" s="9">
        <f>1/$A$1*'[1]4403Imp'!W$39</f>
        <v>0</v>
      </c>
      <c r="Y8" s="9">
        <f>1/$A$1*'[1]4403Imp'!X$39</f>
        <v>0</v>
      </c>
      <c r="Z8" s="9">
        <f>1/$A$1*'[1]4403Imp'!Y$39</f>
        <v>0</v>
      </c>
      <c r="AA8" s="9">
        <f>1/$A$1*'[1]4403Imp'!Z$39</f>
        <v>0</v>
      </c>
      <c r="AB8" s="103">
        <f>1/$A$1*'[1]4403Imp'!AA$39</f>
        <v>0</v>
      </c>
      <c r="AC8" s="4"/>
      <c r="AD8" s="191">
        <f>'[1]4403Imp'!$AB$39</f>
        <v>0</v>
      </c>
      <c r="AE8" s="163">
        <f>'[1]4403Imp'!AC$39</f>
        <v>6.7460000000000004</v>
      </c>
      <c r="AF8" s="163">
        <f>'[1]4403Imp'!AD$39</f>
        <v>2.306</v>
      </c>
      <c r="AG8" s="163">
        <f>'[1]4403Imp'!AE$39</f>
        <v>3.3047222222222223</v>
      </c>
      <c r="AH8" s="163">
        <f>'[1]4403Imp'!AF$39</f>
        <v>2.3360000000000003</v>
      </c>
      <c r="AI8" s="163">
        <f>'[1]4403Imp'!AG$39</f>
        <v>0.31434999999999996</v>
      </c>
      <c r="AJ8" s="163">
        <f>'[1]4403Imp'!AH$39</f>
        <v>6.1852999999999998E-2</v>
      </c>
      <c r="AK8" s="163">
        <f>'[1]4403Imp'!AI$39</f>
        <v>0.13470799999999999</v>
      </c>
      <c r="AL8" s="163">
        <f>'[1]4403Imp'!AJ$39</f>
        <v>0.46268199999999998</v>
      </c>
      <c r="AM8" s="163">
        <f>'[1]4403Imp'!AK$39</f>
        <v>7.6289999999999995E-3</v>
      </c>
      <c r="AN8" s="163">
        <f>'[1]4403Imp'!AL$39</f>
        <v>8.329099999999999E-2</v>
      </c>
      <c r="AO8" s="163">
        <f>'[1]4403Imp'!AM$39</f>
        <v>0.17382499999999998</v>
      </c>
      <c r="AP8" s="163">
        <f>'[1]4403Imp'!AN$39</f>
        <v>1.9545E-2</v>
      </c>
      <c r="AQ8" s="163">
        <f>'[1]4403Imp'!AO$39</f>
        <v>0</v>
      </c>
      <c r="AR8" s="163">
        <f>'[1]4403Imp'!AP$39</f>
        <v>0</v>
      </c>
      <c r="AS8" s="163">
        <f>'[1]4403Imp'!AQ$39</f>
        <v>5.2748999999999997E-2</v>
      </c>
      <c r="AT8" s="163">
        <f>'[1]4403Imp'!AR$39</f>
        <v>0.50797399999999993</v>
      </c>
      <c r="AU8" s="163">
        <f>'[1]4403Imp'!AS$39</f>
        <v>1.0579190000000001</v>
      </c>
      <c r="AV8" s="163">
        <f>'[1]4403Imp'!AT$39</f>
        <v>0.25004699999999996</v>
      </c>
      <c r="AW8" s="163">
        <f>'[1]4403Imp'!AU$39</f>
        <v>0</v>
      </c>
      <c r="AX8" s="163">
        <f>'[1]4403Imp'!AV$39</f>
        <v>0</v>
      </c>
      <c r="AY8" s="163">
        <f>'[1]4403Imp'!AW$39</f>
        <v>0</v>
      </c>
      <c r="AZ8" s="163">
        <f>'[1]4403Imp'!AX$39</f>
        <v>0</v>
      </c>
      <c r="BA8" s="163">
        <f>'[1]4403Imp'!AY$39</f>
        <v>0</v>
      </c>
      <c r="BB8" s="163">
        <f>'[1]4403Imp'!AZ$39</f>
        <v>0</v>
      </c>
      <c r="BC8" s="165">
        <f>'[1]4403Imp'!BA$39</f>
        <v>0</v>
      </c>
      <c r="BD8" s="295"/>
    </row>
    <row r="9" spans="1:56">
      <c r="B9" s="5" t="s">
        <v>30</v>
      </c>
      <c r="C9" s="224">
        <f>1/$A$1*'[1]4403Imp'!$B$147</f>
        <v>0</v>
      </c>
      <c r="D9" s="9">
        <f>1/$A$1*'[1]4403Imp'!$C$147</f>
        <v>0</v>
      </c>
      <c r="E9" s="9">
        <f>1/$A$1*'[1]4403Imp'!$D$147</f>
        <v>0</v>
      </c>
      <c r="F9" s="9">
        <f>1/$A$1*'[1]4403Imp'!$E$147</f>
        <v>0</v>
      </c>
      <c r="G9" s="9">
        <f>1/$A$1*'[1]4403Imp'!$F$147</f>
        <v>0</v>
      </c>
      <c r="H9" s="9">
        <f>1/$A$1*'[1]4403Imp'!$G$147</f>
        <v>0</v>
      </c>
      <c r="I9" s="9">
        <f>1/$A$1*'[1]4403Imp'!$H$147</f>
        <v>0</v>
      </c>
      <c r="J9" s="43">
        <f>1/$A$1*'[1]4403Imp'!$I$147</f>
        <v>0</v>
      </c>
      <c r="K9" s="43">
        <f>1/$A$1*'[1]4403Imp'!$J$147</f>
        <v>0</v>
      </c>
      <c r="L9" s="43">
        <f>1/$A$1*'[1]4403Imp'!K$147</f>
        <v>0</v>
      </c>
      <c r="M9" s="9">
        <f>1/$A$1*'[1]4403Imp'!L$147</f>
        <v>0</v>
      </c>
      <c r="N9" s="9">
        <f>1/$A$1*'[1]4403Imp'!M$147</f>
        <v>0</v>
      </c>
      <c r="O9" s="9">
        <f>1/$A$1*'[1]4403Imp'!N$147</f>
        <v>0</v>
      </c>
      <c r="P9" s="9">
        <f>1/$A$1*'[1]4403Imp'!O$147</f>
        <v>0</v>
      </c>
      <c r="Q9" s="9">
        <f>1/$A$1*'[1]4403Imp'!P$147</f>
        <v>0</v>
      </c>
      <c r="R9" s="9">
        <f>1/$A$1*'[1]4403Imp'!Q$147</f>
        <v>0</v>
      </c>
      <c r="S9" s="9">
        <f>1/$A$1*'[1]4403Imp'!R$147</f>
        <v>0</v>
      </c>
      <c r="T9" s="9">
        <f>1/$A$1*'[1]4403Imp'!S$147</f>
        <v>0</v>
      </c>
      <c r="U9" s="9">
        <f>1/$A$1*'[1]4403Imp'!T$147</f>
        <v>0</v>
      </c>
      <c r="V9" s="9">
        <f>1/$A$1*'[1]4403Imp'!U$147</f>
        <v>0</v>
      </c>
      <c r="W9" s="9">
        <f>1/$A$1*'[1]4403Imp'!V$147</f>
        <v>0</v>
      </c>
      <c r="X9" s="9">
        <f>1/$A$1*'[1]4403Imp'!W$147</f>
        <v>0</v>
      </c>
      <c r="Y9" s="9">
        <f>1/$A$1*'[1]4403Imp'!X$147</f>
        <v>0</v>
      </c>
      <c r="Z9" s="9">
        <f>1/$A$1*'[1]4403Imp'!Y$147</f>
        <v>0</v>
      </c>
      <c r="AA9" s="9">
        <f>1/$A$1*'[1]4403Imp'!Z$147</f>
        <v>0</v>
      </c>
      <c r="AB9" s="103">
        <f>1/$A$1*'[1]4403Imp'!AA$147</f>
        <v>0</v>
      </c>
      <c r="AC9" s="4"/>
      <c r="AD9" s="191">
        <f>'[1]4403Imp'!$AB$147</f>
        <v>0</v>
      </c>
      <c r="AE9" s="163">
        <f>'[1]4403Imp'!AC$147</f>
        <v>0</v>
      </c>
      <c r="AF9" s="163">
        <f>'[1]4403Imp'!AD$147</f>
        <v>0</v>
      </c>
      <c r="AG9" s="163">
        <f>'[1]4403Imp'!AE$147</f>
        <v>0</v>
      </c>
      <c r="AH9" s="163">
        <f>'[1]4403Imp'!AF$147</f>
        <v>0</v>
      </c>
      <c r="AI9" s="163">
        <f>'[1]4403Imp'!AG$147</f>
        <v>0</v>
      </c>
      <c r="AJ9" s="163">
        <f>'[1]4403Imp'!AH$147</f>
        <v>0</v>
      </c>
      <c r="AK9" s="163">
        <f>'[1]4403Imp'!AI$147</f>
        <v>0</v>
      </c>
      <c r="AL9" s="163">
        <f>'[1]4403Imp'!AJ$147</f>
        <v>0</v>
      </c>
      <c r="AM9" s="163">
        <f>'[1]4403Imp'!AK$147</f>
        <v>0</v>
      </c>
      <c r="AN9" s="163">
        <f>'[1]4403Imp'!AL$147</f>
        <v>0</v>
      </c>
      <c r="AO9" s="163">
        <f>'[1]4403Imp'!AM$147</f>
        <v>0</v>
      </c>
      <c r="AP9" s="163">
        <f>'[1]4403Imp'!AN$147</f>
        <v>0</v>
      </c>
      <c r="AQ9" s="163">
        <f>'[1]4403Imp'!AO$147</f>
        <v>0</v>
      </c>
      <c r="AR9" s="163">
        <f>'[1]4403Imp'!AP$147</f>
        <v>0</v>
      </c>
      <c r="AS9" s="163">
        <f>'[1]4403Imp'!AQ$147</f>
        <v>0</v>
      </c>
      <c r="AT9" s="163">
        <f>'[1]4403Imp'!AR$147</f>
        <v>0</v>
      </c>
      <c r="AU9" s="163">
        <f>'[1]4403Imp'!AS$147</f>
        <v>0</v>
      </c>
      <c r="AV9" s="163">
        <f>'[1]4403Imp'!AT$147</f>
        <v>0</v>
      </c>
      <c r="AW9" s="163">
        <f>'[1]4403Imp'!AU$147</f>
        <v>0</v>
      </c>
      <c r="AX9" s="163">
        <f>'[1]4403Imp'!AV$147</f>
        <v>0</v>
      </c>
      <c r="AY9" s="163">
        <f>'[1]4403Imp'!AW$147</f>
        <v>0</v>
      </c>
      <c r="AZ9" s="163">
        <f>'[1]4403Imp'!AX$147</f>
        <v>0</v>
      </c>
      <c r="BA9" s="163">
        <f>'[1]4403Imp'!AY$147</f>
        <v>0</v>
      </c>
      <c r="BB9" s="163">
        <f>'[1]4403Imp'!AZ$147</f>
        <v>0</v>
      </c>
      <c r="BC9" s="165">
        <f>'[1]4403Imp'!BA$147</f>
        <v>0</v>
      </c>
      <c r="BD9" s="295"/>
    </row>
    <row r="10" spans="1:56">
      <c r="B10" s="5" t="s">
        <v>89</v>
      </c>
      <c r="C10" s="224">
        <f>1/$A$1*'[1]4403Imp'!$B$247</f>
        <v>0</v>
      </c>
      <c r="D10" s="9">
        <f>1/$A$1*'[1]4403Imp'!$C$247</f>
        <v>3.0246700000000001E-2</v>
      </c>
      <c r="E10" s="9">
        <f>1/$A$1*'[1]4403Imp'!$D$247</f>
        <v>1.03547E-2</v>
      </c>
      <c r="F10" s="9">
        <f>1/$A$1*'[1]4403Imp'!$E$247</f>
        <v>1.4219000000000001E-2</v>
      </c>
      <c r="G10" s="9">
        <f>1/$A$1*'[1]4403Imp'!$F$247</f>
        <v>2.8248800000000001E-2</v>
      </c>
      <c r="H10" s="9">
        <f>1/$A$1*'[1]4403Imp'!$G$247</f>
        <v>5.6988999999999998E-2</v>
      </c>
      <c r="I10" s="9">
        <f>1/$A$1*'[1]4403Imp'!$H$247</f>
        <v>5.2650999999999996E-2</v>
      </c>
      <c r="J10" s="43">
        <f>1/$A$1*'[1]4403Imp'!$I$247</f>
        <v>1.6212158799999994E-2</v>
      </c>
      <c r="K10" s="43">
        <f>1/$A$1*'[1]4403Imp'!$J$247</f>
        <v>3.0847200000000002E-2</v>
      </c>
      <c r="L10" s="43">
        <f>1/$A$1*'[1]4403Imp'!K$247</f>
        <v>2.3460999999999999E-2</v>
      </c>
      <c r="M10" s="9">
        <f>1/$A$1*'[1]4403Imp'!L$247</f>
        <v>2.495E-2</v>
      </c>
      <c r="N10" s="9">
        <f>1/$A$1*'[1]4403Imp'!M$247</f>
        <v>1.728813333333333E-2</v>
      </c>
      <c r="O10" s="9">
        <f>1/$A$1*'[1]4403Imp'!N$247</f>
        <v>3.8036956666666663E-2</v>
      </c>
      <c r="P10" s="9">
        <f>1/$A$1*'[1]4403Imp'!O$247</f>
        <v>0.126718</v>
      </c>
      <c r="Q10" s="9">
        <f>1/$A$1*'[1]4403Imp'!P$247</f>
        <v>4.013157333333333E-2</v>
      </c>
      <c r="R10" s="9">
        <f>1/$A$1*'[1]4403Imp'!Q$247</f>
        <v>5.0936999999999996E-2</v>
      </c>
      <c r="S10" s="9">
        <f>1/$A$1*'[1]4403Imp'!R$247</f>
        <v>7.4456999999999995E-2</v>
      </c>
      <c r="T10" s="9">
        <f>1/$A$1*'[1]4403Imp'!S$247</f>
        <v>4.0362999999999996E-2</v>
      </c>
      <c r="U10" s="9">
        <f>1/$A$1*'[1]4403Imp'!T$247</f>
        <v>3.3599999999999998E-2</v>
      </c>
      <c r="V10" s="9">
        <f>1/$A$1*'[1]4403Imp'!U$247</f>
        <v>1.1110999999999999E-2</v>
      </c>
      <c r="W10" s="9">
        <f>1/$A$1*'[1]4403Imp'!V$247</f>
        <v>2.307E-3</v>
      </c>
      <c r="X10" s="9">
        <f>1/$A$1*'[1]4403Imp'!W$247</f>
        <v>3.7584651999999995E-3</v>
      </c>
      <c r="Y10" s="9">
        <f>1/$A$1*'[1]4403Imp'!X$247</f>
        <v>2.6025907418E-3</v>
      </c>
      <c r="Z10" s="9">
        <f>1/$A$1*'[1]4403Imp'!Y$247</f>
        <v>2.8760000000000001E-3</v>
      </c>
      <c r="AA10" s="9">
        <f>1/$A$1*'[1]4403Imp'!Z$247</f>
        <v>2.3799999999999997E-3</v>
      </c>
      <c r="AB10" s="103">
        <f>1/$A$1*'[1]4403Imp'!AA$247</f>
        <v>0</v>
      </c>
      <c r="AC10" s="4"/>
      <c r="AD10" s="191">
        <f>'[1]4403Imp'!$AB$247</f>
        <v>0</v>
      </c>
      <c r="AE10" s="163">
        <f>'[1]4403Imp'!AC$247</f>
        <v>6.468</v>
      </c>
      <c r="AF10" s="163">
        <f>'[1]4403Imp'!AD$247</f>
        <v>3.2340000000000004</v>
      </c>
      <c r="AG10" s="163">
        <f>'[1]4403Imp'!AE$247</f>
        <v>3.61</v>
      </c>
      <c r="AH10" s="163">
        <f>'[1]4403Imp'!AF$247</f>
        <v>6.2529999999999992</v>
      </c>
      <c r="AI10" s="163">
        <f>'[1]4403Imp'!AG$247</f>
        <v>10.100299999999999</v>
      </c>
      <c r="AJ10" s="163">
        <f>'[1]4403Imp'!AH$247</f>
        <v>9.0248930000000005</v>
      </c>
      <c r="AK10" s="163">
        <f>'[1]4403Imp'!AI$247</f>
        <v>6.2550529999999993</v>
      </c>
      <c r="AL10" s="163">
        <f>'[1]4403Imp'!AJ$247</f>
        <v>6.0767029999999993</v>
      </c>
      <c r="AM10" s="163">
        <f>'[1]4403Imp'!AK$247</f>
        <v>4.8232919999999995</v>
      </c>
      <c r="AN10" s="163">
        <f>'[1]4403Imp'!AL$247</f>
        <v>4.412477</v>
      </c>
      <c r="AO10" s="163">
        <f>'[1]4403Imp'!AM$247</f>
        <v>3.6238039999999998</v>
      </c>
      <c r="AP10" s="163">
        <f>'[1]4403Imp'!AN$247</f>
        <v>11.474216999999999</v>
      </c>
      <c r="AQ10" s="163">
        <f>'[1]4403Imp'!AO$247</f>
        <v>7.1513979999999995</v>
      </c>
      <c r="AR10" s="163">
        <f>'[1]4403Imp'!AP$247</f>
        <v>11.799989999999999</v>
      </c>
      <c r="AS10" s="163">
        <f>'[1]4403Imp'!AQ$247</f>
        <v>12.325415</v>
      </c>
      <c r="AT10" s="163">
        <f>'[1]4403Imp'!AR$247</f>
        <v>11.389433</v>
      </c>
      <c r="AU10" s="163">
        <f>'[1]4403Imp'!AS$247</f>
        <v>8.9675239999999992</v>
      </c>
      <c r="AV10" s="163">
        <f>'[1]4403Imp'!AT$247</f>
        <v>10.186057</v>
      </c>
      <c r="AW10" s="163">
        <f>'[1]4403Imp'!AU$247</f>
        <v>4.4203890000000001</v>
      </c>
      <c r="AX10" s="163">
        <f>'[1]4403Imp'!AV$247</f>
        <v>0.91643999999999992</v>
      </c>
      <c r="AY10" s="163">
        <f>'[1]4403Imp'!AW$247</f>
        <v>0.95148999999999995</v>
      </c>
      <c r="AZ10" s="163">
        <f>'[1]4403Imp'!AX$247</f>
        <v>0.996641</v>
      </c>
      <c r="BA10" s="163">
        <f>'[1]4403Imp'!AY$247</f>
        <v>2.0335929999999998</v>
      </c>
      <c r="BB10" s="163">
        <f>'[1]4403Imp'!AZ$247</f>
        <v>1.4230419999999999</v>
      </c>
      <c r="BC10" s="165">
        <f>'[1]4403Imp'!BA$247</f>
        <v>0</v>
      </c>
      <c r="BD10" s="295"/>
    </row>
    <row r="11" spans="1:56" ht="17.149999999999999" customHeight="1">
      <c r="B11" s="10" t="s">
        <v>86</v>
      </c>
      <c r="C11" s="203">
        <f>1/$A$1*'[1]4403Imp'!$B$269</f>
        <v>0</v>
      </c>
      <c r="D11" s="26">
        <f>1/$A$1*'[1]4403Imp'!$C$269</f>
        <v>2.2571999999999998E-2</v>
      </c>
      <c r="E11" s="26">
        <f>1/$A$1*'[1]4403Imp'!$D$269</f>
        <v>2.8814599999999992E-2</v>
      </c>
      <c r="F11" s="26">
        <f>1/$A$1*'[1]4403Imp'!$E$269</f>
        <v>3.7284000000000005E-2</v>
      </c>
      <c r="G11" s="26">
        <f>1/$A$1*'[1]4403Imp'!$F$269</f>
        <v>9.2513860000000003E-2</v>
      </c>
      <c r="H11" s="26">
        <f>1/$A$1*'[1]4403Imp'!$G$269</f>
        <v>8.7702960999999982E-2</v>
      </c>
      <c r="I11" s="26">
        <f>1/$A$1*'[1]4403Imp'!$H$269</f>
        <v>2.5697000000000001E-2</v>
      </c>
      <c r="J11" s="45">
        <f>1/$A$1*'[1]4403Imp'!$I$269</f>
        <v>3.5244970000000001E-3</v>
      </c>
      <c r="K11" s="45">
        <f>1/$A$1*'[1]4403Imp'!$J$269</f>
        <v>4.3270000000000001E-3</v>
      </c>
      <c r="L11" s="45">
        <f>1/$A$1*'[1]4403Imp'!K$269</f>
        <v>1.0924E-2</v>
      </c>
      <c r="M11" s="26">
        <f>1/$A$1*'[1]4403Imp'!L$269</f>
        <v>1.1035999999999999E-2</v>
      </c>
      <c r="N11" s="26">
        <f>1/$A$1*'[1]4403Imp'!M$269</f>
        <v>1.4501999999999999E-2</v>
      </c>
      <c r="O11" s="26">
        <f>1/$A$1*'[1]4403Imp'!N$269</f>
        <v>1.4585999999999998E-2</v>
      </c>
      <c r="P11" s="26">
        <f>1/$A$1*'[1]4403Imp'!O$269</f>
        <v>3.3869999999999998E-3</v>
      </c>
      <c r="Q11" s="26">
        <f>1/$A$1*'[1]4403Imp'!P$269</f>
        <v>1.1665999999999998E-4</v>
      </c>
      <c r="R11" s="26">
        <f>1/$A$1*'[1]4403Imp'!Q$269</f>
        <v>4.9999999999999996E-6</v>
      </c>
      <c r="S11" s="26">
        <f>1/$A$1*'[1]4403Imp'!R$269</f>
        <v>8.2999999999999998E-5</v>
      </c>
      <c r="T11" s="26">
        <f>1/$A$1*'[1]4403Imp'!S$269</f>
        <v>0</v>
      </c>
      <c r="U11" s="26">
        <f>1/$A$1*'[1]4403Imp'!T$269</f>
        <v>0</v>
      </c>
      <c r="V11" s="26">
        <f>1/$A$1*'[1]4403Imp'!U$269</f>
        <v>0</v>
      </c>
      <c r="W11" s="26">
        <f>1/$A$1*'[1]4403Imp'!V$269</f>
        <v>0</v>
      </c>
      <c r="X11" s="26">
        <f>1/$A$1*'[1]4403Imp'!W$269</f>
        <v>0</v>
      </c>
      <c r="Y11" s="26">
        <f>1/$A$1*'[1]4403Imp'!X$269</f>
        <v>0</v>
      </c>
      <c r="Z11" s="26">
        <f>1/$A$1*'[1]4403Imp'!Y$269</f>
        <v>6.6609999999999994E-3</v>
      </c>
      <c r="AA11" s="26">
        <f>1/$A$1*'[1]4403Imp'!Z$269</f>
        <v>0</v>
      </c>
      <c r="AB11" s="27">
        <f>1/$A$1*'[1]4403Imp'!AA$269</f>
        <v>0</v>
      </c>
      <c r="AC11" s="4"/>
      <c r="AD11" s="192">
        <f>'[1]4403Imp'!$AB$269</f>
        <v>0</v>
      </c>
      <c r="AE11" s="71">
        <f>'[1]4403Imp'!AC$269</f>
        <v>5.7770000000000001</v>
      </c>
      <c r="AF11" s="71">
        <f>'[1]4403Imp'!AD$269</f>
        <v>7.2749999999999995</v>
      </c>
      <c r="AG11" s="71">
        <f>'[1]4403Imp'!AE$269</f>
        <v>8.9510185185185183</v>
      </c>
      <c r="AH11" s="71">
        <f>'[1]4403Imp'!AF$269</f>
        <v>22.965</v>
      </c>
      <c r="AI11" s="71">
        <f>'[1]4403Imp'!AG$269</f>
        <v>23.108557999999999</v>
      </c>
      <c r="AJ11" s="71">
        <f>'[1]4403Imp'!AH$269</f>
        <v>7.0075839999999996</v>
      </c>
      <c r="AK11" s="71">
        <f>'[1]4403Imp'!AI$269</f>
        <v>0.74799499999999997</v>
      </c>
      <c r="AL11" s="71">
        <f>'[1]4403Imp'!AJ$269</f>
        <v>1.3555739999999998</v>
      </c>
      <c r="AM11" s="71">
        <f>'[1]4403Imp'!AK$269</f>
        <v>3.1282229999999998</v>
      </c>
      <c r="AN11" s="71">
        <f>'[1]4403Imp'!AL$269</f>
        <v>3.3228069999999996</v>
      </c>
      <c r="AO11" s="71">
        <f>'[1]4403Imp'!AM$269</f>
        <v>4.3920979999999998</v>
      </c>
      <c r="AP11" s="71">
        <f>'[1]4403Imp'!AN$269</f>
        <v>4.9925079999999999</v>
      </c>
      <c r="AQ11" s="71">
        <f>'[1]4403Imp'!AO$269</f>
        <v>1.2088989999999999</v>
      </c>
      <c r="AR11" s="71">
        <f>'[1]4403Imp'!AP$269</f>
        <v>3.1108E-2</v>
      </c>
      <c r="AS11" s="71">
        <f>'[1]4403Imp'!AQ$269</f>
        <v>2.6930000000000001E-3</v>
      </c>
      <c r="AT11" s="71">
        <f>'[1]4403Imp'!AR$269</f>
        <v>5.5333999999999994E-2</v>
      </c>
      <c r="AU11" s="71">
        <f>'[1]4403Imp'!AS$269</f>
        <v>0</v>
      </c>
      <c r="AV11" s="71">
        <f>'[1]4403Imp'!AT$269</f>
        <v>0</v>
      </c>
      <c r="AW11" s="71">
        <f>'[1]4403Imp'!AU$269</f>
        <v>0</v>
      </c>
      <c r="AX11" s="71">
        <f>'[1]4403Imp'!AV$269</f>
        <v>0</v>
      </c>
      <c r="AY11" s="71">
        <f>'[1]4403Imp'!AW$269</f>
        <v>0</v>
      </c>
      <c r="AZ11" s="71">
        <f>'[1]4403Imp'!AX$269</f>
        <v>0</v>
      </c>
      <c r="BA11" s="71">
        <f>'[1]4403Imp'!AY$269</f>
        <v>3.234416</v>
      </c>
      <c r="BB11" s="71">
        <f>'[1]4403Imp'!AZ$269</f>
        <v>0</v>
      </c>
      <c r="BC11" s="72">
        <f>'[1]4403Imp'!BA$269</f>
        <v>0</v>
      </c>
      <c r="BD11" s="295"/>
    </row>
    <row r="12" spans="1:56">
      <c r="B12" s="5" t="s">
        <v>28</v>
      </c>
      <c r="C12" s="204">
        <f>1/$A$1*'[1]4403Imp'!$B$46</f>
        <v>0</v>
      </c>
      <c r="D12" s="12">
        <f>1/$A$1*'[1]4403Imp'!$C$46</f>
        <v>2.2571999999999998E-2</v>
      </c>
      <c r="E12" s="12">
        <f>1/$A$1*'[1]4403Imp'!$D$46</f>
        <v>2.8732999999999995E-2</v>
      </c>
      <c r="F12" s="12">
        <f>1/$A$1*'[1]4403Imp'!$E$46</f>
        <v>3.7159999999999999E-2</v>
      </c>
      <c r="G12" s="12">
        <f>1/$A$1*'[1]4403Imp'!$F$46</f>
        <v>9.1897000000000006E-2</v>
      </c>
      <c r="H12" s="12">
        <f>1/$A$1*'[1]4403Imp'!$G$46</f>
        <v>8.4650960999999997E-2</v>
      </c>
      <c r="I12" s="12">
        <f>1/$A$1*'[1]4403Imp'!$H$46</f>
        <v>2.4066000000000001E-2</v>
      </c>
      <c r="J12" s="38">
        <f>1/$A$1*'[1]4403Imp'!$I$46</f>
        <v>3.6616660000000001E-4</v>
      </c>
      <c r="K12" s="38">
        <f>1/$A$1*'[1]4403Imp'!$J$46</f>
        <v>3.7449999999999996E-3</v>
      </c>
      <c r="L12" s="38">
        <f>1/$A$1*'[1]4403Imp'!K$46</f>
        <v>1.0444999999999999E-2</v>
      </c>
      <c r="M12" s="12">
        <f>1/$A$1*'[1]4403Imp'!L$46</f>
        <v>1.0466E-2</v>
      </c>
      <c r="N12" s="12">
        <f>1/$A$1*'[1]4403Imp'!M$46</f>
        <v>1.4378999999999999E-2</v>
      </c>
      <c r="O12" s="12">
        <f>1/$A$1*'[1]4403Imp'!N$46</f>
        <v>1.4511999999999999E-2</v>
      </c>
      <c r="P12" s="12">
        <f>1/$A$1*'[1]4403Imp'!O$46</f>
        <v>3.3869999999999998E-3</v>
      </c>
      <c r="Q12" s="12">
        <f>1/$A$1*'[1]4403Imp'!P$46</f>
        <v>0</v>
      </c>
      <c r="R12" s="12">
        <f>1/$A$1*'[1]4403Imp'!Q$46</f>
        <v>4.9999999999999996E-6</v>
      </c>
      <c r="S12" s="12">
        <f>1/$A$1*'[1]4403Imp'!R$46</f>
        <v>0</v>
      </c>
      <c r="T12" s="12">
        <f>1/$A$1*'[1]4403Imp'!S$46</f>
        <v>0</v>
      </c>
      <c r="U12" s="12">
        <f>1/$A$1*'[1]4403Imp'!T$46</f>
        <v>0</v>
      </c>
      <c r="V12" s="12">
        <f>1/$A$1*'[1]4403Imp'!U$46</f>
        <v>0</v>
      </c>
      <c r="W12" s="12">
        <f>1/$A$1*'[1]4403Imp'!V$46</f>
        <v>0</v>
      </c>
      <c r="X12" s="12">
        <f>1/$A$1*'[1]4403Imp'!W$46</f>
        <v>0</v>
      </c>
      <c r="Y12" s="12">
        <f>1/$A$1*'[1]4403Imp'!X$46</f>
        <v>0</v>
      </c>
      <c r="Z12" s="12">
        <f>1/$A$1*'[1]4403Imp'!Y$46</f>
        <v>6.6609999999999994E-3</v>
      </c>
      <c r="AA12" s="12">
        <f>1/$A$1*'[1]4403Imp'!Z$46</f>
        <v>0</v>
      </c>
      <c r="AB12" s="11">
        <f>1/$A$1*'[1]4403Imp'!AA$46</f>
        <v>0</v>
      </c>
      <c r="AC12" s="4"/>
      <c r="AD12" s="191">
        <f>'[1]4403Imp'!$AB$46</f>
        <v>0</v>
      </c>
      <c r="AE12" s="163">
        <f>'[1]4403Imp'!AC$46</f>
        <v>5.7770000000000001</v>
      </c>
      <c r="AF12" s="163">
        <f>'[1]4403Imp'!AD$46</f>
        <v>7.2560000000000002</v>
      </c>
      <c r="AG12" s="163">
        <f>'[1]4403Imp'!AE$46</f>
        <v>8.9244444444444433</v>
      </c>
      <c r="AH12" s="163">
        <f>'[1]4403Imp'!AF$46</f>
        <v>22.626000000000001</v>
      </c>
      <c r="AI12" s="163">
        <f>'[1]4403Imp'!AG$46</f>
        <v>22.157291999999998</v>
      </c>
      <c r="AJ12" s="163">
        <f>'[1]4403Imp'!AH$46</f>
        <v>6.0580749999999997</v>
      </c>
      <c r="AK12" s="163">
        <f>'[1]4403Imp'!AI$46</f>
        <v>0.10890999999999999</v>
      </c>
      <c r="AL12" s="163">
        <f>'[1]4403Imp'!AJ$46</f>
        <v>1.0892329999999999</v>
      </c>
      <c r="AM12" s="163">
        <f>'[1]4403Imp'!AK$46</f>
        <v>2.9165239999999999</v>
      </c>
      <c r="AN12" s="163">
        <f>'[1]4403Imp'!AL$46</f>
        <v>3.0412539999999999</v>
      </c>
      <c r="AO12" s="163">
        <f>'[1]4403Imp'!AM$46</f>
        <v>4.3292619999999999</v>
      </c>
      <c r="AP12" s="163">
        <f>'[1]4403Imp'!AN$46</f>
        <v>4.9694690000000001</v>
      </c>
      <c r="AQ12" s="163">
        <f>'[1]4403Imp'!AO$46</f>
        <v>1.2088989999999999</v>
      </c>
      <c r="AR12" s="163">
        <f>'[1]4403Imp'!AP$46</f>
        <v>0</v>
      </c>
      <c r="AS12" s="163">
        <f>'[1]4403Imp'!AQ$46</f>
        <v>2.6930000000000001E-3</v>
      </c>
      <c r="AT12" s="163">
        <f>'[1]4403Imp'!AR$46</f>
        <v>0</v>
      </c>
      <c r="AU12" s="163">
        <f>'[1]4403Imp'!AS$46</f>
        <v>0</v>
      </c>
      <c r="AV12" s="163">
        <f>'[1]4403Imp'!AT$46</f>
        <v>0</v>
      </c>
      <c r="AW12" s="163">
        <f>'[1]4403Imp'!AU$46</f>
        <v>0</v>
      </c>
      <c r="AX12" s="163">
        <f>'[1]4403Imp'!AV$46</f>
        <v>0</v>
      </c>
      <c r="AY12" s="163">
        <f>'[1]4403Imp'!AW$46</f>
        <v>0</v>
      </c>
      <c r="AZ12" s="163">
        <f>'[1]4403Imp'!AX$46</f>
        <v>0</v>
      </c>
      <c r="BA12" s="163">
        <f>'[1]4403Imp'!AY$46</f>
        <v>3.234416</v>
      </c>
      <c r="BB12" s="163">
        <f>'[1]4403Imp'!AZ$46</f>
        <v>0</v>
      </c>
      <c r="BC12" s="165">
        <f>'[1]4403Imp'!BA$46</f>
        <v>0</v>
      </c>
      <c r="BD12" s="295"/>
    </row>
    <row r="13" spans="1:56">
      <c r="B13" s="8" t="s">
        <v>21</v>
      </c>
      <c r="C13" s="223">
        <f t="shared" ref="C13:M13" si="2">SUM(C11:C11)-SUM(C12:C12)</f>
        <v>0</v>
      </c>
      <c r="D13" s="39">
        <f t="shared" si="2"/>
        <v>0</v>
      </c>
      <c r="E13" s="39">
        <f t="shared" si="2"/>
        <v>8.1599999999997647E-5</v>
      </c>
      <c r="F13" s="39">
        <f t="shared" si="2"/>
        <v>1.2400000000000605E-4</v>
      </c>
      <c r="G13" s="39">
        <f t="shared" si="2"/>
        <v>6.1685999999999686E-4</v>
      </c>
      <c r="H13" s="39">
        <f t="shared" si="2"/>
        <v>3.0519999999999853E-3</v>
      </c>
      <c r="I13" s="39">
        <f t="shared" si="2"/>
        <v>1.6310000000000005E-3</v>
      </c>
      <c r="J13" s="40">
        <f t="shared" si="2"/>
        <v>3.1583304000000001E-3</v>
      </c>
      <c r="K13" s="40">
        <f t="shared" si="2"/>
        <v>5.8200000000000049E-4</v>
      </c>
      <c r="L13" s="40">
        <f t="shared" si="2"/>
        <v>4.7900000000000026E-4</v>
      </c>
      <c r="M13" s="39">
        <f t="shared" si="2"/>
        <v>5.6999999999999933E-4</v>
      </c>
      <c r="N13" s="39">
        <f>SUM(N11:N11)-SUM(N12:N12)</f>
        <v>1.2299999999999985E-4</v>
      </c>
      <c r="O13" s="39">
        <f t="shared" ref="O13:AA13" si="3">SUM(O11:O11)-SUM(O12:O12)</f>
        <v>7.3999999999999413E-5</v>
      </c>
      <c r="P13" s="39">
        <f t="shared" si="3"/>
        <v>0</v>
      </c>
      <c r="Q13" s="39">
        <f t="shared" si="3"/>
        <v>1.1665999999999998E-4</v>
      </c>
      <c r="R13" s="39">
        <f t="shared" si="3"/>
        <v>0</v>
      </c>
      <c r="S13" s="39">
        <f t="shared" si="3"/>
        <v>8.2999999999999998E-5</v>
      </c>
      <c r="T13" s="39">
        <f t="shared" si="3"/>
        <v>0</v>
      </c>
      <c r="U13" s="39">
        <f t="shared" si="3"/>
        <v>0</v>
      </c>
      <c r="V13" s="39">
        <f t="shared" si="3"/>
        <v>0</v>
      </c>
      <c r="W13" s="39">
        <f t="shared" si="3"/>
        <v>0</v>
      </c>
      <c r="X13" s="39">
        <f t="shared" si="3"/>
        <v>0</v>
      </c>
      <c r="Y13" s="39">
        <f t="shared" si="3"/>
        <v>0</v>
      </c>
      <c r="Z13" s="39">
        <f t="shared" si="3"/>
        <v>0</v>
      </c>
      <c r="AA13" s="39">
        <f t="shared" si="3"/>
        <v>0</v>
      </c>
      <c r="AB13" s="58">
        <f>SUM(AB11:AB11)-SUM(AB12:AB12)</f>
        <v>0</v>
      </c>
      <c r="AC13" s="4"/>
      <c r="AD13" s="193">
        <f t="shared" ref="AD13:BA13" si="4">SUM(AD11:AD11)-SUM(AD12:AD12)</f>
        <v>0</v>
      </c>
      <c r="AE13" s="185">
        <f t="shared" si="4"/>
        <v>0</v>
      </c>
      <c r="AF13" s="185">
        <f t="shared" si="4"/>
        <v>1.899999999999924E-2</v>
      </c>
      <c r="AG13" s="185">
        <f t="shared" si="4"/>
        <v>2.6574074074074971E-2</v>
      </c>
      <c r="AH13" s="185">
        <f t="shared" si="4"/>
        <v>0.33899999999999864</v>
      </c>
      <c r="AI13" s="185">
        <f t="shared" si="4"/>
        <v>0.95126600000000039</v>
      </c>
      <c r="AJ13" s="185">
        <f t="shared" si="4"/>
        <v>0.94950899999999994</v>
      </c>
      <c r="AK13" s="185">
        <f t="shared" si="4"/>
        <v>0.63908500000000001</v>
      </c>
      <c r="AL13" s="185">
        <f t="shared" si="4"/>
        <v>0.26634099999999994</v>
      </c>
      <c r="AM13" s="185">
        <f t="shared" si="4"/>
        <v>0.21169899999999986</v>
      </c>
      <c r="AN13" s="185">
        <f t="shared" si="4"/>
        <v>0.28155299999999972</v>
      </c>
      <c r="AO13" s="185">
        <f t="shared" si="4"/>
        <v>6.2835999999999892E-2</v>
      </c>
      <c r="AP13" s="185">
        <f t="shared" si="4"/>
        <v>2.303899999999981E-2</v>
      </c>
      <c r="AQ13" s="185">
        <f t="shared" si="4"/>
        <v>0</v>
      </c>
      <c r="AR13" s="185">
        <f t="shared" si="4"/>
        <v>3.1108E-2</v>
      </c>
      <c r="AS13" s="185">
        <f t="shared" si="4"/>
        <v>0</v>
      </c>
      <c r="AT13" s="185">
        <f t="shared" si="4"/>
        <v>5.5333999999999994E-2</v>
      </c>
      <c r="AU13" s="185">
        <f t="shared" si="4"/>
        <v>0</v>
      </c>
      <c r="AV13" s="185">
        <f t="shared" si="4"/>
        <v>0</v>
      </c>
      <c r="AW13" s="185">
        <f t="shared" si="4"/>
        <v>0</v>
      </c>
      <c r="AX13" s="185">
        <f t="shared" si="4"/>
        <v>0</v>
      </c>
      <c r="AY13" s="185">
        <f t="shared" si="4"/>
        <v>0</v>
      </c>
      <c r="AZ13" s="185">
        <f t="shared" si="4"/>
        <v>0</v>
      </c>
      <c r="BA13" s="185">
        <f t="shared" si="4"/>
        <v>0</v>
      </c>
      <c r="BB13" s="185">
        <f t="shared" ref="BB13" si="5">SUM(BB11:BB11)-SUM(BB12:BB12)</f>
        <v>0</v>
      </c>
      <c r="BC13" s="287">
        <f>SUM(BC11:BC11)-SUM(BC12:BC12)</f>
        <v>0</v>
      </c>
      <c r="BD13" s="295"/>
    </row>
    <row r="14" spans="1:56" ht="17.149999999999999" customHeight="1">
      <c r="B14" s="137" t="s">
        <v>114</v>
      </c>
      <c r="C14" s="206">
        <f>1/$A$1*'[1]4403Imp'!$B$267</f>
        <v>0</v>
      </c>
      <c r="D14" s="138">
        <f>1/$A$1*'[1]4403Imp'!$C$267</f>
        <v>0</v>
      </c>
      <c r="E14" s="138">
        <f>1/$A$1*'[1]4403Imp'!$D$267</f>
        <v>7.4999999999999993E-5</v>
      </c>
      <c r="F14" s="138">
        <f>1/$A$1*'[1]4403Imp'!$E$267</f>
        <v>4.1999999999999998E-5</v>
      </c>
      <c r="G14" s="138">
        <f>1/$A$1*'[1]4403Imp'!$F$267</f>
        <v>2.9999999999999997E-5</v>
      </c>
      <c r="H14" s="138">
        <f>1/$A$1*'[1]4403Imp'!$G$267</f>
        <v>0</v>
      </c>
      <c r="I14" s="138">
        <f>1/$A$1*'[1]4403Imp'!$H$267</f>
        <v>4.9999999999999996E-5</v>
      </c>
      <c r="J14" s="139">
        <f>1/$A$1*'[1]4403Imp'!$I$267</f>
        <v>1.008E-7</v>
      </c>
      <c r="K14" s="139">
        <f>1/$A$1*'[1]4403Imp'!$J$267</f>
        <v>2.9999999999999997E-5</v>
      </c>
      <c r="L14" s="139">
        <f>1/$A$1*'[1]4403Imp'!K$267</f>
        <v>1.1625000000000001E-6</v>
      </c>
      <c r="M14" s="138">
        <f>1/$A$1*'[1]4403Imp'!L$267</f>
        <v>0</v>
      </c>
      <c r="N14" s="138">
        <f>1/$A$1*'[1]4403Imp'!M$267</f>
        <v>0</v>
      </c>
      <c r="O14" s="138">
        <f>1/$A$1*'[1]4403Imp'!N$267</f>
        <v>4.9999999999999996E-5</v>
      </c>
      <c r="P14" s="138">
        <f>1/$A$1*'[1]4403Imp'!O$267</f>
        <v>6.0999999999999999E-5</v>
      </c>
      <c r="Q14" s="138">
        <f>1/$A$1*'[1]4403Imp'!P$267</f>
        <v>0</v>
      </c>
      <c r="R14" s="138">
        <f>1/$A$1*'[1]4403Imp'!Q$267</f>
        <v>9.9999999999999995E-7</v>
      </c>
      <c r="S14" s="138">
        <f>1/$A$1*'[1]4403Imp'!R$267</f>
        <v>3.0000000000000001E-6</v>
      </c>
      <c r="T14" s="138">
        <f>1/$A$1*'[1]4403Imp'!S$267</f>
        <v>7.9999999999999996E-6</v>
      </c>
      <c r="U14" s="138">
        <f>1/$A$1*'[1]4403Imp'!T$267</f>
        <v>2.6999999999999999E-5</v>
      </c>
      <c r="V14" s="138">
        <f>1/$A$1*'[1]4403Imp'!U$267</f>
        <v>0</v>
      </c>
      <c r="W14" s="138">
        <f>1/$A$1*'[1]4403Imp'!V$267</f>
        <v>0</v>
      </c>
      <c r="X14" s="138">
        <f>1/$A$1*'[1]4403Imp'!W$267</f>
        <v>0</v>
      </c>
      <c r="Y14" s="138">
        <f>1/$A$1*'[1]4403Imp'!X$267</f>
        <v>0</v>
      </c>
      <c r="Z14" s="138">
        <f>1/$A$1*'[1]4403Imp'!Y$267</f>
        <v>0</v>
      </c>
      <c r="AA14" s="138">
        <f>1/$A$1*'[1]4403Imp'!Z$267</f>
        <v>0</v>
      </c>
      <c r="AB14" s="136">
        <f>1/$A$1*'[1]4403Imp'!AA$267</f>
        <v>0</v>
      </c>
      <c r="AC14" s="129"/>
      <c r="AD14" s="194">
        <f>'[1]4403Imp'!$AB$267</f>
        <v>0</v>
      </c>
      <c r="AE14" s="187">
        <f>'[1]4403Imp'!AC$267</f>
        <v>0</v>
      </c>
      <c r="AF14" s="187">
        <f>'[1]4403Imp'!AD$267</f>
        <v>2.3E-2</v>
      </c>
      <c r="AG14" s="187">
        <f>'[1]4403Imp'!AE$267</f>
        <v>5.6759259259259259E-2</v>
      </c>
      <c r="AH14" s="187">
        <f>'[1]4403Imp'!AF$267</f>
        <v>1.3000000000000001E-2</v>
      </c>
      <c r="AI14" s="187">
        <f>'[1]4403Imp'!AG$267</f>
        <v>0</v>
      </c>
      <c r="AJ14" s="187">
        <f>'[1]4403Imp'!AH$267</f>
        <v>1.9868999999999998E-2</v>
      </c>
      <c r="AK14" s="187">
        <f>'[1]4403Imp'!AI$267</f>
        <v>3.4676999999999999E-2</v>
      </c>
      <c r="AL14" s="187">
        <f>'[1]4403Imp'!AJ$267</f>
        <v>3.124E-3</v>
      </c>
      <c r="AM14" s="187">
        <f>'[1]4403Imp'!AK$267</f>
        <v>4.6499999999999997E-4</v>
      </c>
      <c r="AN14" s="187">
        <f>'[1]4403Imp'!AL$267</f>
        <v>0</v>
      </c>
      <c r="AO14" s="187">
        <f>'[1]4403Imp'!AM$267</f>
        <v>0</v>
      </c>
      <c r="AP14" s="187">
        <f>'[1]4403Imp'!AN$267</f>
        <v>2.4336999999999998E-2</v>
      </c>
      <c r="AQ14" s="187">
        <f>'[1]4403Imp'!AO$267</f>
        <v>1.5010000000000001E-2</v>
      </c>
      <c r="AR14" s="187">
        <f>'[1]4403Imp'!AP$267</f>
        <v>0</v>
      </c>
      <c r="AS14" s="187">
        <f>'[1]4403Imp'!AQ$267</f>
        <v>3.0800000000000001E-4</v>
      </c>
      <c r="AT14" s="187">
        <f>'[1]4403Imp'!AR$267</f>
        <v>2.4359999999999998E-3</v>
      </c>
      <c r="AU14" s="187">
        <f>'[1]4403Imp'!AS$267</f>
        <v>2.0729999999999998E-3</v>
      </c>
      <c r="AV14" s="187">
        <f>'[1]4403Imp'!AT$267</f>
        <v>1.0973999999999999E-2</v>
      </c>
      <c r="AW14" s="187">
        <f>'[1]4403Imp'!AU$267</f>
        <v>0</v>
      </c>
      <c r="AX14" s="187">
        <f>'[1]4403Imp'!AV$267</f>
        <v>0</v>
      </c>
      <c r="AY14" s="187">
        <f>'[1]4403Imp'!AW$267</f>
        <v>0</v>
      </c>
      <c r="AZ14" s="187">
        <f>'[1]4403Imp'!AX$267</f>
        <v>0</v>
      </c>
      <c r="BA14" s="187">
        <f>'[1]4403Imp'!AY$267</f>
        <v>0</v>
      </c>
      <c r="BB14" s="187">
        <f>'[1]4403Imp'!AZ$267</f>
        <v>0</v>
      </c>
      <c r="BC14" s="288">
        <f>'[1]4403Imp'!BA$267</f>
        <v>0</v>
      </c>
      <c r="BD14" s="295"/>
    </row>
    <row r="15" spans="1:56" ht="17.149999999999999" customHeight="1">
      <c r="B15" s="19" t="s">
        <v>171</v>
      </c>
      <c r="C15" s="212">
        <f>1/$A$1*'[1]4403Imp'!$B$264</f>
        <v>0</v>
      </c>
      <c r="D15" s="59">
        <f>1/$A$1*'[1]4403Imp'!$C$264</f>
        <v>0</v>
      </c>
      <c r="E15" s="59">
        <f>1/$A$1*'[1]4403Imp'!$D$264</f>
        <v>3.0599999999999996E-4</v>
      </c>
      <c r="F15" s="59">
        <f>1/$A$1*'[1]4403Imp'!$E$264</f>
        <v>2.0999999999999999E-5</v>
      </c>
      <c r="G15" s="59">
        <f>1/$A$1*'[1]4403Imp'!$F$264</f>
        <v>0</v>
      </c>
      <c r="H15" s="59">
        <f>1/$A$1*'[1]4403Imp'!$G$264</f>
        <v>9.9999999999999991E-6</v>
      </c>
      <c r="I15" s="59">
        <f>1/$A$1*'[1]4403Imp'!$H$264</f>
        <v>9.9999999999999995E-7</v>
      </c>
      <c r="J15" s="60">
        <f>1/$A$1*'[1]4403Imp'!$I$264</f>
        <v>6.9999999999999994E-5</v>
      </c>
      <c r="K15" s="60">
        <f>1/$A$1*'[1]4403Imp'!$J$264</f>
        <v>0</v>
      </c>
      <c r="L15" s="60">
        <f>1/$A$1*'[1]4403Imp'!K$264</f>
        <v>0</v>
      </c>
      <c r="M15" s="59">
        <f>1/$A$1*'[1]4403Imp'!L$264</f>
        <v>1.4666666666666666E-7</v>
      </c>
      <c r="N15" s="59">
        <f>1/$A$1*'[1]4403Imp'!M$264</f>
        <v>0</v>
      </c>
      <c r="O15" s="59">
        <f>1/$A$1*'[1]4403Imp'!N$264</f>
        <v>0</v>
      </c>
      <c r="P15" s="59">
        <f>1/$A$1*'[1]4403Imp'!O$264</f>
        <v>1.7033333333333332E-5</v>
      </c>
      <c r="Q15" s="59">
        <f>1/$A$1*'[1]4403Imp'!P$264</f>
        <v>0</v>
      </c>
      <c r="R15" s="59">
        <f>1/$A$1*'[1]4403Imp'!Q$264</f>
        <v>3.1205999999999998E-6</v>
      </c>
      <c r="S15" s="59">
        <f>1/$A$1*'[1]4403Imp'!R$264</f>
        <v>2.4499999999999998E-7</v>
      </c>
      <c r="T15" s="59">
        <f>1/$A$1*'[1]4403Imp'!S$264</f>
        <v>1.7399999999999999E-6</v>
      </c>
      <c r="U15" s="59">
        <f>1/$A$1*'[1]4403Imp'!T$264</f>
        <v>5.5522E-6</v>
      </c>
      <c r="V15" s="59">
        <f>1/$A$1*'[1]4403Imp'!U$264</f>
        <v>0</v>
      </c>
      <c r="W15" s="59">
        <f>1/$A$1*'[1]4403Imp'!V$264</f>
        <v>0</v>
      </c>
      <c r="X15" s="59">
        <f>1/$A$1*'[1]4403Imp'!W$264</f>
        <v>0</v>
      </c>
      <c r="Y15" s="59">
        <f>1/$A$1*'[1]4403Imp'!X$264</f>
        <v>0</v>
      </c>
      <c r="Z15" s="59">
        <f>1/$A$1*'[1]4403Imp'!Y$264</f>
        <v>0</v>
      </c>
      <c r="AA15" s="59">
        <f>1/$A$1*'[1]4403Imp'!Z$264</f>
        <v>0</v>
      </c>
      <c r="AB15" s="61">
        <f>1/$A$1*'[1]4403Imp'!AA$264</f>
        <v>0</v>
      </c>
      <c r="AC15" s="129"/>
      <c r="AD15" s="195">
        <f>'[1]4403Imp'!$AB$264</f>
        <v>0</v>
      </c>
      <c r="AE15" s="181">
        <f>'[1]4403Imp'!AC$264</f>
        <v>0</v>
      </c>
      <c r="AF15" s="181">
        <f>'[1]4403Imp'!AD$264</f>
        <v>9.4E-2</v>
      </c>
      <c r="AG15" s="181">
        <f>'[1]4403Imp'!AE$264</f>
        <v>7.222222222222221E-3</v>
      </c>
      <c r="AH15" s="181">
        <f>'[1]4403Imp'!AF$264</f>
        <v>0</v>
      </c>
      <c r="AI15" s="181">
        <f>'[1]4403Imp'!AG$264</f>
        <v>4.0000000000000001E-3</v>
      </c>
      <c r="AJ15" s="181">
        <f>'[1]4403Imp'!AH$264</f>
        <v>6.0000000000000002E-6</v>
      </c>
      <c r="AK15" s="181">
        <f>'[1]4403Imp'!AI$264</f>
        <v>5.1050999999999999E-2</v>
      </c>
      <c r="AL15" s="181">
        <f>'[1]4403Imp'!AJ$264</f>
        <v>0</v>
      </c>
      <c r="AM15" s="181">
        <f>'[1]4403Imp'!AK$264</f>
        <v>0</v>
      </c>
      <c r="AN15" s="181">
        <f>'[1]4403Imp'!AL$264</f>
        <v>4.3999999999999999E-5</v>
      </c>
      <c r="AO15" s="181">
        <f>'[1]4403Imp'!AM$264</f>
        <v>0</v>
      </c>
      <c r="AP15" s="181">
        <f>'[1]4403Imp'!AN$264</f>
        <v>0</v>
      </c>
      <c r="AQ15" s="181">
        <f>'[1]4403Imp'!AO$264</f>
        <v>5.4009999999999996E-3</v>
      </c>
      <c r="AR15" s="181">
        <f>'[1]4403Imp'!AP$264</f>
        <v>0</v>
      </c>
      <c r="AS15" s="181">
        <f>'[1]4403Imp'!AQ$264</f>
        <v>1.4319999999999999E-3</v>
      </c>
      <c r="AT15" s="181">
        <f>'[1]4403Imp'!AR$264</f>
        <v>9.7E-5</v>
      </c>
      <c r="AU15" s="181">
        <f>'[1]4403Imp'!AS$264</f>
        <v>4.35E-4</v>
      </c>
      <c r="AV15" s="181">
        <f>'[1]4403Imp'!AT$264</f>
        <v>5.8199999999999994E-4</v>
      </c>
      <c r="AW15" s="181">
        <f>'[1]4403Imp'!AU$264</f>
        <v>0</v>
      </c>
      <c r="AX15" s="181">
        <f>'[1]4403Imp'!AV$264</f>
        <v>0</v>
      </c>
      <c r="AY15" s="181">
        <f>'[1]4403Imp'!AW$264</f>
        <v>0</v>
      </c>
      <c r="AZ15" s="181">
        <f>'[1]4403Imp'!AX$264</f>
        <v>0</v>
      </c>
      <c r="BA15" s="181">
        <f>'[1]4403Imp'!AY$264</f>
        <v>0</v>
      </c>
      <c r="BB15" s="181">
        <f>'[1]4403Imp'!AZ$264</f>
        <v>0</v>
      </c>
      <c r="BC15" s="289">
        <f>'[1]4403Imp'!BA$264</f>
        <v>0</v>
      </c>
      <c r="BD15" s="295"/>
    </row>
    <row r="16" spans="1:56" ht="17.149999999999999" customHeight="1" thickBot="1">
      <c r="B16" s="125" t="s">
        <v>116</v>
      </c>
      <c r="C16" s="209">
        <f t="shared" ref="C16:AB16" si="6">C5-SUM(C6,C7,C11,C14,C15)</f>
        <v>0</v>
      </c>
      <c r="D16" s="126">
        <f t="shared" si="6"/>
        <v>0</v>
      </c>
      <c r="E16" s="126">
        <f t="shared" si="6"/>
        <v>0</v>
      </c>
      <c r="F16" s="126">
        <f t="shared" si="6"/>
        <v>0</v>
      </c>
      <c r="G16" s="126">
        <f t="shared" si="6"/>
        <v>0</v>
      </c>
      <c r="H16" s="126">
        <f t="shared" si="6"/>
        <v>0</v>
      </c>
      <c r="I16" s="126">
        <f t="shared" si="6"/>
        <v>0</v>
      </c>
      <c r="J16" s="127">
        <f t="shared" si="6"/>
        <v>0</v>
      </c>
      <c r="K16" s="127">
        <f t="shared" si="6"/>
        <v>0</v>
      </c>
      <c r="L16" s="127">
        <f t="shared" si="6"/>
        <v>0</v>
      </c>
      <c r="M16" s="126">
        <f t="shared" si="6"/>
        <v>0</v>
      </c>
      <c r="N16" s="126">
        <f t="shared" si="6"/>
        <v>0</v>
      </c>
      <c r="O16" s="126">
        <f t="shared" si="6"/>
        <v>0</v>
      </c>
      <c r="P16" s="126">
        <f t="shared" si="6"/>
        <v>0</v>
      </c>
      <c r="Q16" s="126">
        <f t="shared" si="6"/>
        <v>1.0000000000010001E-6</v>
      </c>
      <c r="R16" s="126">
        <f t="shared" si="6"/>
        <v>0</v>
      </c>
      <c r="S16" s="126">
        <f t="shared" si="6"/>
        <v>0</v>
      </c>
      <c r="T16" s="126">
        <f t="shared" si="6"/>
        <v>0</v>
      </c>
      <c r="U16" s="126">
        <f t="shared" si="6"/>
        <v>0</v>
      </c>
      <c r="V16" s="126">
        <f t="shared" si="6"/>
        <v>0</v>
      </c>
      <c r="W16" s="126">
        <f t="shared" si="6"/>
        <v>0</v>
      </c>
      <c r="X16" s="126">
        <f t="shared" si="6"/>
        <v>0</v>
      </c>
      <c r="Y16" s="126">
        <f t="shared" si="6"/>
        <v>0</v>
      </c>
      <c r="Z16" s="126">
        <f t="shared" si="6"/>
        <v>0</v>
      </c>
      <c r="AA16" s="126">
        <f t="shared" si="6"/>
        <v>0</v>
      </c>
      <c r="AB16" s="128">
        <f t="shared" si="6"/>
        <v>0</v>
      </c>
      <c r="AC16" s="111"/>
      <c r="AD16" s="196">
        <f t="shared" ref="AD16:BC16" si="7">AD5-SUM(AD6,AD7,AD11,AD14,AD15)</f>
        <v>0</v>
      </c>
      <c r="AE16" s="182">
        <f t="shared" si="7"/>
        <v>0</v>
      </c>
      <c r="AF16" s="182">
        <f t="shared" si="7"/>
        <v>0</v>
      </c>
      <c r="AG16" s="182">
        <f t="shared" si="7"/>
        <v>0</v>
      </c>
      <c r="AH16" s="182">
        <f t="shared" si="7"/>
        <v>0</v>
      </c>
      <c r="AI16" s="182">
        <f t="shared" si="7"/>
        <v>0</v>
      </c>
      <c r="AJ16" s="182">
        <f t="shared" si="7"/>
        <v>0</v>
      </c>
      <c r="AK16" s="182">
        <f t="shared" si="7"/>
        <v>0</v>
      </c>
      <c r="AL16" s="182">
        <f t="shared" si="7"/>
        <v>0</v>
      </c>
      <c r="AM16" s="182">
        <f t="shared" si="7"/>
        <v>0</v>
      </c>
      <c r="AN16" s="182">
        <f t="shared" si="7"/>
        <v>0</v>
      </c>
      <c r="AO16" s="182">
        <f t="shared" si="7"/>
        <v>0</v>
      </c>
      <c r="AP16" s="182">
        <f t="shared" si="7"/>
        <v>0</v>
      </c>
      <c r="AQ16" s="182">
        <f t="shared" si="7"/>
        <v>0</v>
      </c>
      <c r="AR16" s="182">
        <f t="shared" si="7"/>
        <v>3.1800000000004047E-4</v>
      </c>
      <c r="AS16" s="182">
        <f t="shared" si="7"/>
        <v>0</v>
      </c>
      <c r="AT16" s="182">
        <f t="shared" si="7"/>
        <v>0</v>
      </c>
      <c r="AU16" s="182">
        <f t="shared" si="7"/>
        <v>0</v>
      </c>
      <c r="AV16" s="182">
        <f t="shared" si="7"/>
        <v>0</v>
      </c>
      <c r="AW16" s="182">
        <f t="shared" si="7"/>
        <v>0</v>
      </c>
      <c r="AX16" s="182">
        <f t="shared" si="7"/>
        <v>0</v>
      </c>
      <c r="AY16" s="182">
        <f t="shared" si="7"/>
        <v>0</v>
      </c>
      <c r="AZ16" s="182">
        <f t="shared" si="7"/>
        <v>0</v>
      </c>
      <c r="BA16" s="182">
        <f t="shared" si="7"/>
        <v>0</v>
      </c>
      <c r="BB16" s="182">
        <f t="shared" ref="BB16" si="8">BB5-SUM(BB6,BB7,BB11,BB14,BB15)</f>
        <v>0</v>
      </c>
      <c r="BC16" s="290">
        <f t="shared" si="7"/>
        <v>0</v>
      </c>
      <c r="BD16" s="295"/>
    </row>
    <row r="17" spans="3:55" ht="13" thickTop="1">
      <c r="C17" s="211"/>
      <c r="AD17" s="197"/>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row>
    <row r="18" spans="3:55">
      <c r="C18" s="211"/>
      <c r="AD18" s="197"/>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3:55">
      <c r="C19" s="211"/>
      <c r="AD19" s="197"/>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3:55">
      <c r="C20" s="211"/>
      <c r="AD20" s="197"/>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3:55">
      <c r="C21" s="211"/>
      <c r="AD21" s="197"/>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3:55">
      <c r="C22" s="211"/>
      <c r="AD22" s="197"/>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3:55">
      <c r="C23" s="211"/>
      <c r="AD23" s="197"/>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3:55">
      <c r="C24" s="211"/>
      <c r="AD24" s="197"/>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3:55">
      <c r="C25" s="211"/>
      <c r="AD25" s="197"/>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3:55">
      <c r="C26" s="211"/>
      <c r="AD26" s="197"/>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3:55">
      <c r="C27" s="211"/>
      <c r="AD27" s="197"/>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3:55">
      <c r="C28" s="211"/>
      <c r="AD28" s="197"/>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3:55">
      <c r="C29" s="211"/>
      <c r="AD29" s="197"/>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3:55">
      <c r="C30" s="211"/>
      <c r="AD30" s="197"/>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3:55">
      <c r="C31" s="211"/>
      <c r="AD31" s="197"/>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3:55">
      <c r="C32" s="211"/>
      <c r="AD32" s="197"/>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55">
      <c r="C33" s="211"/>
      <c r="AD33" s="197"/>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55">
      <c r="C34" s="211"/>
      <c r="AD34" s="197"/>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55">
      <c r="C35" s="211"/>
      <c r="AD35" s="197"/>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sheetData>
  <mergeCells count="5">
    <mergeCell ref="B2:B4"/>
    <mergeCell ref="C2:AB2"/>
    <mergeCell ref="C3:AB3"/>
    <mergeCell ref="AD2:BC2"/>
    <mergeCell ref="AD3:BC3"/>
  </mergeCells>
  <phoneticPr fontId="1" type="noConversion"/>
  <pageMargins left="0.75" right="0.75" top="1" bottom="1" header="0.5" footer="0.5"/>
  <pageSetup paperSize="9" scale="7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33"/>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[2]RWE!$A$7</f>
        <v>1.82</v>
      </c>
      <c r="B1" s="30"/>
    </row>
    <row r="2" spans="1:56" ht="16" thickTop="1">
      <c r="B2" s="345" t="s">
        <v>37</v>
      </c>
      <c r="C2" s="325" t="s">
        <v>165</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6</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99</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8">
        <f>1/$A$1*'[1]4407Imp'!$B$263</f>
        <v>0</v>
      </c>
      <c r="D5" s="49">
        <f>1/$A$1*'[1]4407Imp'!$C$263</f>
        <v>2.221673229285714</v>
      </c>
      <c r="E5" s="49">
        <f>1/$A$1*'[1]4407Imp'!$D$263</f>
        <v>2.4410388715263158</v>
      </c>
      <c r="F5" s="49">
        <f>1/$A$1*'[1]4407Imp'!$E$263</f>
        <v>2.2899070185185173</v>
      </c>
      <c r="G5" s="49">
        <f>1/$A$1*'[1]4407Imp'!$F$263</f>
        <v>2.9074710083516488</v>
      </c>
      <c r="H5" s="49">
        <f>1/$A$1*'[1]4407Imp'!$G$263</f>
        <v>2.9861521171428569</v>
      </c>
      <c r="I5" s="49">
        <f>1/$A$1*'[1]4407Imp'!$H$263</f>
        <v>3.1228629969999995</v>
      </c>
      <c r="J5" s="160">
        <f>1/$A$1*'[1]4407Imp'!$I$263</f>
        <v>3.2347141719999999</v>
      </c>
      <c r="K5" s="160">
        <f>1/$A$1*'[1]4407Imp'!$J$263</f>
        <v>2.6149527159999995</v>
      </c>
      <c r="L5" s="160">
        <f>1/$A$1*'[1]4407Imp'!K$263</f>
        <v>1.888788246199999</v>
      </c>
      <c r="M5" s="160">
        <f>1/$A$1*'[1]4407Imp'!L$263</f>
        <v>2.3734395315999999</v>
      </c>
      <c r="N5" s="49">
        <f>1/$A$1*'[1]4407Imp'!M$263</f>
        <v>2.3097479285000002</v>
      </c>
      <c r="O5" s="49">
        <f>1/$A$1*'[1]4407Imp'!N$263</f>
        <v>1.3379093537380953</v>
      </c>
      <c r="P5" s="49">
        <f>1/$A$1*'[1]4407Imp'!O$263</f>
        <v>1.9527664651642853</v>
      </c>
      <c r="Q5" s="49">
        <f>1/$A$1*'[1]4407Imp'!P$263</f>
        <v>1.3017023449166669</v>
      </c>
      <c r="R5" s="49">
        <f>1/$A$1*'[1]4407Imp'!Q$263</f>
        <v>1.6615248326888881</v>
      </c>
      <c r="S5" s="49">
        <f>1/$A$1*'[1]4407Imp'!R$263</f>
        <v>1.6124816801999999</v>
      </c>
      <c r="T5" s="49">
        <f>1/$A$1*'[1]4407Imp'!S$263</f>
        <v>1.8093348091857147</v>
      </c>
      <c r="U5" s="49">
        <f>1/$A$1*'[1]4407Imp'!T$263</f>
        <v>2.7980136645999987</v>
      </c>
      <c r="V5" s="49">
        <f>1/$A$1*'[1]4407Imp'!U$263</f>
        <v>2.4786409219999994</v>
      </c>
      <c r="W5" s="49">
        <f>1/$A$1*'[1]4407Imp'!V$263</f>
        <v>1.8150675630000002</v>
      </c>
      <c r="X5" s="49">
        <f>1/$A$1*'[1]4407Imp'!W$263</f>
        <v>1.6322831195999996</v>
      </c>
      <c r="Y5" s="49">
        <f>1/$A$1*'[1]4407Imp'!X$263</f>
        <v>2.0546441216791997</v>
      </c>
      <c r="Z5" s="49">
        <f>1/$A$1*'[1]4407Imp'!Y$263</f>
        <v>1.3409152210860003</v>
      </c>
      <c r="AA5" s="49">
        <f>1/$A$1*'[1]4407Imp'!Z$263</f>
        <v>2.9313888950000004</v>
      </c>
      <c r="AB5" s="161">
        <f>1/$A$1*'[1]4407Imp'!AA$263</f>
        <v>0</v>
      </c>
      <c r="AC5" s="18"/>
      <c r="AD5" s="214">
        <f>1/1000*'[1]4407Imp'!$AB$263</f>
        <v>0</v>
      </c>
      <c r="AE5" s="177">
        <f>1/1000*'[1]4407Imp'!AC$263</f>
        <v>0.27803100000000008</v>
      </c>
      <c r="AF5" s="177">
        <f>1/1000*'[1]4407Imp'!AD$263</f>
        <v>0.32534800000000003</v>
      </c>
      <c r="AG5" s="177">
        <f>1/1000*'[1]4407Imp'!AE$263</f>
        <v>0.34444851851851849</v>
      </c>
      <c r="AH5" s="177">
        <f>1/1000*'[1]4407Imp'!AF$263</f>
        <v>0.44450300000000004</v>
      </c>
      <c r="AI5" s="177">
        <f>1/1000*'[1]4407Imp'!AG$263</f>
        <v>0.514921662</v>
      </c>
      <c r="AJ5" s="177">
        <f>1/1000*'[1]4407Imp'!AH$263</f>
        <v>0.54142858299999996</v>
      </c>
      <c r="AK5" s="177">
        <f>1/1000*'[1]4407Imp'!AI$263</f>
        <v>0.58995050999999987</v>
      </c>
      <c r="AL5" s="177">
        <f>1/1000*'[1]4407Imp'!AJ$263</f>
        <v>0.552340214</v>
      </c>
      <c r="AM5" s="177">
        <f>1/1000*'[1]4407Imp'!AK$263</f>
        <v>0.33541874899999996</v>
      </c>
      <c r="AN5" s="177">
        <f>1/1000*'[1]4407Imp'!AL$263</f>
        <v>0.39099768600000001</v>
      </c>
      <c r="AO5" s="177">
        <f>1/1000*'[1]4407Imp'!AM$263</f>
        <v>0.43097524199999998</v>
      </c>
      <c r="AP5" s="177">
        <f>1/1000*'[1]4407Imp'!AN$263</f>
        <v>0.46919389899999991</v>
      </c>
      <c r="AQ5" s="177">
        <f>1/1000*'[1]4407Imp'!AO$263</f>
        <v>0.49976114799999993</v>
      </c>
      <c r="AR5" s="177">
        <f>1/1000*'[1]4407Imp'!AP$263</f>
        <v>0.51723994800000006</v>
      </c>
      <c r="AS5" s="177">
        <f>1/1000*'[1]4407Imp'!AQ$263</f>
        <v>0.54216048199999989</v>
      </c>
      <c r="AT5" s="177">
        <f>1/1000*'[1]4407Imp'!AR$263</f>
        <v>0.53466124500000001</v>
      </c>
      <c r="AU5" s="177">
        <f>1/1000*'[1]4407Imp'!AS$263</f>
        <v>0.57484023200000001</v>
      </c>
      <c r="AV5" s="177">
        <f>1/1000*'[1]4407Imp'!AT$263</f>
        <v>0.60521920800000018</v>
      </c>
      <c r="AW5" s="177">
        <f>1/1000*'[1]4407Imp'!AU$263</f>
        <v>0.51772112799999992</v>
      </c>
      <c r="AX5" s="177">
        <f>1/1000*'[1]4407Imp'!AV$263</f>
        <v>0.46607163499999998</v>
      </c>
      <c r="AY5" s="177">
        <f>1/1000*'[1]4407Imp'!AW$263</f>
        <v>0.85025728</v>
      </c>
      <c r="AZ5" s="177">
        <f>1/1000*'[1]4407Imp'!AX$263</f>
        <v>1.0584347629999999</v>
      </c>
      <c r="BA5" s="177">
        <f>1/1000*'[1]4407Imp'!AY$263</f>
        <v>0.65699485000000002</v>
      </c>
      <c r="BB5" s="177">
        <f>1/1000*'[1]4407Imp'!AZ$263</f>
        <v>0.69834896099999988</v>
      </c>
      <c r="BC5" s="281">
        <f>1/1000*'[1]4407Imp'!BA$263</f>
        <v>0</v>
      </c>
      <c r="BD5" s="295"/>
    </row>
    <row r="6" spans="1:56" ht="17.149999999999999" customHeight="1" thickTop="1">
      <c r="B6" s="131" t="s">
        <v>118</v>
      </c>
      <c r="C6" s="221">
        <f>1/$A$1*'[1]4407Imp'!$B$266</f>
        <v>0</v>
      </c>
      <c r="D6" s="132">
        <f>1/$A$1*'[1]4407Imp'!$C$266</f>
        <v>6.5206999999999993E-4</v>
      </c>
      <c r="E6" s="132">
        <f>1/$A$1*'[1]4407Imp'!$D$266</f>
        <v>5.2877099999999993E-4</v>
      </c>
      <c r="F6" s="132">
        <f>1/$A$1*'[1]4407Imp'!$E$266</f>
        <v>6.772499999999999E-4</v>
      </c>
      <c r="G6" s="132">
        <f>1/$A$1*'[1]4407Imp'!$F$266</f>
        <v>6.5299999999999983E-4</v>
      </c>
      <c r="H6" s="132">
        <f>1/$A$1*'[1]4407Imp'!$G$266</f>
        <v>9.1599999999999982E-4</v>
      </c>
      <c r="I6" s="132">
        <f>1/$A$1*'[1]4407Imp'!$H$266</f>
        <v>8.3599999999999994E-4</v>
      </c>
      <c r="J6" s="133">
        <f>1/$A$1*'[1]4407Imp'!$I$266</f>
        <v>1.0134999999999999E-3</v>
      </c>
      <c r="K6" s="133">
        <f>1/$A$1*'[1]4407Imp'!$J$266</f>
        <v>9.0265799999999998E-4</v>
      </c>
      <c r="L6" s="133">
        <f>1/$A$1*'[1]4407Imp'!K$266</f>
        <v>1.6876E-3</v>
      </c>
      <c r="M6" s="132">
        <f>1/$A$1*'[1]4407Imp'!L$266</f>
        <v>1.1326363999999999E-3</v>
      </c>
      <c r="N6" s="132">
        <f>1/$A$1*'[1]4407Imp'!M$266</f>
        <v>2.6184286666666662E-3</v>
      </c>
      <c r="O6" s="132">
        <f>1/$A$1*'[1]4407Imp'!N$266</f>
        <v>4.4485008333333331E-3</v>
      </c>
      <c r="P6" s="132">
        <f>1/$A$1*'[1]4407Imp'!O$266</f>
        <v>4.4009532285714283E-3</v>
      </c>
      <c r="Q6" s="132">
        <f>1/$A$1*'[1]4407Imp'!P$266</f>
        <v>3.6449999999999994E-3</v>
      </c>
      <c r="R6" s="132">
        <f>1/$A$1*'[1]4407Imp'!Q$266</f>
        <v>5.8444925999999999E-3</v>
      </c>
      <c r="S6" s="132">
        <f>1/$A$1*'[1]4407Imp'!R$266</f>
        <v>5.8722549999999981E-3</v>
      </c>
      <c r="T6" s="132">
        <f>1/$A$1*'[1]4407Imp'!S$266</f>
        <v>7.9773659999999979E-3</v>
      </c>
      <c r="U6" s="132">
        <f>1/$A$1*'[1]4407Imp'!T$266</f>
        <v>7.0316179999999982E-3</v>
      </c>
      <c r="V6" s="132">
        <f>1/$A$1*'[1]4407Imp'!U$266</f>
        <v>5.4099999999999981E-4</v>
      </c>
      <c r="W6" s="132">
        <f>1/$A$1*'[1]4407Imp'!V$266</f>
        <v>4.2599999999999995E-4</v>
      </c>
      <c r="X6" s="132">
        <f>1/$A$1*'[1]4407Imp'!W$266</f>
        <v>7.8922199999999974E-5</v>
      </c>
      <c r="Y6" s="132">
        <f>1/$A$1*'[1]4407Imp'!X$266</f>
        <v>2.8599999999999996E-4</v>
      </c>
      <c r="Z6" s="132">
        <f>1/$A$1*'[1]4407Imp'!Y$266</f>
        <v>8.8899999999999992E-4</v>
      </c>
      <c r="AA6" s="132">
        <f>1/$A$1*'[1]4407Imp'!Z$266</f>
        <v>6.1799999999999995E-4</v>
      </c>
      <c r="AB6" s="134">
        <f>1/$A$1*'[1]4407Imp'!AA$266</f>
        <v>0</v>
      </c>
      <c r="AC6" s="4"/>
      <c r="AD6" s="199">
        <f>1/1000*'[1]4407Imp'!$AB$266</f>
        <v>0</v>
      </c>
      <c r="AE6" s="132">
        <f>1/1000*'[1]4407Imp'!AC$266</f>
        <v>4.8300000000000003E-4</v>
      </c>
      <c r="AF6" s="132">
        <f>1/1000*'[1]4407Imp'!AD$266</f>
        <v>3.6500000000000004E-4</v>
      </c>
      <c r="AG6" s="132">
        <f>1/1000*'[1]4407Imp'!AE$266</f>
        <v>4.5981481481481481E-4</v>
      </c>
      <c r="AH6" s="132">
        <f>1/1000*'[1]4407Imp'!AF$266</f>
        <v>6.0800000000000014E-4</v>
      </c>
      <c r="AI6" s="132">
        <f>1/1000*'[1]4407Imp'!AG$266</f>
        <v>1.0761099999999999E-3</v>
      </c>
      <c r="AJ6" s="132">
        <f>1/1000*'[1]4407Imp'!AH$266</f>
        <v>1.042341E-3</v>
      </c>
      <c r="AK6" s="132">
        <f>1/1000*'[1]4407Imp'!AI$266</f>
        <v>1.099219E-3</v>
      </c>
      <c r="AL6" s="132">
        <f>1/1000*'[1]4407Imp'!AJ$266</f>
        <v>1.1955309999999999E-3</v>
      </c>
      <c r="AM6" s="132">
        <f>1/1000*'[1]4407Imp'!AK$266</f>
        <v>7.9359200000000008E-4</v>
      </c>
      <c r="AN6" s="132">
        <f>1/1000*'[1]4407Imp'!AL$266</f>
        <v>1.1733459999999998E-3</v>
      </c>
      <c r="AO6" s="132">
        <f>1/1000*'[1]4407Imp'!AM$266</f>
        <v>3.3185879999999999E-3</v>
      </c>
      <c r="AP6" s="132">
        <f>1/1000*'[1]4407Imp'!AN$266</f>
        <v>4.2442870000000002E-3</v>
      </c>
      <c r="AQ6" s="132">
        <f>1/1000*'[1]4407Imp'!AO$266</f>
        <v>4.9234019999999995E-3</v>
      </c>
      <c r="AR6" s="132">
        <f>1/1000*'[1]4407Imp'!AP$266</f>
        <v>5.0156229999999994E-3</v>
      </c>
      <c r="AS6" s="132">
        <f>1/1000*'[1]4407Imp'!AQ$266</f>
        <v>6.2816289999999995E-3</v>
      </c>
      <c r="AT6" s="132">
        <f>1/1000*'[1]4407Imp'!AR$266</f>
        <v>6.8813680000000006E-3</v>
      </c>
      <c r="AU6" s="132">
        <f>1/1000*'[1]4407Imp'!AS$266</f>
        <v>7.0734290000000009E-3</v>
      </c>
      <c r="AV6" s="132">
        <f>1/1000*'[1]4407Imp'!AT$266</f>
        <v>5.9169289999999987E-3</v>
      </c>
      <c r="AW6" s="132">
        <f>1/1000*'[1]4407Imp'!AU$266</f>
        <v>5.9105600000000007E-4</v>
      </c>
      <c r="AX6" s="132">
        <f>1/1000*'[1]4407Imp'!AV$266</f>
        <v>5.3138399999999998E-4</v>
      </c>
      <c r="AY6" s="132">
        <f>1/1000*'[1]4407Imp'!AW$266</f>
        <v>7.6815999999999991E-5</v>
      </c>
      <c r="AZ6" s="132">
        <f>1/1000*'[1]4407Imp'!AX$266</f>
        <v>4.3704200000000001E-4</v>
      </c>
      <c r="BA6" s="132">
        <f>1/1000*'[1]4407Imp'!AY$266</f>
        <v>1.1002129999999998E-3</v>
      </c>
      <c r="BB6" s="132">
        <f>1/1000*'[1]4407Imp'!AZ$266</f>
        <v>9.7314900000000008E-4</v>
      </c>
      <c r="BC6" s="134">
        <f>1/1000*'[1]4407Imp'!BA$266</f>
        <v>0</v>
      </c>
      <c r="BD6" s="295"/>
    </row>
    <row r="7" spans="1:56" ht="17.149999999999999" customHeight="1">
      <c r="B7" s="16" t="s">
        <v>87</v>
      </c>
      <c r="C7" s="200">
        <f>1/$A$1*'[1]4407Imp'!$B$268</f>
        <v>0</v>
      </c>
      <c r="D7" s="154">
        <f>1/$A$1*'[1]4407Imp'!$C$268</f>
        <v>1.7953474889010987</v>
      </c>
      <c r="E7" s="154">
        <f>1/$A$1*'[1]4407Imp'!$D$268</f>
        <v>1.7256142399999999</v>
      </c>
      <c r="F7" s="154">
        <f>1/$A$1*'[1]4407Imp'!$E$268</f>
        <v>1.6302511999999996</v>
      </c>
      <c r="G7" s="154">
        <f>1/$A$1*'[1]4407Imp'!$F$268</f>
        <v>1.8362365340659343</v>
      </c>
      <c r="H7" s="154">
        <f>1/$A$1*'[1]4407Imp'!$G$268</f>
        <v>1.7698799999999995</v>
      </c>
      <c r="I7" s="154">
        <f>1/$A$1*'[1]4407Imp'!$H$268</f>
        <v>2.0212947899999998</v>
      </c>
      <c r="J7" s="155">
        <f>1/$A$1*'[1]4407Imp'!$I$268</f>
        <v>1.9238291300000006</v>
      </c>
      <c r="K7" s="155">
        <f>1/$A$1*'[1]4407Imp'!$J$268</f>
        <v>1.6090322259999998</v>
      </c>
      <c r="L7" s="155">
        <f>1/$A$1*'[1]4407Imp'!K$268</f>
        <v>1.3487935245999998</v>
      </c>
      <c r="M7" s="154">
        <f>1/$A$1*'[1]4407Imp'!L$268</f>
        <v>1.738149567</v>
      </c>
      <c r="N7" s="154">
        <f>1/$A$1*'[1]4407Imp'!M$268</f>
        <v>1.7646179999999998</v>
      </c>
      <c r="O7" s="154">
        <f>1/$A$1*'[1]4407Imp'!N$268</f>
        <v>0.80638581507142826</v>
      </c>
      <c r="P7" s="154">
        <f>1/$A$1*'[1]4407Imp'!O$268</f>
        <v>1.3436369314666663</v>
      </c>
      <c r="Q7" s="154">
        <f>1/$A$1*'[1]4407Imp'!P$268</f>
        <v>0.83648041416666652</v>
      </c>
      <c r="R7" s="154">
        <f>1/$A$1*'[1]4407Imp'!Q$268</f>
        <v>0.96266434579999971</v>
      </c>
      <c r="S7" s="154">
        <f>1/$A$1*'[1]4407Imp'!R$268</f>
        <v>0.87268413706666648</v>
      </c>
      <c r="T7" s="154">
        <f>1/$A$1*'[1]4407Imp'!S$268</f>
        <v>0.94077654033333347</v>
      </c>
      <c r="U7" s="154">
        <f>1/$A$1*'[1]4407Imp'!T$268</f>
        <v>1.4386973599999999</v>
      </c>
      <c r="V7" s="154">
        <f>1/$A$1*'[1]4407Imp'!U$268</f>
        <v>1.3576473539999998</v>
      </c>
      <c r="W7" s="154">
        <f>1/$A$1*'[1]4407Imp'!V$268</f>
        <v>0.98897756299999995</v>
      </c>
      <c r="X7" s="154">
        <f>1/$A$1*'[1]4407Imp'!W$268</f>
        <v>0.88509363179999978</v>
      </c>
      <c r="Y7" s="154">
        <f>1/$A$1*'[1]4407Imp'!X$268</f>
        <v>1.1361747381365999</v>
      </c>
      <c r="Z7" s="154">
        <f>1/$A$1*'[1]4407Imp'!Y$268</f>
        <v>0.72414125866059997</v>
      </c>
      <c r="AA7" s="154">
        <f>1/$A$1*'[1]4407Imp'!Z$268</f>
        <v>1.5216939483333334</v>
      </c>
      <c r="AB7" s="156">
        <f>1/$A$1*'[1]4407Imp'!AA$268</f>
        <v>0</v>
      </c>
      <c r="AC7" s="4"/>
      <c r="AD7" s="207">
        <f>1/1000*'[1]4407Imp'!$AB$268</f>
        <v>0</v>
      </c>
      <c r="AE7" s="31">
        <f>1/1000*'[1]4407Imp'!AC$268</f>
        <v>0.18476499999999998</v>
      </c>
      <c r="AF7" s="31">
        <f>1/1000*'[1]4407Imp'!AD$268</f>
        <v>0.18740600000000004</v>
      </c>
      <c r="AG7" s="31">
        <f>1/1000*'[1]4407Imp'!AE$268</f>
        <v>0.18492564814814813</v>
      </c>
      <c r="AH7" s="31">
        <f>1/1000*'[1]4407Imp'!AF$268</f>
        <v>0.23145400000000002</v>
      </c>
      <c r="AI7" s="31">
        <f>1/1000*'[1]4407Imp'!AG$268</f>
        <v>0.26803406199999996</v>
      </c>
      <c r="AJ7" s="31">
        <f>1/1000*'[1]4407Imp'!AH$268</f>
        <v>0.29667665999999998</v>
      </c>
      <c r="AK7" s="31">
        <f>1/1000*'[1]4407Imp'!AI$268</f>
        <v>0.312878885</v>
      </c>
      <c r="AL7" s="31">
        <f>1/1000*'[1]4407Imp'!AJ$268</f>
        <v>0.28409930599999994</v>
      </c>
      <c r="AM7" s="31">
        <f>1/1000*'[1]4407Imp'!AK$268</f>
        <v>0.19711802999999997</v>
      </c>
      <c r="AN7" s="31">
        <f>1/1000*'[1]4407Imp'!AL$268</f>
        <v>0.24306250100000001</v>
      </c>
      <c r="AO7" s="31">
        <f>1/1000*'[1]4407Imp'!AM$268</f>
        <v>0.269398042</v>
      </c>
      <c r="AP7" s="31">
        <f>1/1000*'[1]4407Imp'!AN$268</f>
        <v>0.29714744200000004</v>
      </c>
      <c r="AQ7" s="31">
        <f>1/1000*'[1]4407Imp'!AO$268</f>
        <v>0.31748847999999996</v>
      </c>
      <c r="AR7" s="31">
        <f>1/1000*'[1]4407Imp'!AP$268</f>
        <v>0.32720300699999999</v>
      </c>
      <c r="AS7" s="31">
        <f>1/1000*'[1]4407Imp'!AQ$268</f>
        <v>0.320954144</v>
      </c>
      <c r="AT7" s="31">
        <f>1/1000*'[1]4407Imp'!AR$268</f>
        <v>0.31376396899999998</v>
      </c>
      <c r="AU7" s="31">
        <f>1/1000*'[1]4407Imp'!AS$268</f>
        <v>0.33101890399999995</v>
      </c>
      <c r="AV7" s="31">
        <f>1/1000*'[1]4407Imp'!AT$268</f>
        <v>0.33295172000000001</v>
      </c>
      <c r="AW7" s="31">
        <f>1/1000*'[1]4407Imp'!AU$268</f>
        <v>0.29192705499999999</v>
      </c>
      <c r="AX7" s="31">
        <f>1/1000*'[1]4407Imp'!AV$268</f>
        <v>0.25572447600000003</v>
      </c>
      <c r="AY7" s="31">
        <f>1/1000*'[1]4407Imp'!AW$268</f>
        <v>0.49136279799999999</v>
      </c>
      <c r="AZ7" s="31">
        <f>1/1000*'[1]4407Imp'!AX$268</f>
        <v>0.52261593099999992</v>
      </c>
      <c r="BA7" s="31">
        <f>1/1000*'[1]4407Imp'!AY$268</f>
        <v>0.37731736799999999</v>
      </c>
      <c r="BB7" s="31">
        <f>1/1000*'[1]4407Imp'!AZ$268</f>
        <v>0.34760167000000003</v>
      </c>
      <c r="BC7" s="52">
        <f>1/1000*'[1]4407Imp'!BA$268</f>
        <v>0</v>
      </c>
      <c r="BD7" s="295"/>
    </row>
    <row r="8" spans="1:56">
      <c r="B8" s="5" t="s">
        <v>88</v>
      </c>
      <c r="C8" s="204">
        <f>1/$A$1*'[1]4407Imp'!$B$39</f>
        <v>0</v>
      </c>
      <c r="D8" s="12">
        <f>1/$A$1*'[1]4407Imp'!$C$39</f>
        <v>0.12848204999999999</v>
      </c>
      <c r="E8" s="12">
        <f>1/$A$1*'[1]4407Imp'!$D$39</f>
        <v>0.20406000000000002</v>
      </c>
      <c r="F8" s="12">
        <f>1/$A$1*'[1]4407Imp'!$E$39</f>
        <v>0.25190499999999993</v>
      </c>
      <c r="G8" s="12">
        <f>1/$A$1*'[1]4407Imp'!$F$39</f>
        <v>0.471611</v>
      </c>
      <c r="H8" s="12">
        <f>1/$A$1*'[1]4407Imp'!$G$39</f>
        <v>0.26705799999999996</v>
      </c>
      <c r="I8" s="12">
        <f>1/$A$1*'[1]4407Imp'!$H$39</f>
        <v>0.32115899999999992</v>
      </c>
      <c r="J8" s="38">
        <f>1/$A$1*'[1]4407Imp'!$I$39</f>
        <v>0.29647600000000007</v>
      </c>
      <c r="K8" s="38">
        <f>1/$A$1*'[1]4407Imp'!$J$39</f>
        <v>0.3063809999999999</v>
      </c>
      <c r="L8" s="38">
        <f>1/$A$1*'[1]4407Imp'!K$39</f>
        <v>0.21447699999999997</v>
      </c>
      <c r="M8" s="12">
        <f>1/$A$1*'[1]4407Imp'!L$39</f>
        <v>0.15904799999999999</v>
      </c>
      <c r="N8" s="12">
        <f>1/$A$1*'[1]4407Imp'!M$39</f>
        <v>0.13114300000000001</v>
      </c>
      <c r="O8" s="12">
        <f>1/$A$1*'[1]4407Imp'!N$39</f>
        <v>7.5867756904761885E-2</v>
      </c>
      <c r="P8" s="12">
        <f>1/$A$1*'[1]4407Imp'!O$39</f>
        <v>0.11967775499999998</v>
      </c>
      <c r="Q8" s="12">
        <f>1/$A$1*'[1]4407Imp'!P$39</f>
        <v>6.3469640000000008E-2</v>
      </c>
      <c r="R8" s="12">
        <f>1/$A$1*'[1]4407Imp'!Q$39</f>
        <v>7.8485440333333337E-2</v>
      </c>
      <c r="S8" s="12">
        <f>1/$A$1*'[1]4407Imp'!R$39</f>
        <v>9.8316318E-2</v>
      </c>
      <c r="T8" s="12">
        <f>1/$A$1*'[1]4407Imp'!S$39</f>
        <v>0.1125556503333333</v>
      </c>
      <c r="U8" s="12">
        <f>1/$A$1*'[1]4407Imp'!T$39</f>
        <v>0.14744712999999998</v>
      </c>
      <c r="V8" s="12">
        <f>1/$A$1*'[1]4407Imp'!U$39</f>
        <v>0.20702844399999995</v>
      </c>
      <c r="W8" s="12">
        <f>1/$A$1*'[1]4407Imp'!V$39</f>
        <v>8.0824999999999994E-2</v>
      </c>
      <c r="X8" s="12">
        <f>1/$A$1*'[1]4407Imp'!W$39</f>
        <v>0.1301028498</v>
      </c>
      <c r="Y8" s="12">
        <f>1/$A$1*'[1]4407Imp'!X$39</f>
        <v>0.19644398776899996</v>
      </c>
      <c r="Z8" s="12">
        <f>1/$A$1*'[1]4407Imp'!Y$39</f>
        <v>3.9453464089200002E-2</v>
      </c>
      <c r="AA8" s="12">
        <f>1/$A$1*'[1]4407Imp'!Z$39</f>
        <v>5.2171999999999996E-2</v>
      </c>
      <c r="AB8" s="11">
        <f>1/$A$1*'[1]4407Imp'!AA$39</f>
        <v>0</v>
      </c>
      <c r="AC8" s="4"/>
      <c r="AD8" s="204">
        <f>1/1000*'[1]4407Imp'!$AB$39</f>
        <v>0</v>
      </c>
      <c r="AE8" s="12">
        <f>1/1000*'[1]4407Imp'!AC$39</f>
        <v>1.4547000000000001E-2</v>
      </c>
      <c r="AF8" s="12">
        <f>1/1000*'[1]4407Imp'!AD$39</f>
        <v>1.7722000000000005E-2</v>
      </c>
      <c r="AG8" s="12">
        <f>1/1000*'[1]4407Imp'!AE$39</f>
        <v>2.1179722222222221E-2</v>
      </c>
      <c r="AH8" s="12">
        <f>1/1000*'[1]4407Imp'!AF$39</f>
        <v>2.9741E-2</v>
      </c>
      <c r="AI8" s="12">
        <f>1/1000*'[1]4407Imp'!AG$39</f>
        <v>3.5707371999999994E-2</v>
      </c>
      <c r="AJ8" s="12">
        <f>1/1000*'[1]4407Imp'!AH$39</f>
        <v>4.0840246000000004E-2</v>
      </c>
      <c r="AK8" s="12">
        <f>1/1000*'[1]4407Imp'!AI$39</f>
        <v>4.5977551000000012E-2</v>
      </c>
      <c r="AL8" s="12">
        <f>1/1000*'[1]4407Imp'!AJ$39</f>
        <v>3.7715863000000009E-2</v>
      </c>
      <c r="AM8" s="12">
        <f>1/1000*'[1]4407Imp'!AK$39</f>
        <v>2.1120264E-2</v>
      </c>
      <c r="AN8" s="12">
        <f>1/1000*'[1]4407Imp'!AL$39</f>
        <v>2.5417756999999999E-2</v>
      </c>
      <c r="AO8" s="12">
        <f>1/1000*'[1]4407Imp'!AM$39</f>
        <v>2.2294891999999997E-2</v>
      </c>
      <c r="AP8" s="12">
        <f>1/1000*'[1]4407Imp'!AN$39</f>
        <v>2.3020077999999999E-2</v>
      </c>
      <c r="AQ8" s="12">
        <f>1/1000*'[1]4407Imp'!AO$39</f>
        <v>2.4769927000000001E-2</v>
      </c>
      <c r="AR8" s="12">
        <f>1/1000*'[1]4407Imp'!AP$39</f>
        <v>1.9444105999999999E-2</v>
      </c>
      <c r="AS8" s="12">
        <f>1/1000*'[1]4407Imp'!AQ$39</f>
        <v>2.4178604999999999E-2</v>
      </c>
      <c r="AT8" s="12">
        <f>1/1000*'[1]4407Imp'!AR$39</f>
        <v>2.9997166999999998E-2</v>
      </c>
      <c r="AU8" s="12">
        <f>1/1000*'[1]4407Imp'!AS$39</f>
        <v>3.4812185000000002E-2</v>
      </c>
      <c r="AV8" s="12">
        <f>1/1000*'[1]4407Imp'!AT$39</f>
        <v>3.9455666E-2</v>
      </c>
      <c r="AW8" s="12">
        <f>1/1000*'[1]4407Imp'!AU$39</f>
        <v>4.1042935999999995E-2</v>
      </c>
      <c r="AX8" s="12">
        <f>1/1000*'[1]4407Imp'!AV$39</f>
        <v>1.9904602E-2</v>
      </c>
      <c r="AY8" s="12">
        <f>1/1000*'[1]4407Imp'!AW$39</f>
        <v>6.4586970999999993E-2</v>
      </c>
      <c r="AZ8" s="12">
        <f>1/1000*'[1]4407Imp'!AX$39</f>
        <v>7.7068234999999999E-2</v>
      </c>
      <c r="BA8" s="12">
        <f>1/1000*'[1]4407Imp'!AY$39</f>
        <v>1.6778475999999997E-2</v>
      </c>
      <c r="BB8" s="12">
        <f>1/1000*'[1]4407Imp'!AZ$39</f>
        <v>1.4262824E-2</v>
      </c>
      <c r="BC8" s="11">
        <f>1/1000*'[1]4407Imp'!BA$39</f>
        <v>0</v>
      </c>
      <c r="BD8" s="295"/>
    </row>
    <row r="9" spans="1:56">
      <c r="B9" s="5" t="s">
        <v>30</v>
      </c>
      <c r="C9" s="204">
        <f>1/$A$1*'[1]4407Imp'!$B$147</f>
        <v>0</v>
      </c>
      <c r="D9" s="12">
        <f>1/$A$1*'[1]4407Imp'!$C$147</f>
        <v>0</v>
      </c>
      <c r="E9" s="12">
        <f>1/$A$1*'[1]4407Imp'!$D$147</f>
        <v>0</v>
      </c>
      <c r="F9" s="12">
        <f>1/$A$1*'[1]4407Imp'!$E$147</f>
        <v>0</v>
      </c>
      <c r="G9" s="12">
        <f>1/$A$1*'[1]4407Imp'!$F$147</f>
        <v>0</v>
      </c>
      <c r="H9" s="12">
        <f>1/$A$1*'[1]4407Imp'!$G$147</f>
        <v>0</v>
      </c>
      <c r="I9" s="12">
        <f>1/$A$1*'[1]4407Imp'!$H$147</f>
        <v>0</v>
      </c>
      <c r="J9" s="38">
        <f>1/$A$1*'[1]4407Imp'!$I$147</f>
        <v>0</v>
      </c>
      <c r="K9" s="38">
        <f>1/$A$1*'[1]4407Imp'!$J$147</f>
        <v>0</v>
      </c>
      <c r="L9" s="38">
        <f>1/$A$1*'[1]4407Imp'!K$147</f>
        <v>0</v>
      </c>
      <c r="M9" s="12">
        <f>1/$A$1*'[1]4407Imp'!L$147</f>
        <v>0</v>
      </c>
      <c r="N9" s="12">
        <f>1/$A$1*'[1]4407Imp'!M$147</f>
        <v>0</v>
      </c>
      <c r="O9" s="12">
        <f>1/$A$1*'[1]4407Imp'!N$147</f>
        <v>0</v>
      </c>
      <c r="P9" s="12">
        <f>1/$A$1*'[1]4407Imp'!O$147</f>
        <v>0</v>
      </c>
      <c r="Q9" s="12">
        <f>1/$A$1*'[1]4407Imp'!P$147</f>
        <v>0</v>
      </c>
      <c r="R9" s="12">
        <f>1/$A$1*'[1]4407Imp'!Q$147</f>
        <v>0</v>
      </c>
      <c r="S9" s="12">
        <f>1/$A$1*'[1]4407Imp'!R$147</f>
        <v>0</v>
      </c>
      <c r="T9" s="12">
        <f>1/$A$1*'[1]4407Imp'!S$147</f>
        <v>0</v>
      </c>
      <c r="U9" s="12">
        <f>1/$A$1*'[1]4407Imp'!T$147</f>
        <v>0</v>
      </c>
      <c r="V9" s="12">
        <f>1/$A$1*'[1]4407Imp'!U$147</f>
        <v>0</v>
      </c>
      <c r="W9" s="12">
        <f>1/$A$1*'[1]4407Imp'!V$147</f>
        <v>0</v>
      </c>
      <c r="X9" s="12">
        <f>1/$A$1*'[1]4407Imp'!W$147</f>
        <v>0</v>
      </c>
      <c r="Y9" s="12">
        <f>1/$A$1*'[1]4407Imp'!X$147</f>
        <v>0</v>
      </c>
      <c r="Z9" s="12">
        <f>1/$A$1*'[1]4407Imp'!Y$147</f>
        <v>0</v>
      </c>
      <c r="AA9" s="12">
        <f>1/$A$1*'[1]4407Imp'!Z$147</f>
        <v>0</v>
      </c>
      <c r="AB9" s="11">
        <f>1/$A$1*'[1]4407Imp'!AA$147</f>
        <v>0</v>
      </c>
      <c r="AC9" s="4"/>
      <c r="AD9" s="204">
        <f>1/1000*'[1]4407Imp'!$AB$147</f>
        <v>0</v>
      </c>
      <c r="AE9" s="12">
        <f>1/1000*'[1]4407Imp'!AC$147</f>
        <v>0</v>
      </c>
      <c r="AF9" s="12">
        <f>1/1000*'[1]4407Imp'!AD$147</f>
        <v>0</v>
      </c>
      <c r="AG9" s="12">
        <f>1/1000*'[1]4407Imp'!AE$147</f>
        <v>0</v>
      </c>
      <c r="AH9" s="12">
        <f>1/1000*'[1]4407Imp'!AF$147</f>
        <v>0</v>
      </c>
      <c r="AI9" s="12">
        <f>1/1000*'[1]4407Imp'!AG$147</f>
        <v>0</v>
      </c>
      <c r="AJ9" s="12">
        <f>1/1000*'[1]4407Imp'!AH$147</f>
        <v>0</v>
      </c>
      <c r="AK9" s="12">
        <f>1/1000*'[1]4407Imp'!AI$147</f>
        <v>0</v>
      </c>
      <c r="AL9" s="12">
        <f>1/1000*'[1]4407Imp'!AJ$147</f>
        <v>0</v>
      </c>
      <c r="AM9" s="12">
        <f>1/1000*'[1]4407Imp'!AK$147</f>
        <v>0</v>
      </c>
      <c r="AN9" s="12">
        <f>1/1000*'[1]4407Imp'!AL$147</f>
        <v>0</v>
      </c>
      <c r="AO9" s="12">
        <f>1/1000*'[1]4407Imp'!AM$147</f>
        <v>0</v>
      </c>
      <c r="AP9" s="12">
        <f>1/1000*'[1]4407Imp'!AN$147</f>
        <v>0</v>
      </c>
      <c r="AQ9" s="12">
        <f>1/1000*'[1]4407Imp'!AO$147</f>
        <v>0</v>
      </c>
      <c r="AR9" s="12">
        <f>1/1000*'[1]4407Imp'!AP$147</f>
        <v>0</v>
      </c>
      <c r="AS9" s="12">
        <f>1/1000*'[1]4407Imp'!AQ$147</f>
        <v>0</v>
      </c>
      <c r="AT9" s="12">
        <f>1/1000*'[1]4407Imp'!AR$147</f>
        <v>0</v>
      </c>
      <c r="AU9" s="12">
        <f>1/1000*'[1]4407Imp'!AS$147</f>
        <v>0</v>
      </c>
      <c r="AV9" s="12">
        <f>1/1000*'[1]4407Imp'!AT$147</f>
        <v>0</v>
      </c>
      <c r="AW9" s="12">
        <f>1/1000*'[1]4407Imp'!AU$147</f>
        <v>0</v>
      </c>
      <c r="AX9" s="12">
        <f>1/1000*'[1]4407Imp'!AV$147</f>
        <v>0</v>
      </c>
      <c r="AY9" s="12">
        <f>1/1000*'[1]4407Imp'!AW$147</f>
        <v>0</v>
      </c>
      <c r="AZ9" s="12">
        <f>1/1000*'[1]4407Imp'!AX$147</f>
        <v>0</v>
      </c>
      <c r="BA9" s="12">
        <f>1/1000*'[1]4407Imp'!AY$147</f>
        <v>0</v>
      </c>
      <c r="BB9" s="12">
        <f>1/1000*'[1]4407Imp'!AZ$147</f>
        <v>0</v>
      </c>
      <c r="BC9" s="11">
        <f>1/1000*'[1]4407Imp'!BA$147</f>
        <v>0</v>
      </c>
      <c r="BD9" s="295"/>
    </row>
    <row r="10" spans="1:56">
      <c r="B10" s="5" t="s">
        <v>89</v>
      </c>
      <c r="C10" s="201">
        <f>1/$A$1*'[1]4407Imp'!$B$247</f>
        <v>0</v>
      </c>
      <c r="D10" s="157">
        <f>1/$A$1*'[1]4407Imp'!$C$247</f>
        <v>1.6668654389010986</v>
      </c>
      <c r="E10" s="157">
        <f>1/$A$1*'[1]4407Imp'!$D$247</f>
        <v>1.5215542399999997</v>
      </c>
      <c r="F10" s="157">
        <f>1/$A$1*'[1]4407Imp'!$E$247</f>
        <v>1.3783461999999997</v>
      </c>
      <c r="G10" s="157">
        <f>1/$A$1*'[1]4407Imp'!$F$247</f>
        <v>1.3646255340659343</v>
      </c>
      <c r="H10" s="157">
        <f>1/$A$1*'[1]4407Imp'!$G$247</f>
        <v>1.5028219999999997</v>
      </c>
      <c r="I10" s="157">
        <f>1/$A$1*'[1]4407Imp'!$H$247</f>
        <v>1.7001357899999996</v>
      </c>
      <c r="J10" s="158">
        <f>1/$A$1*'[1]4407Imp'!$I$247</f>
        <v>1.6273531300000004</v>
      </c>
      <c r="K10" s="158">
        <f>1/$A$1*'[1]4407Imp'!$J$247</f>
        <v>1.3026512259999998</v>
      </c>
      <c r="L10" s="158">
        <f>1/$A$1*'[1]4407Imp'!K$247</f>
        <v>1.1343165245999998</v>
      </c>
      <c r="M10" s="157">
        <f>1/$A$1*'[1]4407Imp'!L$247</f>
        <v>1.5791015669999999</v>
      </c>
      <c r="N10" s="157">
        <f>1/$A$1*'[1]4407Imp'!M$247</f>
        <v>1.6334749999999998</v>
      </c>
      <c r="O10" s="157">
        <f>1/$A$1*'[1]4407Imp'!N$247</f>
        <v>0.73051805816666637</v>
      </c>
      <c r="P10" s="157">
        <f>1/$A$1*'[1]4407Imp'!O$247</f>
        <v>1.2239591764666662</v>
      </c>
      <c r="Q10" s="157">
        <f>1/$A$1*'[1]4407Imp'!P$247</f>
        <v>0.77301077416666653</v>
      </c>
      <c r="R10" s="157">
        <f>1/$A$1*'[1]4407Imp'!Q$247</f>
        <v>0.88417890546666644</v>
      </c>
      <c r="S10" s="157">
        <f>1/$A$1*'[1]4407Imp'!R$247</f>
        <v>0.77436781906666652</v>
      </c>
      <c r="T10" s="157">
        <f>1/$A$1*'[1]4407Imp'!S$247</f>
        <v>0.8282208900000001</v>
      </c>
      <c r="U10" s="157">
        <f>1/$A$1*'[1]4407Imp'!T$247</f>
        <v>1.2912502299999997</v>
      </c>
      <c r="V10" s="157">
        <f>1/$A$1*'[1]4407Imp'!U$247</f>
        <v>1.1506189099999999</v>
      </c>
      <c r="W10" s="157">
        <f>1/$A$1*'[1]4407Imp'!V$247</f>
        <v>0.90815256299999991</v>
      </c>
      <c r="X10" s="157">
        <f>1/$A$1*'[1]4407Imp'!W$247</f>
        <v>0.7549907819999998</v>
      </c>
      <c r="Y10" s="157">
        <f>1/$A$1*'[1]4407Imp'!X$247</f>
        <v>0.9397307503675999</v>
      </c>
      <c r="Z10" s="157">
        <f>1/$A$1*'[1]4407Imp'!Y$247</f>
        <v>0.68468779457139994</v>
      </c>
      <c r="AA10" s="157">
        <f>1/$A$1*'[1]4407Imp'!Z$247</f>
        <v>1.4695219483333333</v>
      </c>
      <c r="AB10" s="159">
        <f>1/$A$1*'[1]4407Imp'!AA$247</f>
        <v>0</v>
      </c>
      <c r="AC10" s="4"/>
      <c r="AD10" s="204">
        <f>1/1000*'[1]4407Imp'!$AB$247</f>
        <v>0</v>
      </c>
      <c r="AE10" s="12">
        <f>1/1000*'[1]4407Imp'!AC$247</f>
        <v>0.17021799999999998</v>
      </c>
      <c r="AF10" s="12">
        <f>1/1000*'[1]4407Imp'!AD$247</f>
        <v>0.16968400000000003</v>
      </c>
      <c r="AG10" s="12">
        <f>1/1000*'[1]4407Imp'!AE$247</f>
        <v>0.16374592592592593</v>
      </c>
      <c r="AH10" s="12">
        <f>1/1000*'[1]4407Imp'!AF$247</f>
        <v>0.201713</v>
      </c>
      <c r="AI10" s="12">
        <f>1/1000*'[1]4407Imp'!AG$247</f>
        <v>0.23232669</v>
      </c>
      <c r="AJ10" s="12">
        <f>1/1000*'[1]4407Imp'!AH$247</f>
        <v>0.25583641400000001</v>
      </c>
      <c r="AK10" s="12">
        <f>1/1000*'[1]4407Imp'!AI$247</f>
        <v>0.26690133399999999</v>
      </c>
      <c r="AL10" s="12">
        <f>1/1000*'[1]4407Imp'!AJ$247</f>
        <v>0.24638344299999998</v>
      </c>
      <c r="AM10" s="12">
        <f>1/1000*'[1]4407Imp'!AK$247</f>
        <v>0.175997766</v>
      </c>
      <c r="AN10" s="12">
        <f>1/1000*'[1]4407Imp'!AL$247</f>
        <v>0.217644744</v>
      </c>
      <c r="AO10" s="12">
        <f>1/1000*'[1]4407Imp'!AM$247</f>
        <v>0.24710314999999999</v>
      </c>
      <c r="AP10" s="12">
        <f>1/1000*'[1]4407Imp'!AN$247</f>
        <v>0.27412736399999998</v>
      </c>
      <c r="AQ10" s="12">
        <f>1/1000*'[1]4407Imp'!AO$247</f>
        <v>0.29271855299999999</v>
      </c>
      <c r="AR10" s="12">
        <f>1/1000*'[1]4407Imp'!AP$247</f>
        <v>0.30775890099999997</v>
      </c>
      <c r="AS10" s="12">
        <f>1/1000*'[1]4407Imp'!AQ$247</f>
        <v>0.29677553899999998</v>
      </c>
      <c r="AT10" s="12">
        <f>1/1000*'[1]4407Imp'!AR$247</f>
        <v>0.28376680199999998</v>
      </c>
      <c r="AU10" s="12">
        <f>1/1000*'[1]4407Imp'!AS$247</f>
        <v>0.29620671899999995</v>
      </c>
      <c r="AV10" s="12">
        <f>1/1000*'[1]4407Imp'!AT$247</f>
        <v>0.29349605400000001</v>
      </c>
      <c r="AW10" s="12">
        <f>1/1000*'[1]4407Imp'!AU$247</f>
        <v>0.25088411900000002</v>
      </c>
      <c r="AX10" s="12">
        <f>1/1000*'[1]4407Imp'!AV$247</f>
        <v>0.23581987400000001</v>
      </c>
      <c r="AY10" s="12">
        <f>1/1000*'[1]4407Imp'!AW$247</f>
        <v>0.426775827</v>
      </c>
      <c r="AZ10" s="12">
        <f>1/1000*'[1]4407Imp'!AX$247</f>
        <v>0.44554769599999999</v>
      </c>
      <c r="BA10" s="12">
        <f>1/1000*'[1]4407Imp'!AY$247</f>
        <v>0.360538892</v>
      </c>
      <c r="BB10" s="12">
        <f>1/1000*'[1]4407Imp'!AZ$247</f>
        <v>0.33333884600000002</v>
      </c>
      <c r="BC10" s="11">
        <f>1/1000*'[1]4407Imp'!BA$247</f>
        <v>0</v>
      </c>
      <c r="BD10" s="295"/>
    </row>
    <row r="11" spans="1:56" ht="17.149999999999999" customHeight="1">
      <c r="B11" s="10" t="s">
        <v>86</v>
      </c>
      <c r="C11" s="229">
        <f>1/$A$1*'[1]4407Imp'!$B$269</f>
        <v>0</v>
      </c>
      <c r="D11" s="74">
        <f>1/$A$1*'[1]4407Imp'!$C$269</f>
        <v>0.40836687038461528</v>
      </c>
      <c r="E11" s="74">
        <f>1/$A$1*'[1]4407Imp'!$D$269</f>
        <v>0.69807211052631557</v>
      </c>
      <c r="F11" s="74">
        <f>1/$A$1*'[1]4407Imp'!$E$269</f>
        <v>0.64252771851851842</v>
      </c>
      <c r="G11" s="74">
        <f>1/$A$1*'[1]4407Imp'!$F$269</f>
        <v>1.0607998442857138</v>
      </c>
      <c r="H11" s="74">
        <f>1/$A$1*'[1]4407Imp'!$G$269</f>
        <v>1.2098486171428569</v>
      </c>
      <c r="I11" s="74">
        <f>1/$A$1*'[1]4407Imp'!$H$269</f>
        <v>1.0939096469999998</v>
      </c>
      <c r="J11" s="90">
        <f>1/$A$1*'[1]4407Imp'!$I$269</f>
        <v>1.2960804699999997</v>
      </c>
      <c r="K11" s="90">
        <f>1/$A$1*'[1]4407Imp'!$J$269</f>
        <v>0.99722198099999992</v>
      </c>
      <c r="L11" s="90">
        <f>1/$A$1*'[1]4407Imp'!K$269</f>
        <v>0.53080402159999995</v>
      </c>
      <c r="M11" s="74">
        <f>1/$A$1*'[1]4407Imp'!L$269</f>
        <v>0.61724188720000006</v>
      </c>
      <c r="N11" s="74">
        <f>1/$A$1*'[1]4407Imp'!M$269</f>
        <v>0.52092271600000006</v>
      </c>
      <c r="O11" s="74">
        <f>1/$A$1*'[1]4407Imp'!N$269</f>
        <v>0.50464869866666673</v>
      </c>
      <c r="P11" s="74">
        <f>1/$A$1*'[1]4407Imp'!O$269</f>
        <v>0.53851893926428551</v>
      </c>
      <c r="Q11" s="74">
        <f>1/$A$1*'[1]4407Imp'!P$269</f>
        <v>0.41790516984999992</v>
      </c>
      <c r="R11" s="74">
        <f>1/$A$1*'[1]4407Imp'!Q$269</f>
        <v>0.64562307646666672</v>
      </c>
      <c r="S11" s="74">
        <f>1/$A$1*'[1]4407Imp'!R$269</f>
        <v>0.68149696999999998</v>
      </c>
      <c r="T11" s="74">
        <f>1/$A$1*'[1]4407Imp'!S$269</f>
        <v>0.77326578233333321</v>
      </c>
      <c r="U11" s="74">
        <f>1/$A$1*'[1]4407Imp'!T$269</f>
        <v>1.2807457499999997</v>
      </c>
      <c r="V11" s="74">
        <f>1/$A$1*'[1]4407Imp'!U$269</f>
        <v>1.0146793879999998</v>
      </c>
      <c r="W11" s="74">
        <f>1/$A$1*'[1]4407Imp'!V$269</f>
        <v>0.77409499999999998</v>
      </c>
      <c r="X11" s="74">
        <f>1/$A$1*'[1]4407Imp'!W$269</f>
        <v>0.66205731619999997</v>
      </c>
      <c r="Y11" s="74">
        <f>1/$A$1*'[1]4407Imp'!X$269</f>
        <v>0.8269916567879998</v>
      </c>
      <c r="Z11" s="74">
        <f>1/$A$1*'[1]4407Imp'!Y$269</f>
        <v>0.56812893040579993</v>
      </c>
      <c r="AA11" s="74">
        <f>1/$A$1*'[1]4407Imp'!Z$269</f>
        <v>1.3711317816666664</v>
      </c>
      <c r="AB11" s="75">
        <f>1/$A$1*'[1]4407Imp'!AA$269</f>
        <v>0</v>
      </c>
      <c r="AC11" s="4"/>
      <c r="AD11" s="203">
        <f>1/1000*'[1]4407Imp'!$AB$269</f>
        <v>0</v>
      </c>
      <c r="AE11" s="26">
        <f>1/1000*'[1]4407Imp'!AC$269</f>
        <v>8.7503999999999998E-2</v>
      </c>
      <c r="AF11" s="26">
        <f>1/1000*'[1]4407Imp'!AD$269</f>
        <v>0.13134499999999999</v>
      </c>
      <c r="AG11" s="26">
        <f>1/1000*'[1]4407Imp'!AE$269</f>
        <v>0.15423648148148147</v>
      </c>
      <c r="AH11" s="26">
        <f>1/1000*'[1]4407Imp'!AF$269</f>
        <v>0.20898200000000003</v>
      </c>
      <c r="AI11" s="26">
        <f>1/1000*'[1]4407Imp'!AG$269</f>
        <v>0.242478532</v>
      </c>
      <c r="AJ11" s="26">
        <f>1/1000*'[1]4407Imp'!AH$269</f>
        <v>0.23904183900000001</v>
      </c>
      <c r="AK11" s="26">
        <f>1/1000*'[1]4407Imp'!AI$269</f>
        <v>0.26856981800000002</v>
      </c>
      <c r="AL11" s="26">
        <f>1/1000*'[1]4407Imp'!AJ$269</f>
        <v>0.26145828599999993</v>
      </c>
      <c r="AM11" s="26">
        <f>1/1000*'[1]4407Imp'!AK$269</f>
        <v>0.13331875600000001</v>
      </c>
      <c r="AN11" s="26">
        <f>1/1000*'[1]4407Imp'!AL$269</f>
        <v>0.14009361200000001</v>
      </c>
      <c r="AO11" s="26">
        <f>1/1000*'[1]4407Imp'!AM$269</f>
        <v>0.149104452</v>
      </c>
      <c r="AP11" s="26">
        <f>1/1000*'[1]4407Imp'!AN$269</f>
        <v>0.15657357599999996</v>
      </c>
      <c r="AQ11" s="26">
        <f>1/1000*'[1]4407Imp'!AO$269</f>
        <v>0.16006841199999999</v>
      </c>
      <c r="AR11" s="26">
        <f>1/1000*'[1]4407Imp'!AP$269</f>
        <v>0.16275370199999997</v>
      </c>
      <c r="AS11" s="26">
        <f>1/1000*'[1]4407Imp'!AQ$269</f>
        <v>0.18997317300000002</v>
      </c>
      <c r="AT11" s="26">
        <f>1/1000*'[1]4407Imp'!AR$269</f>
        <v>0.18748643000000004</v>
      </c>
      <c r="AU11" s="26">
        <f>1/1000*'[1]4407Imp'!AS$269</f>
        <v>0.208049339</v>
      </c>
      <c r="AV11" s="26">
        <f>1/1000*'[1]4407Imp'!AT$269</f>
        <v>0.22853155399999994</v>
      </c>
      <c r="AW11" s="26">
        <f>1/1000*'[1]4407Imp'!AU$269</f>
        <v>0.20378981799999998</v>
      </c>
      <c r="AX11" s="26">
        <f>1/1000*'[1]4407Imp'!AV$269</f>
        <v>0.180742082</v>
      </c>
      <c r="AY11" s="26">
        <f>1/1000*'[1]4407Imp'!AW$269</f>
        <v>0.32437450299999998</v>
      </c>
      <c r="AZ11" s="26">
        <f>1/1000*'[1]4407Imp'!AX$269</f>
        <v>0.48220760199999996</v>
      </c>
      <c r="BA11" s="26">
        <f>1/1000*'[1]4407Imp'!AY$269</f>
        <v>0.25345615599999999</v>
      </c>
      <c r="BB11" s="26">
        <f>1/1000*'[1]4407Imp'!AZ$269</f>
        <v>0.32547351399999996</v>
      </c>
      <c r="BC11" s="27">
        <f>1/1000*'[1]4407Imp'!BA$269</f>
        <v>0</v>
      </c>
      <c r="BD11" s="295"/>
    </row>
    <row r="12" spans="1:56">
      <c r="B12" s="48" t="s">
        <v>67</v>
      </c>
      <c r="C12" s="204">
        <f>1/$A$1*'[1]4407Imp'!$B$12</f>
        <v>0</v>
      </c>
      <c r="D12" s="12">
        <f>1/$A$1*'[1]4407Imp'!$C$12</f>
        <v>2.0729999999999993E-3</v>
      </c>
      <c r="E12" s="12">
        <f>1/$A$1*'[1]4407Imp'!$D$12</f>
        <v>9.7310000000000018E-3</v>
      </c>
      <c r="F12" s="12">
        <f>1/$A$1*'[1]4407Imp'!$E$12</f>
        <v>3.9899999999999988E-3</v>
      </c>
      <c r="G12" s="12">
        <f>1/$A$1*'[1]4407Imp'!$F$12</f>
        <v>7.5999999999999993E-4</v>
      </c>
      <c r="H12" s="12">
        <f>1/$A$1*'[1]4407Imp'!$G$12</f>
        <v>6.069999999999999E-4</v>
      </c>
      <c r="I12" s="12">
        <f>1/$A$1*'[1]4407Imp'!$H$12</f>
        <v>9.4099999999999989E-4</v>
      </c>
      <c r="J12" s="38">
        <f>1/$A$1*'[1]4407Imp'!$I$12</f>
        <v>1.0399999999999999E-4</v>
      </c>
      <c r="K12" s="38">
        <f>1/$A$1*'[1]4407Imp'!$J$12</f>
        <v>6.7999999999999999E-5</v>
      </c>
      <c r="L12" s="38">
        <f>1/$A$1*'[1]4407Imp'!K$12</f>
        <v>4.7559999999999992E-5</v>
      </c>
      <c r="M12" s="12">
        <f>1/$A$1*'[1]4407Imp'!L$12</f>
        <v>2.3074783999999997E-3</v>
      </c>
      <c r="N12" s="12">
        <f>1/$A$1*'[1]4407Imp'!M$12</f>
        <v>8.4999999999999993E-5</v>
      </c>
      <c r="O12" s="12">
        <f>1/$A$1*'[1]4407Imp'!N$12</f>
        <v>3.0199999999999997E-4</v>
      </c>
      <c r="P12" s="12">
        <f>1/$A$1*'[1]4407Imp'!O$12</f>
        <v>8.2299999999999995E-4</v>
      </c>
      <c r="Q12" s="12">
        <f>1/$A$1*'[1]4407Imp'!P$12</f>
        <v>6.252999999999999E-3</v>
      </c>
      <c r="R12" s="12">
        <f>1/$A$1*'[1]4407Imp'!Q$12</f>
        <v>4.8099999999999992E-3</v>
      </c>
      <c r="S12" s="12">
        <f>1/$A$1*'[1]4407Imp'!R$12</f>
        <v>3.4069999999999994E-3</v>
      </c>
      <c r="T12" s="12">
        <f>1/$A$1*'[1]4407Imp'!S$12</f>
        <v>6.594856666666666E-3</v>
      </c>
      <c r="U12" s="12">
        <f>1/$A$1*'[1]4407Imp'!T$12</f>
        <v>6.7139999999999986E-3</v>
      </c>
      <c r="V12" s="12">
        <f>1/$A$1*'[1]4407Imp'!U$12</f>
        <v>1.4532E-2</v>
      </c>
      <c r="W12" s="12">
        <f>1/$A$1*'[1]4407Imp'!V$12</f>
        <v>6.7809999999999988E-3</v>
      </c>
      <c r="X12" s="12">
        <f>1/$A$1*'[1]4407Imp'!W$12</f>
        <v>1.0627213799999998E-2</v>
      </c>
      <c r="Y12" s="12">
        <f>1/$A$1*'[1]4407Imp'!X$12</f>
        <v>1.6897652088800001E-2</v>
      </c>
      <c r="Z12" s="12">
        <f>1/$A$1*'[1]4407Imp'!Y$12</f>
        <v>7.937012721399999E-3</v>
      </c>
      <c r="AA12" s="12">
        <f>1/$A$1*'[1]4407Imp'!Z$12</f>
        <v>4.2380000000000001E-2</v>
      </c>
      <c r="AB12" s="11">
        <f>1/$A$1*'[1]4407Imp'!AA$12</f>
        <v>0</v>
      </c>
      <c r="AC12" s="267"/>
      <c r="AD12" s="204">
        <f>1/1000*'[1]4407Imp'!$AB$12</f>
        <v>0</v>
      </c>
      <c r="AE12" s="12">
        <f>1/1000*'[1]4407Imp'!AC$12</f>
        <v>4.3400000000000009E-4</v>
      </c>
      <c r="AF12" s="12">
        <f>1/1000*'[1]4407Imp'!AD$12</f>
        <v>1.5319999999999995E-3</v>
      </c>
      <c r="AG12" s="12">
        <f>1/1000*'[1]4407Imp'!AE$12</f>
        <v>6.4370370370370373E-4</v>
      </c>
      <c r="AH12" s="12">
        <f>1/1000*'[1]4407Imp'!AF$12</f>
        <v>1.6100000000000001E-4</v>
      </c>
      <c r="AI12" s="12">
        <f>1/1000*'[1]4407Imp'!AG$12</f>
        <v>2.02115E-4</v>
      </c>
      <c r="AJ12" s="12">
        <f>1/1000*'[1]4407Imp'!AH$12</f>
        <v>4.25339E-4</v>
      </c>
      <c r="AK12" s="12">
        <f>1/1000*'[1]4407Imp'!AI$12</f>
        <v>6.2605000000000001E-5</v>
      </c>
      <c r="AL12" s="12">
        <f>1/1000*'[1]4407Imp'!AJ$12</f>
        <v>4.3315000000000001E-5</v>
      </c>
      <c r="AM12" s="12">
        <f>1/1000*'[1]4407Imp'!AK$12</f>
        <v>2.6782999999999998E-5</v>
      </c>
      <c r="AN12" s="12">
        <f>1/1000*'[1]4407Imp'!AL$12</f>
        <v>6.0114999999999995E-4</v>
      </c>
      <c r="AO12" s="12">
        <f>1/1000*'[1]4407Imp'!AM$12</f>
        <v>4.6925999999999998E-5</v>
      </c>
      <c r="AP12" s="12">
        <f>1/1000*'[1]4407Imp'!AN$12</f>
        <v>8.4536000000000005E-5</v>
      </c>
      <c r="AQ12" s="12">
        <f>1/1000*'[1]4407Imp'!AO$12</f>
        <v>2.2086899999999998E-4</v>
      </c>
      <c r="AR12" s="12">
        <f>1/1000*'[1]4407Imp'!AP$12</f>
        <v>1.631155E-3</v>
      </c>
      <c r="AS12" s="12">
        <f>1/1000*'[1]4407Imp'!AQ$12</f>
        <v>1.2437730000000001E-3</v>
      </c>
      <c r="AT12" s="12">
        <f>1/1000*'[1]4407Imp'!AR$12</f>
        <v>7.6163899999999994E-4</v>
      </c>
      <c r="AU12" s="12">
        <f>1/1000*'[1]4407Imp'!AS$12</f>
        <v>1.9784569999999999E-3</v>
      </c>
      <c r="AV12" s="12">
        <f>1/1000*'[1]4407Imp'!AT$12</f>
        <v>1.9028300000000001E-3</v>
      </c>
      <c r="AW12" s="12">
        <f>1/1000*'[1]4407Imp'!AU$12</f>
        <v>3.5454950000000001E-3</v>
      </c>
      <c r="AX12" s="12">
        <f>1/1000*'[1]4407Imp'!AV$12</f>
        <v>1.5906410000000001E-3</v>
      </c>
      <c r="AY12" s="12">
        <f>1/1000*'[1]4407Imp'!AW$12</f>
        <v>5.1699599999999995E-3</v>
      </c>
      <c r="AZ12" s="12">
        <f>1/1000*'[1]4407Imp'!AX$12</f>
        <v>9.3904399999999999E-3</v>
      </c>
      <c r="BA12" s="12">
        <f>1/1000*'[1]4407Imp'!AY$12</f>
        <v>3.4974979999999999E-3</v>
      </c>
      <c r="BB12" s="12">
        <f>1/1000*'[1]4407Imp'!AZ$12</f>
        <v>1.1860906999999999E-2</v>
      </c>
      <c r="BC12" s="11">
        <f>1/1000*'[1]4407Imp'!BA$12</f>
        <v>0</v>
      </c>
      <c r="BD12" s="295"/>
    </row>
    <row r="13" spans="1:56">
      <c r="B13" s="5" t="s">
        <v>26</v>
      </c>
      <c r="C13" s="204">
        <f>1/$A$1*'[1]4407Imp'!$B$31</f>
        <v>0</v>
      </c>
      <c r="D13" s="157">
        <f>1/$A$1*'[1]4407Imp'!$C$31</f>
        <v>0.15030856538461534</v>
      </c>
      <c r="E13" s="157">
        <f>1/$A$1*'[1]4407Imp'!$D$31</f>
        <v>0.18012734999999996</v>
      </c>
      <c r="F13" s="157">
        <f>1/$A$1*'[1]4407Imp'!$E$31</f>
        <v>0.19109779999999998</v>
      </c>
      <c r="G13" s="157">
        <f>1/$A$1*'[1]4407Imp'!$F$31</f>
        <v>0.12186634999999997</v>
      </c>
      <c r="H13" s="157">
        <f>1/$A$1*'[1]4407Imp'!$G$31</f>
        <v>6.7378999999999981E-2</v>
      </c>
      <c r="I13" s="157">
        <f>1/$A$1*'[1]4407Imp'!$H$31</f>
        <v>4.4322999999999994E-2</v>
      </c>
      <c r="J13" s="158">
        <f>1/$A$1*'[1]4407Imp'!$I$31</f>
        <v>9.4747999999999999E-2</v>
      </c>
      <c r="K13" s="158">
        <f>1/$A$1*'[1]4407Imp'!$J$31</f>
        <v>3.9624999999999994E-2</v>
      </c>
      <c r="L13" s="158">
        <f>1/$A$1*'[1]4407Imp'!K$31</f>
        <v>2.7873161599999991E-2</v>
      </c>
      <c r="M13" s="157">
        <f>1/$A$1*'[1]4407Imp'!L$31</f>
        <v>4.1175719999999999E-2</v>
      </c>
      <c r="N13" s="157">
        <f>1/$A$1*'[1]4407Imp'!M$31</f>
        <v>4.6775008999999992E-2</v>
      </c>
      <c r="O13" s="157">
        <f>1/$A$1*'[1]4407Imp'!N$31</f>
        <v>8.9161796000000015E-2</v>
      </c>
      <c r="P13" s="157">
        <f>1/$A$1*'[1]4407Imp'!O$31</f>
        <v>0.139123</v>
      </c>
      <c r="Q13" s="157">
        <f>1/$A$1*'[1]4407Imp'!P$31</f>
        <v>0.16498420124999996</v>
      </c>
      <c r="R13" s="157">
        <f>1/$A$1*'[1]4407Imp'!Q$31</f>
        <v>0.22828959226666665</v>
      </c>
      <c r="S13" s="157">
        <f>1/$A$1*'[1]4407Imp'!R$31</f>
        <v>0.37041499999999994</v>
      </c>
      <c r="T13" s="157">
        <f>1/$A$1*'[1]4407Imp'!S$31</f>
        <v>0.48671923499999992</v>
      </c>
      <c r="U13" s="157">
        <f>1/$A$1*'[1]4407Imp'!T$31</f>
        <v>0.98666874999999987</v>
      </c>
      <c r="V13" s="157">
        <f>1/$A$1*'[1]4407Imp'!U$31</f>
        <v>0.67742200799999985</v>
      </c>
      <c r="W13" s="157">
        <f>1/$A$1*'[1]4407Imp'!V$31</f>
        <v>0.536914</v>
      </c>
      <c r="X13" s="157">
        <f>1/$A$1*'[1]4407Imp'!W$31</f>
        <v>0.42916796159999998</v>
      </c>
      <c r="Y13" s="157">
        <f>1/$A$1*'[1]4407Imp'!X$31</f>
        <v>0.56083748088499985</v>
      </c>
      <c r="Z13" s="157">
        <f>1/$A$1*'[1]4407Imp'!Y$31</f>
        <v>0.44165116349099992</v>
      </c>
      <c r="AA13" s="157">
        <f>1/$A$1*'[1]4407Imp'!Z$31</f>
        <v>0.77774138666666648</v>
      </c>
      <c r="AB13" s="159">
        <f>1/$A$1*'[1]4407Imp'!AA$31</f>
        <v>0</v>
      </c>
      <c r="AC13" s="299"/>
      <c r="AD13" s="204">
        <f>1/1000*'[1]4407Imp'!$AB$31</f>
        <v>0</v>
      </c>
      <c r="AE13" s="12">
        <f>1/1000*'[1]4407Imp'!AC$31</f>
        <v>1.6752E-2</v>
      </c>
      <c r="AF13" s="12">
        <f>1/1000*'[1]4407Imp'!AD$31</f>
        <v>2.0819000000000001E-2</v>
      </c>
      <c r="AG13" s="12">
        <f>1/1000*'[1]4407Imp'!AE$31</f>
        <v>2.0176759259259255E-2</v>
      </c>
      <c r="AH13" s="12">
        <f>1/1000*'[1]4407Imp'!AF$31</f>
        <v>3.3254999999999993E-2</v>
      </c>
      <c r="AI13" s="12">
        <f>1/1000*'[1]4407Imp'!AG$31</f>
        <v>1.7330910000000001E-2</v>
      </c>
      <c r="AJ13" s="12">
        <f>1/1000*'[1]4407Imp'!AH$31</f>
        <v>1.2382043000000002E-2</v>
      </c>
      <c r="AK13" s="12">
        <f>1/1000*'[1]4407Imp'!AI$31</f>
        <v>1.9931764999999997E-2</v>
      </c>
      <c r="AL13" s="12">
        <f>1/1000*'[1]4407Imp'!AJ$31</f>
        <v>1.1614114000000002E-2</v>
      </c>
      <c r="AM13" s="12">
        <f>1/1000*'[1]4407Imp'!AK$31</f>
        <v>7.4015169999999998E-3</v>
      </c>
      <c r="AN13" s="12">
        <f>1/1000*'[1]4407Imp'!AL$31</f>
        <v>9.2269940000000005E-3</v>
      </c>
      <c r="AO13" s="12">
        <f>1/1000*'[1]4407Imp'!AM$31</f>
        <v>1.4023017E-2</v>
      </c>
      <c r="AP13" s="12">
        <f>1/1000*'[1]4407Imp'!AN$31</f>
        <v>2.7505900999999999E-2</v>
      </c>
      <c r="AQ13" s="12">
        <f>1/1000*'[1]4407Imp'!AO$31</f>
        <v>3.8439724000000002E-2</v>
      </c>
      <c r="AR13" s="12">
        <f>1/1000*'[1]4407Imp'!AP$31</f>
        <v>4.5899473000000003E-2</v>
      </c>
      <c r="AS13" s="12">
        <f>1/1000*'[1]4407Imp'!AQ$31</f>
        <v>6.9960189000000006E-2</v>
      </c>
      <c r="AT13" s="12">
        <f>1/1000*'[1]4407Imp'!AR$31</f>
        <v>9.0203493999999995E-2</v>
      </c>
      <c r="AU13" s="12">
        <f>1/1000*'[1]4407Imp'!AS$31</f>
        <v>0.117135211</v>
      </c>
      <c r="AV13" s="12">
        <f>1/1000*'[1]4407Imp'!AT$31</f>
        <v>0.138641605</v>
      </c>
      <c r="AW13" s="12">
        <f>1/1000*'[1]4407Imp'!AU$31</f>
        <v>0.13355261400000001</v>
      </c>
      <c r="AX13" s="12">
        <f>1/1000*'[1]4407Imp'!AV$31</f>
        <v>0.118141053</v>
      </c>
      <c r="AY13" s="12">
        <f>1/1000*'[1]4407Imp'!AW$31</f>
        <v>0.21031948699999997</v>
      </c>
      <c r="AZ13" s="12">
        <f>1/1000*'[1]4407Imp'!AX$31</f>
        <v>0.33230287999999997</v>
      </c>
      <c r="BA13" s="12">
        <f>1/1000*'[1]4407Imp'!AY$31</f>
        <v>0.195281699</v>
      </c>
      <c r="BB13" s="12">
        <f>1/1000*'[1]4407Imp'!AZ$31</f>
        <v>0.195018994</v>
      </c>
      <c r="BC13" s="11">
        <f>1/1000*'[1]4407Imp'!BA$31</f>
        <v>0</v>
      </c>
      <c r="BD13" s="295"/>
    </row>
    <row r="14" spans="1:56">
      <c r="B14" s="5" t="s">
        <v>28</v>
      </c>
      <c r="C14" s="201">
        <f>1/$A$1*'[1]4407Imp'!$B$46</f>
        <v>0</v>
      </c>
      <c r="D14" s="157">
        <f>1/$A$1*'[1]4407Imp'!$C$46</f>
        <v>0.22177919999999998</v>
      </c>
      <c r="E14" s="157">
        <f>1/$A$1*'[1]4407Imp'!$D$46</f>
        <v>0.38950921052631576</v>
      </c>
      <c r="F14" s="157">
        <f>1/$A$1*'[1]4407Imp'!$E$46</f>
        <v>0.32199341851851848</v>
      </c>
      <c r="G14" s="157">
        <f>1/$A$1*'[1]4407Imp'!$F$46</f>
        <v>0.78014857999999976</v>
      </c>
      <c r="H14" s="157">
        <f>1/$A$1*'[1]4407Imp'!$G$46</f>
        <v>0.9897379999999999</v>
      </c>
      <c r="I14" s="157">
        <f>1/$A$1*'[1]4407Imp'!$H$46</f>
        <v>0.91266289999999972</v>
      </c>
      <c r="J14" s="158">
        <f>1/$A$1*'[1]4407Imp'!$I$46</f>
        <v>1.0909443999999999</v>
      </c>
      <c r="K14" s="158">
        <f>1/$A$1*'[1]4407Imp'!$J$46</f>
        <v>0.86789519800000003</v>
      </c>
      <c r="L14" s="158">
        <f>1/$A$1*'[1]4407Imp'!K$46</f>
        <v>0.4519419999999999</v>
      </c>
      <c r="M14" s="157">
        <f>1/$A$1*'[1]4407Imp'!L$46</f>
        <v>0.52136024999999997</v>
      </c>
      <c r="N14" s="157">
        <f>1/$A$1*'[1]4407Imp'!M$46</f>
        <v>0.40428385199999994</v>
      </c>
      <c r="O14" s="157">
        <f>1/$A$1*'[1]4407Imp'!N$46</f>
        <v>0.33443465666666661</v>
      </c>
      <c r="P14" s="157">
        <f>1/$A$1*'[1]4407Imp'!O$46</f>
        <v>0.34976999999999991</v>
      </c>
      <c r="Q14" s="157">
        <f>1/$A$1*'[1]4407Imp'!P$46</f>
        <v>0.21118866859999999</v>
      </c>
      <c r="R14" s="157">
        <f>1/$A$1*'[1]4407Imp'!Q$46</f>
        <v>0.35726599999999992</v>
      </c>
      <c r="S14" s="157">
        <f>1/$A$1*'[1]4407Imp'!R$46</f>
        <v>0.27354896999999995</v>
      </c>
      <c r="T14" s="157">
        <f>1/$A$1*'[1]4407Imp'!S$46</f>
        <v>0.25180496666666663</v>
      </c>
      <c r="U14" s="157">
        <f>1/$A$1*'[1]4407Imp'!T$46</f>
        <v>0.26084199999999996</v>
      </c>
      <c r="V14" s="157">
        <f>1/$A$1*'[1]4407Imp'!U$46</f>
        <v>0.31795138000000001</v>
      </c>
      <c r="W14" s="157">
        <f>1/$A$1*'[1]4407Imp'!V$46</f>
        <v>0.22826399999999997</v>
      </c>
      <c r="X14" s="157">
        <f>1/$A$1*'[1]4407Imp'!W$46</f>
        <v>0.21800731259999998</v>
      </c>
      <c r="Y14" s="157">
        <f>1/$A$1*'[1]4407Imp'!X$46</f>
        <v>0.22889570992959996</v>
      </c>
      <c r="Z14" s="157">
        <f>1/$A$1*'[1]4407Imp'!Y$46</f>
        <v>0.11012612923899998</v>
      </c>
      <c r="AA14" s="157">
        <f>1/$A$1*'[1]4407Imp'!Z$46</f>
        <v>0.51301200000000002</v>
      </c>
      <c r="AB14" s="159">
        <f>1/$A$1*'[1]4407Imp'!AA$46</f>
        <v>0</v>
      </c>
      <c r="AC14" s="4"/>
      <c r="AD14" s="204">
        <f>1/1000*'[1]4407Imp'!$AB$46</f>
        <v>0</v>
      </c>
      <c r="AE14" s="12">
        <f>1/1000*'[1]4407Imp'!AC$46</f>
        <v>4.5386000000000003E-2</v>
      </c>
      <c r="AF14" s="12">
        <f>1/1000*'[1]4407Imp'!AD$46</f>
        <v>7.4358000000000007E-2</v>
      </c>
      <c r="AG14" s="12">
        <f>1/1000*'[1]4407Imp'!AE$46</f>
        <v>9.5052314814814812E-2</v>
      </c>
      <c r="AH14" s="12">
        <f>1/1000*'[1]4407Imp'!AF$46</f>
        <v>0.12750000000000003</v>
      </c>
      <c r="AI14" s="12">
        <f>1/1000*'[1]4407Imp'!AG$46</f>
        <v>0.175008519</v>
      </c>
      <c r="AJ14" s="12">
        <f>1/1000*'[1]4407Imp'!AH$46</f>
        <v>0.17321824999999999</v>
      </c>
      <c r="AK14" s="12">
        <f>1/1000*'[1]4407Imp'!AI$46</f>
        <v>0.19157565299999998</v>
      </c>
      <c r="AL14" s="12">
        <f>1/1000*'[1]4407Imp'!AJ$46</f>
        <v>0.18027134399999997</v>
      </c>
      <c r="AM14" s="12">
        <f>1/1000*'[1]4407Imp'!AK$46</f>
        <v>9.7184810999999996E-2</v>
      </c>
      <c r="AN14" s="12">
        <f>1/1000*'[1]4407Imp'!AL$46</f>
        <v>0.10427204999999999</v>
      </c>
      <c r="AO14" s="12">
        <f>1/1000*'[1]4407Imp'!AM$46</f>
        <v>0.101070963</v>
      </c>
      <c r="AP14" s="12">
        <f>1/1000*'[1]4407Imp'!AN$46</f>
        <v>0.10033039699999999</v>
      </c>
      <c r="AQ14" s="12">
        <f>1/1000*'[1]4407Imp'!AO$46</f>
        <v>9.7627873999999989E-2</v>
      </c>
      <c r="AR14" s="12">
        <f>1/1000*'[1]4407Imp'!AP$46</f>
        <v>9.2307656999999987E-2</v>
      </c>
      <c r="AS14" s="12">
        <f>1/1000*'[1]4407Imp'!AQ$46</f>
        <v>9.1513331999999989E-2</v>
      </c>
      <c r="AT14" s="12">
        <f>1/1000*'[1]4407Imp'!AR$46</f>
        <v>8.2064690999999995E-2</v>
      </c>
      <c r="AU14" s="12">
        <f>1/1000*'[1]4407Imp'!AS$46</f>
        <v>7.5541490000000003E-2</v>
      </c>
      <c r="AV14" s="12">
        <f>1/1000*'[1]4407Imp'!AT$46</f>
        <v>7.5647769000000004E-2</v>
      </c>
      <c r="AW14" s="12">
        <f>1/1000*'[1]4407Imp'!AU$46</f>
        <v>6.3590276000000001E-2</v>
      </c>
      <c r="AX14" s="12">
        <f>1/1000*'[1]4407Imp'!AV$46</f>
        <v>5.9665827999999997E-2</v>
      </c>
      <c r="AY14" s="12">
        <f>1/1000*'[1]4407Imp'!AW$46</f>
        <v>0.10605686399999999</v>
      </c>
      <c r="AZ14" s="12">
        <f>1/1000*'[1]4407Imp'!AX$46</f>
        <v>0.127202964</v>
      </c>
      <c r="BA14" s="12">
        <f>1/1000*'[1]4407Imp'!AY$46</f>
        <v>4.8527819E-2</v>
      </c>
      <c r="BB14" s="12">
        <f>1/1000*'[1]4407Imp'!AZ$46</f>
        <v>0.10607942799999999</v>
      </c>
      <c r="BC14" s="11">
        <f>1/1000*'[1]4407Imp'!BA$46</f>
        <v>0</v>
      </c>
      <c r="BD14" s="295"/>
    </row>
    <row r="15" spans="1:56">
      <c r="B15" s="5" t="s">
        <v>71</v>
      </c>
      <c r="C15" s="204">
        <f>1/$A$1*'[1]4407Imp'!$B$186</f>
        <v>0</v>
      </c>
      <c r="D15" s="12">
        <f>1/$A$1*'[1]4407Imp'!$C$186</f>
        <v>1.1435259999999997E-2</v>
      </c>
      <c r="E15" s="12">
        <f>1/$A$1*'[1]4407Imp'!$D$186</f>
        <v>6.565459999999998E-2</v>
      </c>
      <c r="F15" s="12">
        <f>1/$A$1*'[1]4407Imp'!$E$186</f>
        <v>5.9209000000000005E-2</v>
      </c>
      <c r="G15" s="12">
        <f>1/$A$1*'[1]4407Imp'!$F$186</f>
        <v>8.943491428571429E-2</v>
      </c>
      <c r="H15" s="12">
        <f>1/$A$1*'[1]4407Imp'!$G$186</f>
        <v>0.10740361714285712</v>
      </c>
      <c r="I15" s="12">
        <f>1/$A$1*'[1]4407Imp'!$H$186</f>
        <v>0.101691367</v>
      </c>
      <c r="J15" s="38">
        <f>1/$A$1*'[1]4407Imp'!$I$186</f>
        <v>9.9255879999999977E-2</v>
      </c>
      <c r="K15" s="38">
        <f>1/$A$1*'[1]4407Imp'!$J$186</f>
        <v>8.2450204999999999E-2</v>
      </c>
      <c r="L15" s="38">
        <f>1/$A$1*'[1]4407Imp'!K$186</f>
        <v>4.2119799999999985E-2</v>
      </c>
      <c r="M15" s="12">
        <f>1/$A$1*'[1]4407Imp'!L$186</f>
        <v>4.5742434999999991E-2</v>
      </c>
      <c r="N15" s="12">
        <f>1/$A$1*'[1]4407Imp'!M$186</f>
        <v>5.5806999999999989E-2</v>
      </c>
      <c r="O15" s="12">
        <f>1/$A$1*'[1]4407Imp'!N$186</f>
        <v>6.9644465333333336E-2</v>
      </c>
      <c r="P15" s="12">
        <f>1/$A$1*'[1]4407Imp'!O$186</f>
        <v>3.5385E-2</v>
      </c>
      <c r="Q15" s="12">
        <f>1/$A$1*'[1]4407Imp'!P$186</f>
        <v>2.0910399999999996E-2</v>
      </c>
      <c r="R15" s="12">
        <f>1/$A$1*'[1]4407Imp'!Q$186</f>
        <v>3.8495000000000001E-2</v>
      </c>
      <c r="S15" s="12">
        <f>1/$A$1*'[1]4407Imp'!R$186</f>
        <v>1.5622999999999998E-2</v>
      </c>
      <c r="T15" s="12">
        <f>1/$A$1*'[1]4407Imp'!S$186</f>
        <v>7.9644119999999988E-3</v>
      </c>
      <c r="U15" s="12">
        <f>1/$A$1*'[1]4407Imp'!T$186</f>
        <v>9.8399999999999981E-3</v>
      </c>
      <c r="V15" s="12">
        <f>1/$A$1*'[1]4407Imp'!U$186</f>
        <v>4.7739999999999996E-3</v>
      </c>
      <c r="W15" s="12">
        <f>1/$A$1*'[1]4407Imp'!V$186</f>
        <v>1.6049999999999999E-3</v>
      </c>
      <c r="X15" s="12">
        <f>1/$A$1*'[1]4407Imp'!W$186</f>
        <v>2.4787419999999999E-4</v>
      </c>
      <c r="Y15" s="12">
        <f>1/$A$1*'[1]4407Imp'!X$186</f>
        <v>6.1474924363999995E-3</v>
      </c>
      <c r="Z15" s="12">
        <f>1/$A$1*'[1]4407Imp'!Y$186</f>
        <v>5.5836158349999998E-3</v>
      </c>
      <c r="AA15" s="12">
        <f>1/$A$1*'[1]4407Imp'!Z$186</f>
        <v>2.8899999999999998E-3</v>
      </c>
      <c r="AB15" s="11">
        <f>1/$A$1*'[1]4407Imp'!AA$186</f>
        <v>0</v>
      </c>
      <c r="AC15" s="4"/>
      <c r="AD15" s="204">
        <f>1/1000*'[1]4407Imp'!$AB$186</f>
        <v>0</v>
      </c>
      <c r="AE15" s="12">
        <f>1/1000*'[1]4407Imp'!AC$186</f>
        <v>1.5779000000000001E-2</v>
      </c>
      <c r="AF15" s="12">
        <f>1/1000*'[1]4407Imp'!AD$186</f>
        <v>2.0319E-2</v>
      </c>
      <c r="AG15" s="12">
        <f>1/1000*'[1]4407Imp'!AE$186</f>
        <v>2.3021018518518517E-2</v>
      </c>
      <c r="AH15" s="12">
        <f>1/1000*'[1]4407Imp'!AF$186</f>
        <v>3.2954000000000004E-2</v>
      </c>
      <c r="AI15" s="12">
        <f>1/1000*'[1]4407Imp'!AG$186</f>
        <v>3.9241011999999999E-2</v>
      </c>
      <c r="AJ15" s="12">
        <f>1/1000*'[1]4407Imp'!AH$186</f>
        <v>4.2926643E-2</v>
      </c>
      <c r="AK15" s="12">
        <f>1/1000*'[1]4407Imp'!AI$186</f>
        <v>5.2493314000000006E-2</v>
      </c>
      <c r="AL15" s="12">
        <f>1/1000*'[1]4407Imp'!AJ$186</f>
        <v>6.6018289000000008E-2</v>
      </c>
      <c r="AM15" s="12">
        <f>1/1000*'[1]4407Imp'!AK$186</f>
        <v>2.5485447999999997E-2</v>
      </c>
      <c r="AN15" s="12">
        <f>1/1000*'[1]4407Imp'!AL$186</f>
        <v>2.2720812999999999E-2</v>
      </c>
      <c r="AO15" s="12">
        <f>1/1000*'[1]4407Imp'!AM$186</f>
        <v>2.8717464999999998E-2</v>
      </c>
      <c r="AP15" s="12">
        <f>1/1000*'[1]4407Imp'!AN$186</f>
        <v>2.3879117999999998E-2</v>
      </c>
      <c r="AQ15" s="12">
        <f>1/1000*'[1]4407Imp'!AO$186</f>
        <v>1.9109352E-2</v>
      </c>
      <c r="AR15" s="12">
        <f>1/1000*'[1]4407Imp'!AP$186</f>
        <v>1.7538954000000002E-2</v>
      </c>
      <c r="AS15" s="12">
        <f>1/1000*'[1]4407Imp'!AQ$186</f>
        <v>2.1017715999999999E-2</v>
      </c>
      <c r="AT15" s="12">
        <f>1/1000*'[1]4407Imp'!AR$186</f>
        <v>8.9600319999999997E-3</v>
      </c>
      <c r="AU15" s="12">
        <f>1/1000*'[1]4407Imp'!AS$186</f>
        <v>6.8217539999999993E-3</v>
      </c>
      <c r="AV15" s="12">
        <f>1/1000*'[1]4407Imp'!AT$186</f>
        <v>5.6858610000000004E-3</v>
      </c>
      <c r="AW15" s="12">
        <f>1/1000*'[1]4407Imp'!AU$186</f>
        <v>3.1014329999999998E-3</v>
      </c>
      <c r="AX15" s="12">
        <f>1/1000*'[1]4407Imp'!AV$186</f>
        <v>9.5057499999999994E-4</v>
      </c>
      <c r="AY15" s="12">
        <f>1/1000*'[1]4407Imp'!AW$186</f>
        <v>1.9790900000000002E-4</v>
      </c>
      <c r="AZ15" s="12">
        <f>1/1000*'[1]4407Imp'!AX$186</f>
        <v>4.5647800000000001E-3</v>
      </c>
      <c r="BA15" s="12">
        <f>1/1000*'[1]4407Imp'!AY$186</f>
        <v>4.3335639999999998E-3</v>
      </c>
      <c r="BB15" s="12">
        <f>1/1000*'[1]4407Imp'!AZ$186</f>
        <v>2.290219E-3</v>
      </c>
      <c r="BC15" s="11">
        <f>1/1000*'[1]4407Imp'!BA$186</f>
        <v>0</v>
      </c>
      <c r="BD15" s="295"/>
    </row>
    <row r="16" spans="1:56">
      <c r="B16" s="5" t="s">
        <v>73</v>
      </c>
      <c r="C16" s="204">
        <f>1/$A$1*'[1]4407Imp'!$B$252</f>
        <v>0</v>
      </c>
      <c r="D16" s="12">
        <f>1/$A$1*'[1]4407Imp'!$C$252</f>
        <v>9.8619999999999992E-3</v>
      </c>
      <c r="E16" s="12">
        <f>1/$A$1*'[1]4407Imp'!$D$252</f>
        <v>3.7442949999999989E-2</v>
      </c>
      <c r="F16" s="12">
        <f>1/$A$1*'[1]4407Imp'!$E$252</f>
        <v>4.272999999999999E-2</v>
      </c>
      <c r="G16" s="12">
        <f>1/$A$1*'[1]4407Imp'!$F$252</f>
        <v>4.6224999999999995E-2</v>
      </c>
      <c r="H16" s="12">
        <f>1/$A$1*'[1]4407Imp'!$G$252</f>
        <v>2.6501999999999998E-2</v>
      </c>
      <c r="I16" s="12">
        <f>1/$A$1*'[1]4407Imp'!$H$252</f>
        <v>1.1554699999999998E-2</v>
      </c>
      <c r="J16" s="38">
        <f>1/$A$1*'[1]4407Imp'!$I$252</f>
        <v>2.9499999999999999E-5</v>
      </c>
      <c r="K16" s="38">
        <f>1/$A$1*'[1]4407Imp'!$J$252</f>
        <v>0</v>
      </c>
      <c r="L16" s="38">
        <f>1/$A$1*'[1]4407Imp'!K$252</f>
        <v>0</v>
      </c>
      <c r="M16" s="12">
        <f>1/$A$1*'[1]4407Imp'!L$252</f>
        <v>0</v>
      </c>
      <c r="N16" s="12">
        <f>1/$A$1*'[1]4407Imp'!M$252</f>
        <v>0</v>
      </c>
      <c r="O16" s="12">
        <f>1/$A$1*'[1]4407Imp'!N$252</f>
        <v>0</v>
      </c>
      <c r="P16" s="12">
        <f>1/$A$1*'[1]4407Imp'!O$252</f>
        <v>0</v>
      </c>
      <c r="Q16" s="12">
        <f>1/$A$1*'[1]4407Imp'!P$252</f>
        <v>0</v>
      </c>
      <c r="R16" s="12">
        <f>1/$A$1*'[1]4407Imp'!Q$252</f>
        <v>0</v>
      </c>
      <c r="S16" s="12">
        <f>1/$A$1*'[1]4407Imp'!R$252</f>
        <v>8.2999999999999998E-5</v>
      </c>
      <c r="T16" s="12">
        <f>1/$A$1*'[1]4407Imp'!S$252</f>
        <v>1.12565E-3</v>
      </c>
      <c r="U16" s="12">
        <f>1/$A$1*'[1]4407Imp'!T$252</f>
        <v>1.0429999999999999E-3</v>
      </c>
      <c r="V16" s="12">
        <f>1/$A$1*'[1]4407Imp'!U$252</f>
        <v>0</v>
      </c>
      <c r="W16" s="12">
        <f>1/$A$1*'[1]4407Imp'!V$252</f>
        <v>0</v>
      </c>
      <c r="X16" s="12">
        <f>1/$A$1*'[1]4407Imp'!W$252</f>
        <v>0</v>
      </c>
      <c r="Y16" s="12">
        <f>1/$A$1*'[1]4407Imp'!X$252</f>
        <v>0</v>
      </c>
      <c r="Z16" s="12">
        <f>1/$A$1*'[1]4407Imp'!Y$252</f>
        <v>0</v>
      </c>
      <c r="AA16" s="12">
        <f>1/$A$1*'[1]4407Imp'!Z$252</f>
        <v>5.4000000000000001E-4</v>
      </c>
      <c r="AB16" s="11">
        <f>1/$A$1*'[1]4407Imp'!AA$252</f>
        <v>0</v>
      </c>
      <c r="AC16" s="4"/>
      <c r="AD16" s="204">
        <f>1/1000*'[1]4407Imp'!$AB$252</f>
        <v>0</v>
      </c>
      <c r="AE16" s="12">
        <f>1/1000*'[1]4407Imp'!AC$252</f>
        <v>1.92E-3</v>
      </c>
      <c r="AF16" s="12">
        <f>1/1000*'[1]4407Imp'!AD$252</f>
        <v>6.4690000000000008E-3</v>
      </c>
      <c r="AG16" s="12">
        <f>1/1000*'[1]4407Imp'!AE$252</f>
        <v>7.4720370370370366E-3</v>
      </c>
      <c r="AH16" s="12">
        <f>1/1000*'[1]4407Imp'!AF$252</f>
        <v>8.3120000000000017E-3</v>
      </c>
      <c r="AI16" s="12">
        <f>1/1000*'[1]4407Imp'!AG$252</f>
        <v>5.1431589999999996E-3</v>
      </c>
      <c r="AJ16" s="12">
        <f>1/1000*'[1]4407Imp'!AH$252</f>
        <v>2.269765E-3</v>
      </c>
      <c r="AK16" s="12">
        <f>1/1000*'[1]4407Imp'!AI$252</f>
        <v>2.0512000000000003E-5</v>
      </c>
      <c r="AL16" s="12">
        <f>1/1000*'[1]4407Imp'!AJ$252</f>
        <v>0</v>
      </c>
      <c r="AM16" s="12">
        <f>1/1000*'[1]4407Imp'!AK$252</f>
        <v>0</v>
      </c>
      <c r="AN16" s="12">
        <f>1/1000*'[1]4407Imp'!AL$252</f>
        <v>0</v>
      </c>
      <c r="AO16" s="12">
        <f>1/1000*'[1]4407Imp'!AM$252</f>
        <v>0</v>
      </c>
      <c r="AP16" s="12">
        <f>1/1000*'[1]4407Imp'!AN$252</f>
        <v>0</v>
      </c>
      <c r="AQ16" s="12">
        <f>1/1000*'[1]4407Imp'!AO$252</f>
        <v>0</v>
      </c>
      <c r="AR16" s="12">
        <f>1/1000*'[1]4407Imp'!AP$252</f>
        <v>0</v>
      </c>
      <c r="AS16" s="12">
        <f>1/1000*'[1]4407Imp'!AQ$252</f>
        <v>0</v>
      </c>
      <c r="AT16" s="12">
        <f>1/1000*'[1]4407Imp'!AR$252</f>
        <v>1.2346999999999999E-5</v>
      </c>
      <c r="AU16" s="12">
        <f>1/1000*'[1]4407Imp'!AS$252</f>
        <v>3.37695E-4</v>
      </c>
      <c r="AV16" s="12">
        <f>1/1000*'[1]4407Imp'!AT$252</f>
        <v>2.30177E-4</v>
      </c>
      <c r="AW16" s="12">
        <f>1/1000*'[1]4407Imp'!AU$252</f>
        <v>0</v>
      </c>
      <c r="AX16" s="12">
        <f>1/1000*'[1]4407Imp'!AV$252</f>
        <v>0</v>
      </c>
      <c r="AY16" s="12">
        <f>1/1000*'[1]4407Imp'!AW$252</f>
        <v>0</v>
      </c>
      <c r="AZ16" s="12">
        <f>1/1000*'[1]4407Imp'!AX$252</f>
        <v>0</v>
      </c>
      <c r="BA16" s="12">
        <f>1/1000*'[1]4407Imp'!AY$252</f>
        <v>0</v>
      </c>
      <c r="BB16" s="12">
        <f>1/1000*'[1]4407Imp'!AZ$252</f>
        <v>3.2582600000000003E-4</v>
      </c>
      <c r="BC16" s="11">
        <f>1/1000*'[1]4407Imp'!BA$252</f>
        <v>0</v>
      </c>
      <c r="BD16" s="295"/>
    </row>
    <row r="17" spans="2:56">
      <c r="B17" s="8" t="s">
        <v>21</v>
      </c>
      <c r="C17" s="223">
        <f t="shared" ref="C17:M17" si="2">SUM(C11:C11)-SUM(C13:C16)</f>
        <v>0</v>
      </c>
      <c r="D17" s="39">
        <f>SUM(D11:D11)-SUM(D12:D16)</f>
        <v>1.2908845000000002E-2</v>
      </c>
      <c r="E17" s="39">
        <f>SUM(E11:E11)-SUM(E12:E16)</f>
        <v>1.5606999999999815E-2</v>
      </c>
      <c r="F17" s="39">
        <f>SUM(F11:F11)-SUM(F12:F16)</f>
        <v>2.3507499999999903E-2</v>
      </c>
      <c r="G17" s="39">
        <f>SUM(G11:G11)-SUM(G12:G16)</f>
        <v>2.2364999999999746E-2</v>
      </c>
      <c r="H17" s="39">
        <f>SUM(H11:H11)-SUM(H12:H16)</f>
        <v>1.8218999999999763E-2</v>
      </c>
      <c r="I17" s="39">
        <f>SUM(I11:I11)-SUM(I12:I16)</f>
        <v>2.2736680000000176E-2</v>
      </c>
      <c r="J17" s="40">
        <f>SUM(J11:J11)-SUM(J12:J16)</f>
        <v>1.0998689999999867E-2</v>
      </c>
      <c r="K17" s="40">
        <f>SUM(K11:K11)-SUM(K12:K16)</f>
        <v>7.1835779999999128E-3</v>
      </c>
      <c r="L17" s="40">
        <f>SUM(L11:L11)-SUM(L12:L16)</f>
        <v>8.8215000000001487E-3</v>
      </c>
      <c r="M17" s="39">
        <f>SUM(M11:M11)-SUM(M12:M16)</f>
        <v>6.6560038000000876E-3</v>
      </c>
      <c r="N17" s="39">
        <f>SUM(N11:N11)-SUM(N12:N16)</f>
        <v>1.39718550000002E-2</v>
      </c>
      <c r="O17" s="39">
        <f>SUM(O11:O11)-SUM(O12:O16)</f>
        <v>1.1105780666666787E-2</v>
      </c>
      <c r="P17" s="39">
        <f>SUM(P11:P11)-SUM(P12:P16)</f>
        <v>1.3417939264285583E-2</v>
      </c>
      <c r="Q17" s="39">
        <f>SUM(Q11:Q11)-SUM(Q12:Q16)</f>
        <v>1.4568899999999996E-2</v>
      </c>
      <c r="R17" s="39">
        <f>SUM(R11:R11)-SUM(R12:R16)</f>
        <v>1.6762484200000149E-2</v>
      </c>
      <c r="S17" s="39">
        <f>SUM(S11:S11)-SUM(S12:S16)</f>
        <v>1.8420000000000103E-2</v>
      </c>
      <c r="T17" s="39">
        <f>SUM(T11:T11)-SUM(T12:T16)</f>
        <v>1.9056662000000113E-2</v>
      </c>
      <c r="U17" s="39">
        <f>SUM(U11:U11)-SUM(U12:U16)</f>
        <v>1.5637999999999819E-2</v>
      </c>
      <c r="V17" s="39">
        <f>SUM(V11:V11)-SUM(V12:V16)</f>
        <v>0</v>
      </c>
      <c r="W17" s="39">
        <f>SUM(W11:W11)-SUM(W12:W16)</f>
        <v>5.3099999999994818E-4</v>
      </c>
      <c r="X17" s="39">
        <f>SUM(X11:X11)-SUM(X12:X16)</f>
        <v>4.0069539999999515E-3</v>
      </c>
      <c r="Y17" s="39">
        <f>SUM(Y11:Y11)-SUM(Y12:Y16)</f>
        <v>1.4213321448199978E-2</v>
      </c>
      <c r="Z17" s="39">
        <f>SUM(Z11:Z11)-SUM(Z12:Z16)</f>
        <v>2.8310091194000409E-3</v>
      </c>
      <c r="AA17" s="39">
        <f>SUM(AA11:AA11)-SUM(AA12:AA16)</f>
        <v>3.4568394999999974E-2</v>
      </c>
      <c r="AB17" s="58">
        <f>SUM(AB11:AB11)-SUM(AB12:AB16)</f>
        <v>0</v>
      </c>
      <c r="AC17" s="4"/>
      <c r="AD17" s="205">
        <f>SUM(AD11:AD11)-SUM(AD12:AD16)</f>
        <v>0</v>
      </c>
      <c r="AE17" s="41">
        <f>SUM(AE11:AE11)-SUM(AE12:AE16)</f>
        <v>7.2329999999999894E-3</v>
      </c>
      <c r="AF17" s="41">
        <f>SUM(AF11:AF11)-SUM(AF12:AF16)</f>
        <v>7.84799999999998E-3</v>
      </c>
      <c r="AG17" s="41">
        <f>SUM(AG11:AG11)-SUM(AG12:AG16)</f>
        <v>7.8706481481481683E-3</v>
      </c>
      <c r="AH17" s="41">
        <f>SUM(AH11:AH11)-SUM(AH12:AH16)</f>
        <v>6.7999999999999727E-3</v>
      </c>
      <c r="AI17" s="41">
        <f>SUM(AI11:AI11)-SUM(AI12:AI16)</f>
        <v>5.5528169999999877E-3</v>
      </c>
      <c r="AJ17" s="41">
        <f>SUM(AJ11:AJ11)-SUM(AJ12:AJ16)</f>
        <v>7.8197990000000162E-3</v>
      </c>
      <c r="AK17" s="41">
        <f>SUM(AK11:AK11)-SUM(AK12:AK16)</f>
        <v>4.4859690000000341E-3</v>
      </c>
      <c r="AL17" s="41">
        <f>SUM(AL11:AL11)-SUM(AL12:AL16)</f>
        <v>3.5112239999999795E-3</v>
      </c>
      <c r="AM17" s="41">
        <f>SUM(AM11:AM11)-SUM(AM12:AM16)</f>
        <v>3.220197000000008E-3</v>
      </c>
      <c r="AN17" s="41">
        <f>SUM(AN11:AN11)-SUM(AN12:AN16)</f>
        <v>3.2726050000000118E-3</v>
      </c>
      <c r="AO17" s="41">
        <f>SUM(AO11:AO11)-SUM(AO12:AO16)</f>
        <v>5.2460810000000135E-3</v>
      </c>
      <c r="AP17" s="41">
        <f>SUM(AP11:AP11)-SUM(AP12:AP16)</f>
        <v>4.7736239999999763E-3</v>
      </c>
      <c r="AQ17" s="41">
        <f>SUM(AQ11:AQ11)-SUM(AQ12:AQ16)</f>
        <v>4.6705930000000007E-3</v>
      </c>
      <c r="AR17" s="41">
        <f>SUM(AR11:AR11)-SUM(AR12:AR16)</f>
        <v>5.3764629999999702E-3</v>
      </c>
      <c r="AS17" s="41">
        <f>SUM(AS11:AS11)-SUM(AS12:AS16)</f>
        <v>6.2381630000000188E-3</v>
      </c>
      <c r="AT17" s="41">
        <f>SUM(AT11:AT11)-SUM(AT12:AT16)</f>
        <v>5.4842270000000359E-3</v>
      </c>
      <c r="AU17" s="41">
        <f>SUM(AU11:AU11)-SUM(AU12:AU16)</f>
        <v>6.2347319999999928E-3</v>
      </c>
      <c r="AV17" s="41">
        <f>SUM(AV11:AV11)-SUM(AV12:AV16)</f>
        <v>6.4233119999999311E-3</v>
      </c>
      <c r="AW17" s="41">
        <f>SUM(AW11:AW11)-SUM(AW12:AW16)</f>
        <v>0</v>
      </c>
      <c r="AX17" s="41">
        <f>SUM(AX11:AX11)-SUM(AX12:AX16)</f>
        <v>3.939849999999856E-4</v>
      </c>
      <c r="AY17" s="41">
        <f>SUM(AY11:AY11)-SUM(AY12:AY16)</f>
        <v>2.630283000000011E-3</v>
      </c>
      <c r="AZ17" s="41">
        <f>SUM(AZ11:AZ11)-SUM(AZ12:AZ16)</f>
        <v>8.7465380000000259E-3</v>
      </c>
      <c r="BA17" s="41">
        <f>SUM(BA11:BA11)-SUM(BA12:BA16)</f>
        <v>1.8155759999999854E-3</v>
      </c>
      <c r="BB17" s="41">
        <f>SUM(BB11:BB11)-SUM(BB12:BB16)</f>
        <v>9.8981399999999997E-3</v>
      </c>
      <c r="BC17" s="51">
        <f>SUM(BC11:BC11)-SUM(BC12:BC16)</f>
        <v>0</v>
      </c>
      <c r="BD17" s="295"/>
    </row>
    <row r="18" spans="2:56" ht="17.149999999999999" customHeight="1">
      <c r="B18" s="137" t="s">
        <v>114</v>
      </c>
      <c r="C18" s="206">
        <f>1/$A$1*'[1]4407Imp'!$B$267</f>
        <v>0</v>
      </c>
      <c r="D18" s="138">
        <f>1/$A$1*'[1]4407Imp'!$C$267</f>
        <v>3.7394699999999995E-3</v>
      </c>
      <c r="E18" s="138">
        <f>1/$A$1*'[1]4407Imp'!$D$267</f>
        <v>2.2422799999999997E-3</v>
      </c>
      <c r="F18" s="138">
        <f>1/$A$1*'[1]4407Imp'!$E$267</f>
        <v>2.2449999999999992E-3</v>
      </c>
      <c r="G18" s="138">
        <f>1/$A$1*'[1]4407Imp'!$F$267</f>
        <v>2.5176299999999994E-3</v>
      </c>
      <c r="H18" s="138">
        <f>1/$A$1*'[1]4407Imp'!$G$267</f>
        <v>8.8749999999999983E-4</v>
      </c>
      <c r="I18" s="138">
        <f>1/$A$1*'[1]4407Imp'!$H$267</f>
        <v>8.2499999999999978E-4</v>
      </c>
      <c r="J18" s="139">
        <f>1/$A$1*'[1]4407Imp'!$I$267</f>
        <v>1.147082E-3</v>
      </c>
      <c r="K18" s="139">
        <f>1/$A$1*'[1]4407Imp'!$J$267</f>
        <v>1.1085530000000002E-3</v>
      </c>
      <c r="L18" s="139">
        <f>1/$A$1*'[1]4407Imp'!K$267</f>
        <v>2.0640999999999997E-3</v>
      </c>
      <c r="M18" s="138">
        <f>1/$A$1*'[1]4407Imp'!L$267</f>
        <v>1.1280962799999995E-2</v>
      </c>
      <c r="N18" s="138">
        <f>1/$A$1*'[1]4407Imp'!M$267</f>
        <v>1.1343234666666665E-2</v>
      </c>
      <c r="O18" s="138">
        <f>1/$A$1*'[1]4407Imp'!N$267</f>
        <v>4.942450833333333E-3</v>
      </c>
      <c r="P18" s="138">
        <f>1/$A$1*'[1]4407Imp'!O$267</f>
        <v>5.8812312047619043E-3</v>
      </c>
      <c r="Q18" s="138">
        <f>1/$A$1*'[1]4407Imp'!P$267</f>
        <v>5.8797408333333334E-3</v>
      </c>
      <c r="R18" s="138">
        <f>1/$A$1*'[1]4407Imp'!Q$267</f>
        <v>4.5617312666666656E-3</v>
      </c>
      <c r="S18" s="138">
        <f>1/$A$1*'[1]4407Imp'!R$267</f>
        <v>8.255654733333331E-3</v>
      </c>
      <c r="T18" s="138">
        <f>1/$A$1*'[1]4407Imp'!S$267</f>
        <v>6.5648311785714269E-3</v>
      </c>
      <c r="U18" s="138">
        <f>1/$A$1*'[1]4407Imp'!T$267</f>
        <v>4.6795979999999992E-3</v>
      </c>
      <c r="V18" s="138">
        <f>1/$A$1*'[1]4407Imp'!U$267</f>
        <v>0</v>
      </c>
      <c r="W18" s="138">
        <f>1/$A$1*'[1]4407Imp'!V$267</f>
        <v>0</v>
      </c>
      <c r="X18" s="138">
        <f>1/$A$1*'[1]4407Imp'!W$267</f>
        <v>1.0684198E-3</v>
      </c>
      <c r="Y18" s="138">
        <f>1/$A$1*'[1]4407Imp'!X$267</f>
        <v>8.4075312459999988E-4</v>
      </c>
      <c r="Z18" s="138">
        <f>1/$A$1*'[1]4407Imp'!Y$267</f>
        <v>6.0982381739999991E-4</v>
      </c>
      <c r="AA18" s="138">
        <f>1/$A$1*'[1]4407Imp'!Z$267</f>
        <v>0</v>
      </c>
      <c r="AB18" s="136">
        <f>1/$A$1*'[1]4407Imp'!AA$267</f>
        <v>0</v>
      </c>
      <c r="AC18" s="4"/>
      <c r="AD18" s="206">
        <f>1/1000*'[1]4407Imp'!$AB$267</f>
        <v>0</v>
      </c>
      <c r="AE18" s="138">
        <f>1/1000*'[1]4407Imp'!AC$267</f>
        <v>1.145E-3</v>
      </c>
      <c r="AF18" s="138">
        <f>1/1000*'[1]4407Imp'!AD$267</f>
        <v>1.0040000000000003E-3</v>
      </c>
      <c r="AG18" s="138">
        <f>1/1000*'[1]4407Imp'!AE$267</f>
        <v>8.0453703703703698E-4</v>
      </c>
      <c r="AH18" s="138">
        <f>1/1000*'[1]4407Imp'!AF$267</f>
        <v>1.0780000000000002E-3</v>
      </c>
      <c r="AI18" s="138">
        <f>1/1000*'[1]4407Imp'!AG$267</f>
        <v>6.9399300000000006E-4</v>
      </c>
      <c r="AJ18" s="138">
        <f>1/1000*'[1]4407Imp'!AH$267</f>
        <v>8.6918E-4</v>
      </c>
      <c r="AK18" s="138">
        <f>1/1000*'[1]4407Imp'!AI$267</f>
        <v>1.182504E-3</v>
      </c>
      <c r="AL18" s="138">
        <f>1/1000*'[1]4407Imp'!AJ$267</f>
        <v>1.090068E-3</v>
      </c>
      <c r="AM18" s="138">
        <f>1/1000*'[1]4407Imp'!AK$267</f>
        <v>1.1990400000000002E-3</v>
      </c>
      <c r="AN18" s="138">
        <f>1/1000*'[1]4407Imp'!AL$267</f>
        <v>3.3784900000000001E-3</v>
      </c>
      <c r="AO18" s="138">
        <f>1/1000*'[1]4407Imp'!AM$267</f>
        <v>4.3641590000000003E-3</v>
      </c>
      <c r="AP18" s="138">
        <f>1/1000*'[1]4407Imp'!AN$267</f>
        <v>2.1657449999999997E-3</v>
      </c>
      <c r="AQ18" s="138">
        <f>1/1000*'[1]4407Imp'!AO$267</f>
        <v>3.4248610000000004E-3</v>
      </c>
      <c r="AR18" s="138">
        <f>1/1000*'[1]4407Imp'!AP$267</f>
        <v>2.900152E-3</v>
      </c>
      <c r="AS18" s="138">
        <f>1/1000*'[1]4407Imp'!AQ$267</f>
        <v>2.7110530000000002E-3</v>
      </c>
      <c r="AT18" s="138">
        <f>1/1000*'[1]4407Imp'!AR$267</f>
        <v>4.2904729999999995E-3</v>
      </c>
      <c r="AU18" s="138">
        <f>1/1000*'[1]4407Imp'!AS$267</f>
        <v>3.3603350000000008E-3</v>
      </c>
      <c r="AV18" s="138">
        <f>1/1000*'[1]4407Imp'!AT$267</f>
        <v>3.1758120000000001E-3</v>
      </c>
      <c r="AW18" s="138">
        <f>1/1000*'[1]4407Imp'!AU$267</f>
        <v>0</v>
      </c>
      <c r="AX18" s="138">
        <f>1/1000*'[1]4407Imp'!AV$267</f>
        <v>0</v>
      </c>
      <c r="AY18" s="138">
        <f>1/1000*'[1]4407Imp'!AW$267</f>
        <v>8.5543199999999994E-4</v>
      </c>
      <c r="AZ18" s="138">
        <f>1/1000*'[1]4407Imp'!AX$267</f>
        <v>7.93442E-4</v>
      </c>
      <c r="BA18" s="138">
        <f>1/1000*'[1]4407Imp'!AY$267</f>
        <v>5.2872800000000001E-4</v>
      </c>
      <c r="BB18" s="138">
        <f>1/1000*'[1]4407Imp'!AZ$267</f>
        <v>0</v>
      </c>
      <c r="BC18" s="136">
        <f>1/1000*'[1]4407Imp'!BA$267</f>
        <v>0</v>
      </c>
      <c r="BD18" s="295"/>
    </row>
    <row r="19" spans="2:56" ht="17.149999999999999" customHeight="1">
      <c r="B19" s="151" t="s">
        <v>171</v>
      </c>
      <c r="C19" s="213">
        <f>1/$A$1*'[1]4407Imp'!$B$264</f>
        <v>0</v>
      </c>
      <c r="D19" s="152">
        <f>1/$A$1*'[1]4407Imp'!$C$264</f>
        <v>9.3740000000000004E-3</v>
      </c>
      <c r="E19" s="152">
        <f>1/$A$1*'[1]4407Imp'!$D$264</f>
        <v>1.406347E-2</v>
      </c>
      <c r="F19" s="152">
        <f>1/$A$1*'[1]4407Imp'!$E$264</f>
        <v>1.1704849999999999E-2</v>
      </c>
      <c r="G19" s="152">
        <f>1/$A$1*'[1]4407Imp'!$F$264</f>
        <v>6.3429999999999997E-3</v>
      </c>
      <c r="H19" s="152">
        <f>1/$A$1*'[1]4407Imp'!$G$264</f>
        <v>3.3119999999999998E-3</v>
      </c>
      <c r="I19" s="152">
        <f>1/$A$1*'[1]4407Imp'!$H$264</f>
        <v>5.9371599999999995E-3</v>
      </c>
      <c r="J19" s="153">
        <f>1/$A$1*'[1]4407Imp'!$I$264</f>
        <v>1.0940989999999998E-2</v>
      </c>
      <c r="K19" s="153">
        <f>1/$A$1*'[1]4407Imp'!$J$264</f>
        <v>6.341938000000001E-3</v>
      </c>
      <c r="L19" s="153">
        <f>1/$A$1*'[1]4407Imp'!K$264</f>
        <v>4.3019999999999985E-3</v>
      </c>
      <c r="M19" s="152">
        <f>1/$A$1*'[1]4407Imp'!L$264</f>
        <v>4.9329341999999991E-3</v>
      </c>
      <c r="N19" s="152">
        <f>1/$A$1*'[1]4407Imp'!M$264</f>
        <v>9.1323141666666639E-3</v>
      </c>
      <c r="O19" s="152">
        <f>1/$A$1*'[1]4407Imp'!N$264</f>
        <v>1.6658285666666665E-2</v>
      </c>
      <c r="P19" s="152">
        <f>1/$A$1*'[1]4407Imp'!O$264</f>
        <v>5.9261409999999987E-2</v>
      </c>
      <c r="Q19" s="152">
        <f>1/$A$1*'[1]4407Imp'!P$264</f>
        <v>3.7182020066666661E-2</v>
      </c>
      <c r="R19" s="152">
        <f>1/$A$1*'[1]4407Imp'!Q$264</f>
        <v>4.2200940599999986E-2</v>
      </c>
      <c r="S19" s="152">
        <f>1/$A$1*'[1]4407Imp'!R$264</f>
        <v>4.3790811999999991E-2</v>
      </c>
      <c r="T19" s="152">
        <f>1/$A$1*'[1]4407Imp'!S$264</f>
        <v>8.0112423209523775E-2</v>
      </c>
      <c r="U19" s="152">
        <f>1/$A$1*'[1]4407Imp'!T$264</f>
        <v>6.3429166933333336E-2</v>
      </c>
      <c r="V19" s="152">
        <f>1/$A$1*'[1]4407Imp'!U$264</f>
        <v>0.10577317999999998</v>
      </c>
      <c r="W19" s="152">
        <f>1/$A$1*'[1]4407Imp'!V$264</f>
        <v>5.0980999999999992E-2</v>
      </c>
      <c r="X19" s="152">
        <f>1/$A$1*'[1]4407Imp'!W$264</f>
        <v>8.3068417599999972E-2</v>
      </c>
      <c r="Y19" s="152">
        <f>1/$A$1*'[1]4407Imp'!X$264</f>
        <v>9.0350973629999984E-2</v>
      </c>
      <c r="Z19" s="152">
        <f>1/$A$1*'[1]4407Imp'!Y$264</f>
        <v>4.6410833056800015E-2</v>
      </c>
      <c r="AA19" s="152">
        <f>1/$A$1*'[1]4407Imp'!Z$264</f>
        <v>3.3330164999999995E-2</v>
      </c>
      <c r="AB19" s="130">
        <f>1/$A$1*'[1]4407Imp'!AA$264</f>
        <v>0</v>
      </c>
      <c r="AC19" s="4"/>
      <c r="AD19" s="213">
        <f>1/1000*'[1]4407Imp'!$AB$264</f>
        <v>0</v>
      </c>
      <c r="AE19" s="152">
        <f>1/1000*'[1]4407Imp'!AC$264</f>
        <v>3.2699999999999999E-3</v>
      </c>
      <c r="AF19" s="152">
        <f>1/1000*'[1]4407Imp'!AD$264</f>
        <v>5.0490000000000005E-3</v>
      </c>
      <c r="AG19" s="152">
        <f>1/1000*'[1]4407Imp'!AE$264</f>
        <v>3.4242592592592597E-3</v>
      </c>
      <c r="AH19" s="152">
        <f>1/1000*'[1]4407Imp'!AF$264</f>
        <v>2.0989999999999997E-3</v>
      </c>
      <c r="AI19" s="152">
        <f>1/1000*'[1]4407Imp'!AG$264</f>
        <v>1.8495239999999997E-3</v>
      </c>
      <c r="AJ19" s="152">
        <f>1/1000*'[1]4407Imp'!AH$264</f>
        <v>3.6858490000000002E-3</v>
      </c>
      <c r="AK19" s="152">
        <f>1/1000*'[1]4407Imp'!AI$264</f>
        <v>5.4946550000000002E-3</v>
      </c>
      <c r="AL19" s="152">
        <f>1/1000*'[1]4407Imp'!AJ$264</f>
        <v>3.7908800000000004E-3</v>
      </c>
      <c r="AM19" s="152">
        <f>1/1000*'[1]4407Imp'!AK$264</f>
        <v>2.4885389999999997E-3</v>
      </c>
      <c r="AN19" s="152">
        <f>1/1000*'[1]4407Imp'!AL$264</f>
        <v>2.5291450000000004E-3</v>
      </c>
      <c r="AO19" s="152">
        <f>1/1000*'[1]4407Imp'!AM$264</f>
        <v>3.9795689999999996E-3</v>
      </c>
      <c r="AP19" s="152">
        <f>1/1000*'[1]4407Imp'!AN$264</f>
        <v>8.447656999999999E-3</v>
      </c>
      <c r="AQ19" s="152">
        <f>1/1000*'[1]4407Imp'!AO$264</f>
        <v>1.2936452999999999E-2</v>
      </c>
      <c r="AR19" s="152">
        <f>1/1000*'[1]4407Imp'!AP$264</f>
        <v>1.8659927E-2</v>
      </c>
      <c r="AS19" s="152">
        <f>1/1000*'[1]4407Imp'!AQ$264</f>
        <v>2.1493408000000002E-2</v>
      </c>
      <c r="AT19" s="152">
        <f>1/1000*'[1]4407Imp'!AR$264</f>
        <v>2.1725795999999995E-2</v>
      </c>
      <c r="AU19" s="152">
        <f>1/1000*'[1]4407Imp'!AS$264</f>
        <v>2.4649679000000001E-2</v>
      </c>
      <c r="AV19" s="152">
        <f>1/1000*'[1]4407Imp'!AT$264</f>
        <v>3.2137800000000008E-2</v>
      </c>
      <c r="AW19" s="152">
        <f>1/1000*'[1]4407Imp'!AU$264</f>
        <v>2.1413199000000001E-2</v>
      </c>
      <c r="AX19" s="152">
        <f>1/1000*'[1]4407Imp'!AV$264</f>
        <v>2.8641134000000002E-2</v>
      </c>
      <c r="AY19" s="152">
        <f>1/1000*'[1]4407Imp'!AW$264</f>
        <v>3.3141911999999996E-2</v>
      </c>
      <c r="AZ19" s="152">
        <f>1/1000*'[1]4407Imp'!AX$264</f>
        <v>5.2380745999999999E-2</v>
      </c>
      <c r="BA19" s="152">
        <f>1/1000*'[1]4407Imp'!AY$264</f>
        <v>2.4268337000000001E-2</v>
      </c>
      <c r="BB19" s="152">
        <f>1/1000*'[1]4407Imp'!AZ$264</f>
        <v>2.1311344999999999E-2</v>
      </c>
      <c r="BC19" s="130">
        <f>1/1000*'[1]4407Imp'!BA$264</f>
        <v>0</v>
      </c>
      <c r="BD19" s="295"/>
    </row>
    <row r="20" spans="2:56" ht="17.149999999999999" customHeight="1" thickBot="1">
      <c r="B20" s="125" t="s">
        <v>116</v>
      </c>
      <c r="C20" s="209">
        <f t="shared" ref="C20:AB20" si="3">C5-SUM(C6,C7,C11,C18,C19)</f>
        <v>0</v>
      </c>
      <c r="D20" s="126">
        <f t="shared" si="3"/>
        <v>4.193329999999662E-3</v>
      </c>
      <c r="E20" s="126">
        <f t="shared" si="3"/>
        <v>5.1800000000046253E-4</v>
      </c>
      <c r="F20" s="126">
        <f t="shared" si="3"/>
        <v>2.5009999999991983E-3</v>
      </c>
      <c r="G20" s="126">
        <f t="shared" si="3"/>
        <v>9.2100000000039373E-4</v>
      </c>
      <c r="H20" s="126">
        <f t="shared" si="3"/>
        <v>1.3080000000003089E-3</v>
      </c>
      <c r="I20" s="126">
        <f t="shared" si="3"/>
        <v>6.0399999999738441E-5</v>
      </c>
      <c r="J20" s="127">
        <f t="shared" si="3"/>
        <v>1.702999999999566E-3</v>
      </c>
      <c r="K20" s="127">
        <f t="shared" si="3"/>
        <v>3.4535999999985023E-4</v>
      </c>
      <c r="L20" s="127">
        <f t="shared" si="3"/>
        <v>1.1369999999992775E-3</v>
      </c>
      <c r="M20" s="126">
        <f t="shared" si="3"/>
        <v>7.0154399999999839E-4</v>
      </c>
      <c r="N20" s="126">
        <f t="shared" si="3"/>
        <v>1.1132350000004898E-3</v>
      </c>
      <c r="O20" s="126">
        <f t="shared" si="3"/>
        <v>8.2560266666686921E-4</v>
      </c>
      <c r="P20" s="126">
        <f t="shared" si="3"/>
        <v>1.0670000000003732E-3</v>
      </c>
      <c r="Q20" s="126">
        <f t="shared" si="3"/>
        <v>6.1000000000066557E-4</v>
      </c>
      <c r="R20" s="126">
        <f t="shared" si="3"/>
        <v>6.3024595555516427E-4</v>
      </c>
      <c r="S20" s="126">
        <f t="shared" si="3"/>
        <v>3.818514000004658E-4</v>
      </c>
      <c r="T20" s="126">
        <f t="shared" si="3"/>
        <v>6.3786613095273559E-4</v>
      </c>
      <c r="U20" s="126">
        <f t="shared" si="3"/>
        <v>3.4301716666660376E-3</v>
      </c>
      <c r="V20" s="126">
        <f t="shared" si="3"/>
        <v>0</v>
      </c>
      <c r="W20" s="126">
        <f t="shared" si="3"/>
        <v>5.8800000000025499E-4</v>
      </c>
      <c r="X20" s="126">
        <f t="shared" si="3"/>
        <v>9.1641199999981104E-4</v>
      </c>
      <c r="Y20" s="126">
        <f t="shared" si="3"/>
        <v>0</v>
      </c>
      <c r="Z20" s="126">
        <f t="shared" si="3"/>
        <v>7.3537514540022997E-4</v>
      </c>
      <c r="AA20" s="126">
        <f t="shared" si="3"/>
        <v>4.6150000000007019E-3</v>
      </c>
      <c r="AB20" s="128">
        <f t="shared" si="3"/>
        <v>0</v>
      </c>
      <c r="AC20" s="111"/>
      <c r="AD20" s="209">
        <f t="shared" ref="AD20:BC20" si="4">AD5-SUM(AD6,AD7,AD11,AD18,AD19)</f>
        <v>0</v>
      </c>
      <c r="AE20" s="126">
        <f t="shared" si="4"/>
        <v>8.6400000000008692E-4</v>
      </c>
      <c r="AF20" s="126">
        <f t="shared" si="4"/>
        <v>1.7899999999992922E-4</v>
      </c>
      <c r="AG20" s="126">
        <f t="shared" si="4"/>
        <v>5.9777777777780816E-4</v>
      </c>
      <c r="AH20" s="126">
        <f t="shared" si="4"/>
        <v>2.8199999999994896E-4</v>
      </c>
      <c r="AI20" s="126">
        <f t="shared" si="4"/>
        <v>7.8944100000000184E-4</v>
      </c>
      <c r="AJ20" s="126">
        <f t="shared" si="4"/>
        <v>1.1271399999990273E-4</v>
      </c>
      <c r="AK20" s="126">
        <f t="shared" si="4"/>
        <v>7.2542899999983312E-4</v>
      </c>
      <c r="AL20" s="126">
        <f t="shared" si="4"/>
        <v>7.0614300000004793E-4</v>
      </c>
      <c r="AM20" s="126">
        <f t="shared" si="4"/>
        <v>5.0079199999997215E-4</v>
      </c>
      <c r="AN20" s="126">
        <f t="shared" si="4"/>
        <v>7.6059199999994886E-4</v>
      </c>
      <c r="AO20" s="126">
        <f t="shared" si="4"/>
        <v>8.1043199999997206E-4</v>
      </c>
      <c r="AP20" s="126">
        <f t="shared" si="4"/>
        <v>6.1519199999993113E-4</v>
      </c>
      <c r="AQ20" s="126">
        <f t="shared" si="4"/>
        <v>9.1953999999994096E-4</v>
      </c>
      <c r="AR20" s="126">
        <f t="shared" si="4"/>
        <v>7.0753700000003583E-4</v>
      </c>
      <c r="AS20" s="126">
        <f t="shared" si="4"/>
        <v>7.4707499999993043E-4</v>
      </c>
      <c r="AT20" s="126">
        <f t="shared" si="4"/>
        <v>5.1320899999995895E-4</v>
      </c>
      <c r="AU20" s="126">
        <f t="shared" si="4"/>
        <v>6.8854600000001209E-4</v>
      </c>
      <c r="AV20" s="126">
        <f t="shared" si="4"/>
        <v>2.5053930000003E-3</v>
      </c>
      <c r="AW20" s="126">
        <f t="shared" si="4"/>
        <v>0</v>
      </c>
      <c r="AX20" s="126">
        <f t="shared" si="4"/>
        <v>4.3255899999988801E-4</v>
      </c>
      <c r="AY20" s="126">
        <f t="shared" si="4"/>
        <v>4.4581899999995844E-4</v>
      </c>
      <c r="AZ20" s="126">
        <f t="shared" si="4"/>
        <v>0</v>
      </c>
      <c r="BA20" s="126">
        <f t="shared" si="4"/>
        <v>3.240479999999657E-4</v>
      </c>
      <c r="BB20" s="126">
        <f t="shared" ref="BB20" si="5">BB5-SUM(BB6,BB7,BB11,BB18,BB19)</f>
        <v>2.9892829999998982E-3</v>
      </c>
      <c r="BC20" s="128">
        <f t="shared" si="4"/>
        <v>0</v>
      </c>
      <c r="BD20" s="295"/>
    </row>
    <row r="21" spans="2:56" ht="13" thickTop="1">
      <c r="C21" s="211"/>
      <c r="AD21" s="197"/>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2:56">
      <c r="C22" s="211"/>
      <c r="AD22" s="197"/>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2:56">
      <c r="C23" s="211"/>
      <c r="AD23" s="197"/>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2:56">
      <c r="C24" s="211"/>
      <c r="AD24" s="197"/>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2:56">
      <c r="C25" s="211"/>
      <c r="AD25" s="197"/>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2:56">
      <c r="C26" s="211"/>
      <c r="AD26" s="197"/>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6">
      <c r="C27" s="211"/>
      <c r="AD27" s="211"/>
    </row>
    <row r="28" spans="2:56">
      <c r="C28" s="211"/>
      <c r="AD28" s="211"/>
    </row>
    <row r="29" spans="2:56">
      <c r="C29" s="211"/>
      <c r="AD29" s="211"/>
    </row>
    <row r="30" spans="2:56">
      <c r="C30" s="211"/>
      <c r="AD30" s="211"/>
    </row>
    <row r="31" spans="2:56">
      <c r="C31" s="211"/>
      <c r="AD31" s="211"/>
    </row>
    <row r="32" spans="2:56">
      <c r="C32" s="211"/>
      <c r="AD32" s="211"/>
    </row>
    <row r="33" spans="3:30">
      <c r="C33" s="211"/>
      <c r="AD33" s="211"/>
    </row>
  </sheetData>
  <mergeCells count="5">
    <mergeCell ref="B2:B4"/>
    <mergeCell ref="C2:AB2"/>
    <mergeCell ref="C3:AB3"/>
    <mergeCell ref="AD2:BC2"/>
    <mergeCell ref="AD3:BC3"/>
  </mergeCells>
  <phoneticPr fontId="1" type="noConversion"/>
  <pageMargins left="0.75" right="0.75" top="1" bottom="1" header="0.5" footer="0.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57"/>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[2]RWE!$A$8</f>
        <v>1.9</v>
      </c>
      <c r="B1" s="30"/>
    </row>
    <row r="2" spans="1:56" ht="16" thickTop="1">
      <c r="B2" s="345" t="s">
        <v>37</v>
      </c>
      <c r="C2" s="325" t="s">
        <v>165</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6</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39" t="s">
        <v>175</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1/$A$1*'[1]4408Imp'!$B$263</f>
        <v>0</v>
      </c>
      <c r="D5" s="104">
        <f>1/$A$1*'[1]4408Imp'!$C$263</f>
        <v>4.7557009999999983E-2</v>
      </c>
      <c r="E5" s="104">
        <f>1/$A$1*'[1]4408Imp'!$D$263</f>
        <v>5.1732389999999996E-2</v>
      </c>
      <c r="F5" s="104">
        <f>1/$A$1*'[1]4408Imp'!$E$263</f>
        <v>9.7297109999999992E-2</v>
      </c>
      <c r="G5" s="104">
        <f>1/$A$1*'[1]4408Imp'!$F$263</f>
        <v>8.9893229999999991E-2</v>
      </c>
      <c r="H5" s="104">
        <f>1/$A$1*'[1]4408Imp'!$G$263</f>
        <v>0.10915877799999997</v>
      </c>
      <c r="I5" s="104">
        <f>1/$A$1*'[1]4408Imp'!$H$263</f>
        <v>8.8231891000000007E-2</v>
      </c>
      <c r="J5" s="105">
        <f>1/$A$1*'[1]4408Imp'!$I$263</f>
        <v>0.12556320000000001</v>
      </c>
      <c r="K5" s="105">
        <f>1/$A$1*'[1]4408Imp'!$J$263</f>
        <v>9.050084999999998E-2</v>
      </c>
      <c r="L5" s="105">
        <f>1/$A$1*'[1]4408Imp'!K$263</f>
        <v>5.9766959199999997E-2</v>
      </c>
      <c r="M5" s="105">
        <f>1/$A$1*'[1]4408Imp'!L$263</f>
        <v>2.6704515599999996E-2</v>
      </c>
      <c r="N5" s="104">
        <f>1/$A$1*'[1]4408Imp'!M$263</f>
        <v>2.8060033399999997E-2</v>
      </c>
      <c r="O5" s="104">
        <f>1/$A$1*'[1]4408Imp'!N$263</f>
        <v>4.0744743999999999E-2</v>
      </c>
      <c r="P5" s="104">
        <f>1/$A$1*'[1]4408Imp'!O$263</f>
        <v>3.2735338533333325E-2</v>
      </c>
      <c r="Q5" s="104">
        <f>1/$A$1*'[1]4408Imp'!P$263</f>
        <v>3.6146308800000006E-2</v>
      </c>
      <c r="R5" s="104">
        <f>1/$A$1*'[1]4408Imp'!Q$263</f>
        <v>4.055449019999998E-2</v>
      </c>
      <c r="S5" s="104">
        <f>1/$A$1*'[1]4408Imp'!R$263</f>
        <v>3.9051722799999987E-2</v>
      </c>
      <c r="T5" s="104">
        <f>1/$A$1*'[1]4408Imp'!S$263</f>
        <v>3.9085352399999988E-2</v>
      </c>
      <c r="U5" s="104">
        <f>1/$A$1*'[1]4408Imp'!T$263</f>
        <v>3.9416637399999996E-2</v>
      </c>
      <c r="V5" s="104">
        <f>1/$A$1*'[1]4408Imp'!U$263</f>
        <v>5.126939299999999E-2</v>
      </c>
      <c r="W5" s="104">
        <f>1/$A$1*'[1]4408Imp'!V$263</f>
        <v>4.8344086999999994E-2</v>
      </c>
      <c r="X5" s="104">
        <f>1/$A$1*'[1]4408Imp'!W$263</f>
        <v>4.3166958999999991E-2</v>
      </c>
      <c r="Y5" s="104">
        <f>1/$A$1*'[1]4408Imp'!X$263</f>
        <v>0.13387982089120001</v>
      </c>
      <c r="Z5" s="104">
        <f>1/$A$1*'[1]4408Imp'!Y$263</f>
        <v>0.12087041781693332</v>
      </c>
      <c r="AA5" s="104">
        <f>1/$A$1*'[1]4408Imp'!Z$263</f>
        <v>0.10777012072459999</v>
      </c>
      <c r="AB5" s="106">
        <f>1/$A$1*'[1]4408Imp'!AA$263</f>
        <v>0</v>
      </c>
      <c r="AC5" s="18"/>
      <c r="AD5" s="188">
        <f>'[1]4408Imp'!$AB$263</f>
        <v>0</v>
      </c>
      <c r="AE5" s="178">
        <f>'[1]4408Imp'!AC$263</f>
        <v>33.378</v>
      </c>
      <c r="AF5" s="178">
        <f>'[1]4408Imp'!AD$263</f>
        <v>34.209000000000003</v>
      </c>
      <c r="AG5" s="178">
        <f>'[1]4408Imp'!AE$263</f>
        <v>37.228796296296295</v>
      </c>
      <c r="AH5" s="178">
        <f>'[1]4408Imp'!AF$263</f>
        <v>53.558999999999997</v>
      </c>
      <c r="AI5" s="178">
        <f>'[1]4408Imp'!AG$263</f>
        <v>54.842235000000002</v>
      </c>
      <c r="AJ5" s="178">
        <f>'[1]4408Imp'!AH$263</f>
        <v>64.425094000000001</v>
      </c>
      <c r="AK5" s="178">
        <f>'[1]4408Imp'!AI$263</f>
        <v>67.862523999999993</v>
      </c>
      <c r="AL5" s="178">
        <f>'[1]4408Imp'!AJ$263</f>
        <v>60.255771999999993</v>
      </c>
      <c r="AM5" s="178">
        <f>'[1]4408Imp'!AK$263</f>
        <v>48.961530999999994</v>
      </c>
      <c r="AN5" s="178">
        <f>'[1]4408Imp'!AL$263</f>
        <v>56.695896999999988</v>
      </c>
      <c r="AO5" s="178">
        <f>'[1]4408Imp'!AM$263</f>
        <v>57.567747999999987</v>
      </c>
      <c r="AP5" s="178">
        <f>'[1]4408Imp'!AN$263</f>
        <v>61.117115999999996</v>
      </c>
      <c r="AQ5" s="178">
        <f>'[1]4408Imp'!AO$263</f>
        <v>67.660324000000003</v>
      </c>
      <c r="AR5" s="178">
        <f>'[1]4408Imp'!AP$263</f>
        <v>67.048102999999998</v>
      </c>
      <c r="AS5" s="178">
        <f>'[1]4408Imp'!AQ$263</f>
        <v>75.908336999999989</v>
      </c>
      <c r="AT5" s="178">
        <f>'[1]4408Imp'!AR$263</f>
        <v>67.572925999999995</v>
      </c>
      <c r="AU5" s="178">
        <f>'[1]4408Imp'!AS$263</f>
        <v>65.547486000000006</v>
      </c>
      <c r="AV5" s="178">
        <f>'[1]4408Imp'!AT$263</f>
        <v>73.799085999999988</v>
      </c>
      <c r="AW5" s="178">
        <f>'[1]4408Imp'!AU$263</f>
        <v>51.269392999999994</v>
      </c>
      <c r="AX5" s="178">
        <f>'[1]4408Imp'!AV$263</f>
        <v>48.344087000000002</v>
      </c>
      <c r="AY5" s="178">
        <f>'[1]4408Imp'!AW$263</f>
        <v>70.476918999999995</v>
      </c>
      <c r="AZ5" s="178">
        <f>'[1]4408Imp'!AX$263</f>
        <v>70.690554999999989</v>
      </c>
      <c r="BA5" s="178">
        <f>'[1]4408Imp'!AY$263</f>
        <v>55.977341999999993</v>
      </c>
      <c r="BB5" s="178">
        <f>'[1]4408Imp'!AZ$263</f>
        <v>46.852473000000003</v>
      </c>
      <c r="BC5" s="179">
        <f>'[1]4408Imp'!BA$263</f>
        <v>0</v>
      </c>
      <c r="BD5" s="295"/>
    </row>
    <row r="6" spans="1:56" ht="17.149999999999999" customHeight="1" thickTop="1">
      <c r="B6" s="131" t="s">
        <v>118</v>
      </c>
      <c r="C6" s="221">
        <f>1/$A$1*'[1]4408Imp'!$B$266</f>
        <v>0</v>
      </c>
      <c r="D6" s="132">
        <f>1/$A$1*'[1]4408Imp'!$C$266</f>
        <v>2.4872599999999994E-3</v>
      </c>
      <c r="E6" s="132">
        <f>1/$A$1*'[1]4408Imp'!$D$266</f>
        <v>7.2959999999999987E-3</v>
      </c>
      <c r="F6" s="132">
        <f>1/$A$1*'[1]4408Imp'!$E$266</f>
        <v>7.9749999999999977E-3</v>
      </c>
      <c r="G6" s="132">
        <f>1/$A$1*'[1]4408Imp'!$F$266</f>
        <v>1.8630000000000001E-3</v>
      </c>
      <c r="H6" s="132">
        <f>1/$A$1*'[1]4408Imp'!$G$266</f>
        <v>1.5292679999999996E-3</v>
      </c>
      <c r="I6" s="132">
        <f>1/$A$1*'[1]4408Imp'!$H$266</f>
        <v>7.7899999999999985E-4</v>
      </c>
      <c r="J6" s="133">
        <f>1/$A$1*'[1]4408Imp'!$I$266</f>
        <v>1.27E-4</v>
      </c>
      <c r="K6" s="133">
        <f>1/$A$1*'[1]4408Imp'!$J$266</f>
        <v>1.2698799999999997E-4</v>
      </c>
      <c r="L6" s="132">
        <f>1/$A$1*'[1]4408Imp'!K$266</f>
        <v>6.3981399999999983E-5</v>
      </c>
      <c r="M6" s="132">
        <f>1/$A$1*'[1]4408Imp'!L$266</f>
        <v>2.677821999999999E-4</v>
      </c>
      <c r="N6" s="132">
        <f>1/$A$1*'[1]4408Imp'!M$266</f>
        <v>3.0747780000000001E-4</v>
      </c>
      <c r="O6" s="132">
        <f>1/$A$1*'[1]4408Imp'!N$266</f>
        <v>5.2256466666666653E-4</v>
      </c>
      <c r="P6" s="132">
        <f>1/$A$1*'[1]4408Imp'!O$266</f>
        <v>5.1997466666666658E-5</v>
      </c>
      <c r="Q6" s="132">
        <f>1/$A$1*'[1]4408Imp'!P$266</f>
        <v>3.9871859999999993E-4</v>
      </c>
      <c r="R6" s="132">
        <f>1/$A$1*'[1]4408Imp'!Q$266</f>
        <v>2.6543999999999998E-4</v>
      </c>
      <c r="S6" s="132">
        <f>1/$A$1*'[1]4408Imp'!R$266</f>
        <v>3.0332259999999995E-4</v>
      </c>
      <c r="T6" s="132">
        <f>1/$A$1*'[1]4408Imp'!S$266</f>
        <v>2.2472799999999999E-4</v>
      </c>
      <c r="U6" s="132">
        <f>1/$A$1*'[1]4408Imp'!T$266</f>
        <v>4.0321399999999994E-4</v>
      </c>
      <c r="V6" s="132">
        <f>1/$A$1*'[1]4408Imp'!U$266</f>
        <v>4.1215999999999996E-4</v>
      </c>
      <c r="W6" s="132">
        <f>1/$A$1*'[1]4408Imp'!V$266</f>
        <v>3.7237799999999992E-4</v>
      </c>
      <c r="X6" s="132">
        <f>1/$A$1*'[1]4408Imp'!W$266</f>
        <v>7.9745259999999981E-4</v>
      </c>
      <c r="Y6" s="132">
        <f>1/$A$1*'[1]4408Imp'!X$266</f>
        <v>6.0392156859999987E-4</v>
      </c>
      <c r="Z6" s="132">
        <f>1/$A$1*'[1]4408Imp'!Y$266</f>
        <v>1.2810457519999999E-4</v>
      </c>
      <c r="AA6" s="132">
        <f>1/$A$1*'[1]4408Imp'!Z$266</f>
        <v>1.8300653559999997E-4</v>
      </c>
      <c r="AB6" s="134">
        <f>1/$A$1*'[1]4408Imp'!AA$266</f>
        <v>0</v>
      </c>
      <c r="AC6" s="4"/>
      <c r="AD6" s="189">
        <f>'[1]4408Imp'!$AB$266</f>
        <v>0</v>
      </c>
      <c r="AE6" s="180">
        <f>'[1]4408Imp'!AC$266</f>
        <v>0.76700000000000013</v>
      </c>
      <c r="AF6" s="180">
        <f>'[1]4408Imp'!AD$266</f>
        <v>2.6240000000000001</v>
      </c>
      <c r="AG6" s="180">
        <f>'[1]4408Imp'!AE$266</f>
        <v>2.1857407407407408</v>
      </c>
      <c r="AH6" s="180">
        <f>'[1]4408Imp'!AF$266</f>
        <v>0.78100000000000014</v>
      </c>
      <c r="AI6" s="180">
        <f>'[1]4408Imp'!AG$266</f>
        <v>0.82810799999999984</v>
      </c>
      <c r="AJ6" s="180">
        <f>'[1]4408Imp'!AH$266</f>
        <v>0.56369799999999992</v>
      </c>
      <c r="AK6" s="180">
        <f>'[1]4408Imp'!AI$266</f>
        <v>0.10656299999999999</v>
      </c>
      <c r="AL6" s="180">
        <f>'[1]4408Imp'!AJ$266</f>
        <v>0.224583</v>
      </c>
      <c r="AM6" s="180">
        <f>'[1]4408Imp'!AK$266</f>
        <v>0.15276000000000001</v>
      </c>
      <c r="AN6" s="180">
        <f>'[1]4408Imp'!AL$266</f>
        <v>0.59991199999999989</v>
      </c>
      <c r="AO6" s="180">
        <f>'[1]4408Imp'!AM$266</f>
        <v>0.67940899999999993</v>
      </c>
      <c r="AP6" s="180">
        <f>'[1]4408Imp'!AN$266</f>
        <v>0.78384700000000007</v>
      </c>
      <c r="AQ6" s="180">
        <f>'[1]4408Imp'!AO$266</f>
        <v>0.117553</v>
      </c>
      <c r="AR6" s="180">
        <f>'[1]4408Imp'!AP$266</f>
        <v>0.7275839999999999</v>
      </c>
      <c r="AS6" s="180">
        <f>'[1]4408Imp'!AQ$266</f>
        <v>0.50951000000000002</v>
      </c>
      <c r="AT6" s="180">
        <f>'[1]4408Imp'!AR$266</f>
        <v>0.54138699999999995</v>
      </c>
      <c r="AU6" s="180">
        <f>'[1]4408Imp'!AS$266</f>
        <v>0.28996899999999992</v>
      </c>
      <c r="AV6" s="180">
        <f>'[1]4408Imp'!AT$266</f>
        <v>0.64731499999999997</v>
      </c>
      <c r="AW6" s="180">
        <f>'[1]4408Imp'!AU$266</f>
        <v>0.41215999999999997</v>
      </c>
      <c r="AX6" s="180">
        <f>'[1]4408Imp'!AV$266</f>
        <v>0.37237799999999999</v>
      </c>
      <c r="AY6" s="180">
        <f>'[1]4408Imp'!AW$266</f>
        <v>1.015342</v>
      </c>
      <c r="AZ6" s="180">
        <f>'[1]4408Imp'!AX$266</f>
        <v>0.87118099999999998</v>
      </c>
      <c r="BA6" s="180">
        <f>'[1]4408Imp'!AY$266</f>
        <v>0.167712</v>
      </c>
      <c r="BB6" s="180">
        <f>'[1]4408Imp'!AZ$266</f>
        <v>0.234261</v>
      </c>
      <c r="BC6" s="286">
        <f>'[1]4408Imp'!BA$266</f>
        <v>0</v>
      </c>
      <c r="BD6" s="295"/>
    </row>
    <row r="7" spans="1:56" ht="17.149999999999999" customHeight="1">
      <c r="B7" s="16" t="s">
        <v>87</v>
      </c>
      <c r="C7" s="207">
        <f>1/$A$1*'[1]4408Imp'!$B$268</f>
        <v>0</v>
      </c>
      <c r="D7" s="31">
        <f>1/$A$1*'[1]4408Imp'!$C$268</f>
        <v>1.6572179999999999E-2</v>
      </c>
      <c r="E7" s="31">
        <f>1/$A$1*'[1]4408Imp'!$D$268</f>
        <v>2.2148939999999995E-2</v>
      </c>
      <c r="F7" s="31">
        <f>1/$A$1*'[1]4408Imp'!$E$268</f>
        <v>3.2831449999999998E-2</v>
      </c>
      <c r="G7" s="31">
        <f>1/$A$1*'[1]4408Imp'!$F$268</f>
        <v>4.3696619999999992E-2</v>
      </c>
      <c r="H7" s="31">
        <f>1/$A$1*'[1]4408Imp'!$G$268</f>
        <v>4.580291999999999E-2</v>
      </c>
      <c r="I7" s="31">
        <f>1/$A$1*'[1]4408Imp'!$H$268</f>
        <v>4.3971179999999999E-2</v>
      </c>
      <c r="J7" s="35">
        <f>1/$A$1*'[1]4408Imp'!$I$268</f>
        <v>5.2218389999999996E-2</v>
      </c>
      <c r="K7" s="35">
        <f>1/$A$1*'[1]4408Imp'!$J$268</f>
        <v>4.0909699999999993E-2</v>
      </c>
      <c r="L7" s="31">
        <f>1/$A$1*'[1]4408Imp'!K$268</f>
        <v>2.4098005599999993E-2</v>
      </c>
      <c r="M7" s="31">
        <f>1/$A$1*'[1]4408Imp'!L$268</f>
        <v>1.3561287599999998E-2</v>
      </c>
      <c r="N7" s="31">
        <f>1/$A$1*'[1]4408Imp'!M$268</f>
        <v>1.4433943999999997E-2</v>
      </c>
      <c r="O7" s="31">
        <f>1/$A$1*'[1]4408Imp'!N$268</f>
        <v>2.2580050666666664E-2</v>
      </c>
      <c r="P7" s="31">
        <f>1/$A$1*'[1]4408Imp'!O$268</f>
        <v>1.7335681999999998E-2</v>
      </c>
      <c r="Q7" s="31">
        <f>1/$A$1*'[1]4408Imp'!P$268</f>
        <v>1.5809442599999998E-2</v>
      </c>
      <c r="R7" s="31">
        <f>1/$A$1*'[1]4408Imp'!Q$268</f>
        <v>1.6676811199999999E-2</v>
      </c>
      <c r="S7" s="31">
        <f>1/$A$1*'[1]4408Imp'!R$268</f>
        <v>1.8115192799999999E-2</v>
      </c>
      <c r="T7" s="31">
        <f>1/$A$1*'[1]4408Imp'!S$268</f>
        <v>1.7932603799999995E-2</v>
      </c>
      <c r="U7" s="31">
        <f>1/$A$1*'[1]4408Imp'!T$268</f>
        <v>1.9814762799999996E-2</v>
      </c>
      <c r="V7" s="31">
        <f>1/$A$1*'[1]4408Imp'!U$268</f>
        <v>3.4137211000000001E-2</v>
      </c>
      <c r="W7" s="31">
        <f>1/$A$1*'[1]4408Imp'!V$268</f>
        <v>3.2511592999999991E-2</v>
      </c>
      <c r="X7" s="31">
        <f>1/$A$1*'[1]4408Imp'!W$268</f>
        <v>3.0608791399999988E-2</v>
      </c>
      <c r="Y7" s="31">
        <f>1/$A$1*'[1]4408Imp'!X$268</f>
        <v>0.1022543501294</v>
      </c>
      <c r="Z7" s="31">
        <f>1/$A$1*'[1]4408Imp'!Y$268</f>
        <v>6.2788666938199997E-2</v>
      </c>
      <c r="AA7" s="31">
        <f>1/$A$1*'[1]4408Imp'!Z$268</f>
        <v>5.1469895483600002E-2</v>
      </c>
      <c r="AB7" s="52">
        <f>1/$A$1*'[1]4408Imp'!AA$268</f>
        <v>0</v>
      </c>
      <c r="AC7" s="4"/>
      <c r="AD7" s="190">
        <f>'[1]4408Imp'!$AB$268</f>
        <v>0</v>
      </c>
      <c r="AE7" s="166">
        <f>'[1]4408Imp'!AC$268</f>
        <v>20.016000000000002</v>
      </c>
      <c r="AF7" s="166">
        <f>'[1]4408Imp'!AD$268</f>
        <v>19.581</v>
      </c>
      <c r="AG7" s="166">
        <f>'[1]4408Imp'!AE$268</f>
        <v>19.154259259259259</v>
      </c>
      <c r="AH7" s="166">
        <f>'[1]4408Imp'!AF$268</f>
        <v>32.085000000000001</v>
      </c>
      <c r="AI7" s="166">
        <f>'[1]4408Imp'!AG$268</f>
        <v>28.919168999999997</v>
      </c>
      <c r="AJ7" s="166">
        <f>'[1]4408Imp'!AH$268</f>
        <v>33.0169</v>
      </c>
      <c r="AK7" s="166">
        <f>'[1]4408Imp'!AI$268</f>
        <v>38.322142999999997</v>
      </c>
      <c r="AL7" s="166">
        <f>'[1]4408Imp'!AJ$268</f>
        <v>33.143605000000001</v>
      </c>
      <c r="AM7" s="166">
        <f>'[1]4408Imp'!AK$268</f>
        <v>27.229959999999998</v>
      </c>
      <c r="AN7" s="166">
        <f>'[1]4408Imp'!AL$268</f>
        <v>30.212199999999999</v>
      </c>
      <c r="AO7" s="166">
        <f>'[1]4408Imp'!AM$268</f>
        <v>30.551088999999997</v>
      </c>
      <c r="AP7" s="166">
        <f>'[1]4408Imp'!AN$268</f>
        <v>33.870075999999997</v>
      </c>
      <c r="AQ7" s="166">
        <f>'[1]4408Imp'!AO$268</f>
        <v>38.139927</v>
      </c>
      <c r="AR7" s="166">
        <f>'[1]4408Imp'!AP$268</f>
        <v>32.332712000000001</v>
      </c>
      <c r="AS7" s="166">
        <f>'[1]4408Imp'!AQ$268</f>
        <v>34.388126999999997</v>
      </c>
      <c r="AT7" s="166">
        <f>'[1]4408Imp'!AR$268</f>
        <v>33.024241000000004</v>
      </c>
      <c r="AU7" s="166">
        <f>'[1]4408Imp'!AS$268</f>
        <v>32.648963999999999</v>
      </c>
      <c r="AV7" s="166">
        <f>'[1]4408Imp'!AT$268</f>
        <v>38.542846999999995</v>
      </c>
      <c r="AW7" s="166">
        <f>'[1]4408Imp'!AU$268</f>
        <v>34.137210999999994</v>
      </c>
      <c r="AX7" s="166">
        <f>'[1]4408Imp'!AV$268</f>
        <v>32.511592999999998</v>
      </c>
      <c r="AY7" s="166">
        <f>'[1]4408Imp'!AW$268</f>
        <v>53.133580999999992</v>
      </c>
      <c r="AZ7" s="166">
        <f>'[1]4408Imp'!AX$268</f>
        <v>47.824655999999997</v>
      </c>
      <c r="BA7" s="166">
        <f>'[1]4408Imp'!AY$268</f>
        <v>31.988543999999997</v>
      </c>
      <c r="BB7" s="166">
        <f>'[1]4408Imp'!AZ$268</f>
        <v>28.189446999999998</v>
      </c>
      <c r="BC7" s="168">
        <f>'[1]4408Imp'!BA$268</f>
        <v>0</v>
      </c>
      <c r="BD7" s="295"/>
    </row>
    <row r="8" spans="1:56">
      <c r="B8" s="5" t="s">
        <v>88</v>
      </c>
      <c r="C8" s="204">
        <f>1/$A$1*'[1]4408Imp'!$B$39</f>
        <v>0</v>
      </c>
      <c r="D8" s="12">
        <f>1/$A$1*'[1]4408Imp'!$C$39</f>
        <v>8.1799999999999993E-4</v>
      </c>
      <c r="E8" s="12">
        <f>1/$A$1*'[1]4408Imp'!$D$39</f>
        <v>1.5679999999999997E-3</v>
      </c>
      <c r="F8" s="12">
        <f>1/$A$1*'[1]4408Imp'!$E$39</f>
        <v>2.5300999999999995E-3</v>
      </c>
      <c r="G8" s="12">
        <f>1/$A$1*'[1]4408Imp'!$F$39</f>
        <v>9.0298999999999987E-3</v>
      </c>
      <c r="H8" s="12">
        <f>1/$A$1*'[1]4408Imp'!$G$39</f>
        <v>2.9809999999999997E-3</v>
      </c>
      <c r="I8" s="12">
        <f>1/$A$1*'[1]4408Imp'!$H$39</f>
        <v>2.5247999999999994E-3</v>
      </c>
      <c r="J8" s="38">
        <f>1/$A$1*'[1]4408Imp'!$I$39</f>
        <v>5.3249999999999999E-3</v>
      </c>
      <c r="K8" s="38">
        <f>1/$A$1*'[1]4408Imp'!$J$39</f>
        <v>5.202E-3</v>
      </c>
      <c r="L8" s="12">
        <f>1/$A$1*'[1]4408Imp'!K$39</f>
        <v>1.2904555999999998E-3</v>
      </c>
      <c r="M8" s="12">
        <f>1/$A$1*'[1]4408Imp'!L$39</f>
        <v>1.0457901999999999E-3</v>
      </c>
      <c r="N8" s="12">
        <f>1/$A$1*'[1]4408Imp'!M$39</f>
        <v>9.1279159999999992E-4</v>
      </c>
      <c r="O8" s="12">
        <f>1/$A$1*'[1]4408Imp'!N$39</f>
        <v>1.3111593333333331E-3</v>
      </c>
      <c r="P8" s="12">
        <f>1/$A$1*'[1]4408Imp'!O$39</f>
        <v>1.0842034000000001E-3</v>
      </c>
      <c r="Q8" s="12">
        <f>1/$A$1*'[1]4408Imp'!P$39</f>
        <v>1.0561221999999997E-3</v>
      </c>
      <c r="R8" s="12">
        <f>1/$A$1*'[1]4408Imp'!Q$39</f>
        <v>1.4430919999999996E-3</v>
      </c>
      <c r="S8" s="12">
        <f>1/$A$1*'[1]4408Imp'!R$39</f>
        <v>1.2923931999999998E-3</v>
      </c>
      <c r="T8" s="12">
        <f>1/$A$1*'[1]4408Imp'!S$39</f>
        <v>1.4217779999999996E-3</v>
      </c>
      <c r="U8" s="12">
        <f>1/$A$1*'[1]4408Imp'!T$39</f>
        <v>1.1435438E-3</v>
      </c>
      <c r="V8" s="12">
        <f>1/$A$1*'[1]4408Imp'!U$39</f>
        <v>1.04776E-3</v>
      </c>
      <c r="W8" s="12">
        <f>1/$A$1*'[1]4408Imp'!V$39</f>
        <v>9.6786999999999991E-4</v>
      </c>
      <c r="X8" s="12">
        <f>1/$A$1*'[1]4408Imp'!W$39</f>
        <v>8.7796019999999996E-4</v>
      </c>
      <c r="Y8" s="12">
        <f>1/$A$1*'[1]4408Imp'!X$39</f>
        <v>2.3975988315999997E-3</v>
      </c>
      <c r="Z8" s="12">
        <f>1/$A$1*'[1]4408Imp'!Y$39</f>
        <v>0</v>
      </c>
      <c r="AA8" s="12">
        <f>1/$A$1*'[1]4408Imp'!Z$39</f>
        <v>5.0235294059999987E-4</v>
      </c>
      <c r="AB8" s="11">
        <f>1/$A$1*'[1]4408Imp'!AA$39</f>
        <v>0</v>
      </c>
      <c r="AC8" s="4"/>
      <c r="AD8" s="191">
        <f>'[1]4408Imp'!$AB$39</f>
        <v>0</v>
      </c>
      <c r="AE8" s="163">
        <f>'[1]4408Imp'!AC$39</f>
        <v>1.4390000000000001</v>
      </c>
      <c r="AF8" s="163">
        <f>'[1]4408Imp'!AD$39</f>
        <v>2.625</v>
      </c>
      <c r="AG8" s="163">
        <f>'[1]4408Imp'!AE$39</f>
        <v>3.1090740740740737</v>
      </c>
      <c r="AH8" s="163">
        <f>'[1]4408Imp'!AF$39</f>
        <v>3.3640000000000003</v>
      </c>
      <c r="AI8" s="163">
        <f>'[1]4408Imp'!AG$39</f>
        <v>3.4531899999999998</v>
      </c>
      <c r="AJ8" s="163">
        <f>'[1]4408Imp'!AH$39</f>
        <v>3.5368599999999999</v>
      </c>
      <c r="AK8" s="163">
        <f>'[1]4408Imp'!AI$39</f>
        <v>3.2522969999999995</v>
      </c>
      <c r="AL8" s="163">
        <f>'[1]4408Imp'!AJ$39</f>
        <v>4.1010549999999997</v>
      </c>
      <c r="AM8" s="163">
        <f>'[1]4408Imp'!AK$39</f>
        <v>3.342622</v>
      </c>
      <c r="AN8" s="163">
        <f>'[1]4408Imp'!AL$39</f>
        <v>2.4165709999999998</v>
      </c>
      <c r="AO8" s="163">
        <f>'[1]4408Imp'!AM$39</f>
        <v>2.0028159999999997</v>
      </c>
      <c r="AP8" s="163">
        <f>'[1]4408Imp'!AN$39</f>
        <v>1.966739</v>
      </c>
      <c r="AQ8" s="163">
        <f>'[1]4408Imp'!AO$39</f>
        <v>2.4911789999999998</v>
      </c>
      <c r="AR8" s="163">
        <f>'[1]4408Imp'!AP$39</f>
        <v>2.5380400000000001</v>
      </c>
      <c r="AS8" s="163">
        <f>'[1]4408Imp'!AQ$39</f>
        <v>3.306311</v>
      </c>
      <c r="AT8" s="163">
        <f>'[1]4408Imp'!AR$39</f>
        <v>2.7232599999999998</v>
      </c>
      <c r="AU8" s="163">
        <f>'[1]4408Imp'!AS$39</f>
        <v>3.078579</v>
      </c>
      <c r="AV8" s="163">
        <f>'[1]4408Imp'!AT$39</f>
        <v>2.4251860000000001</v>
      </c>
      <c r="AW8" s="163">
        <f>'[1]4408Imp'!AU$39</f>
        <v>1.04776</v>
      </c>
      <c r="AX8" s="163">
        <f>'[1]4408Imp'!AV$39</f>
        <v>0.96787000000000001</v>
      </c>
      <c r="AY8" s="163">
        <f>'[1]4408Imp'!AW$39</f>
        <v>2.0406089999999999</v>
      </c>
      <c r="AZ8" s="163">
        <f>'[1]4408Imp'!AX$39</f>
        <v>2.604241</v>
      </c>
      <c r="BA8" s="163">
        <f>'[1]4408Imp'!AY$39</f>
        <v>0</v>
      </c>
      <c r="BB8" s="163">
        <f>'[1]4408Imp'!AZ$39</f>
        <v>0.52978000000000003</v>
      </c>
      <c r="BC8" s="165">
        <f>'[1]4408Imp'!BA$39</f>
        <v>0</v>
      </c>
      <c r="BD8" s="295"/>
    </row>
    <row r="9" spans="1:56">
      <c r="B9" s="5" t="s">
        <v>30</v>
      </c>
      <c r="C9" s="204">
        <f>1/$A$1*'[1]4408Imp'!$B$147</f>
        <v>0</v>
      </c>
      <c r="D9" s="12">
        <f>1/$A$1*'[1]4408Imp'!$C$147</f>
        <v>0</v>
      </c>
      <c r="E9" s="12">
        <f>1/$A$1*'[1]4408Imp'!$D$147</f>
        <v>0</v>
      </c>
      <c r="F9" s="12">
        <f>1/$A$1*'[1]4408Imp'!$E$147</f>
        <v>0</v>
      </c>
      <c r="G9" s="12">
        <f>1/$A$1*'[1]4408Imp'!$F$147</f>
        <v>0</v>
      </c>
      <c r="H9" s="12">
        <f>1/$A$1*'[1]4408Imp'!$G$147</f>
        <v>0</v>
      </c>
      <c r="I9" s="12">
        <f>1/$A$1*'[1]4408Imp'!$H$147</f>
        <v>0</v>
      </c>
      <c r="J9" s="38">
        <f>1/$A$1*'[1]4408Imp'!$I$147</f>
        <v>0</v>
      </c>
      <c r="K9" s="38">
        <f>1/$A$1*'[1]4408Imp'!$J$147</f>
        <v>0</v>
      </c>
      <c r="L9" s="12">
        <f>1/$A$1*'[1]4408Imp'!K$147</f>
        <v>0</v>
      </c>
      <c r="M9" s="12">
        <f>1/$A$1*'[1]4408Imp'!L$147</f>
        <v>0</v>
      </c>
      <c r="N9" s="12">
        <f>1/$A$1*'[1]4408Imp'!M$147</f>
        <v>0</v>
      </c>
      <c r="O9" s="12">
        <f>1/$A$1*'[1]4408Imp'!N$147</f>
        <v>0</v>
      </c>
      <c r="P9" s="12">
        <f>1/$A$1*'[1]4408Imp'!O$147</f>
        <v>0</v>
      </c>
      <c r="Q9" s="12">
        <f>1/$A$1*'[1]4408Imp'!P$147</f>
        <v>0</v>
      </c>
      <c r="R9" s="12">
        <f>1/$A$1*'[1]4408Imp'!Q$147</f>
        <v>0</v>
      </c>
      <c r="S9" s="12">
        <f>1/$A$1*'[1]4408Imp'!R$147</f>
        <v>0</v>
      </c>
      <c r="T9" s="12">
        <f>1/$A$1*'[1]4408Imp'!S$147</f>
        <v>0</v>
      </c>
      <c r="U9" s="12">
        <f>1/$A$1*'[1]4408Imp'!T$147</f>
        <v>0</v>
      </c>
      <c r="V9" s="12">
        <f>1/$A$1*'[1]4408Imp'!U$147</f>
        <v>0</v>
      </c>
      <c r="W9" s="12">
        <f>1/$A$1*'[1]4408Imp'!V$147</f>
        <v>0</v>
      </c>
      <c r="X9" s="12">
        <f>1/$A$1*'[1]4408Imp'!W$147</f>
        <v>0</v>
      </c>
      <c r="Y9" s="12">
        <f>1/$A$1*'[1]4408Imp'!X$147</f>
        <v>0</v>
      </c>
      <c r="Z9" s="12">
        <f>1/$A$1*'[1]4408Imp'!Y$147</f>
        <v>0</v>
      </c>
      <c r="AA9" s="12">
        <f>1/$A$1*'[1]4408Imp'!Z$147</f>
        <v>0</v>
      </c>
      <c r="AB9" s="11">
        <f>1/$A$1*'[1]4408Imp'!AA$147</f>
        <v>0</v>
      </c>
      <c r="AC9" s="4"/>
      <c r="AD9" s="191">
        <f>'[1]4408Imp'!$AB$147</f>
        <v>0</v>
      </c>
      <c r="AE9" s="163">
        <f>'[1]4408Imp'!AC$147</f>
        <v>0</v>
      </c>
      <c r="AF9" s="163">
        <f>'[1]4408Imp'!AD$147</f>
        <v>0</v>
      </c>
      <c r="AG9" s="163">
        <f>'[1]4408Imp'!AE$147</f>
        <v>0</v>
      </c>
      <c r="AH9" s="163">
        <f>'[1]4408Imp'!AF$147</f>
        <v>0</v>
      </c>
      <c r="AI9" s="163">
        <f>'[1]4408Imp'!AG$147</f>
        <v>0</v>
      </c>
      <c r="AJ9" s="163">
        <f>'[1]4408Imp'!AH$147</f>
        <v>0</v>
      </c>
      <c r="AK9" s="163">
        <f>'[1]4408Imp'!AI$147</f>
        <v>0</v>
      </c>
      <c r="AL9" s="163">
        <f>'[1]4408Imp'!AJ$147</f>
        <v>0</v>
      </c>
      <c r="AM9" s="163">
        <f>'[1]4408Imp'!AK$147</f>
        <v>0</v>
      </c>
      <c r="AN9" s="163">
        <f>'[1]4408Imp'!AL$147</f>
        <v>0</v>
      </c>
      <c r="AO9" s="163">
        <f>'[1]4408Imp'!AM$147</f>
        <v>0</v>
      </c>
      <c r="AP9" s="163">
        <f>'[1]4408Imp'!AN$147</f>
        <v>0</v>
      </c>
      <c r="AQ9" s="163">
        <f>'[1]4408Imp'!AO$147</f>
        <v>0</v>
      </c>
      <c r="AR9" s="163">
        <f>'[1]4408Imp'!AP$147</f>
        <v>0</v>
      </c>
      <c r="AS9" s="163">
        <f>'[1]4408Imp'!AQ$147</f>
        <v>0</v>
      </c>
      <c r="AT9" s="163">
        <f>'[1]4408Imp'!AR$147</f>
        <v>0</v>
      </c>
      <c r="AU9" s="163">
        <f>'[1]4408Imp'!AS$147</f>
        <v>0</v>
      </c>
      <c r="AV9" s="163">
        <f>'[1]4408Imp'!AT$147</f>
        <v>0</v>
      </c>
      <c r="AW9" s="163">
        <f>'[1]4408Imp'!AU$147</f>
        <v>0</v>
      </c>
      <c r="AX9" s="163">
        <f>'[1]4408Imp'!AV$147</f>
        <v>0</v>
      </c>
      <c r="AY9" s="163">
        <f>'[1]4408Imp'!AW$147</f>
        <v>0</v>
      </c>
      <c r="AZ9" s="163">
        <f>'[1]4408Imp'!AX$147</f>
        <v>0</v>
      </c>
      <c r="BA9" s="163">
        <f>'[1]4408Imp'!AY$147</f>
        <v>0</v>
      </c>
      <c r="BB9" s="163">
        <f>'[1]4408Imp'!AZ$147</f>
        <v>0</v>
      </c>
      <c r="BC9" s="165">
        <f>'[1]4408Imp'!BA$147</f>
        <v>0</v>
      </c>
      <c r="BD9" s="295"/>
    </row>
    <row r="10" spans="1:56">
      <c r="B10" s="5" t="s">
        <v>89</v>
      </c>
      <c r="C10" s="204">
        <f>1/$A$1*'[1]4408Imp'!$B$247</f>
        <v>0</v>
      </c>
      <c r="D10" s="12">
        <f>1/$A$1*'[1]4408Imp'!$C$247</f>
        <v>1.575418E-2</v>
      </c>
      <c r="E10" s="12">
        <f>1/$A$1*'[1]4408Imp'!$D$247</f>
        <v>2.0580939999999995E-2</v>
      </c>
      <c r="F10" s="12">
        <f>1/$A$1*'[1]4408Imp'!$E$247</f>
        <v>3.0301349999999998E-2</v>
      </c>
      <c r="G10" s="12">
        <f>1/$A$1*'[1]4408Imp'!$F$247</f>
        <v>3.4666719999999991E-2</v>
      </c>
      <c r="H10" s="12">
        <f>1/$A$1*'[1]4408Imp'!$G$247</f>
        <v>4.2821919999999986E-2</v>
      </c>
      <c r="I10" s="12">
        <f>1/$A$1*'[1]4408Imp'!$H$247</f>
        <v>4.1446379999999998E-2</v>
      </c>
      <c r="J10" s="38">
        <f>1/$A$1*'[1]4408Imp'!$I$247</f>
        <v>4.689339E-2</v>
      </c>
      <c r="K10" s="38">
        <f>1/$A$1*'[1]4408Imp'!$J$247</f>
        <v>3.5707699999999995E-2</v>
      </c>
      <c r="L10" s="12">
        <f>1/$A$1*'[1]4408Imp'!K$247</f>
        <v>2.2807549999999992E-2</v>
      </c>
      <c r="M10" s="12">
        <f>1/$A$1*'[1]4408Imp'!L$247</f>
        <v>1.2515497399999999E-2</v>
      </c>
      <c r="N10" s="12">
        <f>1/$A$1*'[1]4408Imp'!M$247</f>
        <v>1.3521152399999998E-2</v>
      </c>
      <c r="O10" s="12">
        <f>1/$A$1*'[1]4408Imp'!N$247</f>
        <v>2.1268891333333331E-2</v>
      </c>
      <c r="P10" s="12">
        <f>1/$A$1*'[1]4408Imp'!O$247</f>
        <v>1.6251478599999997E-2</v>
      </c>
      <c r="Q10" s="12">
        <f>1/$A$1*'[1]4408Imp'!P$247</f>
        <v>1.4753320399999999E-2</v>
      </c>
      <c r="R10" s="12">
        <f>1/$A$1*'[1]4408Imp'!Q$247</f>
        <v>1.5233719199999997E-2</v>
      </c>
      <c r="S10" s="12">
        <f>1/$A$1*'[1]4408Imp'!R$247</f>
        <v>1.6822799599999997E-2</v>
      </c>
      <c r="T10" s="12">
        <f>1/$A$1*'[1]4408Imp'!S$247</f>
        <v>1.6510825799999997E-2</v>
      </c>
      <c r="U10" s="12">
        <f>1/$A$1*'[1]4408Imp'!T$247</f>
        <v>1.8671218999999996E-2</v>
      </c>
      <c r="V10" s="12">
        <f>1/$A$1*'[1]4408Imp'!U$247</f>
        <v>3.3089450999999999E-2</v>
      </c>
      <c r="W10" s="12">
        <f>1/$A$1*'[1]4408Imp'!V$247</f>
        <v>3.1543722999999996E-2</v>
      </c>
      <c r="X10" s="12">
        <f>1/$A$1*'[1]4408Imp'!W$247</f>
        <v>2.9730831199999991E-2</v>
      </c>
      <c r="Y10" s="12">
        <f>1/$A$1*'[1]4408Imp'!X$247</f>
        <v>9.98567512978E-2</v>
      </c>
      <c r="Z10" s="12">
        <f>1/$A$1*'[1]4408Imp'!Y$247</f>
        <v>6.2788666938199997E-2</v>
      </c>
      <c r="AA10" s="12">
        <f>1/$A$1*'[1]4408Imp'!Z$247</f>
        <v>5.0967542542999997E-2</v>
      </c>
      <c r="AB10" s="11">
        <f>1/$A$1*'[1]4408Imp'!AA$247</f>
        <v>0</v>
      </c>
      <c r="AC10" s="4"/>
      <c r="AD10" s="191">
        <f>'[1]4408Imp'!$AB$247</f>
        <v>0</v>
      </c>
      <c r="AE10" s="163">
        <f>'[1]4408Imp'!AC$247</f>
        <v>18.577000000000002</v>
      </c>
      <c r="AF10" s="163">
        <f>'[1]4408Imp'!AD$247</f>
        <v>16.956</v>
      </c>
      <c r="AG10" s="163">
        <f>'[1]4408Imp'!AE$247</f>
        <v>16.045185185185186</v>
      </c>
      <c r="AH10" s="163">
        <f>'[1]4408Imp'!AF$247</f>
        <v>28.721</v>
      </c>
      <c r="AI10" s="163">
        <f>'[1]4408Imp'!AG$247</f>
        <v>25.465978999999997</v>
      </c>
      <c r="AJ10" s="163">
        <f>'[1]4408Imp'!AH$247</f>
        <v>29.480039999999999</v>
      </c>
      <c r="AK10" s="163">
        <f>'[1]4408Imp'!AI$247</f>
        <v>35.069845999999998</v>
      </c>
      <c r="AL10" s="163">
        <f>'[1]4408Imp'!AJ$247</f>
        <v>29.042549999999999</v>
      </c>
      <c r="AM10" s="163">
        <f>'[1]4408Imp'!AK$247</f>
        <v>23.887338</v>
      </c>
      <c r="AN10" s="163">
        <f>'[1]4408Imp'!AL$247</f>
        <v>27.795628999999998</v>
      </c>
      <c r="AO10" s="163">
        <f>'[1]4408Imp'!AM$247</f>
        <v>28.548272999999998</v>
      </c>
      <c r="AP10" s="163">
        <f>'[1]4408Imp'!AN$247</f>
        <v>31.903336999999997</v>
      </c>
      <c r="AQ10" s="163">
        <f>'[1]4408Imp'!AO$247</f>
        <v>35.648747999999998</v>
      </c>
      <c r="AR10" s="163">
        <f>'[1]4408Imp'!AP$247</f>
        <v>29.794671999999998</v>
      </c>
      <c r="AS10" s="163">
        <f>'[1]4408Imp'!AQ$247</f>
        <v>31.081816</v>
      </c>
      <c r="AT10" s="163">
        <f>'[1]4408Imp'!AR$247</f>
        <v>30.300981</v>
      </c>
      <c r="AU10" s="163">
        <f>'[1]4408Imp'!AS$247</f>
        <v>29.570384999999998</v>
      </c>
      <c r="AV10" s="163">
        <f>'[1]4408Imp'!AT$247</f>
        <v>36.117660999999998</v>
      </c>
      <c r="AW10" s="163">
        <f>'[1]4408Imp'!AU$247</f>
        <v>33.089450999999997</v>
      </c>
      <c r="AX10" s="163">
        <f>'[1]4408Imp'!AV$247</f>
        <v>31.543723</v>
      </c>
      <c r="AY10" s="163">
        <f>'[1]4408Imp'!AW$247</f>
        <v>51.092971999999996</v>
      </c>
      <c r="AZ10" s="163">
        <f>'[1]4408Imp'!AX$247</f>
        <v>45.220414999999996</v>
      </c>
      <c r="BA10" s="163">
        <f>'[1]4408Imp'!AY$247</f>
        <v>31.988543999999997</v>
      </c>
      <c r="BB10" s="163">
        <f>'[1]4408Imp'!AZ$247</f>
        <v>27.659666999999999</v>
      </c>
      <c r="BC10" s="165">
        <f>'[1]4408Imp'!BA$247</f>
        <v>0</v>
      </c>
      <c r="BD10" s="295"/>
    </row>
    <row r="11" spans="1:56" ht="17.149999999999999" customHeight="1">
      <c r="B11" s="10" t="s">
        <v>86</v>
      </c>
      <c r="C11" s="203">
        <f>1/$A$1*'[1]4408Imp'!$B$269</f>
        <v>0</v>
      </c>
      <c r="D11" s="26">
        <f>1/$A$1*'[1]4408Imp'!$C$269</f>
        <v>8.5280900000000003E-3</v>
      </c>
      <c r="E11" s="26">
        <f>1/$A$1*'[1]4408Imp'!$D$269</f>
        <v>1.2299999999999998E-2</v>
      </c>
      <c r="F11" s="26">
        <f>1/$A$1*'[1]4408Imp'!$E$269</f>
        <v>3.9273310000000006E-2</v>
      </c>
      <c r="G11" s="26">
        <f>1/$A$1*'[1]4408Imp'!$F$269</f>
        <v>2.0653489999999993E-2</v>
      </c>
      <c r="H11" s="26">
        <f>1/$A$1*'[1]4408Imp'!$G$269</f>
        <v>3.4506499999999996E-2</v>
      </c>
      <c r="I11" s="26">
        <f>1/$A$1*'[1]4408Imp'!$H$269</f>
        <v>1.7378399999999999E-2</v>
      </c>
      <c r="J11" s="45">
        <f>1/$A$1*'[1]4408Imp'!$I$269</f>
        <v>3.2560999999999993E-2</v>
      </c>
      <c r="K11" s="45">
        <f>1/$A$1*'[1]4408Imp'!$J$269</f>
        <v>1.741032E-2</v>
      </c>
      <c r="L11" s="26">
        <f>1/$A$1*'[1]4408Imp'!K$269</f>
        <v>9.796721399999998E-3</v>
      </c>
      <c r="M11" s="26">
        <f>1/$A$1*'[1]4408Imp'!L$269</f>
        <v>2.7241899999999987E-3</v>
      </c>
      <c r="N11" s="26">
        <f>1/$A$1*'[1]4408Imp'!M$269</f>
        <v>2.6908503999999995E-3</v>
      </c>
      <c r="O11" s="26">
        <f>1/$A$1*'[1]4408Imp'!N$269</f>
        <v>2.9420486666666668E-3</v>
      </c>
      <c r="P11" s="26">
        <f>1/$A$1*'[1]4408Imp'!O$269</f>
        <v>3.2281003999999995E-3</v>
      </c>
      <c r="Q11" s="26">
        <f>1/$A$1*'[1]4408Imp'!P$269</f>
        <v>4.4131416E-3</v>
      </c>
      <c r="R11" s="26">
        <f>1/$A$1*'[1]4408Imp'!Q$269</f>
        <v>5.7633855999999987E-3</v>
      </c>
      <c r="S11" s="26">
        <f>1/$A$1*'[1]4408Imp'!R$269</f>
        <v>5.8656551999999983E-3</v>
      </c>
      <c r="T11" s="26">
        <f>1/$A$1*'[1]4408Imp'!S$269</f>
        <v>6.7198127999999998E-3</v>
      </c>
      <c r="U11" s="26">
        <f>1/$A$1*'[1]4408Imp'!T$269</f>
        <v>5.2787994E-3</v>
      </c>
      <c r="V11" s="26">
        <f>1/$A$1*'[1]4408Imp'!U$269</f>
        <v>0</v>
      </c>
      <c r="W11" s="26">
        <f>1/$A$1*'[1]4408Imp'!V$269</f>
        <v>2.8382199999999994E-3</v>
      </c>
      <c r="X11" s="26">
        <f>1/$A$1*'[1]4408Imp'!W$269</f>
        <v>4.5955979999999985E-3</v>
      </c>
      <c r="Y11" s="26">
        <f>1/$A$1*'[1]4408Imp'!X$269</f>
        <v>1.3134174757199999E-2</v>
      </c>
      <c r="Z11" s="26">
        <f>1/$A$1*'[1]4408Imp'!Y$269</f>
        <v>8.2485976271999984E-3</v>
      </c>
      <c r="AA11" s="26">
        <f>1/$A$1*'[1]4408Imp'!Z$269</f>
        <v>3.6012621357999993E-3</v>
      </c>
      <c r="AB11" s="27">
        <f>1/$A$1*'[1]4408Imp'!AA$269</f>
        <v>0</v>
      </c>
      <c r="AC11" s="4"/>
      <c r="AD11" s="192">
        <f>'[1]4408Imp'!$AB$269</f>
        <v>0</v>
      </c>
      <c r="AE11" s="71">
        <f>'[1]4408Imp'!AC$269</f>
        <v>2.2960000000000003</v>
      </c>
      <c r="AF11" s="71">
        <f>'[1]4408Imp'!AD$269</f>
        <v>3.21</v>
      </c>
      <c r="AG11" s="71">
        <f>'[1]4408Imp'!AE$269</f>
        <v>5.1068518518518511</v>
      </c>
      <c r="AH11" s="71">
        <f>'[1]4408Imp'!AF$269</f>
        <v>6.1630000000000003</v>
      </c>
      <c r="AI11" s="71">
        <f>'[1]4408Imp'!AG$269</f>
        <v>9.4567569999999996</v>
      </c>
      <c r="AJ11" s="71">
        <f>'[1]4408Imp'!AH$269</f>
        <v>7.0198409999999996</v>
      </c>
      <c r="AK11" s="71">
        <f>'[1]4408Imp'!AI$269</f>
        <v>8.7721320000000009</v>
      </c>
      <c r="AL11" s="71">
        <f>'[1]4408Imp'!AJ$269</f>
        <v>4.9194749999999994</v>
      </c>
      <c r="AM11" s="71">
        <f>'[1]4408Imp'!AK$269</f>
        <v>4.5898139999999987</v>
      </c>
      <c r="AN11" s="71">
        <f>'[1]4408Imp'!AL$269</f>
        <v>4.4108279999999995</v>
      </c>
      <c r="AO11" s="71">
        <f>'[1]4408Imp'!AM$269</f>
        <v>4.3395390000000003</v>
      </c>
      <c r="AP11" s="71">
        <f>'[1]4408Imp'!AN$269</f>
        <v>4.4130729999999998</v>
      </c>
      <c r="AQ11" s="71">
        <f>'[1]4408Imp'!AO$269</f>
        <v>4.7223649999999999</v>
      </c>
      <c r="AR11" s="71">
        <f>'[1]4408Imp'!AP$269</f>
        <v>5.1440720000000004</v>
      </c>
      <c r="AS11" s="71">
        <f>'[1]4408Imp'!AQ$269</f>
        <v>7.0314830000000006</v>
      </c>
      <c r="AT11" s="71">
        <f>'[1]4408Imp'!AR$269</f>
        <v>6.3024959999999988</v>
      </c>
      <c r="AU11" s="71">
        <f>'[1]4408Imp'!AS$269</f>
        <v>7.9471879999999988</v>
      </c>
      <c r="AV11" s="71">
        <f>'[1]4408Imp'!AT$269</f>
        <v>6.3256129999999997</v>
      </c>
      <c r="AW11" s="71">
        <f>'[1]4408Imp'!AU$269</f>
        <v>0</v>
      </c>
      <c r="AX11" s="71">
        <f>'[1]4408Imp'!AV$269</f>
        <v>2.8382199999999997</v>
      </c>
      <c r="AY11" s="71">
        <f>'[1]4408Imp'!AW$269</f>
        <v>4.6086809999999998</v>
      </c>
      <c r="AZ11" s="71">
        <f>'[1]4408Imp'!AX$269</f>
        <v>5.681292</v>
      </c>
      <c r="BA11" s="71">
        <f>'[1]4408Imp'!AY$269</f>
        <v>2.8463430000000001</v>
      </c>
      <c r="BB11" s="71">
        <f>'[1]4408Imp'!AZ$269</f>
        <v>1.3832929999999999</v>
      </c>
      <c r="BC11" s="72">
        <f>'[1]4408Imp'!BA$269</f>
        <v>0</v>
      </c>
      <c r="BD11" s="295"/>
    </row>
    <row r="12" spans="1:56">
      <c r="B12" s="5" t="s">
        <v>26</v>
      </c>
      <c r="C12" s="204">
        <f>1/$A$1*'[1]4408Imp'!$B$31</f>
        <v>0</v>
      </c>
      <c r="D12" s="12">
        <f>1/$A$1*'[1]4408Imp'!$C$31</f>
        <v>4.3099999999999996E-4</v>
      </c>
      <c r="E12" s="12">
        <f>1/$A$1*'[1]4408Imp'!$D$31</f>
        <v>3.4899999999999996E-3</v>
      </c>
      <c r="F12" s="12">
        <f>1/$A$1*'[1]4408Imp'!$E$31</f>
        <v>6.3392399999999986E-3</v>
      </c>
      <c r="G12" s="12">
        <f>1/$A$1*'[1]4408Imp'!$F$31</f>
        <v>4.3729999999999993E-3</v>
      </c>
      <c r="H12" s="12">
        <f>1/$A$1*'[1]4408Imp'!$G$31</f>
        <v>1.5693999999999996E-2</v>
      </c>
      <c r="I12" s="12">
        <f>1/$A$1*'[1]4408Imp'!$H$31</f>
        <v>4.5919999999999997E-3</v>
      </c>
      <c r="J12" s="38">
        <f>1/$A$1*'[1]4408Imp'!$I$31</f>
        <v>1.0888999999999999E-2</v>
      </c>
      <c r="K12" s="38">
        <f>1/$A$1*'[1]4408Imp'!$J$31</f>
        <v>1.454E-3</v>
      </c>
      <c r="L12" s="12">
        <f>1/$A$1*'[1]4408Imp'!K$31</f>
        <v>7.985039999999999E-5</v>
      </c>
      <c r="M12" s="12">
        <f>1/$A$1*'[1]4408Imp'!L$31</f>
        <v>1.2384959999999997E-4</v>
      </c>
      <c r="N12" s="12">
        <f>1/$A$1*'[1]4408Imp'!M$31</f>
        <v>6.5293199999999987E-5</v>
      </c>
      <c r="O12" s="12">
        <f>1/$A$1*'[1]4408Imp'!N$31</f>
        <v>1.7067733333333329E-4</v>
      </c>
      <c r="P12" s="12">
        <f>1/$A$1*'[1]4408Imp'!O$31</f>
        <v>1.1809279999999997E-4</v>
      </c>
      <c r="Q12" s="12">
        <f>1/$A$1*'[1]4408Imp'!P$31</f>
        <v>1.6639419999999998E-4</v>
      </c>
      <c r="R12" s="12">
        <f>1/$A$1*'[1]4408Imp'!Q$31</f>
        <v>1.4240043999999997E-3</v>
      </c>
      <c r="S12" s="12">
        <f>1/$A$1*'[1]4408Imp'!R$31</f>
        <v>8.1751479999999993E-4</v>
      </c>
      <c r="T12" s="12">
        <f>1/$A$1*'[1]4408Imp'!S$31</f>
        <v>1.2522142E-3</v>
      </c>
      <c r="U12" s="12">
        <f>1/$A$1*'[1]4408Imp'!T$31</f>
        <v>9.3703959999999985E-4</v>
      </c>
      <c r="V12" s="12">
        <f>1/$A$1*'[1]4408Imp'!U$31</f>
        <v>0</v>
      </c>
      <c r="W12" s="12">
        <f>1/$A$1*'[1]4408Imp'!V$31</f>
        <v>1.4349999999999999E-4</v>
      </c>
      <c r="X12" s="12">
        <f>1/$A$1*'[1]4408Imp'!W$31</f>
        <v>0</v>
      </c>
      <c r="Y12" s="12">
        <f>1/$A$1*'[1]4408Imp'!X$31</f>
        <v>0</v>
      </c>
      <c r="Z12" s="12">
        <f>1/$A$1*'[1]4408Imp'!Y$31</f>
        <v>2.6288888891999995E-3</v>
      </c>
      <c r="AA12" s="12">
        <f>1/$A$1*'[1]4408Imp'!Z$31</f>
        <v>0</v>
      </c>
      <c r="AB12" s="11">
        <f>1/$A$1*'[1]4408Imp'!AA$31</f>
        <v>0</v>
      </c>
      <c r="AC12" s="4"/>
      <c r="AD12" s="191">
        <f>'[1]4408Imp'!$AB$31</f>
        <v>0</v>
      </c>
      <c r="AE12" s="163">
        <f>'[1]4408Imp'!AC$31</f>
        <v>0.16999999999999998</v>
      </c>
      <c r="AF12" s="163">
        <f>'[1]4408Imp'!AD$31</f>
        <v>1.0489999999999999</v>
      </c>
      <c r="AG12" s="163">
        <f>'[1]4408Imp'!AE$31</f>
        <v>1.2607407407407407</v>
      </c>
      <c r="AH12" s="163">
        <f>'[1]4408Imp'!AF$31</f>
        <v>1.3679999999999999</v>
      </c>
      <c r="AI12" s="163">
        <f>'[1]4408Imp'!AG$31</f>
        <v>3.6574719999999998</v>
      </c>
      <c r="AJ12" s="163">
        <f>'[1]4408Imp'!AH$31</f>
        <v>1.255871</v>
      </c>
      <c r="AK12" s="163">
        <f>'[1]4408Imp'!AI$31</f>
        <v>2.8861829999999999</v>
      </c>
      <c r="AL12" s="163">
        <f>'[1]4408Imp'!AJ$31</f>
        <v>0.7169049999999999</v>
      </c>
      <c r="AM12" s="163">
        <f>'[1]4408Imp'!AK$31</f>
        <v>0.18274799999999999</v>
      </c>
      <c r="AN12" s="163">
        <f>'[1]4408Imp'!AL$31</f>
        <v>0.26695199999999997</v>
      </c>
      <c r="AO12" s="163">
        <f>'[1]4408Imp'!AM$31</f>
        <v>0.13657900000000001</v>
      </c>
      <c r="AP12" s="163">
        <f>'[1]4408Imp'!AN$31</f>
        <v>0.25601599999999997</v>
      </c>
      <c r="AQ12" s="163">
        <f>'[1]4408Imp'!AO$31</f>
        <v>0.22462699999999999</v>
      </c>
      <c r="AR12" s="163">
        <f>'[1]4408Imp'!AP$31</f>
        <v>0.28534399999999999</v>
      </c>
      <c r="AS12" s="163">
        <f>'[1]4408Imp'!AQ$31</f>
        <v>1.9163619999999999</v>
      </c>
      <c r="AT12" s="163">
        <f>'[1]4408Imp'!AR$31</f>
        <v>0.93471399999999993</v>
      </c>
      <c r="AU12" s="163">
        <f>'[1]4408Imp'!AS$31</f>
        <v>1.3064519999999999</v>
      </c>
      <c r="AV12" s="163">
        <f>'[1]4408Imp'!AT$31</f>
        <v>1.06176</v>
      </c>
      <c r="AW12" s="163">
        <f>'[1]4408Imp'!AU$31</f>
        <v>0</v>
      </c>
      <c r="AX12" s="163">
        <f>'[1]4408Imp'!AV$31</f>
        <v>0.14349999999999999</v>
      </c>
      <c r="AY12" s="163">
        <f>'[1]4408Imp'!AW$31</f>
        <v>0</v>
      </c>
      <c r="AZ12" s="163">
        <f>'[1]4408Imp'!AX$31</f>
        <v>0</v>
      </c>
      <c r="BA12" s="163">
        <f>'[1]4408Imp'!AY$31</f>
        <v>0.68325599999999997</v>
      </c>
      <c r="BB12" s="163">
        <f>'[1]4408Imp'!AZ$31</f>
        <v>0</v>
      </c>
      <c r="BC12" s="165">
        <f>'[1]4408Imp'!BA$31</f>
        <v>0</v>
      </c>
      <c r="BD12" s="295"/>
    </row>
    <row r="13" spans="1:56">
      <c r="B13" s="5" t="s">
        <v>28</v>
      </c>
      <c r="C13" s="204">
        <f>1/$A$1*'[1]4408Imp'!$B$46</f>
        <v>0</v>
      </c>
      <c r="D13" s="12">
        <f>1/$A$1*'[1]4408Imp'!$C$46</f>
        <v>7.7350899999999983E-3</v>
      </c>
      <c r="E13" s="12">
        <f>1/$A$1*'[1]4408Imp'!$D$46</f>
        <v>8.0159999999999988E-3</v>
      </c>
      <c r="F13" s="12">
        <f>1/$A$1*'[1]4408Imp'!$E$46</f>
        <v>1.0995E-2</v>
      </c>
      <c r="G13" s="12">
        <f>1/$A$1*'[1]4408Imp'!$F$46</f>
        <v>1.3750999999999998E-2</v>
      </c>
      <c r="H13" s="12">
        <f>1/$A$1*'[1]4408Imp'!$G$46</f>
        <v>1.6047999999999996E-2</v>
      </c>
      <c r="I13" s="12">
        <f>1/$A$1*'[1]4408Imp'!$H$46</f>
        <v>1.0648399999999999E-2</v>
      </c>
      <c r="J13" s="38">
        <f>1/$A$1*'[1]4408Imp'!$I$46</f>
        <v>2.0440999999999997E-2</v>
      </c>
      <c r="K13" s="38">
        <f>1/$A$1*'[1]4408Imp'!$J$46</f>
        <v>1.5841319999999999E-2</v>
      </c>
      <c r="L13" s="12">
        <f>1/$A$1*'[1]4408Imp'!K$46</f>
        <v>9.6954999999999993E-3</v>
      </c>
      <c r="M13" s="12">
        <f>1/$A$1*'[1]4408Imp'!L$46</f>
        <v>2.5643981999999991E-3</v>
      </c>
      <c r="N13" s="12">
        <f>1/$A$1*'[1]4408Imp'!M$46</f>
        <v>2.6249593999999993E-3</v>
      </c>
      <c r="O13" s="12">
        <f>1/$A$1*'[1]4408Imp'!N$46</f>
        <v>2.758206E-3</v>
      </c>
      <c r="P13" s="12">
        <f>1/$A$1*'[1]4408Imp'!O$46</f>
        <v>3.0333701999999997E-3</v>
      </c>
      <c r="Q13" s="12">
        <f>1/$A$1*'[1]4408Imp'!P$46</f>
        <v>4.1959735999999997E-3</v>
      </c>
      <c r="R13" s="12">
        <f>1/$A$1*'[1]4408Imp'!Q$46</f>
        <v>4.3134643999999996E-3</v>
      </c>
      <c r="S13" s="12">
        <f>1/$A$1*'[1]4408Imp'!R$46</f>
        <v>4.7591719999999999E-3</v>
      </c>
      <c r="T13" s="12">
        <f>1/$A$1*'[1]4408Imp'!S$46</f>
        <v>4.4128610000000006E-3</v>
      </c>
      <c r="U13" s="12">
        <f>1/$A$1*'[1]4408Imp'!T$46</f>
        <v>3.8307331999999999E-3</v>
      </c>
      <c r="V13" s="12">
        <f>1/$A$1*'[1]4408Imp'!U$46</f>
        <v>0</v>
      </c>
      <c r="W13" s="12">
        <f>1/$A$1*'[1]4408Imp'!V$46</f>
        <v>2.6947199999999994E-3</v>
      </c>
      <c r="X13" s="12">
        <f>1/$A$1*'[1]4408Imp'!W$46</f>
        <v>4.5477179999999992E-3</v>
      </c>
      <c r="Y13" s="12">
        <f>1/$A$1*'[1]4408Imp'!X$46</f>
        <v>1.3134174757199999E-2</v>
      </c>
      <c r="Z13" s="12">
        <f>1/$A$1*'[1]4408Imp'!Y$46</f>
        <v>5.619708737999999E-3</v>
      </c>
      <c r="AA13" s="12">
        <f>1/$A$1*'[1]4408Imp'!Z$46</f>
        <v>3.6012621357999993E-3</v>
      </c>
      <c r="AB13" s="11">
        <f>1/$A$1*'[1]4408Imp'!AA$46</f>
        <v>0</v>
      </c>
      <c r="AC13" s="4"/>
      <c r="AD13" s="191">
        <f>'[1]4408Imp'!$AB$46</f>
        <v>0</v>
      </c>
      <c r="AE13" s="163">
        <f>'[1]4408Imp'!AC$46</f>
        <v>1.9650000000000001</v>
      </c>
      <c r="AF13" s="163">
        <f>'[1]4408Imp'!AD$46</f>
        <v>1.6929999999999998</v>
      </c>
      <c r="AG13" s="163">
        <f>'[1]4408Imp'!AE$46</f>
        <v>2.375648148148148</v>
      </c>
      <c r="AH13" s="163">
        <f>'[1]4408Imp'!AF$46</f>
        <v>3.36</v>
      </c>
      <c r="AI13" s="163">
        <f>'[1]4408Imp'!AG$46</f>
        <v>3.9444520000000001</v>
      </c>
      <c r="AJ13" s="163">
        <f>'[1]4408Imp'!AH$46</f>
        <v>4.4455559999999998</v>
      </c>
      <c r="AK13" s="163">
        <f>'[1]4408Imp'!AI$46</f>
        <v>5.2284239999999995</v>
      </c>
      <c r="AL13" s="163">
        <f>'[1]4408Imp'!AJ$46</f>
        <v>4.0479329999999996</v>
      </c>
      <c r="AM13" s="163">
        <f>'[1]4408Imp'!AK$46</f>
        <v>4.3561439999999996</v>
      </c>
      <c r="AN13" s="163">
        <f>'[1]4408Imp'!AL$46</f>
        <v>4.0652729999999995</v>
      </c>
      <c r="AO13" s="163">
        <f>'[1]4408Imp'!AM$46</f>
        <v>4.201638</v>
      </c>
      <c r="AP13" s="163">
        <f>'[1]4408Imp'!AN$46</f>
        <v>4.1373090000000001</v>
      </c>
      <c r="AQ13" s="163">
        <f>'[1]4408Imp'!AO$46</f>
        <v>4.3332280000000001</v>
      </c>
      <c r="AR13" s="163">
        <f>'[1]4408Imp'!AP$46</f>
        <v>4.7518310000000001</v>
      </c>
      <c r="AS13" s="163">
        <f>'[1]4408Imp'!AQ$46</f>
        <v>5.0635430000000001</v>
      </c>
      <c r="AT13" s="163">
        <f>'[1]4408Imp'!AR$46</f>
        <v>4.7849889999999995</v>
      </c>
      <c r="AU13" s="163">
        <f>'[1]4408Imp'!AS$46</f>
        <v>4.4129059999999996</v>
      </c>
      <c r="AV13" s="163">
        <f>'[1]4408Imp'!AT$46</f>
        <v>4.111383</v>
      </c>
      <c r="AW13" s="163">
        <f>'[1]4408Imp'!AU$46</f>
        <v>0</v>
      </c>
      <c r="AX13" s="163">
        <f>'[1]4408Imp'!AV$46</f>
        <v>2.6947199999999998</v>
      </c>
      <c r="AY13" s="163">
        <f>'[1]4408Imp'!AW$46</f>
        <v>4.5477179999999997</v>
      </c>
      <c r="AZ13" s="163">
        <f>'[1]4408Imp'!AX$46</f>
        <v>5.681292</v>
      </c>
      <c r="BA13" s="163">
        <f>'[1]4408Imp'!AY$46</f>
        <v>2.163087</v>
      </c>
      <c r="BB13" s="163">
        <f>'[1]4408Imp'!AZ$46</f>
        <v>1.3832929999999999</v>
      </c>
      <c r="BC13" s="165">
        <f>'[1]4408Imp'!BA$46</f>
        <v>0</v>
      </c>
      <c r="BD13" s="295"/>
    </row>
    <row r="14" spans="1:56">
      <c r="B14" s="8" t="s">
        <v>21</v>
      </c>
      <c r="C14" s="223">
        <f t="shared" ref="C14:M14" si="2">SUM(C11:C11)-SUM(C12:C13)</f>
        <v>0</v>
      </c>
      <c r="D14" s="39">
        <f t="shared" si="2"/>
        <v>3.6200000000000294E-4</v>
      </c>
      <c r="E14" s="39">
        <f t="shared" si="2"/>
        <v>7.9399999999999957E-4</v>
      </c>
      <c r="F14" s="39">
        <f t="shared" si="2"/>
        <v>2.1939070000000008E-2</v>
      </c>
      <c r="G14" s="39">
        <f t="shared" si="2"/>
        <v>2.5294899999999954E-3</v>
      </c>
      <c r="H14" s="39">
        <f t="shared" si="2"/>
        <v>2.7645000000000031E-3</v>
      </c>
      <c r="I14" s="39">
        <f t="shared" si="2"/>
        <v>2.138000000000001E-3</v>
      </c>
      <c r="J14" s="40">
        <f t="shared" si="2"/>
        <v>1.230999999999996E-3</v>
      </c>
      <c r="K14" s="40">
        <f t="shared" si="2"/>
        <v>1.1500000000000052E-4</v>
      </c>
      <c r="L14" s="39">
        <f t="shared" si="2"/>
        <v>2.1370999999999196E-5</v>
      </c>
      <c r="M14" s="39">
        <f t="shared" si="2"/>
        <v>3.5942199999999813E-5</v>
      </c>
      <c r="N14" s="39">
        <f>SUM(N11:N11)-SUM(N12:N13)</f>
        <v>5.9780000000002331E-7</v>
      </c>
      <c r="O14" s="39">
        <f t="shared" ref="O14:AA14" si="3">SUM(O11:O11)-SUM(O12:O13)</f>
        <v>1.316533333333347E-5</v>
      </c>
      <c r="P14" s="39">
        <f t="shared" si="3"/>
        <v>7.6637399999999762E-5</v>
      </c>
      <c r="Q14" s="39">
        <f t="shared" si="3"/>
        <v>5.077379999999989E-5</v>
      </c>
      <c r="R14" s="39">
        <f t="shared" si="3"/>
        <v>2.5916799999999365E-5</v>
      </c>
      <c r="S14" s="39">
        <f t="shared" si="3"/>
        <v>2.8896839999999896E-4</v>
      </c>
      <c r="T14" s="39">
        <f t="shared" si="3"/>
        <v>1.0547375999999994E-3</v>
      </c>
      <c r="U14" s="39">
        <f t="shared" si="3"/>
        <v>5.1102660000000057E-4</v>
      </c>
      <c r="V14" s="39">
        <f t="shared" si="3"/>
        <v>0</v>
      </c>
      <c r="W14" s="39">
        <f t="shared" si="3"/>
        <v>0</v>
      </c>
      <c r="X14" s="39">
        <f t="shared" si="3"/>
        <v>4.7879999999999277E-5</v>
      </c>
      <c r="Y14" s="39">
        <f t="shared" si="3"/>
        <v>0</v>
      </c>
      <c r="Z14" s="39">
        <f t="shared" si="3"/>
        <v>0</v>
      </c>
      <c r="AA14" s="39">
        <f t="shared" si="3"/>
        <v>0</v>
      </c>
      <c r="AB14" s="58">
        <f>SUM(AB11:AB11)-SUM(AB12:AB13)</f>
        <v>0</v>
      </c>
      <c r="AC14" s="4"/>
      <c r="AD14" s="193">
        <f t="shared" ref="AD14:BA14" si="4">SUM(AD11:AD11)-SUM(AD12:AD13)</f>
        <v>0</v>
      </c>
      <c r="AE14" s="185">
        <f t="shared" si="4"/>
        <v>0.16100000000000003</v>
      </c>
      <c r="AF14" s="185">
        <f t="shared" si="4"/>
        <v>0.46799999999999997</v>
      </c>
      <c r="AG14" s="185">
        <f t="shared" si="4"/>
        <v>1.4704629629629622</v>
      </c>
      <c r="AH14" s="185">
        <f t="shared" si="4"/>
        <v>1.4350000000000005</v>
      </c>
      <c r="AI14" s="185">
        <f t="shared" si="4"/>
        <v>1.8548329999999993</v>
      </c>
      <c r="AJ14" s="185">
        <f t="shared" si="4"/>
        <v>1.3184139999999998</v>
      </c>
      <c r="AK14" s="185">
        <f t="shared" si="4"/>
        <v>0.65752500000000147</v>
      </c>
      <c r="AL14" s="185">
        <f t="shared" si="4"/>
        <v>0.15463700000000014</v>
      </c>
      <c r="AM14" s="185">
        <f t="shared" si="4"/>
        <v>5.0921999999999024E-2</v>
      </c>
      <c r="AN14" s="185">
        <f t="shared" si="4"/>
        <v>7.86030000000002E-2</v>
      </c>
      <c r="AO14" s="185">
        <f t="shared" si="4"/>
        <v>1.3220000000000454E-3</v>
      </c>
      <c r="AP14" s="185">
        <f t="shared" si="4"/>
        <v>1.9747999999999877E-2</v>
      </c>
      <c r="AQ14" s="185">
        <f t="shared" si="4"/>
        <v>0.16450999999999993</v>
      </c>
      <c r="AR14" s="185">
        <f t="shared" si="4"/>
        <v>0.10689700000000002</v>
      </c>
      <c r="AS14" s="185">
        <f t="shared" si="4"/>
        <v>5.1578000000000124E-2</v>
      </c>
      <c r="AT14" s="185">
        <f t="shared" si="4"/>
        <v>0.58279299999999967</v>
      </c>
      <c r="AU14" s="185">
        <f t="shared" si="4"/>
        <v>2.2278299999999991</v>
      </c>
      <c r="AV14" s="185">
        <f t="shared" si="4"/>
        <v>1.1524700000000001</v>
      </c>
      <c r="AW14" s="185">
        <f t="shared" si="4"/>
        <v>0</v>
      </c>
      <c r="AX14" s="185">
        <f t="shared" si="4"/>
        <v>0</v>
      </c>
      <c r="AY14" s="185">
        <f t="shared" si="4"/>
        <v>6.09630000000001E-2</v>
      </c>
      <c r="AZ14" s="185">
        <f t="shared" si="4"/>
        <v>0</v>
      </c>
      <c r="BA14" s="185">
        <f t="shared" si="4"/>
        <v>0</v>
      </c>
      <c r="BB14" s="185">
        <f t="shared" ref="BB14" si="5">SUM(BB11:BB11)-SUM(BB12:BB13)</f>
        <v>0</v>
      </c>
      <c r="BC14" s="287">
        <f>SUM(BC11:BC11)-SUM(BC12:BC13)</f>
        <v>0</v>
      </c>
      <c r="BD14" s="295"/>
    </row>
    <row r="15" spans="1:56" ht="17.149999999999999" customHeight="1">
      <c r="B15" s="16" t="s">
        <v>95</v>
      </c>
      <c r="C15" s="207">
        <f>1/$A$1*'[1]4408Imp'!$B$267</f>
        <v>0</v>
      </c>
      <c r="D15" s="31">
        <f>1/$A$1*'[1]4408Imp'!$C$267</f>
        <v>1.2353399999999997E-2</v>
      </c>
      <c r="E15" s="31">
        <f>1/$A$1*'[1]4408Imp'!$D$267</f>
        <v>6.8299999999999984E-3</v>
      </c>
      <c r="F15" s="31">
        <f>1/$A$1*'[1]4408Imp'!$E$267</f>
        <v>8.8050299999999984E-3</v>
      </c>
      <c r="G15" s="31">
        <f>1/$A$1*'[1]4408Imp'!$F$267</f>
        <v>1.51156E-2</v>
      </c>
      <c r="H15" s="31">
        <f>1/$A$1*'[1]4408Imp'!$G$267</f>
        <v>1.4642189999999996E-2</v>
      </c>
      <c r="I15" s="31">
        <f>1/$A$1*'[1]4408Imp'!$H$267</f>
        <v>1.61596E-2</v>
      </c>
      <c r="J15" s="35">
        <f>1/$A$1*'[1]4408Imp'!$I$267</f>
        <v>2.578542E-2</v>
      </c>
      <c r="K15" s="35">
        <f>1/$A$1*'[1]4408Imp'!$J$267</f>
        <v>2.1590199999999993E-2</v>
      </c>
      <c r="L15" s="31">
        <f>1/$A$1*'[1]4408Imp'!K$267</f>
        <v>1.9621028199999998E-2</v>
      </c>
      <c r="M15" s="31">
        <f>1/$A$1*'[1]4408Imp'!L$267</f>
        <v>8.4143205999999988E-3</v>
      </c>
      <c r="N15" s="31">
        <f>1/$A$1*'[1]4408Imp'!M$267</f>
        <v>8.1894707999999976E-3</v>
      </c>
      <c r="O15" s="31">
        <f>1/$A$1*'[1]4408Imp'!N$267</f>
        <v>1.0450457333333329E-2</v>
      </c>
      <c r="P15" s="31">
        <f>1/$A$1*'[1]4408Imp'!O$267</f>
        <v>9.0500325999999989E-3</v>
      </c>
      <c r="Q15" s="31">
        <f>1/$A$1*'[1]4408Imp'!P$267</f>
        <v>1.0493823199999999E-2</v>
      </c>
      <c r="R15" s="31">
        <f>1/$A$1*'[1]4408Imp'!Q$267</f>
        <v>1.1727515799999999E-2</v>
      </c>
      <c r="S15" s="31">
        <f>1/$A$1*'[1]4408Imp'!R$267</f>
        <v>8.3177232000000018E-3</v>
      </c>
      <c r="T15" s="31">
        <f>1/$A$1*'[1]4408Imp'!S$267</f>
        <v>8.5018916000000003E-3</v>
      </c>
      <c r="U15" s="31">
        <f>1/$A$1*'[1]4408Imp'!T$267</f>
        <v>4.9761796000000001E-3</v>
      </c>
      <c r="V15" s="31">
        <f>1/$A$1*'[1]4408Imp'!U$267</f>
        <v>6.5525789999999985E-3</v>
      </c>
      <c r="W15" s="31">
        <f>1/$A$1*'[1]4408Imp'!V$267</f>
        <v>4.8239929999999995E-3</v>
      </c>
      <c r="X15" s="31">
        <f>1/$A$1*'[1]4408Imp'!W$267</f>
        <v>1.9792453999999994E-3</v>
      </c>
      <c r="Y15" s="31">
        <f>1/$A$1*'[1]4408Imp'!X$267</f>
        <v>8.2121251337999995E-3</v>
      </c>
      <c r="Z15" s="31">
        <f>1/$A$1*'[1]4408Imp'!Y$267</f>
        <v>2.264458961173333E-2</v>
      </c>
      <c r="AA15" s="31">
        <f>1/$A$1*'[1]4408Imp'!Z$267</f>
        <v>3.6044314281999994E-2</v>
      </c>
      <c r="AB15" s="52">
        <f>1/$A$1*'[1]4408Imp'!AA$267</f>
        <v>0</v>
      </c>
      <c r="AC15" s="14"/>
      <c r="AD15" s="190">
        <f>'[1]4408Imp'!$AB$267</f>
        <v>0</v>
      </c>
      <c r="AE15" s="166">
        <f>'[1]4408Imp'!AC$267</f>
        <v>6.0480000000000009</v>
      </c>
      <c r="AF15" s="166">
        <f>'[1]4408Imp'!AD$267</f>
        <v>4.9779999999999998</v>
      </c>
      <c r="AG15" s="166">
        <f>'[1]4408Imp'!AE$267</f>
        <v>6.2649999999999997</v>
      </c>
      <c r="AH15" s="166">
        <f>'[1]4408Imp'!AF$267</f>
        <v>10.400999999999998</v>
      </c>
      <c r="AI15" s="166">
        <f>'[1]4408Imp'!AG$267</f>
        <v>10.645282</v>
      </c>
      <c r="AJ15" s="166">
        <f>'[1]4408Imp'!AH$267</f>
        <v>16.739675999999999</v>
      </c>
      <c r="AK15" s="166">
        <f>'[1]4408Imp'!AI$267</f>
        <v>12.995927000000002</v>
      </c>
      <c r="AL15" s="166">
        <f>'[1]4408Imp'!AJ$267</f>
        <v>13.843456999999999</v>
      </c>
      <c r="AM15" s="166">
        <f>'[1]4408Imp'!AK$267</f>
        <v>11.981535000000001</v>
      </c>
      <c r="AN15" s="166">
        <f>'[1]4408Imp'!AL$267</f>
        <v>17.558485999999995</v>
      </c>
      <c r="AO15" s="166">
        <f>'[1]4408Imp'!AM$267</f>
        <v>16.602093999999997</v>
      </c>
      <c r="AP15" s="166">
        <f>'[1]4408Imp'!AN$267</f>
        <v>15.675685999999999</v>
      </c>
      <c r="AQ15" s="166">
        <f>'[1]4408Imp'!AO$267</f>
        <v>17.661826999999999</v>
      </c>
      <c r="AR15" s="166">
        <f>'[1]4408Imp'!AP$267</f>
        <v>17.705895999999999</v>
      </c>
      <c r="AS15" s="166">
        <f>'[1]4408Imp'!AQ$267</f>
        <v>21.480028000000001</v>
      </c>
      <c r="AT15" s="166">
        <f>'[1]4408Imp'!AR$267</f>
        <v>14.942523999999999</v>
      </c>
      <c r="AU15" s="166">
        <f>'[1]4408Imp'!AS$267</f>
        <v>13.401264999999999</v>
      </c>
      <c r="AV15" s="166">
        <f>'[1]4408Imp'!AT$267</f>
        <v>8.3516750000000002</v>
      </c>
      <c r="AW15" s="166">
        <f>'[1]4408Imp'!AU$267</f>
        <v>6.5525789999999997</v>
      </c>
      <c r="AX15" s="166">
        <f>'[1]4408Imp'!AV$267</f>
        <v>4.8239929999999998</v>
      </c>
      <c r="AY15" s="166">
        <f>'[1]4408Imp'!AW$267</f>
        <v>3.3355479999999997</v>
      </c>
      <c r="AZ15" s="166">
        <f>'[1]4408Imp'!AX$267</f>
        <v>8.3554279999999999</v>
      </c>
      <c r="BA15" s="166">
        <f>'[1]4408Imp'!AY$267</f>
        <v>8.1266420000000004</v>
      </c>
      <c r="BB15" s="166">
        <f>'[1]4408Imp'!AZ$267</f>
        <v>8.6590589999999992</v>
      </c>
      <c r="BC15" s="168">
        <f>'[1]4408Imp'!BA$267</f>
        <v>0</v>
      </c>
      <c r="BD15" s="295"/>
    </row>
    <row r="16" spans="1:56">
      <c r="B16" s="48" t="s">
        <v>36</v>
      </c>
      <c r="C16" s="222">
        <f>1/$A$1*(SUM('[1]4408Imp'!$B$47:$B$47)+SUM('[1]4408Imp'!$B$105:$B$105))</f>
        <v>0</v>
      </c>
      <c r="D16" s="22">
        <f>1/$A$1*(SUM('[1]4408Imp'!$C$47:$C$47)+SUM('[1]4408Imp'!$C$105:$C$105))</f>
        <v>9.4023999999999983E-3</v>
      </c>
      <c r="E16" s="22">
        <f>1/$A$1*(SUM('[1]4408Imp'!$D$47:$D$47)+SUM('[1]4408Imp'!$D$105:$D$105))</f>
        <v>5.3439999999999981E-3</v>
      </c>
      <c r="F16" s="22">
        <f>1/$A$1*(SUM('[1]4408Imp'!$E$47:$E$47)+SUM('[1]4408Imp'!$E$105:$E$105))</f>
        <v>7.4659999999999978E-3</v>
      </c>
      <c r="G16" s="22">
        <f>1/$A$1*(SUM('[1]4408Imp'!$F$47:$F$47)+SUM('[1]4408Imp'!$F$105:$F$105))</f>
        <v>1.3052599999999999E-2</v>
      </c>
      <c r="H16" s="22">
        <f>1/$A$1*(SUM('[1]4408Imp'!$G$47:$G$47)+SUM('[1]4408Imp'!$G$105:$G$105))</f>
        <v>1.4246399999999996E-2</v>
      </c>
      <c r="I16" s="22">
        <f>1/$A$1*(SUM('[1]4408Imp'!$H$47:$H$47)+SUM('[1]4408Imp'!$H$105:$H$105))</f>
        <v>1.4111599999999998E-2</v>
      </c>
      <c r="J16" s="81">
        <f>1/$A$1*(SUM('[1]4408Imp'!$I$47:$I$47)+SUM('[1]4408Imp'!$I$105:$I$105))</f>
        <v>2.3769220000000001E-2</v>
      </c>
      <c r="K16" s="87">
        <f>1/$A$1*(SUM('[1]4408Imp'!$J$47:$J$47)+SUM('[1]4408Imp'!$J$105:$J$105))</f>
        <v>2.0792199999999997E-2</v>
      </c>
      <c r="L16" s="13">
        <f>1/$A$1*(SUM('[1]4408Imp'!K$47:K$47)+SUM('[1]4408Imp'!K$105:K$105))</f>
        <v>1.9601829999999997E-2</v>
      </c>
      <c r="M16" s="13">
        <f>1/$A$1*(SUM('[1]4408Imp'!L$47:L$47)+SUM('[1]4408Imp'!L$105:L$105))</f>
        <v>7.9928225999999977E-3</v>
      </c>
      <c r="N16" s="13">
        <f>1/$A$1*(SUM('[1]4408Imp'!M$47:M$47)+SUM('[1]4408Imp'!M$105:M$105))</f>
        <v>8.1643463999999995E-3</v>
      </c>
      <c r="O16" s="13">
        <f>1/$A$1*(SUM('[1]4408Imp'!N$47:N$47)+SUM('[1]4408Imp'!N$105:N$105))</f>
        <v>1.014546933333333E-2</v>
      </c>
      <c r="P16" s="13">
        <f>1/$A$1*(SUM('[1]4408Imp'!O$47:O$47)+SUM('[1]4408Imp'!O$105:O$105))</f>
        <v>8.8137811999999989E-3</v>
      </c>
      <c r="Q16" s="13">
        <f>1/$A$1*(SUM('[1]4408Imp'!P$47:P$47)+SUM('[1]4408Imp'!P$105:P$105))</f>
        <v>1.0333747199999998E-2</v>
      </c>
      <c r="R16" s="13">
        <f>1/$A$1*(SUM('[1]4408Imp'!Q$47:Q$47)+SUM('[1]4408Imp'!Q$105:Q$105))</f>
        <v>1.1377928799999999E-2</v>
      </c>
      <c r="S16" s="13">
        <f>1/$A$1*(SUM('[1]4408Imp'!R$47:R$47)+SUM('[1]4408Imp'!R$105:R$105))</f>
        <v>8.2229899999999995E-3</v>
      </c>
      <c r="T16" s="13">
        <f>1/$A$1*(SUM('[1]4408Imp'!S$47:S$47)+SUM('[1]4408Imp'!S$105:S$105))</f>
        <v>8.3783779999999971E-3</v>
      </c>
      <c r="U16" s="13">
        <f>1/$A$1*(SUM('[1]4408Imp'!T$47:T$47)+SUM('[1]4408Imp'!T$105:T$105))</f>
        <v>4.8088669999999988E-3</v>
      </c>
      <c r="V16" s="13">
        <f>1/$A$1*(SUM('[1]4408Imp'!U$47:U$47)+SUM('[1]4408Imp'!U$105:U$105))</f>
        <v>6.5525789999999985E-3</v>
      </c>
      <c r="W16" s="13">
        <f>1/$A$1*(SUM('[1]4408Imp'!V$47:V$47)+SUM('[1]4408Imp'!V$105:V$105))</f>
        <v>4.8239929999999995E-3</v>
      </c>
      <c r="X16" s="13">
        <f>1/$A$1*(SUM('[1]4408Imp'!W$47:W$47)+SUM('[1]4408Imp'!W$105:W$105))</f>
        <v>1.9792453999999994E-3</v>
      </c>
      <c r="Y16" s="13">
        <f>1/$A$1*(SUM('[1]4408Imp'!X$47:X$47)+SUM('[1]4408Imp'!X$105:X$105))</f>
        <v>8.2121251337999995E-3</v>
      </c>
      <c r="Z16" s="13">
        <f>1/$A$1*(SUM('[1]4408Imp'!Y$47:Y$47)+SUM('[1]4408Imp'!Y$105:Y$105))</f>
        <v>2.264458961173333E-2</v>
      </c>
      <c r="AA16" s="13">
        <f>1/$A$1*(SUM('[1]4408Imp'!Z$47:Z$47)+SUM('[1]4408Imp'!Z$105:Z$105))</f>
        <v>3.6044314281999994E-2</v>
      </c>
      <c r="AB16" s="15">
        <f>1/$A$1*(SUM('[1]4408Imp'!AA$47:AA$47)+SUM('[1]4408Imp'!AA$105:AA$105))</f>
        <v>0</v>
      </c>
      <c r="AC16" s="36"/>
      <c r="AD16" s="191">
        <f>(SUM('[1]4408Imp'!$AB$47:$AB$47)+SUM('[1]4408Imp'!$AB$105:$AB$105))</f>
        <v>0</v>
      </c>
      <c r="AE16" s="186">
        <f>(SUM('[1]4408Imp'!AC$47:AC$47)+SUM('[1]4408Imp'!AC$105:AC$105))</f>
        <v>3.8080000000000003</v>
      </c>
      <c r="AF16" s="186">
        <f>(SUM('[1]4408Imp'!AD$47:AD$47)+SUM('[1]4408Imp'!AD$105:AD$105))</f>
        <v>3.758</v>
      </c>
      <c r="AG16" s="186">
        <f>(SUM('[1]4408Imp'!AE$47:AE$47)+SUM('[1]4408Imp'!AE$105:AE$105))</f>
        <v>5.1697222222222212</v>
      </c>
      <c r="AH16" s="186">
        <f>(SUM('[1]4408Imp'!AF$47:AF$47)+SUM('[1]4408Imp'!AF$105:AF$105))</f>
        <v>9.004999999999999</v>
      </c>
      <c r="AI16" s="186">
        <f>(SUM('[1]4408Imp'!AG$47:AG$47)+SUM('[1]4408Imp'!AG$105:AG$105))</f>
        <v>10.191715</v>
      </c>
      <c r="AJ16" s="186">
        <f>(SUM('[1]4408Imp'!AH$47:AH$47)+SUM('[1]4408Imp'!AH$105:AH$105))</f>
        <v>14.642823999999999</v>
      </c>
      <c r="AK16" s="186">
        <f>(SUM('[1]4408Imp'!AI$47:AI$47)+SUM('[1]4408Imp'!AI$105:AI$105))</f>
        <v>11.666249000000001</v>
      </c>
      <c r="AL16" s="186">
        <f>(SUM('[1]4408Imp'!AJ$47:AJ$47)+SUM('[1]4408Imp'!AJ$105:AJ$105))</f>
        <v>13.513161999999998</v>
      </c>
      <c r="AM16" s="186">
        <f>(SUM('[1]4408Imp'!AK$47:AK$47)+SUM('[1]4408Imp'!AK$105:AK$105))</f>
        <v>11.936083</v>
      </c>
      <c r="AN16" s="186">
        <f>(SUM('[1]4408Imp'!AL$47:AL$47)+SUM('[1]4408Imp'!AL$105:AL$105))</f>
        <v>16.680557999999998</v>
      </c>
      <c r="AO16" s="186">
        <f>(SUM('[1]4408Imp'!AM$47:AM$47)+SUM('[1]4408Imp'!AM$105:AM$105))</f>
        <v>16.546269999999996</v>
      </c>
      <c r="AP16" s="186">
        <f>(SUM('[1]4408Imp'!AN$47:AN$47)+SUM('[1]4408Imp'!AN$105:AN$105))</f>
        <v>15.218203999999998</v>
      </c>
      <c r="AQ16" s="186">
        <f>(SUM('[1]4408Imp'!AO$47:AO$47)+SUM('[1]4408Imp'!AO$105:AO$105))</f>
        <v>17.159124000000002</v>
      </c>
      <c r="AR16" s="186">
        <f>(SUM('[1]4408Imp'!AP$47:AP$47)+SUM('[1]4408Imp'!AP$105:AP$105))</f>
        <v>17.339734</v>
      </c>
      <c r="AS16" s="186">
        <f>(SUM('[1]4408Imp'!AQ$47:AQ$47)+SUM('[1]4408Imp'!AQ$105:AQ$105))</f>
        <v>21.015681999999998</v>
      </c>
      <c r="AT16" s="186">
        <f>(SUM('[1]4408Imp'!AR$47:AR$47)+SUM('[1]4408Imp'!AR$105:AR$105))</f>
        <v>14.789283999999999</v>
      </c>
      <c r="AU16" s="186">
        <f>(SUM('[1]4408Imp'!AS$47:AS$47)+SUM('[1]4408Imp'!AS$105:AS$105))</f>
        <v>13.243179999999999</v>
      </c>
      <c r="AV16" s="186">
        <f>(SUM('[1]4408Imp'!AT$47:AT$47)+SUM('[1]4408Imp'!AT$105:AT$105))</f>
        <v>8.1225719999999999</v>
      </c>
      <c r="AW16" s="186">
        <f>(SUM('[1]4408Imp'!AU$47:AU$47)+SUM('[1]4408Imp'!AU$105:AU$105))</f>
        <v>6.5525789999999997</v>
      </c>
      <c r="AX16" s="186">
        <f>(SUM('[1]4408Imp'!AV$47:AV$47)+SUM('[1]4408Imp'!AV$105:AV$105))</f>
        <v>4.8239929999999998</v>
      </c>
      <c r="AY16" s="186">
        <f>(SUM('[1]4408Imp'!AW$47:AW$47)+SUM('[1]4408Imp'!AW$105:AW$105))</f>
        <v>3.3355479999999997</v>
      </c>
      <c r="AZ16" s="186">
        <f>(SUM('[1]4408Imp'!AX$47:AX$47)+SUM('[1]4408Imp'!AX$105:AX$105))</f>
        <v>8.3554279999999999</v>
      </c>
      <c r="BA16" s="186">
        <f>(SUM('[1]4408Imp'!AY$47:AY$47)+SUM('[1]4408Imp'!AY$105:AY$105))</f>
        <v>8.1266420000000004</v>
      </c>
      <c r="BB16" s="186">
        <f>(SUM('[1]4408Imp'!AZ$47:AZ$47)+SUM('[1]4408Imp'!AZ$105:AZ$105))</f>
        <v>8.6590589999999992</v>
      </c>
      <c r="BC16" s="291">
        <f>(SUM('[1]4408Imp'!BA$47:BA$47)+SUM('[1]4408Imp'!BA$105:BA$105))</f>
        <v>0</v>
      </c>
      <c r="BD16" s="295"/>
    </row>
    <row r="17" spans="2:56">
      <c r="B17" s="8" t="s">
        <v>21</v>
      </c>
      <c r="C17" s="223">
        <f t="shared" ref="C17:M17" si="6">SUM(C15:C15)-SUM(C16:C16)</f>
        <v>0</v>
      </c>
      <c r="D17" s="39">
        <f t="shared" si="6"/>
        <v>2.9509999999999988E-3</v>
      </c>
      <c r="E17" s="39">
        <f t="shared" si="6"/>
        <v>1.4860000000000003E-3</v>
      </c>
      <c r="F17" s="39">
        <f t="shared" si="6"/>
        <v>1.3390300000000006E-3</v>
      </c>
      <c r="G17" s="39">
        <f t="shared" si="6"/>
        <v>2.0630000000000006E-3</v>
      </c>
      <c r="H17" s="39">
        <f t="shared" si="6"/>
        <v>3.9579000000000003E-4</v>
      </c>
      <c r="I17" s="39">
        <f t="shared" si="6"/>
        <v>2.0480000000000012E-3</v>
      </c>
      <c r="J17" s="40">
        <f t="shared" si="6"/>
        <v>2.0161999999999992E-3</v>
      </c>
      <c r="K17" s="40">
        <f t="shared" si="6"/>
        <v>7.9799999999999663E-4</v>
      </c>
      <c r="L17" s="39">
        <f t="shared" si="6"/>
        <v>1.919820000000072E-5</v>
      </c>
      <c r="M17" s="39">
        <f t="shared" si="6"/>
        <v>4.2149800000000105E-4</v>
      </c>
      <c r="N17" s="39">
        <f>SUM(N15:N15)-SUM(N16:N16)</f>
        <v>2.5124399999998034E-5</v>
      </c>
      <c r="O17" s="39">
        <f t="shared" ref="O17:AA17" si="7">SUM(O15:O15)-SUM(O16:O16)</f>
        <v>3.0498799999999909E-4</v>
      </c>
      <c r="P17" s="39">
        <f t="shared" si="7"/>
        <v>2.3625139999999996E-4</v>
      </c>
      <c r="Q17" s="39">
        <f t="shared" si="7"/>
        <v>1.6007600000000032E-4</v>
      </c>
      <c r="R17" s="39">
        <f t="shared" si="7"/>
        <v>3.4958700000000016E-4</v>
      </c>
      <c r="S17" s="39">
        <f t="shared" si="7"/>
        <v>9.4733200000002293E-5</v>
      </c>
      <c r="T17" s="39">
        <f t="shared" si="7"/>
        <v>1.2351360000000325E-4</v>
      </c>
      <c r="U17" s="39">
        <f t="shared" si="7"/>
        <v>1.6731260000000126E-4</v>
      </c>
      <c r="V17" s="39">
        <f t="shared" si="7"/>
        <v>0</v>
      </c>
      <c r="W17" s="39">
        <f t="shared" si="7"/>
        <v>0</v>
      </c>
      <c r="X17" s="39">
        <f t="shared" si="7"/>
        <v>0</v>
      </c>
      <c r="Y17" s="39">
        <f t="shared" si="7"/>
        <v>0</v>
      </c>
      <c r="Z17" s="39">
        <f t="shared" si="7"/>
        <v>0</v>
      </c>
      <c r="AA17" s="39">
        <f t="shared" si="7"/>
        <v>0</v>
      </c>
      <c r="AB17" s="58">
        <f>SUM(AB15:AB15)-SUM(AB16:AB16)</f>
        <v>0</v>
      </c>
      <c r="AC17" s="4"/>
      <c r="AD17" s="193">
        <f t="shared" ref="AD17:BA17" si="8">SUM(AD15:AD15)-SUM(AD16:AD16)</f>
        <v>0</v>
      </c>
      <c r="AE17" s="185">
        <f t="shared" si="8"/>
        <v>2.2400000000000007</v>
      </c>
      <c r="AF17" s="185">
        <f t="shared" si="8"/>
        <v>1.2199999999999998</v>
      </c>
      <c r="AG17" s="185">
        <f t="shared" si="8"/>
        <v>1.0952777777777785</v>
      </c>
      <c r="AH17" s="185">
        <f t="shared" si="8"/>
        <v>1.395999999999999</v>
      </c>
      <c r="AI17" s="185">
        <f t="shared" si="8"/>
        <v>0.45356699999999961</v>
      </c>
      <c r="AJ17" s="185">
        <f t="shared" si="8"/>
        <v>2.0968520000000002</v>
      </c>
      <c r="AK17" s="185">
        <f t="shared" si="8"/>
        <v>1.3296780000000012</v>
      </c>
      <c r="AL17" s="185">
        <f t="shared" si="8"/>
        <v>0.33029500000000134</v>
      </c>
      <c r="AM17" s="185">
        <f t="shared" si="8"/>
        <v>4.5452000000000936E-2</v>
      </c>
      <c r="AN17" s="185">
        <f t="shared" si="8"/>
        <v>0.87792799999999716</v>
      </c>
      <c r="AO17" s="185">
        <f t="shared" si="8"/>
        <v>5.5824000000001206E-2</v>
      </c>
      <c r="AP17" s="185">
        <f t="shared" si="8"/>
        <v>0.45748200000000061</v>
      </c>
      <c r="AQ17" s="185">
        <f t="shared" si="8"/>
        <v>0.50270299999999679</v>
      </c>
      <c r="AR17" s="185">
        <f t="shared" si="8"/>
        <v>0.36616199999999921</v>
      </c>
      <c r="AS17" s="185">
        <f t="shared" si="8"/>
        <v>0.46434600000000259</v>
      </c>
      <c r="AT17" s="185">
        <f t="shared" si="8"/>
        <v>0.15324000000000026</v>
      </c>
      <c r="AU17" s="185">
        <f t="shared" si="8"/>
        <v>0.15808499999999981</v>
      </c>
      <c r="AV17" s="185">
        <f t="shared" si="8"/>
        <v>0.22910300000000028</v>
      </c>
      <c r="AW17" s="185">
        <f t="shared" si="8"/>
        <v>0</v>
      </c>
      <c r="AX17" s="185">
        <f t="shared" si="8"/>
        <v>0</v>
      </c>
      <c r="AY17" s="185">
        <f t="shared" si="8"/>
        <v>0</v>
      </c>
      <c r="AZ17" s="185">
        <f t="shared" si="8"/>
        <v>0</v>
      </c>
      <c r="BA17" s="185">
        <f t="shared" si="8"/>
        <v>0</v>
      </c>
      <c r="BB17" s="185">
        <f t="shared" ref="BB17" si="9">SUM(BB15:BB15)-SUM(BB16:BB16)</f>
        <v>0</v>
      </c>
      <c r="BC17" s="287">
        <f>SUM(BC15:BC15)-SUM(BC16:BC16)</f>
        <v>0</v>
      </c>
      <c r="BD17" s="295"/>
    </row>
    <row r="18" spans="2:56" ht="17.149999999999999" customHeight="1">
      <c r="B18" s="16" t="s">
        <v>170</v>
      </c>
      <c r="C18" s="207">
        <f>1/$A$1*'[1]4408Imp'!$B$264</f>
        <v>0</v>
      </c>
      <c r="D18" s="31">
        <f>1/$A$1*'[1]4408Imp'!$C$264</f>
        <v>7.3732599999999995E-3</v>
      </c>
      <c r="E18" s="31">
        <f>1/$A$1*'[1]4408Imp'!$D$264</f>
        <v>2.9844499999999996E-3</v>
      </c>
      <c r="F18" s="31">
        <f>1/$A$1*'[1]4408Imp'!$E$264</f>
        <v>8.2453199999999987E-3</v>
      </c>
      <c r="G18" s="31">
        <f>1/$A$1*'[1]4408Imp'!$F$264</f>
        <v>8.5205199999999984E-3</v>
      </c>
      <c r="H18" s="31">
        <f>1/$A$1*'[1]4408Imp'!$G$264</f>
        <v>1.2643099999999997E-2</v>
      </c>
      <c r="I18" s="31">
        <f>1/$A$1*'[1]4408Imp'!$H$264</f>
        <v>9.9127109999999994E-3</v>
      </c>
      <c r="J18" s="35">
        <f>1/$A$1*'[1]4408Imp'!$I$264</f>
        <v>1.4825389999999997E-2</v>
      </c>
      <c r="K18" s="35">
        <f>1/$A$1*'[1]4408Imp'!$J$264</f>
        <v>9.9356039999999989E-3</v>
      </c>
      <c r="L18" s="31">
        <f>1/$A$1*'[1]4408Imp'!K$264</f>
        <v>6.0027138000000001E-3</v>
      </c>
      <c r="M18" s="31">
        <f>1/$A$1*'[1]4408Imp'!L$264</f>
        <v>1.6317042000000002E-3</v>
      </c>
      <c r="N18" s="31">
        <f>1/$A$1*'[1]4408Imp'!M$264</f>
        <v>2.4086887999999998E-3</v>
      </c>
      <c r="O18" s="31">
        <f>1/$A$1*'[1]4408Imp'!N$264</f>
        <v>3.6622013333333331E-3</v>
      </c>
      <c r="P18" s="31">
        <f>1/$A$1*'[1]4408Imp'!O$264</f>
        <v>2.6627770666666668E-3</v>
      </c>
      <c r="Q18" s="31">
        <f>1/$A$1*'[1]4408Imp'!P$264</f>
        <v>4.179397599999999E-3</v>
      </c>
      <c r="R18" s="31">
        <f>1/$A$1*'[1]4408Imp'!Q$264</f>
        <v>4.3966453999999986E-3</v>
      </c>
      <c r="S18" s="31">
        <f>1/$A$1*'[1]4408Imp'!R$264</f>
        <v>4.9585575999999991E-3</v>
      </c>
      <c r="T18" s="31">
        <f>1/$A$1*'[1]4408Imp'!S$264</f>
        <v>4.8542673999999991E-3</v>
      </c>
      <c r="U18" s="31">
        <f>1/$A$1*'[1]4408Imp'!T$264</f>
        <v>7.3244527999999989E-3</v>
      </c>
      <c r="V18" s="31">
        <f>1/$A$1*'[1]4408Imp'!U$264</f>
        <v>1.0167443E-2</v>
      </c>
      <c r="W18" s="31">
        <f>1/$A$1*'[1]4408Imp'!V$264</f>
        <v>7.5227259999999978E-3</v>
      </c>
      <c r="X18" s="31">
        <f>1/$A$1*'[1]4408Imp'!W$264</f>
        <v>5.0701181999999994E-3</v>
      </c>
      <c r="Y18" s="31">
        <f>1/$A$1*'[1]4408Imp'!X$264</f>
        <v>9.6185172758000009E-3</v>
      </c>
      <c r="Z18" s="31">
        <f>1/$A$1*'[1]4408Imp'!Y$264</f>
        <v>2.7060459064599991E-2</v>
      </c>
      <c r="AA18" s="31">
        <f>1/$A$1*'[1]4408Imp'!Z$264</f>
        <v>1.6336217451199994E-2</v>
      </c>
      <c r="AB18" s="52">
        <f>1/$A$1*'[1]4408Imp'!AA$264</f>
        <v>0</v>
      </c>
      <c r="AC18" s="14"/>
      <c r="AD18" s="190">
        <f>'[1]4408Imp'!$AB$264</f>
        <v>0</v>
      </c>
      <c r="AE18" s="166">
        <f>'[1]4408Imp'!AC$264</f>
        <v>4.1289999999999996</v>
      </c>
      <c r="AF18" s="166">
        <f>'[1]4408Imp'!AD$264</f>
        <v>3.6739999999999999</v>
      </c>
      <c r="AG18" s="166">
        <f>'[1]4408Imp'!AE$264</f>
        <v>4.3024074074074079</v>
      </c>
      <c r="AH18" s="166">
        <f>'[1]4408Imp'!AF$264</f>
        <v>4.1210000000000004</v>
      </c>
      <c r="AI18" s="166">
        <f>'[1]4408Imp'!AG$264</f>
        <v>4.9347269999999996</v>
      </c>
      <c r="AJ18" s="166">
        <f>'[1]4408Imp'!AH$264</f>
        <v>7.0151379999999994</v>
      </c>
      <c r="AK18" s="166">
        <f>'[1]4408Imp'!AI$264</f>
        <v>7.5893739999999985</v>
      </c>
      <c r="AL18" s="166">
        <f>'[1]4408Imp'!AJ$264</f>
        <v>7.2967490000000002</v>
      </c>
      <c r="AM18" s="166">
        <f>'[1]4408Imp'!AK$264</f>
        <v>4.5579989999999997</v>
      </c>
      <c r="AN18" s="166">
        <f>'[1]4408Imp'!AL$264</f>
        <v>3.6791640000000001</v>
      </c>
      <c r="AO18" s="166">
        <f>'[1]4408Imp'!AM$264</f>
        <v>5.3301660000000002</v>
      </c>
      <c r="AP18" s="166">
        <f>'[1]4408Imp'!AN$264</f>
        <v>5.4933019999999999</v>
      </c>
      <c r="AQ18" s="166">
        <f>'[1]4408Imp'!AO$264</f>
        <v>6.1914849999999984</v>
      </c>
      <c r="AR18" s="166">
        <f>'[1]4408Imp'!AP$264</f>
        <v>9.5671579999999992</v>
      </c>
      <c r="AS18" s="166">
        <f>'[1]4408Imp'!AQ$264</f>
        <v>9.920144999999998</v>
      </c>
      <c r="AT18" s="166">
        <f>'[1]4408Imp'!AR$264</f>
        <v>10.067650000000002</v>
      </c>
      <c r="AU18" s="166">
        <f>'[1]4408Imp'!AS$264</f>
        <v>9.7393099999999997</v>
      </c>
      <c r="AV18" s="166">
        <f>'[1]4408Imp'!AT$264</f>
        <v>16.602579000000002</v>
      </c>
      <c r="AW18" s="166">
        <f>'[1]4408Imp'!AU$264</f>
        <v>10.167442999999999</v>
      </c>
      <c r="AX18" s="166">
        <f>'[1]4408Imp'!AV$264</f>
        <v>7.5227259999999996</v>
      </c>
      <c r="AY18" s="166">
        <f>'[1]4408Imp'!AW$264</f>
        <v>8.2363850000000003</v>
      </c>
      <c r="AZ18" s="166">
        <f>'[1]4408Imp'!AX$264</f>
        <v>7.3746910000000003</v>
      </c>
      <c r="BA18" s="166">
        <f>'[1]4408Imp'!AY$264</f>
        <v>12.848100999999998</v>
      </c>
      <c r="BB18" s="166">
        <f>'[1]4408Imp'!AZ$264</f>
        <v>8.1881299999999992</v>
      </c>
      <c r="BC18" s="168">
        <f>'[1]4408Imp'!BA$264</f>
        <v>0</v>
      </c>
      <c r="BD18" s="295"/>
    </row>
    <row r="19" spans="2:56">
      <c r="B19" s="5" t="s">
        <v>74</v>
      </c>
      <c r="C19" s="204">
        <f>1/$A$1*'[1]4408Imp'!$B$212</f>
        <v>0</v>
      </c>
      <c r="D19" s="12">
        <f>1/$A$1*'[1]4408Imp'!$C$212</f>
        <v>4.0088499999999996E-3</v>
      </c>
      <c r="E19" s="12">
        <f>1/$A$1*'[1]4408Imp'!$D$212</f>
        <v>2.0177899999999998E-3</v>
      </c>
      <c r="F19" s="12">
        <f>1/$A$1*'[1]4408Imp'!$E$212</f>
        <v>7.1526099999999985E-3</v>
      </c>
      <c r="G19" s="12">
        <f>1/$A$1*'[1]4408Imp'!$F$212</f>
        <v>5.7795999999999993E-3</v>
      </c>
      <c r="H19" s="12">
        <f>1/$A$1*'[1]4408Imp'!$G$212</f>
        <v>5.2896999999999996E-3</v>
      </c>
      <c r="I19" s="12">
        <f>1/$A$1*'[1]4408Imp'!$H$212</f>
        <v>5.7108999999999997E-3</v>
      </c>
      <c r="J19" s="38">
        <f>1/$A$1*'[1]4408Imp'!$I$212</f>
        <v>8.7408E-3</v>
      </c>
      <c r="K19" s="38">
        <f>1/$A$1*'[1]4408Imp'!$J$212</f>
        <v>3.7469999999999995E-3</v>
      </c>
      <c r="L19" s="12">
        <f>1/$A$1*'[1]4408Imp'!K$212</f>
        <v>3.3977737999999996E-3</v>
      </c>
      <c r="M19" s="12">
        <f>1/$A$1*'[1]4408Imp'!L$212</f>
        <v>7.6463379999999997E-4</v>
      </c>
      <c r="N19" s="12">
        <f>1/$A$1*'[1]4408Imp'!M$212</f>
        <v>1.2852573999999996E-3</v>
      </c>
      <c r="O19" s="12">
        <f>1/$A$1*'[1]4408Imp'!N$212</f>
        <v>1.7758313333333334E-3</v>
      </c>
      <c r="P19" s="12">
        <f>1/$A$1*'[1]4408Imp'!O$212</f>
        <v>8.8264959999999988E-4</v>
      </c>
      <c r="Q19" s="12">
        <f>1/$A$1*'[1]4408Imp'!P$212</f>
        <v>7.9474219999999983E-4</v>
      </c>
      <c r="R19" s="12">
        <f>1/$A$1*'[1]4408Imp'!Q$212</f>
        <v>1.3992873999999996E-3</v>
      </c>
      <c r="S19" s="12">
        <f>1/$A$1*'[1]4408Imp'!R$212</f>
        <v>1.2947881999999997E-3</v>
      </c>
      <c r="T19" s="12">
        <f>1/$A$1*'[1]4408Imp'!S$212</f>
        <v>1.3782745999999998E-3</v>
      </c>
      <c r="U19" s="12">
        <f>1/$A$1*'[1]4408Imp'!T$212</f>
        <v>1.7804695999999998E-3</v>
      </c>
      <c r="V19" s="12">
        <f>1/$A$1*'[1]4408Imp'!U$212</f>
        <v>4.2606939999999998E-3</v>
      </c>
      <c r="W19" s="12">
        <f>1/$A$1*'[1]4408Imp'!V$212</f>
        <v>2.0724319999999995E-3</v>
      </c>
      <c r="X19" s="12">
        <f>1/$A$1*'[1]4408Imp'!W$212</f>
        <v>3.8025441999999994E-3</v>
      </c>
      <c r="Y19" s="12">
        <f>1/$A$1*'[1]4408Imp'!X$212</f>
        <v>8.9437921834000008E-3</v>
      </c>
      <c r="Z19" s="12">
        <f>1/$A$1*'[1]4408Imp'!Y$212</f>
        <v>2.5937771163599993E-2</v>
      </c>
      <c r="AA19" s="12">
        <f>1/$A$1*'[1]4408Imp'!Z$212</f>
        <v>1.1398273999999996E-2</v>
      </c>
      <c r="AB19" s="11">
        <f>1/$A$1*'[1]4408Imp'!AA$212</f>
        <v>0</v>
      </c>
      <c r="AC19" s="4"/>
      <c r="AD19" s="191">
        <f>'[1]4408Imp'!$AB$212</f>
        <v>0</v>
      </c>
      <c r="AE19" s="163">
        <f>'[1]4408Imp'!AC$212</f>
        <v>2.1539999999999999</v>
      </c>
      <c r="AF19" s="163">
        <f>'[1]4408Imp'!AD$212</f>
        <v>2.298</v>
      </c>
      <c r="AG19" s="163">
        <f>'[1]4408Imp'!AE$212</f>
        <v>3.1873148148148145</v>
      </c>
      <c r="AH19" s="163">
        <f>'[1]4408Imp'!AF$212</f>
        <v>3.18</v>
      </c>
      <c r="AI19" s="163">
        <f>'[1]4408Imp'!AG$212</f>
        <v>3.3049039999999996</v>
      </c>
      <c r="AJ19" s="163">
        <f>'[1]4408Imp'!AH$212</f>
        <v>4.8586019999999994</v>
      </c>
      <c r="AK19" s="163">
        <f>'[1]4408Imp'!AI$212</f>
        <v>5.4216599999999993</v>
      </c>
      <c r="AL19" s="163">
        <f>'[1]4408Imp'!AJ$212</f>
        <v>4.6294469999999999</v>
      </c>
      <c r="AM19" s="163">
        <f>'[1]4408Imp'!AK$212</f>
        <v>2.5652909999999998</v>
      </c>
      <c r="AN19" s="163">
        <f>'[1]4408Imp'!AL$212</f>
        <v>1.703722</v>
      </c>
      <c r="AO19" s="163">
        <f>'[1]4408Imp'!AM$212</f>
        <v>2.8453789999999999</v>
      </c>
      <c r="AP19" s="163">
        <f>'[1]4408Imp'!AN$212</f>
        <v>2.6637469999999999</v>
      </c>
      <c r="AQ19" s="163">
        <f>'[1]4408Imp'!AO$212</f>
        <v>1.9939019999999998</v>
      </c>
      <c r="AR19" s="163">
        <f>'[1]4408Imp'!AP$212</f>
        <v>1.7459669999999998</v>
      </c>
      <c r="AS19" s="163">
        <f>'[1]4408Imp'!AQ$212</f>
        <v>2.998135</v>
      </c>
      <c r="AT19" s="163">
        <f>'[1]4408Imp'!AR$212</f>
        <v>2.4384769999999998</v>
      </c>
      <c r="AU19" s="163">
        <f>'[1]4408Imp'!AS$212</f>
        <v>2.4603299999999999</v>
      </c>
      <c r="AV19" s="163">
        <f>'[1]4408Imp'!AT$212</f>
        <v>3.684218</v>
      </c>
      <c r="AW19" s="163">
        <f>'[1]4408Imp'!AU$212</f>
        <v>4.260694</v>
      </c>
      <c r="AX19" s="163">
        <f>'[1]4408Imp'!AV$212</f>
        <v>2.0724320000000001</v>
      </c>
      <c r="AY19" s="163">
        <f>'[1]4408Imp'!AW$212</f>
        <v>6.0590060000000001</v>
      </c>
      <c r="AZ19" s="163">
        <f>'[1]4408Imp'!AX$212</f>
        <v>6.3481860000000001</v>
      </c>
      <c r="BA19" s="163">
        <f>'[1]4408Imp'!AY$212</f>
        <v>11.358310999999999</v>
      </c>
      <c r="BB19" s="163">
        <f>'[1]4408Imp'!AZ$212</f>
        <v>5.6991369999999995</v>
      </c>
      <c r="BC19" s="165">
        <f>'[1]4408Imp'!BA$212</f>
        <v>0</v>
      </c>
      <c r="BD19" s="295"/>
    </row>
    <row r="20" spans="2:56">
      <c r="B20" s="5" t="s">
        <v>21</v>
      </c>
      <c r="C20" s="224">
        <f t="shared" ref="C20:M20" si="10">SUM(C18:C18)-SUM(C19:C19)</f>
        <v>0</v>
      </c>
      <c r="D20" s="17">
        <f t="shared" si="10"/>
        <v>3.36441E-3</v>
      </c>
      <c r="E20" s="17">
        <f t="shared" si="10"/>
        <v>9.6665999999999983E-4</v>
      </c>
      <c r="F20" s="17">
        <f t="shared" si="10"/>
        <v>1.0927100000000002E-3</v>
      </c>
      <c r="G20" s="17">
        <f t="shared" si="10"/>
        <v>2.7409199999999991E-3</v>
      </c>
      <c r="H20" s="17">
        <f t="shared" si="10"/>
        <v>7.3533999999999978E-3</v>
      </c>
      <c r="I20" s="17">
        <f t="shared" si="10"/>
        <v>4.2018109999999997E-3</v>
      </c>
      <c r="J20" s="62">
        <f t="shared" si="10"/>
        <v>6.0845899999999974E-3</v>
      </c>
      <c r="K20" s="62">
        <f t="shared" si="10"/>
        <v>6.1886039999999995E-3</v>
      </c>
      <c r="L20" s="17">
        <f t="shared" si="10"/>
        <v>2.6049400000000005E-3</v>
      </c>
      <c r="M20" s="17">
        <f t="shared" si="10"/>
        <v>8.6707040000000019E-4</v>
      </c>
      <c r="N20" s="17">
        <f>SUM(N18:N18)-SUM(N19:N19)</f>
        <v>1.1234314000000002E-3</v>
      </c>
      <c r="O20" s="17">
        <f t="shared" ref="O20:AA20" si="11">SUM(O18:O18)-SUM(O19:O19)</f>
        <v>1.8863699999999996E-3</v>
      </c>
      <c r="P20" s="17">
        <f t="shared" si="11"/>
        <v>1.780127466666667E-3</v>
      </c>
      <c r="Q20" s="17">
        <f t="shared" si="11"/>
        <v>3.3846553999999991E-3</v>
      </c>
      <c r="R20" s="17">
        <f t="shared" si="11"/>
        <v>2.997357999999999E-3</v>
      </c>
      <c r="S20" s="17">
        <f t="shared" si="11"/>
        <v>3.6637693999999991E-3</v>
      </c>
      <c r="T20" s="17">
        <f t="shared" si="11"/>
        <v>3.4759927999999992E-3</v>
      </c>
      <c r="U20" s="17">
        <f t="shared" si="11"/>
        <v>5.5439831999999989E-3</v>
      </c>
      <c r="V20" s="17">
        <f t="shared" si="11"/>
        <v>5.9067490000000002E-3</v>
      </c>
      <c r="W20" s="17">
        <f t="shared" si="11"/>
        <v>5.4502939999999979E-3</v>
      </c>
      <c r="X20" s="17">
        <f t="shared" si="11"/>
        <v>1.267574E-3</v>
      </c>
      <c r="Y20" s="17">
        <f t="shared" si="11"/>
        <v>6.7472509240000013E-4</v>
      </c>
      <c r="Z20" s="17">
        <f t="shared" si="11"/>
        <v>1.1226879009999975E-3</v>
      </c>
      <c r="AA20" s="17">
        <f t="shared" si="11"/>
        <v>4.9379434511999977E-3</v>
      </c>
      <c r="AB20" s="95">
        <f>SUM(AB18:AB18)-SUM(AB19:AB19)</f>
        <v>0</v>
      </c>
      <c r="AC20" s="4"/>
      <c r="AD20" s="191">
        <f t="shared" ref="AD20:BA20" si="12">SUM(AD18:AD18)-SUM(AD19:AD19)</f>
        <v>0</v>
      </c>
      <c r="AE20" s="186">
        <f t="shared" si="12"/>
        <v>1.9749999999999996</v>
      </c>
      <c r="AF20" s="186">
        <f t="shared" si="12"/>
        <v>1.3759999999999999</v>
      </c>
      <c r="AG20" s="186">
        <f t="shared" si="12"/>
        <v>1.1150925925925934</v>
      </c>
      <c r="AH20" s="186">
        <f t="shared" si="12"/>
        <v>0.94100000000000028</v>
      </c>
      <c r="AI20" s="186">
        <f t="shared" si="12"/>
        <v>1.629823</v>
      </c>
      <c r="AJ20" s="186">
        <f t="shared" si="12"/>
        <v>2.156536</v>
      </c>
      <c r="AK20" s="186">
        <f t="shared" si="12"/>
        <v>2.1677139999999993</v>
      </c>
      <c r="AL20" s="186">
        <f t="shared" si="12"/>
        <v>2.6673020000000003</v>
      </c>
      <c r="AM20" s="186">
        <f t="shared" si="12"/>
        <v>1.9927079999999999</v>
      </c>
      <c r="AN20" s="186">
        <f t="shared" si="12"/>
        <v>1.9754420000000001</v>
      </c>
      <c r="AO20" s="186">
        <f t="shared" si="12"/>
        <v>2.4847870000000003</v>
      </c>
      <c r="AP20" s="186">
        <f t="shared" si="12"/>
        <v>2.829555</v>
      </c>
      <c r="AQ20" s="186">
        <f t="shared" si="12"/>
        <v>4.1975829999999981</v>
      </c>
      <c r="AR20" s="186">
        <f t="shared" si="12"/>
        <v>7.8211909999999989</v>
      </c>
      <c r="AS20" s="186">
        <f t="shared" si="12"/>
        <v>6.9220099999999984</v>
      </c>
      <c r="AT20" s="186">
        <f t="shared" si="12"/>
        <v>7.6291730000000024</v>
      </c>
      <c r="AU20" s="186">
        <f t="shared" si="12"/>
        <v>7.2789799999999998</v>
      </c>
      <c r="AV20" s="186">
        <f t="shared" si="12"/>
        <v>12.918361000000003</v>
      </c>
      <c r="AW20" s="186">
        <f t="shared" si="12"/>
        <v>5.9067489999999987</v>
      </c>
      <c r="AX20" s="186">
        <f t="shared" si="12"/>
        <v>5.4502939999999995</v>
      </c>
      <c r="AY20" s="186">
        <f t="shared" si="12"/>
        <v>2.1773790000000002</v>
      </c>
      <c r="AZ20" s="186">
        <f t="shared" si="12"/>
        <v>1.0265050000000002</v>
      </c>
      <c r="BA20" s="186">
        <f t="shared" si="12"/>
        <v>1.4897899999999993</v>
      </c>
      <c r="BB20" s="186">
        <f t="shared" ref="BB20" si="13">SUM(BB18:BB18)-SUM(BB19:BB19)</f>
        <v>2.4889929999999998</v>
      </c>
      <c r="BC20" s="291">
        <f>SUM(BC18:BC18)-SUM(BC19:BC19)</f>
        <v>0</v>
      </c>
      <c r="BD20" s="295"/>
    </row>
    <row r="21" spans="2:56" ht="17.149999999999999" customHeight="1" thickBot="1">
      <c r="B21" s="125" t="s">
        <v>116</v>
      </c>
      <c r="C21" s="209">
        <f t="shared" ref="C21:AB21" si="14">C5-SUM(C6,C7,C11,C15,C18)</f>
        <v>0</v>
      </c>
      <c r="D21" s="126">
        <f t="shared" si="14"/>
        <v>2.4281999999998388E-4</v>
      </c>
      <c r="E21" s="126">
        <f t="shared" si="14"/>
        <v>1.7300000000000648E-4</v>
      </c>
      <c r="F21" s="126">
        <f t="shared" si="14"/>
        <v>1.6700000000000048E-4</v>
      </c>
      <c r="G21" s="126">
        <f t="shared" si="14"/>
        <v>4.3999999999988493E-5</v>
      </c>
      <c r="H21" s="126">
        <f t="shared" si="14"/>
        <v>3.4799999999987619E-5</v>
      </c>
      <c r="I21" s="126">
        <f t="shared" si="14"/>
        <v>3.1000000000003247E-5</v>
      </c>
      <c r="J21" s="127">
        <f t="shared" si="14"/>
        <v>4.6000000000018249E-5</v>
      </c>
      <c r="K21" s="127">
        <f t="shared" si="14"/>
        <v>5.2803799999999457E-4</v>
      </c>
      <c r="L21" s="126">
        <f t="shared" si="14"/>
        <v>1.8450880000001058E-4</v>
      </c>
      <c r="M21" s="126">
        <f t="shared" si="14"/>
        <v>1.0523100000000077E-4</v>
      </c>
      <c r="N21" s="126">
        <f t="shared" si="14"/>
        <v>2.9601600000001699E-5</v>
      </c>
      <c r="O21" s="126">
        <f t="shared" si="14"/>
        <v>5.8742133333334473E-4</v>
      </c>
      <c r="P21" s="126">
        <f t="shared" si="14"/>
        <v>4.0674899999999792E-4</v>
      </c>
      <c r="Q21" s="126">
        <f t="shared" si="14"/>
        <v>8.5178520000001035E-4</v>
      </c>
      <c r="R21" s="126">
        <f t="shared" si="14"/>
        <v>1.7246921999999887E-3</v>
      </c>
      <c r="S21" s="126">
        <f t="shared" si="14"/>
        <v>1.4912713999999938E-3</v>
      </c>
      <c r="T21" s="126">
        <f t="shared" si="14"/>
        <v>8.5204879999999095E-4</v>
      </c>
      <c r="U21" s="126">
        <f t="shared" si="14"/>
        <v>1.6192288000000041E-3</v>
      </c>
      <c r="V21" s="126">
        <f t="shared" si="14"/>
        <v>0</v>
      </c>
      <c r="W21" s="126">
        <f t="shared" si="14"/>
        <v>2.7517700000000145E-4</v>
      </c>
      <c r="X21" s="126">
        <f t="shared" si="14"/>
        <v>1.1575340000000156E-4</v>
      </c>
      <c r="Y21" s="126">
        <f t="shared" si="14"/>
        <v>5.6732026400024838E-5</v>
      </c>
      <c r="Z21" s="126">
        <f t="shared" si="14"/>
        <v>0</v>
      </c>
      <c r="AA21" s="126">
        <f t="shared" si="14"/>
        <v>1.3542483639999991E-4</v>
      </c>
      <c r="AB21" s="128">
        <f t="shared" si="14"/>
        <v>0</v>
      </c>
      <c r="AC21" s="111"/>
      <c r="AD21" s="196">
        <f t="shared" ref="AD21:BC21" si="15">AD5-SUM(AD6,AD7,AD11,AD15,AD18)</f>
        <v>0</v>
      </c>
      <c r="AE21" s="182">
        <f t="shared" si="15"/>
        <v>0.12199999999999989</v>
      </c>
      <c r="AF21" s="182">
        <f t="shared" si="15"/>
        <v>0.14200000000000301</v>
      </c>
      <c r="AG21" s="182">
        <f t="shared" si="15"/>
        <v>0.21453703703704008</v>
      </c>
      <c r="AH21" s="182">
        <f t="shared" si="15"/>
        <v>8.0000000000026716E-3</v>
      </c>
      <c r="AI21" s="182">
        <f t="shared" si="15"/>
        <v>5.8192000000005351E-2</v>
      </c>
      <c r="AJ21" s="182">
        <f t="shared" si="15"/>
        <v>6.9841000000010922E-2</v>
      </c>
      <c r="AK21" s="182">
        <f t="shared" si="15"/>
        <v>7.6385000000001924E-2</v>
      </c>
      <c r="AL21" s="182">
        <f t="shared" si="15"/>
        <v>0.82790299999999206</v>
      </c>
      <c r="AM21" s="182">
        <f t="shared" si="15"/>
        <v>0.44946299999999439</v>
      </c>
      <c r="AN21" s="182">
        <f t="shared" si="15"/>
        <v>0.23530699999999172</v>
      </c>
      <c r="AO21" s="182">
        <f t="shared" si="15"/>
        <v>6.5450999999995929E-2</v>
      </c>
      <c r="AP21" s="182">
        <f t="shared" si="15"/>
        <v>0.88113200000000091</v>
      </c>
      <c r="AQ21" s="182">
        <f t="shared" si="15"/>
        <v>0.82716700000000287</v>
      </c>
      <c r="AR21" s="182">
        <f t="shared" si="15"/>
        <v>1.5706810000000075</v>
      </c>
      <c r="AS21" s="182">
        <f t="shared" si="15"/>
        <v>2.5790439999999819</v>
      </c>
      <c r="AT21" s="182">
        <f t="shared" si="15"/>
        <v>2.6946279999999945</v>
      </c>
      <c r="AU21" s="182">
        <f t="shared" si="15"/>
        <v>1.5207900000000052</v>
      </c>
      <c r="AV21" s="182">
        <f t="shared" si="15"/>
        <v>3.3290569999999917</v>
      </c>
      <c r="AW21" s="182">
        <f t="shared" si="15"/>
        <v>0</v>
      </c>
      <c r="AX21" s="182">
        <f t="shared" si="15"/>
        <v>0.27517700000000644</v>
      </c>
      <c r="AY21" s="182">
        <f t="shared" si="15"/>
        <v>0.14738200000000745</v>
      </c>
      <c r="AZ21" s="182">
        <f t="shared" si="15"/>
        <v>0.58330699999999069</v>
      </c>
      <c r="BA21" s="182">
        <f t="shared" si="15"/>
        <v>0</v>
      </c>
      <c r="BB21" s="182">
        <f t="shared" ref="BB21" si="16">BB5-SUM(BB6,BB7,BB11,BB15,BB18)</f>
        <v>0.19828300000000354</v>
      </c>
      <c r="BC21" s="290">
        <f t="shared" si="15"/>
        <v>0</v>
      </c>
      <c r="BD21" s="295"/>
    </row>
    <row r="22" spans="2:56" ht="13" thickTop="1">
      <c r="C22" s="211"/>
      <c r="AD22" s="197"/>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2:56">
      <c r="C23" s="211"/>
      <c r="AD23" s="197"/>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2:56">
      <c r="C24" s="211"/>
      <c r="AD24" s="197"/>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2:56">
      <c r="C25" s="211"/>
      <c r="AD25" s="197"/>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2:56">
      <c r="C26" s="211"/>
      <c r="AD26" s="197"/>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6">
      <c r="C27" s="211"/>
      <c r="AD27" s="197"/>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C28" s="211"/>
      <c r="AD28" s="197"/>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C29" s="211"/>
      <c r="AD29" s="197"/>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C30" s="211"/>
      <c r="AD30" s="197"/>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C31" s="211"/>
      <c r="AD31" s="197"/>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C32" s="211"/>
      <c r="AD32" s="197"/>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55">
      <c r="C33" s="211"/>
      <c r="AD33" s="197"/>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55">
      <c r="C34" s="211"/>
      <c r="AD34" s="197"/>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60"/>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[2]RWE!$A$12</f>
        <v>2.2999999999999998</v>
      </c>
      <c r="B1" s="30"/>
    </row>
    <row r="2" spans="1:56" ht="16" thickTop="1">
      <c r="B2" s="345" t="s">
        <v>37</v>
      </c>
      <c r="C2" s="325" t="s">
        <v>23</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6</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99</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1/$A$1*'[1]4412Imp'!$B$263</f>
        <v>0</v>
      </c>
      <c r="D5" s="104">
        <f>1/$A$1*'[1]4412Imp'!$C$263</f>
        <v>0.38859472996521743</v>
      </c>
      <c r="E5" s="104">
        <f>1/$A$1*'[1]4412Imp'!$D$263</f>
        <v>0.42923449800000002</v>
      </c>
      <c r="F5" s="104">
        <f>1/$A$1*'[1]4412Imp'!$E$263</f>
        <v>0.43919940539999974</v>
      </c>
      <c r="G5" s="104">
        <f>1/$A$1*'[1]4412Imp'!$F$263</f>
        <v>0.46394984159999991</v>
      </c>
      <c r="H5" s="104">
        <f>1/$A$1*'[1]4412Imp'!$G$263</f>
        <v>0.49414689673999995</v>
      </c>
      <c r="I5" s="104">
        <f>1/$A$1*'[1]4412Imp'!$H$263</f>
        <v>0.52638097819999996</v>
      </c>
      <c r="J5" s="105">
        <f>1/$A$1*'[1]4412Imp'!$I$263</f>
        <v>0.50277207400000001</v>
      </c>
      <c r="K5" s="105">
        <f>1/$A$1*'[1]4412Imp'!$J$263</f>
        <v>0.54870807600000016</v>
      </c>
      <c r="L5" s="105">
        <f>1/$A$1*'[1]4412Imp'!K$263</f>
        <v>0.43810280412920011</v>
      </c>
      <c r="M5" s="105">
        <f>1/$A$1*'[1]4412Imp'!L$263</f>
        <v>0.4774014016</v>
      </c>
      <c r="N5" s="104">
        <f>1/$A$1*'[1]4412Imp'!M$263</f>
        <v>0.47950748980000013</v>
      </c>
      <c r="O5" s="104">
        <f>1/$A$1*'[1]4412Imp'!N$263</f>
        <v>0.46015966807222231</v>
      </c>
      <c r="P5" s="104">
        <f>1/$A$1*'[1]4412Imp'!O$263</f>
        <v>0.42964177619999994</v>
      </c>
      <c r="Q5" s="104">
        <f>1/$A$1*'[1]4412Imp'!P$263</f>
        <v>0.4650996131142856</v>
      </c>
      <c r="R5" s="104">
        <f>1/$A$1*'[1]4412Imp'!Q$263</f>
        <v>0.52146422719999996</v>
      </c>
      <c r="S5" s="104">
        <f>1/$A$1*'[1]4412Imp'!R$263</f>
        <v>0.54135614259999998</v>
      </c>
      <c r="T5" s="104">
        <f>1/$A$1*'[1]4412Imp'!S$263</f>
        <v>0.54780054859999983</v>
      </c>
      <c r="U5" s="104">
        <f>1/$A$1*'[1]4412Imp'!T$263</f>
        <v>0.60572337402857135</v>
      </c>
      <c r="V5" s="104">
        <f>1/$A$1*'[1]4412Imp'!U$263</f>
        <v>0.4304297406</v>
      </c>
      <c r="W5" s="104">
        <f>1/$A$1*'[1]4412Imp'!V$263</f>
        <v>0.44229189339999997</v>
      </c>
      <c r="X5" s="104">
        <f>1/$A$1*'[1]4412Imp'!W$263</f>
        <v>0.54458100759999994</v>
      </c>
      <c r="Y5" s="104">
        <f>1/$A$1*'[1]4412Imp'!X$263</f>
        <v>0.58876769130340001</v>
      </c>
      <c r="Z5" s="104">
        <f>1/$A$1*'[1]4412Imp'!Y$263</f>
        <v>0.5893409126103144</v>
      </c>
      <c r="AA5" s="104">
        <f>1/$A$1*'[1]4412Imp'!Z$263</f>
        <v>0.74277727440000008</v>
      </c>
      <c r="AB5" s="106">
        <f>1/$A$1*'[1]4412Imp'!AA$263</f>
        <v>0</v>
      </c>
      <c r="AC5" s="18"/>
      <c r="AD5" s="214">
        <f>1/1000*'[1]4412Imp'!$AB$263</f>
        <v>0</v>
      </c>
      <c r="AE5" s="177">
        <f>1/1000*'[1]4412Imp'!AC$263</f>
        <v>0.17674700000000002</v>
      </c>
      <c r="AF5" s="177">
        <f>1/1000*'[1]4412Imp'!AD$263</f>
        <v>0.18655300000000002</v>
      </c>
      <c r="AG5" s="177">
        <f>1/1000*'[1]4412Imp'!AE$263</f>
        <v>0.18957675925925926</v>
      </c>
      <c r="AH5" s="177">
        <f>1/1000*'[1]4412Imp'!AF$263</f>
        <v>0.24186100000000005</v>
      </c>
      <c r="AI5" s="177">
        <f>1/1000*'[1]4412Imp'!AG$263</f>
        <v>0.27273667000000001</v>
      </c>
      <c r="AJ5" s="177">
        <f>1/1000*'[1]4412Imp'!AH$263</f>
        <v>0.29198301699999996</v>
      </c>
      <c r="AK5" s="177">
        <f>1/1000*'[1]4412Imp'!AI$263</f>
        <v>0.28716618799999993</v>
      </c>
      <c r="AL5" s="177">
        <f>1/1000*'[1]4412Imp'!AJ$263</f>
        <v>0.33036555200000006</v>
      </c>
      <c r="AM5" s="177">
        <f>1/1000*'[1]4412Imp'!AK$263</f>
        <v>0.22273025800000007</v>
      </c>
      <c r="AN5" s="177">
        <f>1/1000*'[1]4412Imp'!AL$263</f>
        <v>0.27678385600000005</v>
      </c>
      <c r="AO5" s="177">
        <f>1/1000*'[1]4412Imp'!AM$263</f>
        <v>0.28355235699999998</v>
      </c>
      <c r="AP5" s="177">
        <f>1/1000*'[1]4412Imp'!AN$263</f>
        <v>0.29351356900000003</v>
      </c>
      <c r="AQ5" s="177">
        <f>1/1000*'[1]4412Imp'!AO$263</f>
        <v>0.28221273899999999</v>
      </c>
      <c r="AR5" s="177">
        <f>1/1000*'[1]4412Imp'!AP$263</f>
        <v>0.3148319240000001</v>
      </c>
      <c r="AS5" s="177">
        <f>1/1000*'[1]4412Imp'!AQ$263</f>
        <v>0.32435449399999999</v>
      </c>
      <c r="AT5" s="177">
        <f>1/1000*'[1]4412Imp'!AR$263</f>
        <v>0.30426600400000003</v>
      </c>
      <c r="AU5" s="177">
        <f>1/1000*'[1]4412Imp'!AS$263</f>
        <v>0.30293331200000001</v>
      </c>
      <c r="AV5" s="177">
        <f>1/1000*'[1]4412Imp'!AT$263</f>
        <v>0.36679193499999996</v>
      </c>
      <c r="AW5" s="177">
        <f>1/1000*'[1]4412Imp'!AU$263</f>
        <v>0.23376489299999997</v>
      </c>
      <c r="AX5" s="177">
        <f>1/1000*'[1]4412Imp'!AV$263</f>
        <v>0.23436687500000003</v>
      </c>
      <c r="AY5" s="177">
        <f>1/1000*'[1]4412Imp'!AW$263</f>
        <v>0.38211542999999998</v>
      </c>
      <c r="AZ5" s="177">
        <f>1/1000*'[1]4412Imp'!AX$263</f>
        <v>0.45250264999999995</v>
      </c>
      <c r="BA5" s="177">
        <f>1/1000*'[1]4412Imp'!AY$263</f>
        <v>0.31474942699999997</v>
      </c>
      <c r="BB5" s="177">
        <f>1/1000*'[1]4412Imp'!AZ$263</f>
        <v>0.40474359899999995</v>
      </c>
      <c r="BC5" s="281">
        <f>1/1000*'[1]4412Imp'!BA$263</f>
        <v>0</v>
      </c>
      <c r="BD5" s="295"/>
    </row>
    <row r="6" spans="1:56" ht="17.149999999999999" customHeight="1" thickTop="1">
      <c r="B6" s="131" t="s">
        <v>118</v>
      </c>
      <c r="C6" s="221">
        <f>1/$A$1*'[1]4412Imp'!$B$266</f>
        <v>0</v>
      </c>
      <c r="D6" s="132">
        <f>1/$A$1*'[1]4412Imp'!$C$266</f>
        <v>0</v>
      </c>
      <c r="E6" s="132">
        <f>1/$A$1*'[1]4412Imp'!$D$266</f>
        <v>6.3559999999999989E-7</v>
      </c>
      <c r="F6" s="132">
        <f>1/$A$1*'[1]4412Imp'!$E$266</f>
        <v>7.6999999999999993E-7</v>
      </c>
      <c r="G6" s="132">
        <f>1/$A$1*'[1]4412Imp'!$F$266</f>
        <v>1.3166999999999998E-5</v>
      </c>
      <c r="H6" s="132">
        <f>1/$A$1*'[1]4412Imp'!$G$266</f>
        <v>3.982999999999999E-6</v>
      </c>
      <c r="I6" s="132">
        <f>1/$A$1*'[1]4412Imp'!$H$266</f>
        <v>4.1999999999999995E-7</v>
      </c>
      <c r="J6" s="133">
        <f>1/$A$1*'[1]4412Imp'!$I$266</f>
        <v>4.7870339999999989E-4</v>
      </c>
      <c r="K6" s="133">
        <f>1/$A$1*'[1]4412Imp'!$J$266</f>
        <v>5.49528E-5</v>
      </c>
      <c r="L6" s="133">
        <f>1/$A$1*'[1]4412Imp'!K$266</f>
        <v>3.3847800000000005E-5</v>
      </c>
      <c r="M6" s="132">
        <f>1/$A$1*'[1]4412Imp'!L$266</f>
        <v>2.5632600000000003E-5</v>
      </c>
      <c r="N6" s="132">
        <f>1/$A$1*'[1]4412Imp'!M$266</f>
        <v>2.7538000000000002E-6</v>
      </c>
      <c r="O6" s="132">
        <f>1/$A$1*'[1]4412Imp'!N$266</f>
        <v>8.7037999999999979E-6</v>
      </c>
      <c r="P6" s="132">
        <f>1/$A$1*'[1]4412Imp'!O$266</f>
        <v>6.3364E-6</v>
      </c>
      <c r="Q6" s="132">
        <f>1/$A$1*'[1]4412Imp'!P$266</f>
        <v>2.4934000000000001E-6</v>
      </c>
      <c r="R6" s="132">
        <f>1/$A$1*'[1]4412Imp'!Q$266</f>
        <v>7.7559999999999993E-7</v>
      </c>
      <c r="S6" s="132">
        <f>1/$A$1*'[1]4412Imp'!R$266</f>
        <v>2.0397999999999998E-4</v>
      </c>
      <c r="T6" s="132">
        <f>1/$A$1*'[1]4412Imp'!S$266</f>
        <v>1.3437130000000001E-3</v>
      </c>
      <c r="U6" s="132">
        <f>1/$A$1*'[1]4412Imp'!T$266</f>
        <v>1.3239914285714287E-4</v>
      </c>
      <c r="V6" s="132">
        <f>1/$A$1*'[1]4412Imp'!U$266</f>
        <v>0</v>
      </c>
      <c r="W6" s="132">
        <f>1/$A$1*'[1]4412Imp'!V$266</f>
        <v>0</v>
      </c>
      <c r="X6" s="132">
        <f>1/$A$1*'[1]4412Imp'!W$266</f>
        <v>0</v>
      </c>
      <c r="Y6" s="132">
        <f>1/$A$1*'[1]4412Imp'!X$266</f>
        <v>0</v>
      </c>
      <c r="Z6" s="132">
        <f>1/$A$1*'[1]4412Imp'!Y$266</f>
        <v>0</v>
      </c>
      <c r="AA6" s="132">
        <f>1/$A$1*'[1]4412Imp'!Z$266</f>
        <v>0</v>
      </c>
      <c r="AB6" s="134">
        <f>1/$A$1*'[1]4412Imp'!AA$266</f>
        <v>0</v>
      </c>
      <c r="AC6" s="4"/>
      <c r="AD6" s="199">
        <f>1/1000*'[1]4412Imp'!$AB$266</f>
        <v>0</v>
      </c>
      <c r="AE6" s="132">
        <f>1/1000*'[1]4412Imp'!AC$266</f>
        <v>0</v>
      </c>
      <c r="AF6" s="132">
        <f>1/1000*'[1]4412Imp'!AD$266</f>
        <v>3.1000000000000001E-5</v>
      </c>
      <c r="AG6" s="132">
        <f>1/1000*'[1]4412Imp'!AE$266</f>
        <v>8.3333333333333333E-7</v>
      </c>
      <c r="AH6" s="132">
        <f>1/1000*'[1]4412Imp'!AF$266</f>
        <v>1.9999999999999998E-5</v>
      </c>
      <c r="AI6" s="132">
        <f>1/1000*'[1]4412Imp'!AG$266</f>
        <v>2.4990000000000001E-6</v>
      </c>
      <c r="AJ6" s="132">
        <f>1/1000*'[1]4412Imp'!AH$266</f>
        <v>3.5999999999999999E-7</v>
      </c>
      <c r="AK6" s="132">
        <f>1/1000*'[1]4412Imp'!AI$266</f>
        <v>2.45892E-4</v>
      </c>
      <c r="AL6" s="132">
        <f>1/1000*'[1]4412Imp'!AJ$266</f>
        <v>3.6265999999999995E-5</v>
      </c>
      <c r="AM6" s="132">
        <f>1/1000*'[1]4412Imp'!AK$266</f>
        <v>3.9165999999999997E-5</v>
      </c>
      <c r="AN6" s="132">
        <f>1/1000*'[1]4412Imp'!AL$266</f>
        <v>5.3222E-5</v>
      </c>
      <c r="AO6" s="132">
        <f>1/1000*'[1]4412Imp'!AM$266</f>
        <v>8.9320000000000002E-6</v>
      </c>
      <c r="AP6" s="132">
        <f>1/1000*'[1]4412Imp'!AN$266</f>
        <v>1.5373E-5</v>
      </c>
      <c r="AQ6" s="132">
        <f>1/1000*'[1]4412Imp'!AO$266</f>
        <v>1.9248000000000003E-5</v>
      </c>
      <c r="AR6" s="132">
        <f>1/1000*'[1]4412Imp'!AP$266</f>
        <v>2.3699999999999998E-6</v>
      </c>
      <c r="AS6" s="132">
        <f>1/1000*'[1]4412Imp'!AQ$266</f>
        <v>7.4629999999999995E-6</v>
      </c>
      <c r="AT6" s="132">
        <f>1/1000*'[1]4412Imp'!AR$266</f>
        <v>6.4707000000000002E-5</v>
      </c>
      <c r="AU6" s="132">
        <f>1/1000*'[1]4412Imp'!AS$266</f>
        <v>4.19238E-4</v>
      </c>
      <c r="AV6" s="132">
        <f>1/1000*'[1]4412Imp'!AT$266</f>
        <v>1.0847899999999999E-4</v>
      </c>
      <c r="AW6" s="132">
        <f>1/1000*'[1]4412Imp'!AU$266</f>
        <v>0</v>
      </c>
      <c r="AX6" s="132">
        <f>1/1000*'[1]4412Imp'!AV$266</f>
        <v>0</v>
      </c>
      <c r="AY6" s="132">
        <f>1/1000*'[1]4412Imp'!AW$266</f>
        <v>0</v>
      </c>
      <c r="AZ6" s="132">
        <f>1/1000*'[1]4412Imp'!AX$266</f>
        <v>0</v>
      </c>
      <c r="BA6" s="132">
        <f>1/1000*'[1]4412Imp'!AY$266</f>
        <v>0</v>
      </c>
      <c r="BB6" s="132">
        <f>1/1000*'[1]4412Imp'!AZ$266</f>
        <v>0</v>
      </c>
      <c r="BC6" s="134">
        <f>1/1000*'[1]4412Imp'!BA$266</f>
        <v>0</v>
      </c>
      <c r="BD6" s="295"/>
    </row>
    <row r="7" spans="1:56" ht="17.149999999999999" customHeight="1">
      <c r="B7" s="16" t="s">
        <v>87</v>
      </c>
      <c r="C7" s="207">
        <f>1/$A$1*'[1]4412Imp'!$B$268</f>
        <v>0</v>
      </c>
      <c r="D7" s="31">
        <f>1/$A$1*'[1]4412Imp'!$C$268</f>
        <v>0.13295527572173912</v>
      </c>
      <c r="E7" s="31">
        <f>1/$A$1*'[1]4412Imp'!$D$268</f>
        <v>0.13714593480000001</v>
      </c>
      <c r="F7" s="31">
        <f>1/$A$1*'[1]4412Imp'!$E$268</f>
        <v>0.12381904919999998</v>
      </c>
      <c r="G7" s="31">
        <f>1/$A$1*'[1]4412Imp'!$F$268</f>
        <v>9.950257799999998E-2</v>
      </c>
      <c r="H7" s="31">
        <f>1/$A$1*'[1]4412Imp'!$G$268</f>
        <v>9.8544517399999976E-2</v>
      </c>
      <c r="I7" s="31">
        <f>1/$A$1*'[1]4412Imp'!$H$268</f>
        <v>0.11197907559999999</v>
      </c>
      <c r="J7" s="35">
        <f>1/$A$1*'[1]4412Imp'!$I$268</f>
        <v>0.11441280900000002</v>
      </c>
      <c r="K7" s="35">
        <f>1/$A$1*'[1]4412Imp'!$J$268</f>
        <v>0.1182858936</v>
      </c>
      <c r="L7" s="35">
        <f>1/$A$1*'[1]4412Imp'!K$268</f>
        <v>8.6395817200000002E-2</v>
      </c>
      <c r="M7" s="31">
        <f>1/$A$1*'[1]4412Imp'!L$268</f>
        <v>0.11759361179999998</v>
      </c>
      <c r="N7" s="31">
        <f>1/$A$1*'[1]4412Imp'!M$268</f>
        <v>0.11943537620000001</v>
      </c>
      <c r="O7" s="31">
        <f>1/$A$1*'[1]4412Imp'!N$268</f>
        <v>0.127337112</v>
      </c>
      <c r="P7" s="31">
        <f>1/$A$1*'[1]4412Imp'!O$268</f>
        <v>9.1913470599999977E-2</v>
      </c>
      <c r="Q7" s="31">
        <f>1/$A$1*'[1]4412Imp'!P$268</f>
        <v>9.2576409800000009E-2</v>
      </c>
      <c r="R7" s="31">
        <f>1/$A$1*'[1]4412Imp'!Q$268</f>
        <v>9.2321278000000007E-2</v>
      </c>
      <c r="S7" s="31">
        <f>1/$A$1*'[1]4412Imp'!R$268</f>
        <v>8.5615908000000004E-2</v>
      </c>
      <c r="T7" s="31">
        <f>1/$A$1*'[1]4412Imp'!S$268</f>
        <v>7.5736068799999987E-2</v>
      </c>
      <c r="U7" s="31">
        <f>1/$A$1*'[1]4412Imp'!T$268</f>
        <v>6.8034185800000008E-2</v>
      </c>
      <c r="V7" s="31">
        <f>1/$A$1*'[1]4412Imp'!U$268</f>
        <v>5.389048459999999E-2</v>
      </c>
      <c r="W7" s="31">
        <f>1/$A$1*'[1]4412Imp'!V$268</f>
        <v>5.8791986399999989E-2</v>
      </c>
      <c r="X7" s="31">
        <f>1/$A$1*'[1]4412Imp'!W$268</f>
        <v>7.7556067399999984E-2</v>
      </c>
      <c r="Y7" s="31">
        <f>1/$A$1*'[1]4412Imp'!X$268</f>
        <v>6.8581749503399986E-2</v>
      </c>
      <c r="Z7" s="31">
        <f>1/$A$1*'[1]4412Imp'!Y$268</f>
        <v>6.8550772810314284E-2</v>
      </c>
      <c r="AA7" s="31">
        <f>1/$A$1*'[1]4412Imp'!Z$268</f>
        <v>7.8248942799999999E-2</v>
      </c>
      <c r="AB7" s="52">
        <f>1/$A$1*'[1]4412Imp'!AA$268</f>
        <v>0</v>
      </c>
      <c r="AC7" s="4"/>
      <c r="AD7" s="207">
        <f>1/1000*'[1]4412Imp'!$AB$268</f>
        <v>0</v>
      </c>
      <c r="AE7" s="31">
        <f>1/1000*'[1]4412Imp'!AC$268</f>
        <v>5.6812000000000001E-2</v>
      </c>
      <c r="AF7" s="31">
        <f>1/1000*'[1]4412Imp'!AD$268</f>
        <v>5.5708000000000001E-2</v>
      </c>
      <c r="AG7" s="31">
        <f>1/1000*'[1]4412Imp'!AE$268</f>
        <v>5.0714074074074071E-2</v>
      </c>
      <c r="AH7" s="31">
        <f>1/1000*'[1]4412Imp'!AF$268</f>
        <v>5.4883000000000001E-2</v>
      </c>
      <c r="AI7" s="31">
        <f>1/1000*'[1]4412Imp'!AG$268</f>
        <v>5.4813267999999991E-2</v>
      </c>
      <c r="AJ7" s="31">
        <f>1/1000*'[1]4412Imp'!AH$268</f>
        <v>5.6333155000000017E-2</v>
      </c>
      <c r="AK7" s="31">
        <f>1/1000*'[1]4412Imp'!AI$268</f>
        <v>5.4653713000000013E-2</v>
      </c>
      <c r="AL7" s="31">
        <f>1/1000*'[1]4412Imp'!AJ$268</f>
        <v>6.0573266000000008E-2</v>
      </c>
      <c r="AM7" s="31">
        <f>1/1000*'[1]4412Imp'!AK$268</f>
        <v>3.9440348E-2</v>
      </c>
      <c r="AN7" s="31">
        <f>1/1000*'[1]4412Imp'!AL$268</f>
        <v>5.5555575999999995E-2</v>
      </c>
      <c r="AO7" s="31">
        <f>1/1000*'[1]4412Imp'!AM$268</f>
        <v>5.6001053999999995E-2</v>
      </c>
      <c r="AP7" s="31">
        <f>1/1000*'[1]4412Imp'!AN$268</f>
        <v>6.7585014999999998E-2</v>
      </c>
      <c r="AQ7" s="31">
        <f>1/1000*'[1]4412Imp'!AO$268</f>
        <v>5.1204303E-2</v>
      </c>
      <c r="AR7" s="31">
        <f>1/1000*'[1]4412Imp'!AP$268</f>
        <v>5.0546157000000001E-2</v>
      </c>
      <c r="AS7" s="31">
        <f>1/1000*'[1]4412Imp'!AQ$268</f>
        <v>5.0628983999999995E-2</v>
      </c>
      <c r="AT7" s="31">
        <f>1/1000*'[1]4412Imp'!AR$268</f>
        <v>4.1798337999999997E-2</v>
      </c>
      <c r="AU7" s="31">
        <f>1/1000*'[1]4412Imp'!AS$268</f>
        <v>3.9443426000000004E-2</v>
      </c>
      <c r="AV7" s="31">
        <f>1/1000*'[1]4412Imp'!AT$268</f>
        <v>3.9428506000000002E-2</v>
      </c>
      <c r="AW7" s="31">
        <f>1/1000*'[1]4412Imp'!AU$268</f>
        <v>3.1937101000000002E-2</v>
      </c>
      <c r="AX7" s="31">
        <f>1/1000*'[1]4412Imp'!AV$268</f>
        <v>3.1024192999999999E-2</v>
      </c>
      <c r="AY7" s="31">
        <f>1/1000*'[1]4412Imp'!AW$268</f>
        <v>5.9979791999999997E-2</v>
      </c>
      <c r="AZ7" s="31">
        <f>1/1000*'[1]4412Imp'!AX$268</f>
        <v>6.1179718999999994E-2</v>
      </c>
      <c r="BA7" s="31">
        <f>1/1000*'[1]4412Imp'!AY$268</f>
        <v>4.8418627999999998E-2</v>
      </c>
      <c r="BB7" s="31">
        <f>1/1000*'[1]4412Imp'!AZ$268</f>
        <v>4.7681842999999995E-2</v>
      </c>
      <c r="BC7" s="52">
        <f>1/1000*'[1]4412Imp'!BA$268</f>
        <v>0</v>
      </c>
      <c r="BD7" s="295"/>
    </row>
    <row r="8" spans="1:56">
      <c r="B8" s="5" t="s">
        <v>88</v>
      </c>
      <c r="C8" s="204">
        <f>1/$A$1*'[1]4412Imp'!$B$39</f>
        <v>0</v>
      </c>
      <c r="D8" s="12">
        <f>1/$A$1*'[1]4412Imp'!$C$39</f>
        <v>0</v>
      </c>
      <c r="E8" s="12">
        <f>1/$A$1*'[1]4412Imp'!$D$39</f>
        <v>8.4050119999999997E-4</v>
      </c>
      <c r="F8" s="12">
        <f>1/$A$1*'[1]4412Imp'!$E$39</f>
        <v>1.5300431999999999E-3</v>
      </c>
      <c r="G8" s="12">
        <f>1/$A$1*'[1]4412Imp'!$F$39</f>
        <v>1.2636707999999998E-3</v>
      </c>
      <c r="H8" s="12">
        <f>1/$A$1*'[1]4412Imp'!$G$39</f>
        <v>2.8246007999999994E-3</v>
      </c>
      <c r="I8" s="12">
        <f>1/$A$1*'[1]4412Imp'!$H$39</f>
        <v>8.2083805999999971E-3</v>
      </c>
      <c r="J8" s="38">
        <f>1/$A$1*'[1]4412Imp'!$I$39</f>
        <v>7.5456836000000003E-3</v>
      </c>
      <c r="K8" s="38">
        <f>1/$A$1*'[1]4412Imp'!$J$39</f>
        <v>7.1407672000000002E-3</v>
      </c>
      <c r="L8" s="38">
        <f>1/$A$1*'[1]4412Imp'!K$39</f>
        <v>3.6842259999999996E-3</v>
      </c>
      <c r="M8" s="12">
        <f>1/$A$1*'[1]4412Imp'!L$39</f>
        <v>5.2501063999999984E-3</v>
      </c>
      <c r="N8" s="12">
        <f>1/$A$1*'[1]4412Imp'!M$39</f>
        <v>4.3827027999999999E-3</v>
      </c>
      <c r="O8" s="12">
        <f>1/$A$1*'[1]4412Imp'!N$39</f>
        <v>7.946507799999997E-3</v>
      </c>
      <c r="P8" s="12">
        <f>1/$A$1*'[1]4412Imp'!O$39</f>
        <v>7.8078685999999984E-3</v>
      </c>
      <c r="Q8" s="12">
        <f>1/$A$1*'[1]4412Imp'!P$39</f>
        <v>6.9485275999999997E-3</v>
      </c>
      <c r="R8" s="12">
        <f>1/$A$1*'[1]4412Imp'!Q$39</f>
        <v>7.7455756000000013E-3</v>
      </c>
      <c r="S8" s="12">
        <f>1/$A$1*'[1]4412Imp'!R$39</f>
        <v>6.6313939999999997E-3</v>
      </c>
      <c r="T8" s="12">
        <f>1/$A$1*'[1]4412Imp'!S$39</f>
        <v>6.2890393999999999E-3</v>
      </c>
      <c r="U8" s="12">
        <f>1/$A$1*'[1]4412Imp'!T$39</f>
        <v>8.6727955999999981E-3</v>
      </c>
      <c r="V8" s="12">
        <f>1/$A$1*'[1]4412Imp'!U$39</f>
        <v>8.8260886000000004E-3</v>
      </c>
      <c r="W8" s="12">
        <f>1/$A$1*'[1]4412Imp'!V$39</f>
        <v>3.8947174000000004E-3</v>
      </c>
      <c r="X8" s="12">
        <f>1/$A$1*'[1]4412Imp'!W$39</f>
        <v>5.5455077999999993E-3</v>
      </c>
      <c r="Y8" s="12">
        <f>1/$A$1*'[1]4412Imp'!X$39</f>
        <v>6.0975740000000006E-3</v>
      </c>
      <c r="Z8" s="12">
        <f>1/$A$1*'[1]4412Imp'!Y$39</f>
        <v>5.2587752000000003E-3</v>
      </c>
      <c r="AA8" s="12">
        <f>1/$A$1*'[1]4412Imp'!Z$39</f>
        <v>4.5418576E-3</v>
      </c>
      <c r="AB8" s="11">
        <f>1/$A$1*'[1]4412Imp'!AA$39</f>
        <v>0</v>
      </c>
      <c r="AC8" s="4"/>
      <c r="AD8" s="204">
        <f>1/1000*'[1]4412Imp'!$AB$39</f>
        <v>0</v>
      </c>
      <c r="AE8" s="12">
        <f>1/1000*'[1]4412Imp'!AC$39</f>
        <v>0</v>
      </c>
      <c r="AF8" s="12">
        <f>1/1000*'[1]4412Imp'!AD$39</f>
        <v>5.7300000000000005E-4</v>
      </c>
      <c r="AG8" s="12">
        <f>1/1000*'[1]4412Imp'!AE$39</f>
        <v>8.2194444444444437E-4</v>
      </c>
      <c r="AH8" s="12">
        <f>1/1000*'[1]4412Imp'!AF$39</f>
        <v>1.3129999999999999E-3</v>
      </c>
      <c r="AI8" s="12">
        <f>1/1000*'[1]4412Imp'!AG$39</f>
        <v>1.84436E-3</v>
      </c>
      <c r="AJ8" s="12">
        <f>1/1000*'[1]4412Imp'!AH$39</f>
        <v>4.9788780000000008E-3</v>
      </c>
      <c r="AK8" s="12">
        <f>1/1000*'[1]4412Imp'!AI$39</f>
        <v>4.7804859999999996E-3</v>
      </c>
      <c r="AL8" s="12">
        <f>1/1000*'[1]4412Imp'!AJ$39</f>
        <v>4.1351779999999998E-3</v>
      </c>
      <c r="AM8" s="12">
        <f>1/1000*'[1]4412Imp'!AK$39</f>
        <v>1.4485960000000001E-3</v>
      </c>
      <c r="AN8" s="12">
        <f>1/1000*'[1]4412Imp'!AL$39</f>
        <v>2.0605409999999999E-3</v>
      </c>
      <c r="AO8" s="12">
        <f>1/1000*'[1]4412Imp'!AM$39</f>
        <v>1.698532E-3</v>
      </c>
      <c r="AP8" s="12">
        <f>1/1000*'[1]4412Imp'!AN$39</f>
        <v>3.1917009999999999E-3</v>
      </c>
      <c r="AQ8" s="12">
        <f>1/1000*'[1]4412Imp'!AO$39</f>
        <v>3.8630799999999996E-3</v>
      </c>
      <c r="AR8" s="12">
        <f>1/1000*'[1]4412Imp'!AP$39</f>
        <v>3.426653E-3</v>
      </c>
      <c r="AS8" s="12">
        <f>1/1000*'[1]4412Imp'!AQ$39</f>
        <v>3.613088E-3</v>
      </c>
      <c r="AT8" s="12">
        <f>1/1000*'[1]4412Imp'!AR$39</f>
        <v>3.0201620000000003E-3</v>
      </c>
      <c r="AU8" s="12">
        <f>1/1000*'[1]4412Imp'!AS$39</f>
        <v>3.0896909999999999E-3</v>
      </c>
      <c r="AV8" s="12">
        <f>1/1000*'[1]4412Imp'!AT$39</f>
        <v>4.4570390000000003E-3</v>
      </c>
      <c r="AW8" s="12">
        <f>1/1000*'[1]4412Imp'!AU$39</f>
        <v>4.8164460000000003E-3</v>
      </c>
      <c r="AX8" s="12">
        <f>1/1000*'[1]4412Imp'!AV$39</f>
        <v>1.8301490000000001E-3</v>
      </c>
      <c r="AY8" s="12">
        <f>1/1000*'[1]4412Imp'!AW$39</f>
        <v>4.2778140000000004E-3</v>
      </c>
      <c r="AZ8" s="12">
        <f>1/1000*'[1]4412Imp'!AX$39</f>
        <v>4.4753790000000007E-3</v>
      </c>
      <c r="BA8" s="12">
        <f>1/1000*'[1]4412Imp'!AY$39</f>
        <v>3.536174E-3</v>
      </c>
      <c r="BB8" s="12">
        <f>1/1000*'[1]4412Imp'!AZ$39</f>
        <v>3.4983939999999997E-3</v>
      </c>
      <c r="BC8" s="11">
        <f>1/1000*'[1]4412Imp'!BA$39</f>
        <v>0</v>
      </c>
      <c r="BD8" s="295"/>
    </row>
    <row r="9" spans="1:56">
      <c r="B9" s="5" t="s">
        <v>30</v>
      </c>
      <c r="C9" s="204">
        <f>1/$A$1*'[1]4412Imp'!$B$147</f>
        <v>0</v>
      </c>
      <c r="D9" s="12">
        <f>1/$A$1*'[1]4412Imp'!$C$147</f>
        <v>0</v>
      </c>
      <c r="E9" s="12">
        <f>1/$A$1*'[1]4412Imp'!$D$147</f>
        <v>0</v>
      </c>
      <c r="F9" s="12">
        <f>1/$A$1*'[1]4412Imp'!$E$147</f>
        <v>0</v>
      </c>
      <c r="G9" s="12">
        <f>1/$A$1*'[1]4412Imp'!$F$147</f>
        <v>0</v>
      </c>
      <c r="H9" s="12">
        <f>1/$A$1*'[1]4412Imp'!$G$147</f>
        <v>0</v>
      </c>
      <c r="I9" s="12">
        <f>1/$A$1*'[1]4412Imp'!$H$147</f>
        <v>0</v>
      </c>
      <c r="J9" s="38">
        <f>1/$A$1*'[1]4412Imp'!$I$147</f>
        <v>0</v>
      </c>
      <c r="K9" s="38">
        <f>1/$A$1*'[1]4412Imp'!$J$147</f>
        <v>0</v>
      </c>
      <c r="L9" s="38">
        <f>1/$A$1*'[1]4412Imp'!K$147</f>
        <v>0</v>
      </c>
      <c r="M9" s="12">
        <f>1/$A$1*'[1]4412Imp'!L$147</f>
        <v>0</v>
      </c>
      <c r="N9" s="12">
        <f>1/$A$1*'[1]4412Imp'!M$147</f>
        <v>0</v>
      </c>
      <c r="O9" s="12">
        <f>1/$A$1*'[1]4412Imp'!N$147</f>
        <v>0</v>
      </c>
      <c r="P9" s="12">
        <f>1/$A$1*'[1]4412Imp'!O$147</f>
        <v>0</v>
      </c>
      <c r="Q9" s="12">
        <f>1/$A$1*'[1]4412Imp'!P$147</f>
        <v>0</v>
      </c>
      <c r="R9" s="12">
        <f>1/$A$1*'[1]4412Imp'!Q$147</f>
        <v>0</v>
      </c>
      <c r="S9" s="12">
        <f>1/$A$1*'[1]4412Imp'!R$147</f>
        <v>0</v>
      </c>
      <c r="T9" s="12">
        <f>1/$A$1*'[1]4412Imp'!S$147</f>
        <v>0</v>
      </c>
      <c r="U9" s="12">
        <f>1/$A$1*'[1]4412Imp'!T$147</f>
        <v>0</v>
      </c>
      <c r="V9" s="12">
        <f>1/$A$1*'[1]4412Imp'!U$147</f>
        <v>0</v>
      </c>
      <c r="W9" s="12">
        <f>1/$A$1*'[1]4412Imp'!V$147</f>
        <v>0</v>
      </c>
      <c r="X9" s="12">
        <f>1/$A$1*'[1]4412Imp'!W$147</f>
        <v>0</v>
      </c>
      <c r="Y9" s="12">
        <f>1/$A$1*'[1]4412Imp'!X$147</f>
        <v>0</v>
      </c>
      <c r="Z9" s="12">
        <f>1/$A$1*'[1]4412Imp'!Y$147</f>
        <v>0</v>
      </c>
      <c r="AA9" s="12">
        <f>1/$A$1*'[1]4412Imp'!Z$147</f>
        <v>0</v>
      </c>
      <c r="AB9" s="11">
        <f>1/$A$1*'[1]4412Imp'!AA$147</f>
        <v>0</v>
      </c>
      <c r="AC9" s="4"/>
      <c r="AD9" s="204">
        <f>1/1000*'[1]4412Imp'!$AB$147</f>
        <v>0</v>
      </c>
      <c r="AE9" s="12">
        <f>1/1000*'[1]4412Imp'!AC$147</f>
        <v>0</v>
      </c>
      <c r="AF9" s="12">
        <f>1/1000*'[1]4412Imp'!AD$147</f>
        <v>0</v>
      </c>
      <c r="AG9" s="12">
        <f>1/1000*'[1]4412Imp'!AE$147</f>
        <v>0</v>
      </c>
      <c r="AH9" s="12">
        <f>1/1000*'[1]4412Imp'!AF$147</f>
        <v>0</v>
      </c>
      <c r="AI9" s="12">
        <f>1/1000*'[1]4412Imp'!AG$147</f>
        <v>0</v>
      </c>
      <c r="AJ9" s="12">
        <f>1/1000*'[1]4412Imp'!AH$147</f>
        <v>0</v>
      </c>
      <c r="AK9" s="12">
        <f>1/1000*'[1]4412Imp'!AI$147</f>
        <v>0</v>
      </c>
      <c r="AL9" s="12">
        <f>1/1000*'[1]4412Imp'!AJ$147</f>
        <v>0</v>
      </c>
      <c r="AM9" s="12">
        <f>1/1000*'[1]4412Imp'!AK$147</f>
        <v>0</v>
      </c>
      <c r="AN9" s="12">
        <f>1/1000*'[1]4412Imp'!AL$147</f>
        <v>0</v>
      </c>
      <c r="AO9" s="12">
        <f>1/1000*'[1]4412Imp'!AM$147</f>
        <v>0</v>
      </c>
      <c r="AP9" s="12">
        <f>1/1000*'[1]4412Imp'!AN$147</f>
        <v>0</v>
      </c>
      <c r="AQ9" s="12">
        <f>1/1000*'[1]4412Imp'!AO$147</f>
        <v>0</v>
      </c>
      <c r="AR9" s="12">
        <f>1/1000*'[1]4412Imp'!AP$147</f>
        <v>0</v>
      </c>
      <c r="AS9" s="12">
        <f>1/1000*'[1]4412Imp'!AQ$147</f>
        <v>0</v>
      </c>
      <c r="AT9" s="12">
        <f>1/1000*'[1]4412Imp'!AR$147</f>
        <v>0</v>
      </c>
      <c r="AU9" s="12">
        <f>1/1000*'[1]4412Imp'!AS$147</f>
        <v>0</v>
      </c>
      <c r="AV9" s="12">
        <f>1/1000*'[1]4412Imp'!AT$147</f>
        <v>0</v>
      </c>
      <c r="AW9" s="12">
        <f>1/1000*'[1]4412Imp'!AU$147</f>
        <v>0</v>
      </c>
      <c r="AX9" s="12">
        <f>1/1000*'[1]4412Imp'!AV$147</f>
        <v>0</v>
      </c>
      <c r="AY9" s="12">
        <f>1/1000*'[1]4412Imp'!AW$147</f>
        <v>0</v>
      </c>
      <c r="AZ9" s="12">
        <f>1/1000*'[1]4412Imp'!AX$147</f>
        <v>0</v>
      </c>
      <c r="BA9" s="12">
        <f>1/1000*'[1]4412Imp'!AY$147</f>
        <v>0</v>
      </c>
      <c r="BB9" s="12">
        <f>1/1000*'[1]4412Imp'!AZ$147</f>
        <v>0</v>
      </c>
      <c r="BC9" s="11">
        <f>1/1000*'[1]4412Imp'!BA$147</f>
        <v>0</v>
      </c>
      <c r="BD9" s="295"/>
    </row>
    <row r="10" spans="1:56">
      <c r="B10" s="5" t="s">
        <v>89</v>
      </c>
      <c r="C10" s="204">
        <f>1/$A$1*'[1]4412Imp'!$B$247</f>
        <v>0</v>
      </c>
      <c r="D10" s="12">
        <f>1/$A$1*'[1]4412Imp'!$C$247</f>
        <v>0.13295527572173912</v>
      </c>
      <c r="E10" s="12">
        <f>1/$A$1*'[1]4412Imp'!$D$247</f>
        <v>0.1363054336</v>
      </c>
      <c r="F10" s="12">
        <f>1/$A$1*'[1]4412Imp'!$E$247</f>
        <v>0.12228900599999996</v>
      </c>
      <c r="G10" s="12">
        <f>1/$A$1*'[1]4412Imp'!$F$247</f>
        <v>9.8238907199999989E-2</v>
      </c>
      <c r="H10" s="12">
        <f>1/$A$1*'[1]4412Imp'!$G$247</f>
        <v>9.5719916599999982E-2</v>
      </c>
      <c r="I10" s="12">
        <f>1/$A$1*'[1]4412Imp'!$H$247</f>
        <v>0.10377069499999998</v>
      </c>
      <c r="J10" s="38">
        <f>1/$A$1*'[1]4412Imp'!$I$247</f>
        <v>0.1068671254</v>
      </c>
      <c r="K10" s="38">
        <f>1/$A$1*'[1]4412Imp'!$J$247</f>
        <v>0.1111451264</v>
      </c>
      <c r="L10" s="38">
        <f>1/$A$1*'[1]4412Imp'!K$247</f>
        <v>8.2711591200000004E-2</v>
      </c>
      <c r="M10" s="12">
        <f>1/$A$1*'[1]4412Imp'!L$247</f>
        <v>0.11234350539999999</v>
      </c>
      <c r="N10" s="12">
        <f>1/$A$1*'[1]4412Imp'!M$247</f>
        <v>0.1150526734</v>
      </c>
      <c r="O10" s="12">
        <f>1/$A$1*'[1]4412Imp'!N$247</f>
        <v>0.11939060420000001</v>
      </c>
      <c r="P10" s="12">
        <f>1/$A$1*'[1]4412Imp'!O$247</f>
        <v>8.4105601999999988E-2</v>
      </c>
      <c r="Q10" s="12">
        <f>1/$A$1*'[1]4412Imp'!P$247</f>
        <v>8.5627882200000005E-2</v>
      </c>
      <c r="R10" s="12">
        <f>1/$A$1*'[1]4412Imp'!Q$247</f>
        <v>8.4575702400000008E-2</v>
      </c>
      <c r="S10" s="12">
        <f>1/$A$1*'[1]4412Imp'!R$247</f>
        <v>7.8984513999999992E-2</v>
      </c>
      <c r="T10" s="12">
        <f>1/$A$1*'[1]4412Imp'!S$247</f>
        <v>6.9447029399999985E-2</v>
      </c>
      <c r="U10" s="12">
        <f>1/$A$1*'[1]4412Imp'!T$247</f>
        <v>5.936139020000001E-2</v>
      </c>
      <c r="V10" s="12">
        <f>1/$A$1*'[1]4412Imp'!U$247</f>
        <v>4.5064395999999993E-2</v>
      </c>
      <c r="W10" s="12">
        <f>1/$A$1*'[1]4412Imp'!V$247</f>
        <v>5.4897268999999992E-2</v>
      </c>
      <c r="X10" s="12">
        <f>1/$A$1*'[1]4412Imp'!W$247</f>
        <v>7.2010559599999996E-2</v>
      </c>
      <c r="Y10" s="12">
        <f>1/$A$1*'[1]4412Imp'!X$247</f>
        <v>6.2484175503399991E-2</v>
      </c>
      <c r="Z10" s="12">
        <f>1/$A$1*'[1]4412Imp'!Y$247</f>
        <v>6.3291997610314288E-2</v>
      </c>
      <c r="AA10" s="12">
        <f>1/$A$1*'[1]4412Imp'!Z$247</f>
        <v>7.3707085200000008E-2</v>
      </c>
      <c r="AB10" s="11">
        <f>1/$A$1*'[1]4412Imp'!AA$247</f>
        <v>0</v>
      </c>
      <c r="AC10" s="4"/>
      <c r="AD10" s="204">
        <f>1/1000*'[1]4412Imp'!$AB$247</f>
        <v>0</v>
      </c>
      <c r="AE10" s="12">
        <f>1/1000*'[1]4412Imp'!AC$247</f>
        <v>5.6812000000000001E-2</v>
      </c>
      <c r="AF10" s="12">
        <f>1/1000*'[1]4412Imp'!AD$247</f>
        <v>5.5134999999999997E-2</v>
      </c>
      <c r="AG10" s="12">
        <f>1/1000*'[1]4412Imp'!AE$247</f>
        <v>4.989212962962962E-2</v>
      </c>
      <c r="AH10" s="12">
        <f>1/1000*'[1]4412Imp'!AF$247</f>
        <v>5.357E-2</v>
      </c>
      <c r="AI10" s="12">
        <f>1/1000*'[1]4412Imp'!AG$247</f>
        <v>5.2968907999999995E-2</v>
      </c>
      <c r="AJ10" s="12">
        <f>1/1000*'[1]4412Imp'!AH$247</f>
        <v>5.1354277000000011E-2</v>
      </c>
      <c r="AK10" s="12">
        <f>1/1000*'[1]4412Imp'!AI$247</f>
        <v>4.9873227000000013E-2</v>
      </c>
      <c r="AL10" s="12">
        <f>1/1000*'[1]4412Imp'!AJ$247</f>
        <v>5.6438088000000004E-2</v>
      </c>
      <c r="AM10" s="12">
        <f>1/1000*'[1]4412Imp'!AK$247</f>
        <v>3.7991751999999997E-2</v>
      </c>
      <c r="AN10" s="12">
        <f>1/1000*'[1]4412Imp'!AL$247</f>
        <v>5.3495034999999996E-2</v>
      </c>
      <c r="AO10" s="12">
        <f>1/1000*'[1]4412Imp'!AM$247</f>
        <v>5.4302521999999999E-2</v>
      </c>
      <c r="AP10" s="12">
        <f>1/1000*'[1]4412Imp'!AN$247</f>
        <v>6.4393314000000007E-2</v>
      </c>
      <c r="AQ10" s="12">
        <f>1/1000*'[1]4412Imp'!AO$247</f>
        <v>4.7341223000000002E-2</v>
      </c>
      <c r="AR10" s="12">
        <f>1/1000*'[1]4412Imp'!AP$247</f>
        <v>4.7119504E-2</v>
      </c>
      <c r="AS10" s="12">
        <f>1/1000*'[1]4412Imp'!AQ$247</f>
        <v>4.7015896000000001E-2</v>
      </c>
      <c r="AT10" s="12">
        <f>1/1000*'[1]4412Imp'!AR$247</f>
        <v>3.8778175999999998E-2</v>
      </c>
      <c r="AU10" s="12">
        <f>1/1000*'[1]4412Imp'!AS$247</f>
        <v>3.6353734999999998E-2</v>
      </c>
      <c r="AV10" s="12">
        <f>1/1000*'[1]4412Imp'!AT$247</f>
        <v>3.4971466999999999E-2</v>
      </c>
      <c r="AW10" s="12">
        <f>1/1000*'[1]4412Imp'!AU$247</f>
        <v>2.7120655E-2</v>
      </c>
      <c r="AX10" s="12">
        <f>1/1000*'[1]4412Imp'!AV$247</f>
        <v>2.9194043999999999E-2</v>
      </c>
      <c r="AY10" s="12">
        <f>1/1000*'[1]4412Imp'!AW$247</f>
        <v>5.5701977999999999E-2</v>
      </c>
      <c r="AZ10" s="12">
        <f>1/1000*'[1]4412Imp'!AX$247</f>
        <v>5.6704339999999999E-2</v>
      </c>
      <c r="BA10" s="12">
        <f>1/1000*'[1]4412Imp'!AY$247</f>
        <v>4.4882453999999995E-2</v>
      </c>
      <c r="BB10" s="12">
        <f>1/1000*'[1]4412Imp'!AZ$247</f>
        <v>4.4183449E-2</v>
      </c>
      <c r="BC10" s="11">
        <f>1/1000*'[1]4412Imp'!BA$247</f>
        <v>0</v>
      </c>
      <c r="BD10" s="295"/>
    </row>
    <row r="11" spans="1:56" ht="17.149999999999999" customHeight="1">
      <c r="B11" s="10" t="s">
        <v>86</v>
      </c>
      <c r="C11" s="203">
        <f>1/$A$1*'[1]4412Imp'!$B$269</f>
        <v>0</v>
      </c>
      <c r="D11" s="26">
        <f>1/$A$1*'[1]4412Imp'!$C$269</f>
        <v>8.5950572399999967E-2</v>
      </c>
      <c r="E11" s="26">
        <f>1/$A$1*'[1]4412Imp'!$D$269</f>
        <v>0.10599304799999999</v>
      </c>
      <c r="F11" s="26">
        <f>1/$A$1*'[1]4412Imp'!$E$269</f>
        <v>0.1384411938</v>
      </c>
      <c r="G11" s="26">
        <f>1/$A$1*'[1]4412Imp'!$F$269</f>
        <v>0.16982748579999993</v>
      </c>
      <c r="H11" s="26">
        <f>1/$A$1*'[1]4412Imp'!$G$269</f>
        <v>0.21526883559999996</v>
      </c>
      <c r="I11" s="26">
        <f>1/$A$1*'[1]4412Imp'!$H$269</f>
        <v>0.23345902579999994</v>
      </c>
      <c r="J11" s="45">
        <f>1/$A$1*'[1]4412Imp'!$I$269</f>
        <v>0.21679184939999999</v>
      </c>
      <c r="K11" s="45">
        <f>1/$A$1*'[1]4412Imp'!$J$269</f>
        <v>0.25754091020000003</v>
      </c>
      <c r="L11" s="45">
        <f>1/$A$1*'[1]4412Imp'!K$269</f>
        <v>0.21223337380000001</v>
      </c>
      <c r="M11" s="26">
        <f>1/$A$1*'[1]4412Imp'!L$269</f>
        <v>0.21684329940000002</v>
      </c>
      <c r="N11" s="26">
        <f>1/$A$1*'[1]4412Imp'!M$269</f>
        <v>0.20526244799999999</v>
      </c>
      <c r="O11" s="26">
        <f>1/$A$1*'[1]4412Imp'!N$269</f>
        <v>0.17557273879999999</v>
      </c>
      <c r="P11" s="26">
        <f>1/$A$1*'[1]4412Imp'!O$269</f>
        <v>0.17171340480000002</v>
      </c>
      <c r="Q11" s="26">
        <f>1/$A$1*'[1]4412Imp'!P$269</f>
        <v>0.2028598516</v>
      </c>
      <c r="R11" s="26">
        <f>1/$A$1*'[1]4412Imp'!Q$269</f>
        <v>0.26121500720000007</v>
      </c>
      <c r="S11" s="26">
        <f>1/$A$1*'[1]4412Imp'!R$269</f>
        <v>0.26422161919999992</v>
      </c>
      <c r="T11" s="26">
        <f>1/$A$1*'[1]4412Imp'!S$269</f>
        <v>0.28532843219999998</v>
      </c>
      <c r="U11" s="26">
        <f>1/$A$1*'[1]4412Imp'!T$269</f>
        <v>0.32227182120000003</v>
      </c>
      <c r="V11" s="26">
        <f>1/$A$1*'[1]4412Imp'!U$269</f>
        <v>0.18236550780000002</v>
      </c>
      <c r="W11" s="26">
        <f>1/$A$1*'[1]4412Imp'!V$269</f>
        <v>0.17608746119999996</v>
      </c>
      <c r="X11" s="26">
        <f>1/$A$1*'[1]4412Imp'!W$269</f>
        <v>0.18707997559999992</v>
      </c>
      <c r="Y11" s="26">
        <f>1/$A$1*'[1]4412Imp'!X$269</f>
        <v>0.16140626039999997</v>
      </c>
      <c r="Z11" s="26">
        <f>1/$A$1*'[1]4412Imp'!Y$269</f>
        <v>0.1976475872</v>
      </c>
      <c r="AA11" s="26">
        <f>1/$A$1*'[1]4412Imp'!Z$269</f>
        <v>0.32122942459999998</v>
      </c>
      <c r="AB11" s="27">
        <f>1/$A$1*'[1]4412Imp'!AA$269</f>
        <v>0</v>
      </c>
      <c r="AC11" s="4"/>
      <c r="AD11" s="203">
        <f>1/1000*'[1]4412Imp'!$AB$269</f>
        <v>0</v>
      </c>
      <c r="AE11" s="26">
        <f>1/1000*'[1]4412Imp'!AC$269</f>
        <v>4.3770000000000003E-2</v>
      </c>
      <c r="AF11" s="26">
        <f>1/1000*'[1]4412Imp'!AD$269</f>
        <v>4.9941000000000006E-2</v>
      </c>
      <c r="AG11" s="26">
        <f>1/1000*'[1]4412Imp'!AE$269</f>
        <v>6.1975092592592596E-2</v>
      </c>
      <c r="AH11" s="26">
        <f>1/1000*'[1]4412Imp'!AF$269</f>
        <v>8.4964000000000026E-2</v>
      </c>
      <c r="AI11" s="26">
        <f>1/1000*'[1]4412Imp'!AG$269</f>
        <v>0.11801355999999999</v>
      </c>
      <c r="AJ11" s="26">
        <f>1/1000*'[1]4412Imp'!AH$269</f>
        <v>0.13106208699999999</v>
      </c>
      <c r="AK11" s="26">
        <f>1/1000*'[1]4412Imp'!AI$269</f>
        <v>0.124708049</v>
      </c>
      <c r="AL11" s="26">
        <f>1/1000*'[1]4412Imp'!AJ$269</f>
        <v>0.16108307299999999</v>
      </c>
      <c r="AM11" s="26">
        <f>1/1000*'[1]4412Imp'!AK$269</f>
        <v>0.11134058800000002</v>
      </c>
      <c r="AN11" s="26">
        <f>1/1000*'[1]4412Imp'!AL$269</f>
        <v>0.12700650799999999</v>
      </c>
      <c r="AO11" s="26">
        <f>1/1000*'[1]4412Imp'!AM$269</f>
        <v>0.11886457399999999</v>
      </c>
      <c r="AP11" s="26">
        <f>1/1000*'[1]4412Imp'!AN$269</f>
        <v>0.11376470299999999</v>
      </c>
      <c r="AQ11" s="26">
        <f>1/1000*'[1]4412Imp'!AO$269</f>
        <v>0.11068146999999999</v>
      </c>
      <c r="AR11" s="26">
        <f>1/1000*'[1]4412Imp'!AP$269</f>
        <v>0.13122333099999997</v>
      </c>
      <c r="AS11" s="26">
        <f>1/1000*'[1]4412Imp'!AQ$269</f>
        <v>0.14570888399999998</v>
      </c>
      <c r="AT11" s="26">
        <f>1/1000*'[1]4412Imp'!AR$269</f>
        <v>0.12255409499999999</v>
      </c>
      <c r="AU11" s="26">
        <f>1/1000*'[1]4412Imp'!AS$269</f>
        <v>0.13315109499999997</v>
      </c>
      <c r="AV11" s="26">
        <f>1/1000*'[1]4412Imp'!AT$269</f>
        <v>0.17261616300000004</v>
      </c>
      <c r="AW11" s="26">
        <f>1/1000*'[1]4412Imp'!AU$269</f>
        <v>7.6680187999999996E-2</v>
      </c>
      <c r="AX11" s="26">
        <f>1/1000*'[1]4412Imp'!AV$269</f>
        <v>7.1426690999999987E-2</v>
      </c>
      <c r="AY11" s="26">
        <f>1/1000*'[1]4412Imp'!AW$269</f>
        <v>0.11940623699999998</v>
      </c>
      <c r="AZ11" s="26">
        <f>1/1000*'[1]4412Imp'!AX$269</f>
        <v>0.125750001</v>
      </c>
      <c r="BA11" s="26">
        <f>1/1000*'[1]4412Imp'!AY$269</f>
        <v>8.2591574000000015E-2</v>
      </c>
      <c r="BB11" s="26">
        <f>1/1000*'[1]4412Imp'!AZ$269</f>
        <v>0.17057755900000002</v>
      </c>
      <c r="BC11" s="27">
        <f>1/1000*'[1]4412Imp'!BA$269</f>
        <v>0</v>
      </c>
      <c r="BD11" s="295"/>
    </row>
    <row r="12" spans="1:56">
      <c r="B12" s="5" t="s">
        <v>26</v>
      </c>
      <c r="C12" s="204">
        <f>1/$A$1*'[1]4412Imp'!$B$31</f>
        <v>0</v>
      </c>
      <c r="D12" s="12">
        <f>1/$A$1*'[1]4412Imp'!$C$31</f>
        <v>1.0736604199999998E-2</v>
      </c>
      <c r="E12" s="12">
        <f>1/$A$1*'[1]4412Imp'!$D$31</f>
        <v>1.6675894199999999E-2</v>
      </c>
      <c r="F12" s="12">
        <f>1/$A$1*'[1]4412Imp'!$E$31</f>
        <v>3.5748514199999998E-2</v>
      </c>
      <c r="G12" s="12">
        <f>1/$A$1*'[1]4412Imp'!$F$31</f>
        <v>5.5456080399999982E-2</v>
      </c>
      <c r="H12" s="12">
        <f>1/$A$1*'[1]4412Imp'!$G$31</f>
        <v>5.4366981199999991E-2</v>
      </c>
      <c r="I12" s="12">
        <f>1/$A$1*'[1]4412Imp'!$H$31</f>
        <v>2.8790214599999996E-2</v>
      </c>
      <c r="J12" s="38">
        <f>1/$A$1*'[1]4412Imp'!$I$31</f>
        <v>2.2652881999999999E-2</v>
      </c>
      <c r="K12" s="38">
        <f>1/$A$1*'[1]4412Imp'!$J$31</f>
        <v>1.2227875800000001E-2</v>
      </c>
      <c r="L12" s="38">
        <f>1/$A$1*'[1]4412Imp'!K$31</f>
        <v>6.6901827999999997E-3</v>
      </c>
      <c r="M12" s="12">
        <f>1/$A$1*'[1]4412Imp'!L$31</f>
        <v>4.8450877999999991E-3</v>
      </c>
      <c r="N12" s="12">
        <f>1/$A$1*'[1]4412Imp'!M$31</f>
        <v>1.3650564E-3</v>
      </c>
      <c r="O12" s="12">
        <f>1/$A$1*'[1]4412Imp'!N$31</f>
        <v>9.3394517999999989E-3</v>
      </c>
      <c r="P12" s="12">
        <f>1/$A$1*'[1]4412Imp'!O$31</f>
        <v>9.1561609999999995E-3</v>
      </c>
      <c r="Q12" s="12">
        <f>1/$A$1*'[1]4412Imp'!P$31</f>
        <v>1.2389521200000001E-2</v>
      </c>
      <c r="R12" s="12">
        <f>1/$A$1*'[1]4412Imp'!Q$31</f>
        <v>4.1211093000000004E-2</v>
      </c>
      <c r="S12" s="12">
        <f>1/$A$1*'[1]4412Imp'!R$31</f>
        <v>6.5811428199999994E-2</v>
      </c>
      <c r="T12" s="12">
        <f>1/$A$1*'[1]4412Imp'!S$31</f>
        <v>0.1244983474</v>
      </c>
      <c r="U12" s="12">
        <f>1/$A$1*'[1]4412Imp'!T$31</f>
        <v>0.14942224499999998</v>
      </c>
      <c r="V12" s="12">
        <f>1/$A$1*'[1]4412Imp'!U$31</f>
        <v>0.1203335826</v>
      </c>
      <c r="W12" s="12">
        <f>1/$A$1*'[1]4412Imp'!V$31</f>
        <v>0.11207734019999999</v>
      </c>
      <c r="X12" s="12">
        <f>1/$A$1*'[1]4412Imp'!W$31</f>
        <v>0.12164169079999995</v>
      </c>
      <c r="Y12" s="12">
        <f>1/$A$1*'[1]4412Imp'!X$31</f>
        <v>8.6238098799999996E-2</v>
      </c>
      <c r="Z12" s="12">
        <f>1/$A$1*'[1]4412Imp'!Y$31</f>
        <v>0.1163486576</v>
      </c>
      <c r="AA12" s="12">
        <f>1/$A$1*'[1]4412Imp'!Z$31</f>
        <v>0.1649096484</v>
      </c>
      <c r="AB12" s="11">
        <f>1/$A$1*'[1]4412Imp'!AA$31</f>
        <v>0</v>
      </c>
      <c r="AC12" s="4"/>
      <c r="AD12" s="204">
        <f>1/1000*'[1]4412Imp'!$AB$31</f>
        <v>0</v>
      </c>
      <c r="AE12" s="12">
        <f>1/1000*'[1]4412Imp'!AC$31</f>
        <v>4.0790000000000002E-3</v>
      </c>
      <c r="AF12" s="12">
        <f>1/1000*'[1]4412Imp'!AD$31</f>
        <v>6.3199999999999992E-3</v>
      </c>
      <c r="AG12" s="12">
        <f>1/1000*'[1]4412Imp'!AE$31</f>
        <v>1.3530925925925927E-2</v>
      </c>
      <c r="AH12" s="12">
        <f>1/1000*'[1]4412Imp'!AF$31</f>
        <v>2.2301999999999999E-2</v>
      </c>
      <c r="AI12" s="12">
        <f>1/1000*'[1]4412Imp'!AG$31</f>
        <v>2.4164359999999999E-2</v>
      </c>
      <c r="AJ12" s="12">
        <f>1/1000*'[1]4412Imp'!AH$31</f>
        <v>1.2223531000000001E-2</v>
      </c>
      <c r="AK12" s="12">
        <f>1/1000*'[1]4412Imp'!AI$31</f>
        <v>1.0857802E-2</v>
      </c>
      <c r="AL12" s="12">
        <f>1/1000*'[1]4412Imp'!AJ$31</f>
        <v>7.2386040000000018E-3</v>
      </c>
      <c r="AM12" s="12">
        <f>1/1000*'[1]4412Imp'!AK$31</f>
        <v>3.3656439999999997E-3</v>
      </c>
      <c r="AN12" s="12">
        <f>1/1000*'[1]4412Imp'!AL$31</f>
        <v>2.8104530000000001E-3</v>
      </c>
      <c r="AO12" s="12">
        <f>1/1000*'[1]4412Imp'!AM$31</f>
        <v>1.0726940000000001E-3</v>
      </c>
      <c r="AP12" s="12">
        <f>1/1000*'[1]4412Imp'!AN$31</f>
        <v>5.4130599999999999E-3</v>
      </c>
      <c r="AQ12" s="12">
        <f>1/1000*'[1]4412Imp'!AO$31</f>
        <v>4.9710760000000005E-3</v>
      </c>
      <c r="AR12" s="12">
        <f>1/1000*'[1]4412Imp'!AP$31</f>
        <v>6.6245509999999994E-3</v>
      </c>
      <c r="AS12" s="12">
        <f>1/1000*'[1]4412Imp'!AQ$31</f>
        <v>1.8290786999999999E-2</v>
      </c>
      <c r="AT12" s="12">
        <f>1/1000*'[1]4412Imp'!AR$31</f>
        <v>2.4312752E-2</v>
      </c>
      <c r="AU12" s="12">
        <f>1/1000*'[1]4412Imp'!AS$31</f>
        <v>4.9823170999999999E-2</v>
      </c>
      <c r="AV12" s="12">
        <f>1/1000*'[1]4412Imp'!AT$31</f>
        <v>6.9688918000000002E-2</v>
      </c>
      <c r="AW12" s="12">
        <f>1/1000*'[1]4412Imp'!AU$31</f>
        <v>4.3947859999999998E-2</v>
      </c>
      <c r="AX12" s="12">
        <f>1/1000*'[1]4412Imp'!AV$31</f>
        <v>3.9349630999999996E-2</v>
      </c>
      <c r="AY12" s="12">
        <f>1/1000*'[1]4412Imp'!AW$31</f>
        <v>7.5425962999999999E-2</v>
      </c>
      <c r="AZ12" s="12">
        <f>1/1000*'[1]4412Imp'!AX$31</f>
        <v>5.9986897999999997E-2</v>
      </c>
      <c r="BA12" s="12">
        <f>1/1000*'[1]4412Imp'!AY$31</f>
        <v>3.6453877000000003E-2</v>
      </c>
      <c r="BB12" s="12">
        <f>1/1000*'[1]4412Imp'!AZ$31</f>
        <v>7.683784199999999E-2</v>
      </c>
      <c r="BC12" s="11">
        <f>1/1000*'[1]4412Imp'!BA$31</f>
        <v>0</v>
      </c>
      <c r="BD12" s="295"/>
    </row>
    <row r="13" spans="1:56">
      <c r="B13" s="5" t="s">
        <v>28</v>
      </c>
      <c r="C13" s="204">
        <f>1/$A$1*'[1]4412Imp'!$B$46</f>
        <v>0</v>
      </c>
      <c r="D13" s="12">
        <f>1/$A$1*'[1]4412Imp'!$C$46</f>
        <v>4.2169628199999989E-2</v>
      </c>
      <c r="E13" s="12">
        <f>1/$A$1*'[1]4412Imp'!$D$46</f>
        <v>6.7498282599999987E-2</v>
      </c>
      <c r="F13" s="12">
        <f>1/$A$1*'[1]4412Imp'!$E$46</f>
        <v>7.355437179999999E-2</v>
      </c>
      <c r="G13" s="12">
        <f>1/$A$1*'[1]4412Imp'!$F$46</f>
        <v>7.5687757599999975E-2</v>
      </c>
      <c r="H13" s="12">
        <f>1/$A$1*'[1]4412Imp'!$G$46</f>
        <v>0.10609771619999998</v>
      </c>
      <c r="I13" s="12">
        <f>1/$A$1*'[1]4412Imp'!$H$46</f>
        <v>0.14365141840000001</v>
      </c>
      <c r="J13" s="38">
        <f>1/$A$1*'[1]4412Imp'!$I$46</f>
        <v>0.1127535388</v>
      </c>
      <c r="K13" s="38">
        <f>1/$A$1*'[1]4412Imp'!$J$46</f>
        <v>0.16108766100000002</v>
      </c>
      <c r="L13" s="38">
        <f>1/$A$1*'[1]4412Imp'!K$46</f>
        <v>0.14020036520000004</v>
      </c>
      <c r="M13" s="12">
        <f>1/$A$1*'[1]4412Imp'!L$46</f>
        <v>0.14910258440000002</v>
      </c>
      <c r="N13" s="12">
        <f>1/$A$1*'[1]4412Imp'!M$46</f>
        <v>0.15702745799999998</v>
      </c>
      <c r="O13" s="12">
        <f>1/$A$1*'[1]4412Imp'!N$46</f>
        <v>0.10031670599999999</v>
      </c>
      <c r="P13" s="12">
        <f>1/$A$1*'[1]4412Imp'!O$46</f>
        <v>8.5044986599999997E-2</v>
      </c>
      <c r="Q13" s="12">
        <f>1/$A$1*'[1]4412Imp'!P$46</f>
        <v>0.111756225</v>
      </c>
      <c r="R13" s="12">
        <f>1/$A$1*'[1]4412Imp'!Q$46</f>
        <v>0.14976448760000002</v>
      </c>
      <c r="S13" s="12">
        <f>1/$A$1*'[1]4412Imp'!R$46</f>
        <v>0.13315045379999998</v>
      </c>
      <c r="T13" s="12">
        <f>1/$A$1*'[1]4412Imp'!S$46</f>
        <v>8.1493024199999986E-2</v>
      </c>
      <c r="U13" s="12">
        <f>1/$A$1*'[1]4412Imp'!T$46</f>
        <v>9.7913345600000007E-2</v>
      </c>
      <c r="V13" s="12">
        <f>1/$A$1*'[1]4412Imp'!U$46</f>
        <v>3.8534839000000001E-2</v>
      </c>
      <c r="W13" s="12">
        <f>1/$A$1*'[1]4412Imp'!V$46</f>
        <v>4.2145787599999998E-2</v>
      </c>
      <c r="X13" s="12">
        <f>1/$A$1*'[1]4412Imp'!W$46</f>
        <v>3.6403358599999998E-2</v>
      </c>
      <c r="Y13" s="12">
        <f>1/$A$1*'[1]4412Imp'!X$46</f>
        <v>5.7182803999999997E-2</v>
      </c>
      <c r="Z13" s="12">
        <f>1/$A$1*'[1]4412Imp'!Y$46</f>
        <v>4.2188494599999994E-2</v>
      </c>
      <c r="AA13" s="12">
        <f>1/$A$1*'[1]4412Imp'!Z$46</f>
        <v>7.5778518200000006E-2</v>
      </c>
      <c r="AB13" s="11">
        <f>1/$A$1*'[1]4412Imp'!AA$46</f>
        <v>0</v>
      </c>
      <c r="AC13" s="4"/>
      <c r="AD13" s="204">
        <f>1/1000*'[1]4412Imp'!$AB$46</f>
        <v>0</v>
      </c>
      <c r="AE13" s="12">
        <f>1/1000*'[1]4412Imp'!AC$46</f>
        <v>1.9382000000000003E-2</v>
      </c>
      <c r="AF13" s="12">
        <f>1/1000*'[1]4412Imp'!AD$46</f>
        <v>3.0412000000000002E-2</v>
      </c>
      <c r="AG13" s="12">
        <f>1/1000*'[1]4412Imp'!AE$46</f>
        <v>3.1368055555555552E-2</v>
      </c>
      <c r="AH13" s="12">
        <f>1/1000*'[1]4412Imp'!AF$46</f>
        <v>3.8462000000000003E-2</v>
      </c>
      <c r="AI13" s="12">
        <f>1/1000*'[1]4412Imp'!AG$46</f>
        <v>5.6992737000000002E-2</v>
      </c>
      <c r="AJ13" s="12">
        <f>1/1000*'[1]4412Imp'!AH$46</f>
        <v>7.8755690000000003E-2</v>
      </c>
      <c r="AK13" s="12">
        <f>1/1000*'[1]4412Imp'!AI$46</f>
        <v>6.06492E-2</v>
      </c>
      <c r="AL13" s="12">
        <f>1/1000*'[1]4412Imp'!AJ$46</f>
        <v>9.2101513999999982E-2</v>
      </c>
      <c r="AM13" s="12">
        <f>1/1000*'[1]4412Imp'!AK$46</f>
        <v>6.7511949000000002E-2</v>
      </c>
      <c r="AN13" s="12">
        <f>1/1000*'[1]4412Imp'!AL$46</f>
        <v>8.2724722000000001E-2</v>
      </c>
      <c r="AO13" s="12">
        <f>1/1000*'[1]4412Imp'!AM$46</f>
        <v>8.4962627999999998E-2</v>
      </c>
      <c r="AP13" s="12">
        <f>1/1000*'[1]4412Imp'!AN$46</f>
        <v>6.4583288000000003E-2</v>
      </c>
      <c r="AQ13" s="12">
        <f>1/1000*'[1]4412Imp'!AO$46</f>
        <v>5.5910270999999997E-2</v>
      </c>
      <c r="AR13" s="12">
        <f>1/1000*'[1]4412Imp'!AP$46</f>
        <v>7.3453217000000001E-2</v>
      </c>
      <c r="AS13" s="12">
        <f>1/1000*'[1]4412Imp'!AQ$46</f>
        <v>8.3682739999999992E-2</v>
      </c>
      <c r="AT13" s="12">
        <f>1/1000*'[1]4412Imp'!AR$46</f>
        <v>6.6027232999999991E-2</v>
      </c>
      <c r="AU13" s="12">
        <f>1/1000*'[1]4412Imp'!AS$46</f>
        <v>4.2320720999999999E-2</v>
      </c>
      <c r="AV13" s="12">
        <f>1/1000*'[1]4412Imp'!AT$46</f>
        <v>5.9194331999999995E-2</v>
      </c>
      <c r="AW13" s="12">
        <f>1/1000*'[1]4412Imp'!AU$46</f>
        <v>2.0249777E-2</v>
      </c>
      <c r="AX13" s="12">
        <f>1/1000*'[1]4412Imp'!AV$46</f>
        <v>2.1777991E-2</v>
      </c>
      <c r="AY13" s="12">
        <f>1/1000*'[1]4412Imp'!AW$46</f>
        <v>2.5360744999999997E-2</v>
      </c>
      <c r="AZ13" s="12">
        <f>1/1000*'[1]4412Imp'!AX$46</f>
        <v>5.0117343999999994E-2</v>
      </c>
      <c r="BA13" s="12">
        <f>1/1000*'[1]4412Imp'!AY$46</f>
        <v>2.5251402999999999E-2</v>
      </c>
      <c r="BB13" s="12">
        <f>1/1000*'[1]4412Imp'!AZ$46</f>
        <v>5.1917666000000001E-2</v>
      </c>
      <c r="BC13" s="11">
        <f>1/1000*'[1]4412Imp'!BA$46</f>
        <v>0</v>
      </c>
      <c r="BD13" s="295"/>
    </row>
    <row r="14" spans="1:56">
      <c r="B14" s="5" t="s">
        <v>44</v>
      </c>
      <c r="C14" s="204">
        <f>1/$A$1*'[1]4412Imp'!$B$74</f>
        <v>0</v>
      </c>
      <c r="D14" s="12">
        <f>1/$A$1*'[1]4412Imp'!$C$74</f>
        <v>1.7333429399999996E-2</v>
      </c>
      <c r="E14" s="12">
        <f>1/$A$1*'[1]4412Imp'!$D$74</f>
        <v>9.3066763999999982E-3</v>
      </c>
      <c r="F14" s="12">
        <f>1/$A$1*'[1]4412Imp'!$E$74</f>
        <v>1.1369180199999999E-2</v>
      </c>
      <c r="G14" s="12">
        <f>1/$A$1*'[1]4412Imp'!$F$74</f>
        <v>1.0521971599999999E-2</v>
      </c>
      <c r="H14" s="12">
        <f>1/$A$1*'[1]4412Imp'!$G$74</f>
        <v>1.6348007199999997E-2</v>
      </c>
      <c r="I14" s="12">
        <f>1/$A$1*'[1]4412Imp'!$H$74</f>
        <v>1.6272869199999998E-2</v>
      </c>
      <c r="J14" s="38">
        <f>1/$A$1*'[1]4412Imp'!$I$74</f>
        <v>1.7657399199999996E-2</v>
      </c>
      <c r="K14" s="38">
        <f>1/$A$1*'[1]4412Imp'!$J$74</f>
        <v>1.2782912800000001E-2</v>
      </c>
      <c r="L14" s="38">
        <f>1/$A$1*'[1]4412Imp'!K$74</f>
        <v>1.3382161799999999E-2</v>
      </c>
      <c r="M14" s="12">
        <f>1/$A$1*'[1]4412Imp'!L$74</f>
        <v>8.0253249999999998E-3</v>
      </c>
      <c r="N14" s="12">
        <f>1/$A$1*'[1]4412Imp'!M$74</f>
        <v>4.7782140000000002E-3</v>
      </c>
      <c r="O14" s="12">
        <f>1/$A$1*'[1]4412Imp'!N$74</f>
        <v>4.7976614000000001E-3</v>
      </c>
      <c r="P14" s="12">
        <f>1/$A$1*'[1]4412Imp'!O$74</f>
        <v>2.4004413999999998E-3</v>
      </c>
      <c r="Q14" s="12">
        <f>1/$A$1*'[1]4412Imp'!P$74</f>
        <v>1.4172577999999999E-3</v>
      </c>
      <c r="R14" s="12">
        <f>1/$A$1*'[1]4412Imp'!Q$74</f>
        <v>8.5083039999999993E-4</v>
      </c>
      <c r="S14" s="12">
        <f>1/$A$1*'[1]4412Imp'!R$74</f>
        <v>5.8534700000000006E-4</v>
      </c>
      <c r="T14" s="12">
        <f>1/$A$1*'[1]4412Imp'!S$74</f>
        <v>1.8100739999999998E-4</v>
      </c>
      <c r="U14" s="12">
        <f>1/$A$1*'[1]4412Imp'!T$74</f>
        <v>7.1413999999999991E-5</v>
      </c>
      <c r="V14" s="12">
        <f>1/$A$1*'[1]4412Imp'!U$74</f>
        <v>0</v>
      </c>
      <c r="W14" s="12">
        <f>1/$A$1*'[1]4412Imp'!V$74</f>
        <v>0</v>
      </c>
      <c r="X14" s="12">
        <f>1/$A$1*'[1]4412Imp'!W$74</f>
        <v>0</v>
      </c>
      <c r="Y14" s="12">
        <f>1/$A$1*'[1]4412Imp'!X$74</f>
        <v>0</v>
      </c>
      <c r="Z14" s="12">
        <f>1/$A$1*'[1]4412Imp'!Y$74</f>
        <v>0</v>
      </c>
      <c r="AA14" s="12">
        <f>1/$A$1*'[1]4412Imp'!Z$74</f>
        <v>0</v>
      </c>
      <c r="AB14" s="11">
        <f>1/$A$1*'[1]4412Imp'!AA$74</f>
        <v>0</v>
      </c>
      <c r="AC14" s="4"/>
      <c r="AD14" s="204">
        <f>1/1000*'[1]4412Imp'!$AB$74</f>
        <v>0</v>
      </c>
      <c r="AE14" s="12">
        <f>1/1000*'[1]4412Imp'!AC$74</f>
        <v>9.9230000000000013E-3</v>
      </c>
      <c r="AF14" s="12">
        <f>1/1000*'[1]4412Imp'!AD$74</f>
        <v>5.111000000000001E-3</v>
      </c>
      <c r="AG14" s="12">
        <f>1/1000*'[1]4412Imp'!AE$74</f>
        <v>6.3564814814814812E-3</v>
      </c>
      <c r="AH14" s="12">
        <f>1/1000*'[1]4412Imp'!AF$74</f>
        <v>6.378E-3</v>
      </c>
      <c r="AI14" s="12">
        <f>1/1000*'[1]4412Imp'!AG$74</f>
        <v>1.0530510999999999E-2</v>
      </c>
      <c r="AJ14" s="12">
        <f>1/1000*'[1]4412Imp'!AH$74</f>
        <v>1.0181062000000001E-2</v>
      </c>
      <c r="AK14" s="12">
        <f>1/1000*'[1]4412Imp'!AI$74</f>
        <v>1.1719134999999999E-2</v>
      </c>
      <c r="AL14" s="12">
        <f>1/1000*'[1]4412Imp'!AJ$74</f>
        <v>9.5283929999999996E-3</v>
      </c>
      <c r="AM14" s="12">
        <f>1/1000*'[1]4412Imp'!AK$74</f>
        <v>9.1624500000000008E-3</v>
      </c>
      <c r="AN14" s="12">
        <f>1/1000*'[1]4412Imp'!AL$74</f>
        <v>5.1398240000000003E-3</v>
      </c>
      <c r="AO14" s="12">
        <f>1/1000*'[1]4412Imp'!AM$74</f>
        <v>3.4841970000000001E-3</v>
      </c>
      <c r="AP14" s="12">
        <f>1/1000*'[1]4412Imp'!AN$74</f>
        <v>3.6342339999999996E-3</v>
      </c>
      <c r="AQ14" s="12">
        <f>1/1000*'[1]4412Imp'!AO$74</f>
        <v>1.8340889999999999E-3</v>
      </c>
      <c r="AR14" s="12">
        <f>1/1000*'[1]4412Imp'!AP$74</f>
        <v>1.0765600000000001E-3</v>
      </c>
      <c r="AS14" s="12">
        <f>1/1000*'[1]4412Imp'!AQ$74</f>
        <v>6.5777000000000001E-4</v>
      </c>
      <c r="AT14" s="12">
        <f>1/1000*'[1]4412Imp'!AR$74</f>
        <v>3.5435299999999996E-4</v>
      </c>
      <c r="AU14" s="12">
        <f>1/1000*'[1]4412Imp'!AS$74</f>
        <v>1.08484E-4</v>
      </c>
      <c r="AV14" s="12">
        <f>1/1000*'[1]4412Imp'!AT$74</f>
        <v>4.1266999999999996E-5</v>
      </c>
      <c r="AW14" s="12">
        <f>1/1000*'[1]4412Imp'!AU$74</f>
        <v>0</v>
      </c>
      <c r="AX14" s="12">
        <f>1/1000*'[1]4412Imp'!AV$74</f>
        <v>0</v>
      </c>
      <c r="AY14" s="12">
        <f>1/1000*'[1]4412Imp'!AW$74</f>
        <v>0</v>
      </c>
      <c r="AZ14" s="12">
        <f>1/1000*'[1]4412Imp'!AX$74</f>
        <v>0</v>
      </c>
      <c r="BA14" s="12">
        <f>1/1000*'[1]4412Imp'!AY$74</f>
        <v>0</v>
      </c>
      <c r="BB14" s="12">
        <f>1/1000*'[1]4412Imp'!AZ$74</f>
        <v>0</v>
      </c>
      <c r="BC14" s="11">
        <f>1/1000*'[1]4412Imp'!BA$74</f>
        <v>0</v>
      </c>
      <c r="BD14" s="295"/>
    </row>
    <row r="15" spans="1:56">
      <c r="B15" s="5" t="s">
        <v>71</v>
      </c>
      <c r="C15" s="204">
        <f>1/$A$1*'[1]4412Imp'!$B$186</f>
        <v>0</v>
      </c>
      <c r="D15" s="12">
        <f>1/$A$1*'[1]4412Imp'!$C$186</f>
        <v>1.2239197599999996E-2</v>
      </c>
      <c r="E15" s="12">
        <f>1/$A$1*'[1]4412Imp'!$D$186</f>
        <v>1.0458972999999998E-2</v>
      </c>
      <c r="F15" s="12">
        <f>1/$A$1*'[1]4412Imp'!$E$186</f>
        <v>1.3831770399999997E-2</v>
      </c>
      <c r="G15" s="12">
        <f>1/$A$1*'[1]4412Imp'!$F$186</f>
        <v>2.3106824999999994E-2</v>
      </c>
      <c r="H15" s="12">
        <f>1/$A$1*'[1]4412Imp'!$G$186</f>
        <v>3.3056351999999997E-2</v>
      </c>
      <c r="I15" s="12">
        <f>1/$A$1*'[1]4412Imp'!$H$186</f>
        <v>2.9169961799999998E-2</v>
      </c>
      <c r="J15" s="38">
        <f>1/$A$1*'[1]4412Imp'!$I$186</f>
        <v>2.7020301000000004E-2</v>
      </c>
      <c r="K15" s="38">
        <f>1/$A$1*'[1]4412Imp'!$J$186</f>
        <v>2.8784695799999999E-2</v>
      </c>
      <c r="L15" s="38">
        <f>1/$A$1*'[1]4412Imp'!K$186</f>
        <v>1.3629029400000001E-2</v>
      </c>
      <c r="M15" s="12">
        <f>1/$A$1*'[1]4412Imp'!L$186</f>
        <v>1.7231076799999998E-2</v>
      </c>
      <c r="N15" s="12">
        <f>1/$A$1*'[1]4412Imp'!M$186</f>
        <v>1.6007157600000002E-2</v>
      </c>
      <c r="O15" s="12">
        <f>1/$A$1*'[1]4412Imp'!N$186</f>
        <v>1.6037814799999998E-2</v>
      </c>
      <c r="P15" s="12">
        <f>1/$A$1*'[1]4412Imp'!O$186</f>
        <v>1.2265040200000001E-2</v>
      </c>
      <c r="Q15" s="12">
        <f>1/$A$1*'[1]4412Imp'!P$186</f>
        <v>1.1654271999999999E-2</v>
      </c>
      <c r="R15" s="12">
        <f>1/$A$1*'[1]4412Imp'!Q$186</f>
        <v>1.1087787199999999E-2</v>
      </c>
      <c r="S15" s="12">
        <f>1/$A$1*'[1]4412Imp'!R$186</f>
        <v>6.4718192000000003E-3</v>
      </c>
      <c r="T15" s="12">
        <f>1/$A$1*'[1]4412Imp'!S$186</f>
        <v>6.6317579999999998E-3</v>
      </c>
      <c r="U15" s="12">
        <f>1/$A$1*'[1]4412Imp'!T$186</f>
        <v>5.6827147999999987E-3</v>
      </c>
      <c r="V15" s="12">
        <f>1/$A$1*'[1]4412Imp'!U$186</f>
        <v>1.3542129999999999E-3</v>
      </c>
      <c r="W15" s="12">
        <f>1/$A$1*'[1]4412Imp'!V$186</f>
        <v>1.3407842000000001E-3</v>
      </c>
      <c r="X15" s="12">
        <f>1/$A$1*'[1]4412Imp'!W$186</f>
        <v>1.7705519999999999E-3</v>
      </c>
      <c r="Y15" s="12">
        <f>1/$A$1*'[1]4412Imp'!X$186</f>
        <v>9.0582100000000001E-4</v>
      </c>
      <c r="Z15" s="12">
        <f>1/$A$1*'[1]4412Imp'!Y$186</f>
        <v>5.1982560000000001E-4</v>
      </c>
      <c r="AA15" s="12">
        <f>1/$A$1*'[1]4412Imp'!Z$186</f>
        <v>1.9987519999999999E-3</v>
      </c>
      <c r="AB15" s="11">
        <f>1/$A$1*'[1]4412Imp'!AA$186</f>
        <v>0</v>
      </c>
      <c r="AC15" s="4"/>
      <c r="AD15" s="204">
        <f>1/1000*'[1]4412Imp'!$AB$186</f>
        <v>0</v>
      </c>
      <c r="AE15" s="12">
        <f>1/1000*'[1]4412Imp'!AC$186</f>
        <v>8.7800000000000013E-3</v>
      </c>
      <c r="AF15" s="12">
        <f>1/1000*'[1]4412Imp'!AD$186</f>
        <v>6.9820000000000004E-3</v>
      </c>
      <c r="AG15" s="12">
        <f>1/1000*'[1]4412Imp'!AE$186</f>
        <v>8.8368518518518509E-3</v>
      </c>
      <c r="AH15" s="12">
        <f>1/1000*'[1]4412Imp'!AF$186</f>
        <v>1.5049000000000002E-2</v>
      </c>
      <c r="AI15" s="12">
        <f>1/1000*'[1]4412Imp'!AG$186</f>
        <v>2.2852627000000004E-2</v>
      </c>
      <c r="AJ15" s="12">
        <f>1/1000*'[1]4412Imp'!AH$186</f>
        <v>2.0971348999999997E-2</v>
      </c>
      <c r="AK15" s="12">
        <f>1/1000*'[1]4412Imp'!AI$186</f>
        <v>2.2072848000000003E-2</v>
      </c>
      <c r="AL15" s="12">
        <f>1/1000*'[1]4412Imp'!AJ$186</f>
        <v>2.8407179999999997E-2</v>
      </c>
      <c r="AM15" s="12">
        <f>1/1000*'[1]4412Imp'!AK$186</f>
        <v>1.3688905000000001E-2</v>
      </c>
      <c r="AN15" s="12">
        <f>1/1000*'[1]4412Imp'!AL$186</f>
        <v>1.6270181999999998E-2</v>
      </c>
      <c r="AO15" s="12">
        <f>1/1000*'[1]4412Imp'!AM$186</f>
        <v>1.5757881000000001E-2</v>
      </c>
      <c r="AP15" s="12">
        <f>1/1000*'[1]4412Imp'!AN$186</f>
        <v>1.5345289999999999E-2</v>
      </c>
      <c r="AQ15" s="12">
        <f>1/1000*'[1]4412Imp'!AO$186</f>
        <v>1.2682565999999999E-2</v>
      </c>
      <c r="AR15" s="12">
        <f>1/1000*'[1]4412Imp'!AP$186</f>
        <v>1.2159049E-2</v>
      </c>
      <c r="AS15" s="12">
        <f>1/1000*'[1]4412Imp'!AQ$186</f>
        <v>1.1717811E-2</v>
      </c>
      <c r="AT15" s="12">
        <f>1/1000*'[1]4412Imp'!AR$186</f>
        <v>6.9846189999999992E-3</v>
      </c>
      <c r="AU15" s="12">
        <f>1/1000*'[1]4412Imp'!AS$186</f>
        <v>7.0485319999999997E-3</v>
      </c>
      <c r="AV15" s="12">
        <f>1/1000*'[1]4412Imp'!AT$186</f>
        <v>5.7747649999999994E-3</v>
      </c>
      <c r="AW15" s="12">
        <f>1/1000*'[1]4412Imp'!AU$186</f>
        <v>1.655227E-3</v>
      </c>
      <c r="AX15" s="12">
        <f>1/1000*'[1]4412Imp'!AV$186</f>
        <v>1.73328E-3</v>
      </c>
      <c r="AY15" s="12">
        <f>1/1000*'[1]4412Imp'!AW$186</f>
        <v>1.854959E-3</v>
      </c>
      <c r="AZ15" s="12">
        <f>1/1000*'[1]4412Imp'!AX$186</f>
        <v>1.345331E-3</v>
      </c>
      <c r="BA15" s="12">
        <f>1/1000*'[1]4412Imp'!AY$186</f>
        <v>8.3855499999999994E-4</v>
      </c>
      <c r="BB15" s="12">
        <f>1/1000*'[1]4412Imp'!AZ$186</f>
        <v>1.4258149999999998E-3</v>
      </c>
      <c r="BC15" s="11">
        <f>1/1000*'[1]4412Imp'!BA$186</f>
        <v>0</v>
      </c>
      <c r="BD15" s="295"/>
    </row>
    <row r="16" spans="1:56">
      <c r="B16" s="5" t="s">
        <v>56</v>
      </c>
      <c r="C16" s="204">
        <f>1/$A$1*'[1]4412Imp'!$B$248</f>
        <v>0</v>
      </c>
      <c r="D16" s="12">
        <f>1/$A$1*'[1]4412Imp'!$C$248</f>
        <v>0</v>
      </c>
      <c r="E16" s="12">
        <f>1/$A$1*'[1]4412Imp'!$D$248</f>
        <v>0</v>
      </c>
      <c r="F16" s="12">
        <f>1/$A$1*'[1]4412Imp'!$E$248</f>
        <v>0</v>
      </c>
      <c r="G16" s="12">
        <f>1/$A$1*'[1]4412Imp'!$F$248</f>
        <v>0</v>
      </c>
      <c r="H16" s="12">
        <f>1/$A$1*'[1]4412Imp'!$G$248</f>
        <v>0</v>
      </c>
      <c r="I16" s="12">
        <f>1/$A$1*'[1]4412Imp'!$H$248</f>
        <v>9.8439697999999996E-3</v>
      </c>
      <c r="J16" s="38">
        <f>1/$A$1*'[1]4412Imp'!$I$248</f>
        <v>2.9172170999999997E-2</v>
      </c>
      <c r="K16" s="38">
        <f>1/$A$1*'[1]4412Imp'!$J$248</f>
        <v>3.6861091400000004E-2</v>
      </c>
      <c r="L16" s="38">
        <f>1/$A$1*'[1]4412Imp'!K$248</f>
        <v>3.5742166599999993E-2</v>
      </c>
      <c r="M16" s="12">
        <f>1/$A$1*'[1]4412Imp'!L$248</f>
        <v>3.4391331799999994E-2</v>
      </c>
      <c r="N16" s="12">
        <f>1/$A$1*'[1]4412Imp'!M$248</f>
        <v>2.4515821399999999E-2</v>
      </c>
      <c r="O16" s="12">
        <f>1/$A$1*'[1]4412Imp'!N$248</f>
        <v>4.4148105399999998E-2</v>
      </c>
      <c r="P16" s="12">
        <f>1/$A$1*'[1]4412Imp'!O$248</f>
        <v>6.2057556400000005E-2</v>
      </c>
      <c r="Q16" s="12">
        <f>1/$A$1*'[1]4412Imp'!P$248</f>
        <v>6.4595763400000006E-2</v>
      </c>
      <c r="R16" s="12">
        <f>1/$A$1*'[1]4412Imp'!Q$248</f>
        <v>5.7749987400000001E-2</v>
      </c>
      <c r="S16" s="12">
        <f>1/$A$1*'[1]4412Imp'!R$248</f>
        <v>5.7844737999999993E-2</v>
      </c>
      <c r="T16" s="12">
        <f>1/$A$1*'[1]4412Imp'!S$248</f>
        <v>7.1977397799999995E-2</v>
      </c>
      <c r="U16" s="12">
        <f>1/$A$1*'[1]4412Imp'!T$248</f>
        <v>6.8696467000000011E-2</v>
      </c>
      <c r="V16" s="12">
        <f>1/$A$1*'[1]4412Imp'!U$248</f>
        <v>2.2142873199999996E-2</v>
      </c>
      <c r="W16" s="12">
        <f>1/$A$1*'[1]4412Imp'!V$248</f>
        <v>2.0523549199999998E-2</v>
      </c>
      <c r="X16" s="12">
        <f>1/$A$1*'[1]4412Imp'!W$248</f>
        <v>2.7264374199999993E-2</v>
      </c>
      <c r="Y16" s="12">
        <f>1/$A$1*'[1]4412Imp'!X$248</f>
        <v>1.7079536599999997E-2</v>
      </c>
      <c r="Z16" s="12">
        <f>1/$A$1*'[1]4412Imp'!Y$248</f>
        <v>3.8590609399999996E-2</v>
      </c>
      <c r="AA16" s="12">
        <f>1/$A$1*'[1]4412Imp'!Z$248</f>
        <v>7.2846423999999993E-2</v>
      </c>
      <c r="AB16" s="11">
        <f>1/$A$1*'[1]4412Imp'!AA$248</f>
        <v>0</v>
      </c>
      <c r="AC16" s="4"/>
      <c r="AD16" s="204">
        <f>1/1000*'[1]4412Imp'!$AB$248</f>
        <v>0</v>
      </c>
      <c r="AE16" s="12">
        <f>1/1000*'[1]4412Imp'!AC$248</f>
        <v>0</v>
      </c>
      <c r="AF16" s="12">
        <f>1/1000*'[1]4412Imp'!AD$248</f>
        <v>0</v>
      </c>
      <c r="AG16" s="12">
        <f>1/1000*'[1]4412Imp'!AE$248</f>
        <v>0</v>
      </c>
      <c r="AH16" s="12">
        <f>1/1000*'[1]4412Imp'!AF$248</f>
        <v>0</v>
      </c>
      <c r="AI16" s="12">
        <f>1/1000*'[1]4412Imp'!AG$248</f>
        <v>0</v>
      </c>
      <c r="AJ16" s="12">
        <f>1/1000*'[1]4412Imp'!AH$248</f>
        <v>4.7450679999999999E-3</v>
      </c>
      <c r="AK16" s="12">
        <f>1/1000*'[1]4412Imp'!AI$248</f>
        <v>1.3002876999999998E-2</v>
      </c>
      <c r="AL16" s="12">
        <f>1/1000*'[1]4412Imp'!AJ$248</f>
        <v>1.7707596999999999E-2</v>
      </c>
      <c r="AM16" s="12">
        <f>1/1000*'[1]4412Imp'!AK$248</f>
        <v>1.4533398000000001E-2</v>
      </c>
      <c r="AN16" s="12">
        <f>1/1000*'[1]4412Imp'!AL$248</f>
        <v>1.6109095E-2</v>
      </c>
      <c r="AO16" s="12">
        <f>1/1000*'[1]4412Imp'!AM$248</f>
        <v>1.0838701000000001E-2</v>
      </c>
      <c r="AP16" s="12">
        <f>1/1000*'[1]4412Imp'!AN$248</f>
        <v>2.2785382999999999E-2</v>
      </c>
      <c r="AQ16" s="12">
        <f>1/1000*'[1]4412Imp'!AO$248</f>
        <v>3.3254152999999995E-2</v>
      </c>
      <c r="AR16" s="12">
        <f>1/1000*'[1]4412Imp'!AP$248</f>
        <v>3.5303163999999998E-2</v>
      </c>
      <c r="AS16" s="12">
        <f>1/1000*'[1]4412Imp'!AQ$248</f>
        <v>2.9960732E-2</v>
      </c>
      <c r="AT16" s="12">
        <f>1/1000*'[1]4412Imp'!AR$248</f>
        <v>2.4102961999999999E-2</v>
      </c>
      <c r="AU16" s="12">
        <f>1/1000*'[1]4412Imp'!AS$248</f>
        <v>3.2989914999999995E-2</v>
      </c>
      <c r="AV16" s="12">
        <f>1/1000*'[1]4412Imp'!AT$248</f>
        <v>3.7271080999999998E-2</v>
      </c>
      <c r="AW16" s="12">
        <f>1/1000*'[1]4412Imp'!AU$248</f>
        <v>1.0827323999999999E-2</v>
      </c>
      <c r="AX16" s="12">
        <f>1/1000*'[1]4412Imp'!AV$248</f>
        <v>8.565788999999999E-3</v>
      </c>
      <c r="AY16" s="12">
        <f>1/1000*'[1]4412Imp'!AW$248</f>
        <v>1.6764569999999999E-2</v>
      </c>
      <c r="AZ16" s="12">
        <f>1/1000*'[1]4412Imp'!AX$248</f>
        <v>1.4300428E-2</v>
      </c>
      <c r="BA16" s="12">
        <f>1/1000*'[1]4412Imp'!AY$248</f>
        <v>2.0047739000000002E-2</v>
      </c>
      <c r="BB16" s="12">
        <f>1/1000*'[1]4412Imp'!AZ$248</f>
        <v>3.7991558000000002E-2</v>
      </c>
      <c r="BC16" s="11">
        <f>1/1000*'[1]4412Imp'!BA$248</f>
        <v>0</v>
      </c>
      <c r="BD16" s="295"/>
    </row>
    <row r="17" spans="2:56">
      <c r="B17" s="8" t="s">
        <v>21</v>
      </c>
      <c r="C17" s="223">
        <f t="shared" ref="C17:M17" si="2">SUM(C11:C11)-SUM(C12:C16)</f>
        <v>0</v>
      </c>
      <c r="D17" s="39">
        <f t="shared" si="2"/>
        <v>3.4717129999999735E-3</v>
      </c>
      <c r="E17" s="39">
        <f t="shared" si="2"/>
        <v>2.0532218000000046E-3</v>
      </c>
      <c r="F17" s="39">
        <f t="shared" si="2"/>
        <v>3.937357200000019E-3</v>
      </c>
      <c r="G17" s="39">
        <f t="shared" si="2"/>
        <v>5.0548511999999601E-3</v>
      </c>
      <c r="H17" s="39">
        <f t="shared" si="2"/>
        <v>5.3997790000000212E-3</v>
      </c>
      <c r="I17" s="39">
        <f t="shared" si="2"/>
        <v>5.7305919999999233E-3</v>
      </c>
      <c r="J17" s="40">
        <f t="shared" si="2"/>
        <v>7.5355574000000036E-3</v>
      </c>
      <c r="K17" s="40">
        <f t="shared" si="2"/>
        <v>5.7966734000000075E-3</v>
      </c>
      <c r="L17" s="40">
        <f t="shared" si="2"/>
        <v>2.5894680000000114E-3</v>
      </c>
      <c r="M17" s="39">
        <f t="shared" si="2"/>
        <v>3.2478935999999958E-3</v>
      </c>
      <c r="N17" s="39">
        <f>SUM(N11:N11)-SUM(N12:N16)</f>
        <v>1.5687405999999793E-3</v>
      </c>
      <c r="O17" s="39">
        <f t="shared" ref="O17:AA17" si="3">SUM(O11:O11)-SUM(O12:O16)</f>
        <v>9.3299939999999526E-4</v>
      </c>
      <c r="P17" s="39">
        <f t="shared" si="3"/>
        <v>7.8921920000002421E-4</v>
      </c>
      <c r="Q17" s="39">
        <f t="shared" si="3"/>
        <v>1.0468121999999969E-3</v>
      </c>
      <c r="R17" s="39">
        <f t="shared" si="3"/>
        <v>5.5082160000002878E-4</v>
      </c>
      <c r="S17" s="39">
        <f t="shared" si="3"/>
        <v>3.5783299999991858E-4</v>
      </c>
      <c r="T17" s="39">
        <f t="shared" si="3"/>
        <v>5.4689740000002374E-4</v>
      </c>
      <c r="U17" s="39">
        <f t="shared" si="3"/>
        <v>4.8563480000002324E-4</v>
      </c>
      <c r="V17" s="39">
        <f t="shared" si="3"/>
        <v>0</v>
      </c>
      <c r="W17" s="39">
        <f t="shared" si="3"/>
        <v>0</v>
      </c>
      <c r="X17" s="39">
        <f t="shared" si="3"/>
        <v>0</v>
      </c>
      <c r="Y17" s="39">
        <f t="shared" si="3"/>
        <v>0</v>
      </c>
      <c r="Z17" s="39">
        <f t="shared" si="3"/>
        <v>0</v>
      </c>
      <c r="AA17" s="39">
        <f t="shared" si="3"/>
        <v>5.6960819999999912E-3</v>
      </c>
      <c r="AB17" s="58">
        <f>SUM(AB11:AB11)-SUM(AB12:AB16)</f>
        <v>0</v>
      </c>
      <c r="AC17" s="4"/>
      <c r="AD17" s="205">
        <f t="shared" ref="AD17:BA17" si="4">SUM(AD11:AD11)-SUM(AD12:AD16)</f>
        <v>0</v>
      </c>
      <c r="AE17" s="41">
        <f t="shared" si="4"/>
        <v>1.6059999999999963E-3</v>
      </c>
      <c r="AF17" s="41">
        <f t="shared" si="4"/>
        <v>1.1159999999999989E-3</v>
      </c>
      <c r="AG17" s="41">
        <f t="shared" si="4"/>
        <v>1.8827777777777818E-3</v>
      </c>
      <c r="AH17" s="41">
        <f t="shared" si="4"/>
        <v>2.7730000000000254E-3</v>
      </c>
      <c r="AI17" s="41">
        <f t="shared" si="4"/>
        <v>3.4733249999999855E-3</v>
      </c>
      <c r="AJ17" s="41">
        <f t="shared" si="4"/>
        <v>4.1853869999999849E-3</v>
      </c>
      <c r="AK17" s="41">
        <f t="shared" si="4"/>
        <v>6.4061869999999937E-3</v>
      </c>
      <c r="AL17" s="41">
        <f t="shared" si="4"/>
        <v>6.0997850000000242E-3</v>
      </c>
      <c r="AM17" s="41">
        <f t="shared" si="4"/>
        <v>3.0782420000000088E-3</v>
      </c>
      <c r="AN17" s="41">
        <f t="shared" si="4"/>
        <v>3.9522319999999861E-3</v>
      </c>
      <c r="AO17" s="41">
        <f t="shared" si="4"/>
        <v>2.7484729999999874E-3</v>
      </c>
      <c r="AP17" s="41">
        <f t="shared" si="4"/>
        <v>2.003447999999991E-3</v>
      </c>
      <c r="AQ17" s="41">
        <f t="shared" si="4"/>
        <v>2.0293150000000038E-3</v>
      </c>
      <c r="AR17" s="41">
        <f t="shared" si="4"/>
        <v>2.60678999999997E-3</v>
      </c>
      <c r="AS17" s="41">
        <f t="shared" si="4"/>
        <v>1.3990439999999882E-3</v>
      </c>
      <c r="AT17" s="41">
        <f t="shared" si="4"/>
        <v>7.7217599999999942E-4</v>
      </c>
      <c r="AU17" s="41">
        <f t="shared" si="4"/>
        <v>8.6027199999996751E-4</v>
      </c>
      <c r="AV17" s="41">
        <f t="shared" si="4"/>
        <v>6.4580000000002968E-4</v>
      </c>
      <c r="AW17" s="41">
        <f t="shared" si="4"/>
        <v>0</v>
      </c>
      <c r="AX17" s="41">
        <f t="shared" si="4"/>
        <v>0</v>
      </c>
      <c r="AY17" s="41">
        <f t="shared" si="4"/>
        <v>0</v>
      </c>
      <c r="AZ17" s="41">
        <f t="shared" si="4"/>
        <v>0</v>
      </c>
      <c r="BA17" s="41">
        <f t="shared" si="4"/>
        <v>0</v>
      </c>
      <c r="BB17" s="41">
        <f t="shared" ref="BB17" si="5">SUM(BB11:BB11)-SUM(BB12:BB16)</f>
        <v>2.4046780000000212E-3</v>
      </c>
      <c r="BC17" s="51">
        <f>SUM(BC11:BC11)-SUM(BC12:BC16)</f>
        <v>0</v>
      </c>
      <c r="BD17" s="295"/>
    </row>
    <row r="18" spans="2:56" ht="17.149999999999999" customHeight="1">
      <c r="B18" s="16" t="s">
        <v>95</v>
      </c>
      <c r="C18" s="207">
        <f>1/$A$1*'[1]4412Imp'!$B$267</f>
        <v>0</v>
      </c>
      <c r="D18" s="31">
        <f>1/$A$1*'[1]4412Imp'!$C$267</f>
        <v>0.16278184160000006</v>
      </c>
      <c r="E18" s="31">
        <f>1/$A$1*'[1]4412Imp'!$D$267</f>
        <v>0.17666814899999997</v>
      </c>
      <c r="F18" s="31">
        <f>1/$A$1*'[1]4412Imp'!$E$267</f>
        <v>0.16650630639999997</v>
      </c>
      <c r="G18" s="31">
        <f>1/$A$1*'[1]4412Imp'!$F$267</f>
        <v>0.18783384899999997</v>
      </c>
      <c r="H18" s="31">
        <f>1/$A$1*'[1]4412Imp'!$G$267</f>
        <v>0.17479119699999998</v>
      </c>
      <c r="I18" s="31">
        <f>1/$A$1*'[1]4412Imp'!$H$267</f>
        <v>0.1741970944</v>
      </c>
      <c r="J18" s="35">
        <f>1/$A$1*'[1]4412Imp'!$I$267</f>
        <v>0.16676556540000001</v>
      </c>
      <c r="K18" s="35">
        <f>1/$A$1*'[1]4412Imp'!$J$267</f>
        <v>0.1696512832</v>
      </c>
      <c r="L18" s="35">
        <f>1/$A$1*'[1]4412Imp'!K$267</f>
        <v>0.13631305852920003</v>
      </c>
      <c r="M18" s="31">
        <f>1/$A$1*'[1]4412Imp'!L$267</f>
        <v>0.138432468</v>
      </c>
      <c r="N18" s="31">
        <f>1/$A$1*'[1]4412Imp'!M$267</f>
        <v>0.14976847619999994</v>
      </c>
      <c r="O18" s="31">
        <f>1/$A$1*'[1]4412Imp'!N$267</f>
        <v>0.15112742442222218</v>
      </c>
      <c r="P18" s="31">
        <f>1/$A$1*'[1]4412Imp'!O$267</f>
        <v>0.15914413900000002</v>
      </c>
      <c r="Q18" s="31">
        <f>1/$A$1*'[1]4412Imp'!P$267</f>
        <v>0.1624863506</v>
      </c>
      <c r="R18" s="31">
        <f>1/$A$1*'[1]4412Imp'!Q$267</f>
        <v>0.15958785919999999</v>
      </c>
      <c r="S18" s="31">
        <f>1/$A$1*'[1]4412Imp'!R$267</f>
        <v>0.1815133978</v>
      </c>
      <c r="T18" s="31">
        <f>1/$A$1*'[1]4412Imp'!S$267</f>
        <v>0.17494854019999997</v>
      </c>
      <c r="U18" s="31">
        <f>1/$A$1*'[1]4412Imp'!T$267</f>
        <v>0.20078564800000001</v>
      </c>
      <c r="V18" s="31">
        <f>1/$A$1*'[1]4412Imp'!U$267</f>
        <v>0.18623170640000003</v>
      </c>
      <c r="W18" s="31">
        <f>1/$A$1*'[1]4412Imp'!V$267</f>
        <v>0.19526706499999996</v>
      </c>
      <c r="X18" s="31">
        <f>1/$A$1*'[1]4412Imp'!W$267</f>
        <v>0.26174061900000001</v>
      </c>
      <c r="Y18" s="31">
        <f>1/$A$1*'[1]4412Imp'!X$267</f>
        <v>0.35440200179999998</v>
      </c>
      <c r="Z18" s="31">
        <f>1/$A$1*'[1]4412Imp'!Y$267</f>
        <v>0.31806314680000003</v>
      </c>
      <c r="AA18" s="31">
        <f>1/$A$1*'[1]4412Imp'!Z$267</f>
        <v>0.33711258420000001</v>
      </c>
      <c r="AB18" s="52">
        <f>1/$A$1*'[1]4412Imp'!AA$267</f>
        <v>0</v>
      </c>
      <c r="AC18" s="14"/>
      <c r="AD18" s="207">
        <f>1/1000*'[1]4412Imp'!$AB$267</f>
        <v>0</v>
      </c>
      <c r="AE18" s="31">
        <f>1/1000*'[1]4412Imp'!AC$267</f>
        <v>7.2492000000000001E-2</v>
      </c>
      <c r="AF18" s="31">
        <f>1/1000*'[1]4412Imp'!AD$267</f>
        <v>7.6258000000000006E-2</v>
      </c>
      <c r="AG18" s="31">
        <f>1/1000*'[1]4412Imp'!AE$267</f>
        <v>7.1695277777777774E-2</v>
      </c>
      <c r="AH18" s="31">
        <f>1/1000*'[1]4412Imp'!AF$267</f>
        <v>9.7931000000000004E-2</v>
      </c>
      <c r="AI18" s="31">
        <f>1/1000*'[1]4412Imp'!AG$267</f>
        <v>9.6013990000000007E-2</v>
      </c>
      <c r="AJ18" s="31">
        <f>1/1000*'[1]4412Imp'!AH$267</f>
        <v>9.9158579000000011E-2</v>
      </c>
      <c r="AK18" s="31">
        <f>1/1000*'[1]4412Imp'!AI$267</f>
        <v>0.102661865</v>
      </c>
      <c r="AL18" s="31">
        <f>1/1000*'[1]4412Imp'!AJ$267</f>
        <v>0.10387710700000002</v>
      </c>
      <c r="AM18" s="31">
        <f>1/1000*'[1]4412Imp'!AK$267</f>
        <v>6.8019311999999985E-2</v>
      </c>
      <c r="AN18" s="31">
        <f>1/1000*'[1]4412Imp'!AL$267</f>
        <v>8.8530945E-2</v>
      </c>
      <c r="AO18" s="31">
        <f>1/1000*'[1]4412Imp'!AM$267</f>
        <v>0.10081024700000001</v>
      </c>
      <c r="AP18" s="31">
        <f>1/1000*'[1]4412Imp'!AN$267</f>
        <v>0.10351170799999999</v>
      </c>
      <c r="AQ18" s="31">
        <f>1/1000*'[1]4412Imp'!AO$267</f>
        <v>0.10984041600000001</v>
      </c>
      <c r="AR18" s="31">
        <f>1/1000*'[1]4412Imp'!AP$267</f>
        <v>0.12119277000000002</v>
      </c>
      <c r="AS18" s="31">
        <f>1/1000*'[1]4412Imp'!AQ$267</f>
        <v>0.11514365800000001</v>
      </c>
      <c r="AT18" s="31">
        <f>1/1000*'[1]4412Imp'!AR$267</f>
        <v>0.12619814299999998</v>
      </c>
      <c r="AU18" s="31">
        <f>1/1000*'[1]4412Imp'!AS$267</f>
        <v>0.114819936</v>
      </c>
      <c r="AV18" s="31">
        <f>1/1000*'[1]4412Imp'!AT$267</f>
        <v>0.13680054799999999</v>
      </c>
      <c r="AW18" s="31">
        <f>1/1000*'[1]4412Imp'!AU$267</f>
        <v>0.119101208</v>
      </c>
      <c r="AX18" s="31">
        <f>1/1000*'[1]4412Imp'!AV$267</f>
        <v>0.12440559800000001</v>
      </c>
      <c r="AY18" s="31">
        <f>1/1000*'[1]4412Imp'!AW$267</f>
        <v>0.19221832600000002</v>
      </c>
      <c r="AZ18" s="31">
        <f>1/1000*'[1]4412Imp'!AX$267</f>
        <v>0.25967993</v>
      </c>
      <c r="BA18" s="31">
        <f>1/1000*'[1]4412Imp'!AY$267</f>
        <v>0.17850959899999999</v>
      </c>
      <c r="BB18" s="31">
        <f>1/1000*'[1]4412Imp'!AZ$267</f>
        <v>0.181305944</v>
      </c>
      <c r="BC18" s="52">
        <f>1/1000*'[1]4412Imp'!BA$267</f>
        <v>0</v>
      </c>
      <c r="BD18" s="295"/>
    </row>
    <row r="19" spans="2:56">
      <c r="B19" s="48" t="s">
        <v>36</v>
      </c>
      <c r="C19" s="222">
        <f>1/$A$1*(SUM('[1]4412Imp'!$B$47:$B$47)+SUM('[1]4412Imp'!$B$105:$B$105))</f>
        <v>0</v>
      </c>
      <c r="D19" s="22">
        <f>1/$A$1*(SUM('[1]4412Imp'!$C$47:$C$47)+SUM('[1]4412Imp'!$C$105:$C$105))</f>
        <v>8.7028521999999962E-3</v>
      </c>
      <c r="E19" s="22">
        <f>1/$A$1*(SUM('[1]4412Imp'!$D$47:$D$47)+SUM('[1]4412Imp'!$D$105:$D$105))</f>
        <v>6.1970509999999994E-3</v>
      </c>
      <c r="F19" s="22">
        <f>1/$A$1*(SUM('[1]4412Imp'!$E$47:$E$47)+SUM('[1]4412Imp'!$E$105:$E$105))</f>
        <v>1.0223554599999997E-2</v>
      </c>
      <c r="G19" s="22">
        <f>1/$A$1*(SUM('[1]4412Imp'!$F$47:$F$47)+SUM('[1]4412Imp'!$F$105:$F$105))</f>
        <v>5.3651935399999996E-2</v>
      </c>
      <c r="H19" s="22">
        <f>1/$A$1*(SUM('[1]4412Imp'!$G$47:$G$47)+SUM('[1]4412Imp'!$G$105:$G$105))</f>
        <v>6.9026592599999992E-2</v>
      </c>
      <c r="I19" s="22">
        <f>1/$A$1*(SUM('[1]4412Imp'!$H$47:$H$47)+SUM('[1]4412Imp'!$H$105:$H$105))</f>
        <v>7.1160297600000005E-2</v>
      </c>
      <c r="J19" s="81">
        <f>1/$A$1*(SUM('[1]4412Imp'!$I$47:$I$47)+SUM('[1]4412Imp'!$I$105:$I$105))</f>
        <v>8.9448648800000016E-2</v>
      </c>
      <c r="K19" s="87">
        <f>1/$A$1*(SUM('[1]4412Imp'!$J$47:$J$47)+SUM('[1]4412Imp'!$J$105:$J$105))</f>
        <v>6.8322823800000015E-2</v>
      </c>
      <c r="L19" s="87">
        <f>1/$A$1*(SUM('[1]4412Imp'!K$47:K$47)+SUM('[1]4412Imp'!K$105:K$105))</f>
        <v>4.76105364E-2</v>
      </c>
      <c r="M19" s="13">
        <f>1/$A$1*(SUM('[1]4412Imp'!L$47:L$47)+SUM('[1]4412Imp'!L$105:L$105))</f>
        <v>6.1756526999999992E-2</v>
      </c>
      <c r="N19" s="13">
        <f>1/$A$1*(SUM('[1]4412Imp'!M$47:M$47)+SUM('[1]4412Imp'!M$105:M$105))</f>
        <v>8.3445244399999993E-2</v>
      </c>
      <c r="O19" s="13">
        <f>1/$A$1*(SUM('[1]4412Imp'!N$47:N$47)+SUM('[1]4412Imp'!N$105:N$105))</f>
        <v>9.3858357599999998E-2</v>
      </c>
      <c r="P19" s="13">
        <f>1/$A$1*(SUM('[1]4412Imp'!O$47:O$47)+SUM('[1]4412Imp'!O$105:O$105))</f>
        <v>9.5184689599999997E-2</v>
      </c>
      <c r="Q19" s="13">
        <f>1/$A$1*(SUM('[1]4412Imp'!P$47:P$47)+SUM('[1]4412Imp'!P$105:P$105))</f>
        <v>0.108349787</v>
      </c>
      <c r="R19" s="13">
        <f>1/$A$1*(SUM('[1]4412Imp'!Q$47:Q$47)+SUM('[1]4412Imp'!Q$105:Q$105))</f>
        <v>0.11284267960000001</v>
      </c>
      <c r="S19" s="13">
        <f>1/$A$1*(SUM('[1]4412Imp'!R$47:R$47)+SUM('[1]4412Imp'!R$105:R$105))</f>
        <v>0.11539205299999998</v>
      </c>
      <c r="T19" s="13">
        <f>1/$A$1*(SUM('[1]4412Imp'!S$47:S$47)+SUM('[1]4412Imp'!S$105:S$105))</f>
        <v>0.1262486344</v>
      </c>
      <c r="U19" s="13">
        <f>1/$A$1*(SUM('[1]4412Imp'!T$47:T$47)+SUM('[1]4412Imp'!T$105:T$105))</f>
        <v>0.15287235179999997</v>
      </c>
      <c r="V19" s="13">
        <f>1/$A$1*(SUM('[1]4412Imp'!U$47:U$47)+SUM('[1]4412Imp'!U$105:U$105))</f>
        <v>0.15174394820000001</v>
      </c>
      <c r="W19" s="13">
        <f>1/$A$1*(SUM('[1]4412Imp'!V$47:V$47)+SUM('[1]4412Imp'!V$105:V$105))</f>
        <v>0.15512567559999998</v>
      </c>
      <c r="X19" s="13">
        <f>1/$A$1*(SUM('[1]4412Imp'!W$47:W$47)+SUM('[1]4412Imp'!W$105:W$105))</f>
        <v>0.21546189700000001</v>
      </c>
      <c r="Y19" s="13">
        <f>1/$A$1*(SUM('[1]4412Imp'!X$47:X$47)+SUM('[1]4412Imp'!X$105:X$105))</f>
        <v>0.32916512720000002</v>
      </c>
      <c r="Z19" s="13">
        <f>1/$A$1*(SUM('[1]4412Imp'!Y$47:Y$47)+SUM('[1]4412Imp'!Y$105:Y$105))</f>
        <v>0.29958951119999999</v>
      </c>
      <c r="AA19" s="13">
        <f>1/$A$1*(SUM('[1]4412Imp'!Z$47:Z$47)+SUM('[1]4412Imp'!Z$105:Z$105))</f>
        <v>0.31374303520000002</v>
      </c>
      <c r="AB19" s="15">
        <f>1/$A$1*(SUM('[1]4412Imp'!AA$47:AA$47)+SUM('[1]4412Imp'!AA$105:AA$105))</f>
        <v>0</v>
      </c>
      <c r="AC19" s="36"/>
      <c r="AD19" s="204">
        <f>1/1000*(SUM('[1]4412Imp'!$AB$47:$AB$47)+SUM('[1]4412Imp'!$AB$105:$AB$105))</f>
        <v>0</v>
      </c>
      <c r="AE19" s="13">
        <f>1/1000*(SUM('[1]4412Imp'!AC$47:AC$47)+SUM('[1]4412Imp'!AC$105:AC$105))</f>
        <v>4.0410000000000003E-3</v>
      </c>
      <c r="AF19" s="13">
        <f>1/1000*(SUM('[1]4412Imp'!AD$47:AD$47)+SUM('[1]4412Imp'!AD$105:AD$105))</f>
        <v>2.9050000000000005E-3</v>
      </c>
      <c r="AG19" s="13">
        <f>1/1000*(SUM('[1]4412Imp'!AE$47:AE$47)+SUM('[1]4412Imp'!AE$105:AE$105))</f>
        <v>4.6902777777777767E-3</v>
      </c>
      <c r="AH19" s="13">
        <f>1/1000*(SUM('[1]4412Imp'!AF$47:AF$47)+SUM('[1]4412Imp'!AF$105:AF$105))</f>
        <v>2.5385000000000001E-2</v>
      </c>
      <c r="AI19" s="13">
        <f>1/1000*(SUM('[1]4412Imp'!AG$47:AG$47)+SUM('[1]4412Imp'!AG$105:AG$105))</f>
        <v>3.4614369000000006E-2</v>
      </c>
      <c r="AJ19" s="13">
        <f>1/1000*(SUM('[1]4412Imp'!AH$47:AH$47)+SUM('[1]4412Imp'!AH$105:AH$105))</f>
        <v>3.7883291000000006E-2</v>
      </c>
      <c r="AK19" s="13">
        <f>1/1000*(SUM('[1]4412Imp'!AI$47:AI$47)+SUM('[1]4412Imp'!AI$105:AI$105))</f>
        <v>5.1066771000000011E-2</v>
      </c>
      <c r="AL19" s="13">
        <f>1/1000*(SUM('[1]4412Imp'!AJ$47:AJ$47)+SUM('[1]4412Imp'!AJ$105:AJ$105))</f>
        <v>4.0998651000000004E-2</v>
      </c>
      <c r="AM19" s="13">
        <f>1/1000*(SUM('[1]4412Imp'!AK$47:AK$47)+SUM('[1]4412Imp'!AK$105:AK$105))</f>
        <v>2.8373098999999999E-2</v>
      </c>
      <c r="AN19" s="13">
        <f>1/1000*(SUM('[1]4412Imp'!AL$47:AL$47)+SUM('[1]4412Imp'!AL$105:AL$105))</f>
        <v>4.0412366999999998E-2</v>
      </c>
      <c r="AO19" s="13">
        <f>1/1000*(SUM('[1]4412Imp'!AM$47:AM$47)+SUM('[1]4412Imp'!AM$105:AM$105))</f>
        <v>5.4807347999999999E-2</v>
      </c>
      <c r="AP19" s="13">
        <f>1/1000*(SUM('[1]4412Imp'!AN$47:AN$47)+SUM('[1]4412Imp'!AN$105:AN$105))</f>
        <v>6.5717173000000004E-2</v>
      </c>
      <c r="AQ19" s="13">
        <f>1/1000*(SUM('[1]4412Imp'!AO$47:AO$47)+SUM('[1]4412Imp'!AO$105:AO$105))</f>
        <v>6.7934870000000008E-2</v>
      </c>
      <c r="AR19" s="13">
        <f>1/1000*(SUM('[1]4412Imp'!AP$47:AP$47)+SUM('[1]4412Imp'!AP$105:AP$105))</f>
        <v>8.3237704999999995E-2</v>
      </c>
      <c r="AS19" s="13">
        <f>1/1000*(SUM('[1]4412Imp'!AQ$47:AQ$47)+SUM('[1]4412Imp'!AQ$105:AQ$105))</f>
        <v>8.1597418000000005E-2</v>
      </c>
      <c r="AT19" s="13">
        <f>1/1000*(SUM('[1]4412Imp'!AR$47:AR$47)+SUM('[1]4412Imp'!AR$105:AR$105))</f>
        <v>8.0307864999999992E-2</v>
      </c>
      <c r="AU19" s="13">
        <f>1/1000*(SUM('[1]4412Imp'!AS$47:AS$47)+SUM('[1]4412Imp'!AS$105:AS$105))</f>
        <v>8.2997972000000003E-2</v>
      </c>
      <c r="AV19" s="13">
        <f>1/1000*(SUM('[1]4412Imp'!AT$47:AT$47)+SUM('[1]4412Imp'!AT$105:AT$105))</f>
        <v>0.102062374</v>
      </c>
      <c r="AW19" s="13">
        <f>1/1000*(SUM('[1]4412Imp'!AU$47:AU$47)+SUM('[1]4412Imp'!AU$105:AU$105))</f>
        <v>9.2957233E-2</v>
      </c>
      <c r="AX19" s="13">
        <f>1/1000*(SUM('[1]4412Imp'!AV$47:AV$47)+SUM('[1]4412Imp'!AV$105:AV$105))</f>
        <v>9.4965223000000001E-2</v>
      </c>
      <c r="AY19" s="13">
        <f>1/1000*(SUM('[1]4412Imp'!AW$47:AW$47)+SUM('[1]4412Imp'!AW$105:AW$105))</f>
        <v>0.14683085800000001</v>
      </c>
      <c r="AZ19" s="13">
        <f>1/1000*(SUM('[1]4412Imp'!AX$47:AX$47)+SUM('[1]4412Imp'!AX$105:AX$105))</f>
        <v>0.22816744899999999</v>
      </c>
      <c r="BA19" s="13">
        <f>1/1000*(SUM('[1]4412Imp'!AY$47:AY$47)+SUM('[1]4412Imp'!AY$105:AY$105))</f>
        <v>0.16397131299999998</v>
      </c>
      <c r="BB19" s="13">
        <f>1/1000*(SUM('[1]4412Imp'!AZ$47:AZ$47)+SUM('[1]4412Imp'!AZ$105:AZ$105))</f>
        <v>0.16318571599999998</v>
      </c>
      <c r="BC19" s="15">
        <f>1/1000*(SUM('[1]4412Imp'!BA$47:BA$47)+SUM('[1]4412Imp'!BA$105:BA$105))</f>
        <v>0</v>
      </c>
      <c r="BD19" s="295"/>
    </row>
    <row r="20" spans="2:56">
      <c r="B20" s="5" t="s">
        <v>24</v>
      </c>
      <c r="C20" s="204">
        <f>1/$A$1*'[1]4412Imp'!$B$109</f>
        <v>0</v>
      </c>
      <c r="D20" s="12">
        <f>1/$A$1*'[1]4412Imp'!$C$109</f>
        <v>8.7663611000000016E-2</v>
      </c>
      <c r="E20" s="12">
        <f>1/$A$1*'[1]4412Imp'!$D$109</f>
        <v>7.9565432799999988E-2</v>
      </c>
      <c r="F20" s="12">
        <f>1/$A$1*'[1]4412Imp'!$E$109</f>
        <v>5.7938834799999978E-2</v>
      </c>
      <c r="G20" s="12">
        <f>1/$A$1*'[1]4412Imp'!$F$109</f>
        <v>3.2127671799999993E-2</v>
      </c>
      <c r="H20" s="12">
        <f>1/$A$1*'[1]4412Imp'!$G$109</f>
        <v>2.9821946000000002E-2</v>
      </c>
      <c r="I20" s="12">
        <f>1/$A$1*'[1]4412Imp'!$H$109</f>
        <v>2.1578051599999998E-2</v>
      </c>
      <c r="J20" s="38">
        <f>1/$A$1*'[1]4412Imp'!$I$109</f>
        <v>1.20203468E-2</v>
      </c>
      <c r="K20" s="38">
        <f>1/$A$1*'[1]4412Imp'!$J$109</f>
        <v>1.4281528800000002E-2</v>
      </c>
      <c r="L20" s="38">
        <f>1/$A$1*'[1]4412Imp'!K$109</f>
        <v>2.6012521329200004E-2</v>
      </c>
      <c r="M20" s="12">
        <f>1/$A$1*'[1]4412Imp'!L$109</f>
        <v>1.2395728800000002E-2</v>
      </c>
      <c r="N20" s="12">
        <f>1/$A$1*'[1]4412Imp'!M$109</f>
        <v>1.0870339199999999E-2</v>
      </c>
      <c r="O20" s="12">
        <f>1/$A$1*'[1]4412Imp'!N$109</f>
        <v>6.4452849999999994E-3</v>
      </c>
      <c r="P20" s="12">
        <f>1/$A$1*'[1]4412Imp'!O$109</f>
        <v>1.0922751E-2</v>
      </c>
      <c r="Q20" s="12">
        <f>1/$A$1*'[1]4412Imp'!P$109</f>
        <v>1.0286110799999998E-2</v>
      </c>
      <c r="R20" s="12">
        <f>1/$A$1*'[1]4412Imp'!Q$109</f>
        <v>9.5186951999999998E-3</v>
      </c>
      <c r="S20" s="12">
        <f>1/$A$1*'[1]4412Imp'!R$109</f>
        <v>1.76392454E-2</v>
      </c>
      <c r="T20" s="12">
        <f>1/$A$1*'[1]4412Imp'!S$109</f>
        <v>1.4326258800000002E-2</v>
      </c>
      <c r="U20" s="12">
        <f>1/$A$1*'[1]4412Imp'!T$109</f>
        <v>1.96942942E-2</v>
      </c>
      <c r="V20" s="12">
        <f>1/$A$1*'[1]4412Imp'!U$109</f>
        <v>1.4009056599999998E-2</v>
      </c>
      <c r="W20" s="12">
        <f>1/$A$1*'[1]4412Imp'!V$109</f>
        <v>1.7093267799999999E-2</v>
      </c>
      <c r="X20" s="12">
        <f>1/$A$1*'[1]4412Imp'!W$109</f>
        <v>2.5971076599999997E-2</v>
      </c>
      <c r="Y20" s="12">
        <f>1/$A$1*'[1]4412Imp'!X$109</f>
        <v>7.8673336E-3</v>
      </c>
      <c r="Z20" s="12">
        <f>1/$A$1*'[1]4412Imp'!Y$109</f>
        <v>4.5403120000000003E-3</v>
      </c>
      <c r="AA20" s="12">
        <f>1/$A$1*'[1]4412Imp'!Z$109</f>
        <v>4.9817712000000004E-3</v>
      </c>
      <c r="AB20" s="11">
        <f>1/$A$1*'[1]4412Imp'!AA$109</f>
        <v>0</v>
      </c>
      <c r="AC20" s="4"/>
      <c r="AD20" s="204">
        <f>1/1000*'[1]4412Imp'!$AB$109</f>
        <v>0</v>
      </c>
      <c r="AE20" s="12">
        <f>1/1000*'[1]4412Imp'!AC$109</f>
        <v>3.9727000000000005E-2</v>
      </c>
      <c r="AF20" s="12">
        <f>1/1000*'[1]4412Imp'!AD$109</f>
        <v>3.4710000000000005E-2</v>
      </c>
      <c r="AG20" s="12">
        <f>1/1000*'[1]4412Imp'!AE$109</f>
        <v>2.5695277777777775E-2</v>
      </c>
      <c r="AH20" s="12">
        <f>1/1000*'[1]4412Imp'!AF$109</f>
        <v>1.7647000000000003E-2</v>
      </c>
      <c r="AI20" s="12">
        <f>1/1000*'[1]4412Imp'!AG$109</f>
        <v>1.8556097000000001E-2</v>
      </c>
      <c r="AJ20" s="12">
        <f>1/1000*'[1]4412Imp'!AH$109</f>
        <v>1.3151365000000002E-2</v>
      </c>
      <c r="AK20" s="12">
        <f>1/1000*'[1]4412Imp'!AI$109</f>
        <v>8.7629179999999997E-3</v>
      </c>
      <c r="AL20" s="12">
        <f>1/1000*'[1]4412Imp'!AJ$109</f>
        <v>1.1377479999999999E-2</v>
      </c>
      <c r="AM20" s="12">
        <f>1/1000*'[1]4412Imp'!AK$109</f>
        <v>8.3583939999999982E-3</v>
      </c>
      <c r="AN20" s="12">
        <f>1/1000*'[1]4412Imp'!AL$109</f>
        <v>9.1238479999999986E-3</v>
      </c>
      <c r="AO20" s="12">
        <f>1/1000*'[1]4412Imp'!AM$109</f>
        <v>8.928587E-3</v>
      </c>
      <c r="AP20" s="12">
        <f>1/1000*'[1]4412Imp'!AN$109</f>
        <v>5.014381E-3</v>
      </c>
      <c r="AQ20" s="12">
        <f>1/1000*'[1]4412Imp'!AO$109</f>
        <v>8.0126480000000007E-3</v>
      </c>
      <c r="AR20" s="12">
        <f>1/1000*'[1]4412Imp'!AP$109</f>
        <v>7.8907979999999992E-3</v>
      </c>
      <c r="AS20" s="12">
        <f>1/1000*'[1]4412Imp'!AQ$109</f>
        <v>7.449476E-3</v>
      </c>
      <c r="AT20" s="12">
        <f>1/1000*'[1]4412Imp'!AR$109</f>
        <v>1.3259518999999999E-2</v>
      </c>
      <c r="AU20" s="12">
        <f>1/1000*'[1]4412Imp'!AS$109</f>
        <v>1.0404139E-2</v>
      </c>
      <c r="AV20" s="12">
        <f>1/1000*'[1]4412Imp'!AT$109</f>
        <v>1.4387955999999999E-2</v>
      </c>
      <c r="AW20" s="12">
        <f>1/1000*'[1]4412Imp'!AU$109</f>
        <v>1.0629145999999999E-2</v>
      </c>
      <c r="AX20" s="12">
        <f>1/1000*'[1]4412Imp'!AV$109</f>
        <v>1.2526033000000001E-2</v>
      </c>
      <c r="AY20" s="12">
        <f>1/1000*'[1]4412Imp'!AW$109</f>
        <v>2.4348273E-2</v>
      </c>
      <c r="AZ20" s="12">
        <f>1/1000*'[1]4412Imp'!AX$109</f>
        <v>8.9920759999999999E-3</v>
      </c>
      <c r="BA20" s="12">
        <f>1/1000*'[1]4412Imp'!AY$109</f>
        <v>3.683338E-3</v>
      </c>
      <c r="BB20" s="12">
        <f>1/1000*'[1]4412Imp'!AZ$109</f>
        <v>4.4346489999999997E-3</v>
      </c>
      <c r="BC20" s="11">
        <f>1/1000*'[1]4412Imp'!BA$109</f>
        <v>0</v>
      </c>
      <c r="BD20" s="295"/>
    </row>
    <row r="21" spans="2:56">
      <c r="B21" s="5" t="s">
        <v>92</v>
      </c>
      <c r="C21" s="204">
        <f>1/$A$1*'[1]4412Imp'!$B$138</f>
        <v>0</v>
      </c>
      <c r="D21" s="12">
        <f>1/$A$1*'[1]4412Imp'!$C$138</f>
        <v>6.6187665600000001E-2</v>
      </c>
      <c r="E21" s="12">
        <f>1/$A$1*'[1]4412Imp'!$D$138</f>
        <v>8.9503073799999971E-2</v>
      </c>
      <c r="F21" s="12">
        <f>1/$A$1*'[1]4412Imp'!$E$138</f>
        <v>9.7606182799999983E-2</v>
      </c>
      <c r="G21" s="12">
        <f>1/$A$1*'[1]4412Imp'!$F$138</f>
        <v>0.10048518199999999</v>
      </c>
      <c r="H21" s="12">
        <f>1/$A$1*'[1]4412Imp'!$G$138</f>
        <v>7.3786966399999973E-2</v>
      </c>
      <c r="I21" s="12">
        <f>1/$A$1*'[1]4412Imp'!$H$138</f>
        <v>8.0545970399999986E-2</v>
      </c>
      <c r="J21" s="38">
        <f>1/$A$1*'[1]4412Imp'!$I$138</f>
        <v>6.4293945799999988E-2</v>
      </c>
      <c r="K21" s="38">
        <f>1/$A$1*'[1]4412Imp'!$J$138</f>
        <v>8.5668256799999995E-2</v>
      </c>
      <c r="L21" s="38">
        <f>1/$A$1*'[1]4412Imp'!K$138</f>
        <v>6.2092242800000017E-2</v>
      </c>
      <c r="M21" s="12">
        <f>1/$A$1*'[1]4412Imp'!L$138</f>
        <v>6.3855878799999988E-2</v>
      </c>
      <c r="N21" s="12">
        <f>1/$A$1*'[1]4412Imp'!M$138</f>
        <v>5.4847685199999996E-2</v>
      </c>
      <c r="O21" s="12">
        <f>1/$A$1*'[1]4412Imp'!N$138</f>
        <v>4.9758767799999999E-2</v>
      </c>
      <c r="P21" s="12">
        <f>1/$A$1*'[1]4412Imp'!O$138</f>
        <v>5.1347251199999999E-2</v>
      </c>
      <c r="Q21" s="12">
        <f>1/$A$1*'[1]4412Imp'!P$138</f>
        <v>4.2129312399999994E-2</v>
      </c>
      <c r="R21" s="12">
        <f>1/$A$1*'[1]4412Imp'!Q$138</f>
        <v>3.6208986800000002E-2</v>
      </c>
      <c r="S21" s="12">
        <f>1/$A$1*'[1]4412Imp'!R$138</f>
        <v>4.7066111399999999E-2</v>
      </c>
      <c r="T21" s="12">
        <f>1/$A$1*'[1]4412Imp'!S$138</f>
        <v>3.34458558E-2</v>
      </c>
      <c r="U21" s="12">
        <f>1/$A$1*'[1]4412Imp'!T$138</f>
        <v>2.6594444800000002E-2</v>
      </c>
      <c r="V21" s="12">
        <f>1/$A$1*'[1]4412Imp'!U$138</f>
        <v>1.8096478399999998E-2</v>
      </c>
      <c r="W21" s="12">
        <f>1/$A$1*'[1]4412Imp'!V$138</f>
        <v>1.5595929999999999E-2</v>
      </c>
      <c r="X21" s="12">
        <f>1/$A$1*'[1]4412Imp'!W$138</f>
        <v>1.2145032199999999E-2</v>
      </c>
      <c r="Y21" s="12">
        <f>1/$A$1*'[1]4412Imp'!X$138</f>
        <v>8.0641862000000002E-3</v>
      </c>
      <c r="Z21" s="12">
        <f>1/$A$1*'[1]4412Imp'!Y$138</f>
        <v>1.19732802E-2</v>
      </c>
      <c r="AA21" s="12">
        <f>1/$A$1*'[1]4412Imp'!Z$138</f>
        <v>1.5614940599999998E-2</v>
      </c>
      <c r="AB21" s="11">
        <f>1/$A$1*'[1]4412Imp'!AA$138</f>
        <v>0</v>
      </c>
      <c r="AC21" s="4"/>
      <c r="AD21" s="204">
        <f>1/1000*'[1]4412Imp'!$AB$138</f>
        <v>0</v>
      </c>
      <c r="AE21" s="12">
        <f>1/1000*'[1]4412Imp'!AC$138</f>
        <v>2.8525999999999999E-2</v>
      </c>
      <c r="AF21" s="12">
        <f>1/1000*'[1]4412Imp'!AD$138</f>
        <v>3.7925000000000007E-2</v>
      </c>
      <c r="AG21" s="12">
        <f>1/1000*'[1]4412Imp'!AE$138</f>
        <v>4.0738425925925935E-2</v>
      </c>
      <c r="AH21" s="12">
        <f>1/1000*'[1]4412Imp'!AF$138</f>
        <v>5.3738000000000008E-2</v>
      </c>
      <c r="AI21" s="12">
        <f>1/1000*'[1]4412Imp'!AG$138</f>
        <v>4.1495262000000005E-2</v>
      </c>
      <c r="AJ21" s="12">
        <f>1/1000*'[1]4412Imp'!AH$138</f>
        <v>4.7377067999999994E-2</v>
      </c>
      <c r="AK21" s="12">
        <f>1/1000*'[1]4412Imp'!AI$138</f>
        <v>4.1938080999999995E-2</v>
      </c>
      <c r="AL21" s="12">
        <f>1/1000*'[1]4412Imp'!AJ$138</f>
        <v>5.0431861000000001E-2</v>
      </c>
      <c r="AM21" s="12">
        <f>1/1000*'[1]4412Imp'!AK$138</f>
        <v>3.0798579E-2</v>
      </c>
      <c r="AN21" s="12">
        <f>1/1000*'[1]4412Imp'!AL$138</f>
        <v>3.8702748000000002E-2</v>
      </c>
      <c r="AO21" s="12">
        <f>1/1000*'[1]4412Imp'!AM$138</f>
        <v>3.6459139000000002E-2</v>
      </c>
      <c r="AP21" s="12">
        <f>1/1000*'[1]4412Imp'!AN$138</f>
        <v>3.1942959E-2</v>
      </c>
      <c r="AQ21" s="12">
        <f>1/1000*'[1]4412Imp'!AO$138</f>
        <v>3.2739148000000003E-2</v>
      </c>
      <c r="AR21" s="12">
        <f>1/1000*'[1]4412Imp'!AP$138</f>
        <v>2.8794072E-2</v>
      </c>
      <c r="AS21" s="12">
        <f>1/1000*'[1]4412Imp'!AQ$138</f>
        <v>2.5467104000000001E-2</v>
      </c>
      <c r="AT21" s="12">
        <f>1/1000*'[1]4412Imp'!AR$138</f>
        <v>3.1702699000000001E-2</v>
      </c>
      <c r="AU21" s="12">
        <f>1/1000*'[1]4412Imp'!AS$138</f>
        <v>2.0800490000000001E-2</v>
      </c>
      <c r="AV21" s="12">
        <f>1/1000*'[1]4412Imp'!AT$138</f>
        <v>1.9341275000000002E-2</v>
      </c>
      <c r="AW21" s="12">
        <f>1/1000*'[1]4412Imp'!AU$138</f>
        <v>1.4256893999999999E-2</v>
      </c>
      <c r="AX21" s="12">
        <f>1/1000*'[1]4412Imp'!AV$138</f>
        <v>1.1645714E-2</v>
      </c>
      <c r="AY21" s="12">
        <f>1/1000*'[1]4412Imp'!AW$138</f>
        <v>1.1128183999999999E-2</v>
      </c>
      <c r="AZ21" s="12">
        <f>1/1000*'[1]4412Imp'!AX$138</f>
        <v>8.4088909999999982E-3</v>
      </c>
      <c r="BA21" s="12">
        <f>1/1000*'[1]4412Imp'!AY$138</f>
        <v>9.8544970000000003E-3</v>
      </c>
      <c r="BB21" s="12">
        <f>1/1000*'[1]4412Imp'!AZ$138</f>
        <v>1.2492705E-2</v>
      </c>
      <c r="BC21" s="11">
        <f>1/1000*'[1]4412Imp'!BA$138</f>
        <v>0</v>
      </c>
      <c r="BD21" s="295"/>
    </row>
    <row r="22" spans="2:56">
      <c r="B22" s="8" t="s">
        <v>21</v>
      </c>
      <c r="C22" s="223">
        <f t="shared" ref="C22:M22" si="6">SUM(C18:C18)-SUM(C19:C21)</f>
        <v>0</v>
      </c>
      <c r="D22" s="39">
        <f t="shared" si="6"/>
        <v>2.2771280000002947E-4</v>
      </c>
      <c r="E22" s="39">
        <f t="shared" si="6"/>
        <v>1.4025914000000139E-3</v>
      </c>
      <c r="F22" s="39">
        <f t="shared" si="6"/>
        <v>7.3773420000000645E-4</v>
      </c>
      <c r="G22" s="39">
        <f t="shared" si="6"/>
        <v>1.5690597999999667E-3</v>
      </c>
      <c r="H22" s="39">
        <f t="shared" si="6"/>
        <v>2.1556920000000146E-3</v>
      </c>
      <c r="I22" s="39">
        <f t="shared" si="6"/>
        <v>9.1277480000001576E-4</v>
      </c>
      <c r="J22" s="40">
        <f t="shared" si="6"/>
        <v>1.0026240000000075E-3</v>
      </c>
      <c r="K22" s="40">
        <f t="shared" si="6"/>
        <v>1.3786738000000076E-3</v>
      </c>
      <c r="L22" s="40">
        <f t="shared" si="6"/>
        <v>5.9775800000003154E-4</v>
      </c>
      <c r="M22" s="39">
        <f t="shared" si="6"/>
        <v>4.243334000000043E-4</v>
      </c>
      <c r="N22" s="39">
        <f>SUM(N18:N18)-SUM(N19:N21)</f>
        <v>6.0520739999997408E-4</v>
      </c>
      <c r="O22" s="39">
        <f t="shared" ref="O22:AA22" si="7">SUM(O18:O18)-SUM(O19:O21)</f>
        <v>1.0650140222221993E-3</v>
      </c>
      <c r="P22" s="39">
        <f t="shared" si="7"/>
        <v>1.6894472000000271E-3</v>
      </c>
      <c r="Q22" s="39">
        <f t="shared" si="7"/>
        <v>1.7211403999999875E-3</v>
      </c>
      <c r="R22" s="39">
        <f t="shared" si="7"/>
        <v>1.0174975999999725E-3</v>
      </c>
      <c r="S22" s="39">
        <f t="shared" si="7"/>
        <v>1.4159880000000347E-3</v>
      </c>
      <c r="T22" s="39">
        <f t="shared" si="7"/>
        <v>9.2779119999997217E-4</v>
      </c>
      <c r="U22" s="39">
        <f t="shared" si="7"/>
        <v>1.624557200000043E-3</v>
      </c>
      <c r="V22" s="39">
        <f t="shared" si="7"/>
        <v>2.3822232000000332E-3</v>
      </c>
      <c r="W22" s="39">
        <f t="shared" si="7"/>
        <v>7.4521915999999633E-3</v>
      </c>
      <c r="X22" s="39">
        <f t="shared" si="7"/>
        <v>8.1626132000000018E-3</v>
      </c>
      <c r="Y22" s="39">
        <f t="shared" si="7"/>
        <v>9.3053547999999431E-3</v>
      </c>
      <c r="Z22" s="39">
        <f t="shared" si="7"/>
        <v>1.9600434000000555E-3</v>
      </c>
      <c r="AA22" s="39">
        <f t="shared" si="7"/>
        <v>2.772837199999989E-3</v>
      </c>
      <c r="AB22" s="58">
        <f>SUM(AB18:AB18)-SUM(AB19:AB21)</f>
        <v>0</v>
      </c>
      <c r="AC22" s="4"/>
      <c r="AD22" s="205">
        <f t="shared" ref="AD22:BA22" si="8">SUM(AD18:AD18)-SUM(AD19:AD21)</f>
        <v>0</v>
      </c>
      <c r="AE22" s="41">
        <f t="shared" si="8"/>
        <v>1.9799999999998985E-4</v>
      </c>
      <c r="AF22" s="41">
        <f t="shared" si="8"/>
        <v>7.1799999999999642E-4</v>
      </c>
      <c r="AG22" s="41">
        <f t="shared" si="8"/>
        <v>5.7129629629629197E-4</v>
      </c>
      <c r="AH22" s="41">
        <f t="shared" si="8"/>
        <v>1.1609999999999954E-3</v>
      </c>
      <c r="AI22" s="41">
        <f t="shared" si="8"/>
        <v>1.3482620000000028E-3</v>
      </c>
      <c r="AJ22" s="41">
        <f t="shared" si="8"/>
        <v>7.468550000000046E-4</v>
      </c>
      <c r="AK22" s="41">
        <f t="shared" si="8"/>
        <v>8.9409499999999753E-4</v>
      </c>
      <c r="AL22" s="41">
        <f t="shared" si="8"/>
        <v>1.0691150000000094E-3</v>
      </c>
      <c r="AM22" s="41">
        <f t="shared" si="8"/>
        <v>4.8923999999998802E-4</v>
      </c>
      <c r="AN22" s="41">
        <f t="shared" si="8"/>
        <v>2.9198199999999619E-4</v>
      </c>
      <c r="AO22" s="41">
        <f t="shared" si="8"/>
        <v>6.1517300000001052E-4</v>
      </c>
      <c r="AP22" s="41">
        <f t="shared" si="8"/>
        <v>8.3719499999999891E-4</v>
      </c>
      <c r="AQ22" s="41">
        <f t="shared" si="8"/>
        <v>1.1537499999999951E-3</v>
      </c>
      <c r="AR22" s="41">
        <f t="shared" si="8"/>
        <v>1.2701950000000156E-3</v>
      </c>
      <c r="AS22" s="41">
        <f t="shared" si="8"/>
        <v>6.2966000000000411E-4</v>
      </c>
      <c r="AT22" s="41">
        <f t="shared" si="8"/>
        <v>9.2806000000000832E-4</v>
      </c>
      <c r="AU22" s="41">
        <f t="shared" si="8"/>
        <v>6.1733499999998276E-4</v>
      </c>
      <c r="AV22" s="41">
        <f t="shared" si="8"/>
        <v>1.0089430000000121E-3</v>
      </c>
      <c r="AW22" s="41">
        <f t="shared" si="8"/>
        <v>1.2579350000000017E-3</v>
      </c>
      <c r="AX22" s="41">
        <f t="shared" si="8"/>
        <v>5.2686279999999974E-3</v>
      </c>
      <c r="AY22" s="41">
        <f t="shared" si="8"/>
        <v>9.9110109999999974E-3</v>
      </c>
      <c r="AZ22" s="41">
        <f t="shared" si="8"/>
        <v>1.4111514000000019E-2</v>
      </c>
      <c r="BA22" s="41">
        <f t="shared" si="8"/>
        <v>1.0004510000000133E-3</v>
      </c>
      <c r="BB22" s="41">
        <f t="shared" ref="BB22" si="9">SUM(BB18:BB18)-SUM(BB19:BB21)</f>
        <v>1.1928740000000104E-3</v>
      </c>
      <c r="BC22" s="51">
        <f>SUM(BC18:BC18)-SUM(BC19:BC21)</f>
        <v>0</v>
      </c>
      <c r="BD22" s="295"/>
    </row>
    <row r="23" spans="2:56" ht="17.149999999999999" customHeight="1">
      <c r="B23" s="151" t="s">
        <v>171</v>
      </c>
      <c r="C23" s="213">
        <f>1/$A$1*'[1]4412Imp'!$B$264</f>
        <v>0</v>
      </c>
      <c r="D23" s="152">
        <f>1/$A$1*'[1]4412Imp'!$C$264</f>
        <v>3.27952824347826E-3</v>
      </c>
      <c r="E23" s="152">
        <f>1/$A$1*'[1]4412Imp'!$D$264</f>
        <v>6.1443927999999997E-3</v>
      </c>
      <c r="F23" s="152">
        <f>1/$A$1*'[1]4412Imp'!$E$264</f>
        <v>6.8450199999999994E-3</v>
      </c>
      <c r="G23" s="152">
        <f>1/$A$1*'[1]4412Imp'!$F$264</f>
        <v>1.4610343999999999E-3</v>
      </c>
      <c r="H23" s="152">
        <f>1/$A$1*'[1]4412Imp'!$G$264</f>
        <v>5.9907834000000012E-4</v>
      </c>
      <c r="I23" s="152">
        <f>1/$A$1*'[1]4412Imp'!$H$264</f>
        <v>1.0152183999999999E-3</v>
      </c>
      <c r="J23" s="153">
        <f>1/$A$1*'[1]4412Imp'!$I$264</f>
        <v>1.1924079999999996E-3</v>
      </c>
      <c r="K23" s="153">
        <f>1/$A$1*'[1]4412Imp'!$J$264</f>
        <v>1.5233540000000002E-3</v>
      </c>
      <c r="L23" s="153">
        <f>1/$A$1*'[1]4412Imp'!K$264</f>
        <v>1.5675520000000001E-3</v>
      </c>
      <c r="M23" s="152">
        <f>1/$A$1*'[1]4412Imp'!L$264</f>
        <v>2.6680708000000001E-3</v>
      </c>
      <c r="N23" s="152">
        <f>1/$A$1*'[1]4412Imp'!M$264</f>
        <v>3.1707431999999998E-3</v>
      </c>
      <c r="O23" s="152">
        <f>1/$A$1*'[1]4412Imp'!N$264</f>
        <v>3.0001828499999997E-3</v>
      </c>
      <c r="P23" s="152">
        <f>1/$A$1*'[1]4412Imp'!O$264</f>
        <v>3.9373460000000004E-3</v>
      </c>
      <c r="Q23" s="152">
        <f>1/$A$1*'[1]4412Imp'!P$264</f>
        <v>4.8774661142857141E-3</v>
      </c>
      <c r="R23" s="152">
        <f>1/$A$1*'[1]4412Imp'!Q$264</f>
        <v>5.3037040000000002E-3</v>
      </c>
      <c r="S23" s="152">
        <f>1/$A$1*'[1]4412Imp'!R$264</f>
        <v>4.9805251999999996E-3</v>
      </c>
      <c r="T23" s="152">
        <f>1/$A$1*'[1]4412Imp'!S$264</f>
        <v>5.7152829999999998E-3</v>
      </c>
      <c r="U23" s="152">
        <f>1/$A$1*'[1]4412Imp'!T$264</f>
        <v>5.266082914285714E-3</v>
      </c>
      <c r="V23" s="152">
        <f>1/$A$1*'[1]4412Imp'!U$264</f>
        <v>5.7401959999999993E-4</v>
      </c>
      <c r="W23" s="152">
        <f>1/$A$1*'[1]4412Imp'!V$264</f>
        <v>4.1109179999999999E-4</v>
      </c>
      <c r="X23" s="152">
        <f>1/$A$1*'[1]4412Imp'!W$264</f>
        <v>3.3365779999999995E-4</v>
      </c>
      <c r="Y23" s="152">
        <f>1/$A$1*'[1]4412Imp'!X$264</f>
        <v>0</v>
      </c>
      <c r="Z23" s="152">
        <f>1/$A$1*'[1]4412Imp'!Y$264</f>
        <v>2.8124459999999998E-4</v>
      </c>
      <c r="AA23" s="152">
        <f>1/$A$1*'[1]4412Imp'!Z$264</f>
        <v>7.7116199999999999E-5</v>
      </c>
      <c r="AB23" s="130">
        <f>1/$A$1*'[1]4412Imp'!AA$264</f>
        <v>0</v>
      </c>
      <c r="AC23" s="129"/>
      <c r="AD23" s="213">
        <f>1/1000*'[1]4412Imp'!$AB$264</f>
        <v>0</v>
      </c>
      <c r="AE23" s="152">
        <f>1/1000*'[1]4412Imp'!AC$264</f>
        <v>1.9010000000000001E-3</v>
      </c>
      <c r="AF23" s="152">
        <f>1/1000*'[1]4412Imp'!AD$264</f>
        <v>2.7529999999999994E-3</v>
      </c>
      <c r="AG23" s="152">
        <f>1/1000*'[1]4412Imp'!AE$264</f>
        <v>3.4016666666666661E-3</v>
      </c>
      <c r="AH23" s="152">
        <f>1/1000*'[1]4412Imp'!AF$264</f>
        <v>1.214E-3</v>
      </c>
      <c r="AI23" s="152">
        <f>1/1000*'[1]4412Imp'!AG$264</f>
        <v>1.072152E-3</v>
      </c>
      <c r="AJ23" s="152">
        <f>1/1000*'[1]4412Imp'!AH$264</f>
        <v>1.283766E-3</v>
      </c>
      <c r="AK23" s="152">
        <f>1/1000*'[1]4412Imp'!AI$264</f>
        <v>2.4645639999999998E-3</v>
      </c>
      <c r="AL23" s="152">
        <f>1/1000*'[1]4412Imp'!AJ$264</f>
        <v>3.4159439999999993E-3</v>
      </c>
      <c r="AM23" s="152">
        <f>1/1000*'[1]4412Imp'!AK$264</f>
        <v>2.9413690000000001E-3</v>
      </c>
      <c r="AN23" s="152">
        <f>1/1000*'[1]4412Imp'!AL$264</f>
        <v>4.2524510000000008E-3</v>
      </c>
      <c r="AO23" s="152">
        <f>1/1000*'[1]4412Imp'!AM$264</f>
        <v>6.4426520000000001E-3</v>
      </c>
      <c r="AP23" s="152">
        <f>1/1000*'[1]4412Imp'!AN$264</f>
        <v>5.8662190000000015E-3</v>
      </c>
      <c r="AQ23" s="152">
        <f>1/1000*'[1]4412Imp'!AO$264</f>
        <v>7.6905569999999998E-3</v>
      </c>
      <c r="AR23" s="152">
        <f>1/1000*'[1]4412Imp'!AP$264</f>
        <v>9.4162359999999997E-3</v>
      </c>
      <c r="AS23" s="152">
        <f>1/1000*'[1]4412Imp'!AQ$264</f>
        <v>1.0231758999999998E-2</v>
      </c>
      <c r="AT23" s="152">
        <f>1/1000*'[1]4412Imp'!AR$264</f>
        <v>1.0455042000000001E-2</v>
      </c>
      <c r="AU23" s="152">
        <f>1/1000*'[1]4412Imp'!AS$264</f>
        <v>1.1885518999999999E-2</v>
      </c>
      <c r="AV23" s="152">
        <f>1/1000*'[1]4412Imp'!AT$264</f>
        <v>1.1453553E-2</v>
      </c>
      <c r="AW23" s="152">
        <f>1/1000*'[1]4412Imp'!AU$264</f>
        <v>1.4931380000000002E-3</v>
      </c>
      <c r="AX23" s="152">
        <f>1/1000*'[1]4412Imp'!AV$264</f>
        <v>1.044761E-3</v>
      </c>
      <c r="AY23" s="152">
        <f>1/1000*'[1]4412Imp'!AW$264</f>
        <v>7.9469900000000006E-4</v>
      </c>
      <c r="AZ23" s="152">
        <f>1/1000*'[1]4412Imp'!AX$264</f>
        <v>0</v>
      </c>
      <c r="BA23" s="152">
        <f>1/1000*'[1]4412Imp'!AY$264</f>
        <v>6.4414299999999991E-4</v>
      </c>
      <c r="BB23" s="152">
        <f>1/1000*'[1]4412Imp'!AZ$264</f>
        <v>3.3101399999999997E-4</v>
      </c>
      <c r="BC23" s="130">
        <f>1/1000*'[1]4412Imp'!BA$264</f>
        <v>0</v>
      </c>
      <c r="BD23" s="295"/>
    </row>
    <row r="24" spans="2:56" ht="17.149999999999999" customHeight="1" thickBot="1">
      <c r="B24" s="125" t="s">
        <v>116</v>
      </c>
      <c r="C24" s="209">
        <f t="shared" ref="C24:AB24" si="10">C5-SUM(C6,C7,C11,C18,C23)</f>
        <v>0</v>
      </c>
      <c r="D24" s="126">
        <f t="shared" si="10"/>
        <v>3.6275119999999994E-3</v>
      </c>
      <c r="E24" s="126">
        <f t="shared" si="10"/>
        <v>3.2823378000000902E-3</v>
      </c>
      <c r="F24" s="126">
        <f t="shared" si="10"/>
        <v>3.5870659999998056E-3</v>
      </c>
      <c r="G24" s="126">
        <f t="shared" si="10"/>
        <v>5.3117274000000214E-3</v>
      </c>
      <c r="H24" s="126">
        <f t="shared" si="10"/>
        <v>4.9392853999999931E-3</v>
      </c>
      <c r="I24" s="126">
        <f t="shared" si="10"/>
        <v>5.7301440000000481E-3</v>
      </c>
      <c r="J24" s="127">
        <f t="shared" si="10"/>
        <v>3.1307388000000325E-3</v>
      </c>
      <c r="K24" s="127">
        <f t="shared" si="10"/>
        <v>1.6516822000001152E-3</v>
      </c>
      <c r="L24" s="127">
        <f t="shared" si="10"/>
        <v>1.5591548000000177E-3</v>
      </c>
      <c r="M24" s="126">
        <f t="shared" si="10"/>
        <v>1.8383189999999772E-3</v>
      </c>
      <c r="N24" s="126">
        <f t="shared" si="10"/>
        <v>1.867692400000176E-3</v>
      </c>
      <c r="O24" s="126">
        <f t="shared" si="10"/>
        <v>3.1135062000001157E-3</v>
      </c>
      <c r="P24" s="126">
        <f t="shared" si="10"/>
        <v>2.9270793999999212E-3</v>
      </c>
      <c r="Q24" s="126">
        <f t="shared" si="10"/>
        <v>2.2970415999998828E-3</v>
      </c>
      <c r="R24" s="126">
        <f t="shared" si="10"/>
        <v>3.0356031999998478E-3</v>
      </c>
      <c r="S24" s="126">
        <f t="shared" si="10"/>
        <v>4.8207124000000379E-3</v>
      </c>
      <c r="T24" s="126">
        <f t="shared" si="10"/>
        <v>4.7285113999998574E-3</v>
      </c>
      <c r="U24" s="126">
        <f t="shared" si="10"/>
        <v>9.2332369714284157E-3</v>
      </c>
      <c r="V24" s="126">
        <f t="shared" si="10"/>
        <v>7.3680221999999906E-3</v>
      </c>
      <c r="W24" s="126">
        <f t="shared" si="10"/>
        <v>1.1734289000000064E-2</v>
      </c>
      <c r="X24" s="126">
        <f t="shared" si="10"/>
        <v>1.7870687800000007E-2</v>
      </c>
      <c r="Y24" s="126">
        <f t="shared" si="10"/>
        <v>4.3776796000000173E-3</v>
      </c>
      <c r="Z24" s="126">
        <f t="shared" si="10"/>
        <v>4.7981612000000951E-3</v>
      </c>
      <c r="AA24" s="126">
        <f t="shared" si="10"/>
        <v>6.1092066000001388E-3</v>
      </c>
      <c r="AB24" s="128">
        <f t="shared" si="10"/>
        <v>0</v>
      </c>
      <c r="AC24" s="111"/>
      <c r="AD24" s="209">
        <f t="shared" ref="AD24:BC24" si="11">AD5-SUM(AD6,AD7,AD11,AD18,AD23)</f>
        <v>0</v>
      </c>
      <c r="AE24" s="126">
        <f t="shared" si="11"/>
        <v>1.7719999999999958E-3</v>
      </c>
      <c r="AF24" s="126">
        <f t="shared" si="11"/>
        <v>1.8620000000000025E-3</v>
      </c>
      <c r="AG24" s="126">
        <f t="shared" si="11"/>
        <v>1.7898148148148274E-3</v>
      </c>
      <c r="AH24" s="126">
        <f t="shared" si="11"/>
        <v>2.8490000000000459E-3</v>
      </c>
      <c r="AI24" s="126">
        <f t="shared" si="11"/>
        <v>2.8212010000000509E-3</v>
      </c>
      <c r="AJ24" s="126">
        <f t="shared" si="11"/>
        <v>4.1450699999999174E-3</v>
      </c>
      <c r="AK24" s="126">
        <f t="shared" si="11"/>
        <v>2.4321049999999067E-3</v>
      </c>
      <c r="AL24" s="126">
        <f t="shared" si="11"/>
        <v>1.3798960000000471E-3</v>
      </c>
      <c r="AM24" s="126">
        <f t="shared" si="11"/>
        <v>9.4947500000006069E-4</v>
      </c>
      <c r="AN24" s="126">
        <f t="shared" si="11"/>
        <v>1.3851540000000551E-3</v>
      </c>
      <c r="AO24" s="126">
        <f t="shared" si="11"/>
        <v>1.4248980000000078E-3</v>
      </c>
      <c r="AP24" s="126">
        <f t="shared" si="11"/>
        <v>2.7705510000000655E-3</v>
      </c>
      <c r="AQ24" s="126">
        <f t="shared" si="11"/>
        <v>2.7767450000000249E-3</v>
      </c>
      <c r="AR24" s="126">
        <f t="shared" si="11"/>
        <v>2.4510600000000604E-3</v>
      </c>
      <c r="AS24" s="126">
        <f t="shared" si="11"/>
        <v>2.6337459999999924E-3</v>
      </c>
      <c r="AT24" s="126">
        <f t="shared" si="11"/>
        <v>3.1956790000000623E-3</v>
      </c>
      <c r="AU24" s="126">
        <f t="shared" si="11"/>
        <v>3.2140979999999986E-3</v>
      </c>
      <c r="AV24" s="126">
        <f t="shared" si="11"/>
        <v>6.3846859999999173E-3</v>
      </c>
      <c r="AW24" s="126">
        <f t="shared" si="11"/>
        <v>4.553257999999949E-3</v>
      </c>
      <c r="AX24" s="126">
        <f t="shared" si="11"/>
        <v>6.4656320000000267E-3</v>
      </c>
      <c r="AY24" s="126">
        <f t="shared" si="11"/>
        <v>9.716375999999971E-3</v>
      </c>
      <c r="AZ24" s="126">
        <f t="shared" si="11"/>
        <v>5.8929999999999816E-3</v>
      </c>
      <c r="BA24" s="126">
        <f t="shared" si="11"/>
        <v>4.5854830000000013E-3</v>
      </c>
      <c r="BB24" s="126">
        <f t="shared" ref="BB24" si="12">BB5-SUM(BB6,BB7,BB11,BB18,BB23)</f>
        <v>4.8472389999998922E-3</v>
      </c>
      <c r="BC24" s="128">
        <f t="shared" si="11"/>
        <v>0</v>
      </c>
      <c r="BD24" s="295"/>
    </row>
    <row r="25" spans="2:56" ht="13" thickTop="1">
      <c r="C25" s="211"/>
      <c r="AD25" s="197"/>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2:56">
      <c r="C26" s="211"/>
      <c r="AD26" s="197"/>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6">
      <c r="C27" s="211"/>
      <c r="AD27" s="197"/>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C28" s="211"/>
      <c r="AD28" s="197"/>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C29" s="211"/>
      <c r="AD29" s="197"/>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C30" s="211"/>
      <c r="AD30" s="197"/>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C31" s="211"/>
      <c r="AD31" s="197"/>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C32" s="211"/>
      <c r="AD32" s="197"/>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55">
      <c r="C33" s="211"/>
      <c r="AD33" s="197"/>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55">
      <c r="C34" s="211"/>
      <c r="AD34" s="197"/>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46"/>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v>1</v>
      </c>
      <c r="B1" s="30"/>
    </row>
    <row r="2" spans="1:56" ht="16" thickTop="1">
      <c r="B2" s="345" t="s">
        <v>37</v>
      </c>
      <c r="C2" s="336" t="s">
        <v>79</v>
      </c>
      <c r="D2" s="337"/>
      <c r="E2" s="337"/>
      <c r="F2" s="337"/>
      <c r="G2" s="337"/>
      <c r="H2" s="337"/>
      <c r="I2" s="337"/>
      <c r="J2" s="337"/>
      <c r="K2" s="337"/>
      <c r="L2" s="337"/>
      <c r="M2" s="337"/>
      <c r="N2" s="337"/>
      <c r="O2" s="337"/>
      <c r="P2" s="337"/>
      <c r="Q2" s="337"/>
      <c r="R2" s="337"/>
      <c r="S2" s="337"/>
      <c r="T2" s="337"/>
      <c r="U2" s="337"/>
      <c r="V2" s="337"/>
      <c r="W2" s="337"/>
      <c r="X2" s="337"/>
      <c r="Y2" s="337"/>
      <c r="Z2" s="337"/>
      <c r="AA2" s="337"/>
      <c r="AB2" s="338"/>
      <c r="AC2" s="3"/>
      <c r="AD2" s="325" t="s">
        <v>6</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99</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30">
        <f>1/$A$1*'[1]44104411Imp'!$B$263</f>
        <v>0</v>
      </c>
      <c r="D5" s="172">
        <f>1/$A$1*'[1]44104411Imp'!$C$263</f>
        <v>0.9155852767599999</v>
      </c>
      <c r="E5" s="172">
        <f>1/$A$1*'[1]44104411Imp'!$D$263</f>
        <v>1.0473711939599999</v>
      </c>
      <c r="F5" s="172">
        <f>1/$A$1*'[1]44104411Imp'!$E$263</f>
        <v>1.0243190291599997</v>
      </c>
      <c r="G5" s="172">
        <f>1/$A$1*'[1]44104411Imp'!$F$263</f>
        <v>1.0875694351199998</v>
      </c>
      <c r="H5" s="172">
        <f>1/$A$1*'[1]44104411Imp'!$G$263</f>
        <v>1.08663828504</v>
      </c>
      <c r="I5" s="172">
        <f>1/$A$1*'[1]44104411Imp'!$H$263</f>
        <v>1.1067630761599998</v>
      </c>
      <c r="J5" s="173">
        <f>1/$A$1*'[1]44104411Imp'!$I$263</f>
        <v>1.0749677330223999</v>
      </c>
      <c r="K5" s="173">
        <f>1/$A$1*'[1]44104411Imp'!$J$263</f>
        <v>1.1335596947359998</v>
      </c>
      <c r="L5" s="173">
        <f>1/$A$1*'[1]44104411Imp'!K$263</f>
        <v>0.95617651863999975</v>
      </c>
      <c r="M5" s="173">
        <f>1/$A$1*'[1]44104411Imp'!L$263</f>
        <v>1.0165432058799999</v>
      </c>
      <c r="N5" s="172">
        <f>1/$A$1*'[1]44104411Imp'!M$263</f>
        <v>1.0731056784000002</v>
      </c>
      <c r="O5" s="172">
        <f>1/$A$1*'[1]44104411Imp'!N$263</f>
        <v>1.1600041594666664</v>
      </c>
      <c r="P5" s="172">
        <f>1/$A$1*'[1]44104411Imp'!O$263</f>
        <v>1.3320581970200001</v>
      </c>
      <c r="Q5" s="172">
        <f>1/$A$1*'[1]44104411Imp'!P$263</f>
        <v>1.2274110925999999</v>
      </c>
      <c r="R5" s="172">
        <f>1/$A$1*'[1]44104411Imp'!Q$263</f>
        <v>1.4253823001599997</v>
      </c>
      <c r="S5" s="172">
        <f>1/$A$1*'[1]44104411Imp'!R$263</f>
        <v>1.2504617140400001</v>
      </c>
      <c r="T5" s="172">
        <f>1/$A$1*'[1]44104411Imp'!S$263</f>
        <v>1.1666059567600002</v>
      </c>
      <c r="U5" s="172">
        <f>1/$A$1*'[1]44104411Imp'!T$263</f>
        <v>1.0280098640000002</v>
      </c>
      <c r="V5" s="172">
        <f>1/$A$1*'[1]44104411Imp'!U$263</f>
        <v>0.97978070441999987</v>
      </c>
      <c r="W5" s="172">
        <f>1/$A$1*'[1]44104411Imp'!V$263</f>
        <v>0.78267165081199985</v>
      </c>
      <c r="X5" s="172">
        <f>1/$A$1*'[1]44104411Imp'!W$263</f>
        <v>1.2901362569199999</v>
      </c>
      <c r="Y5" s="172">
        <f>1/$A$1*'[1]44104411Imp'!X$263</f>
        <v>1.0438920954000002</v>
      </c>
      <c r="Z5" s="172">
        <f>1/$A$1*'[1]44104411Imp'!Y$263</f>
        <v>1.1235757619309998</v>
      </c>
      <c r="AA5" s="172">
        <f>1/$A$1*'[1]44104411Imp'!Z$263</f>
        <v>1.6064904780304803</v>
      </c>
      <c r="AB5" s="174">
        <f>1/$A$1*'[1]44104411Imp'!AA$263</f>
        <v>0</v>
      </c>
      <c r="AC5" s="18"/>
      <c r="AD5" s="214">
        <f>1/1000*'[1]44104411Imp'!$AB$263</f>
        <v>0</v>
      </c>
      <c r="AE5" s="177">
        <f>1/1000*'[1]44104411Imp'!AC$263</f>
        <v>0.14466700000000002</v>
      </c>
      <c r="AF5" s="177">
        <f>1/1000*'[1]44104411Imp'!AD$263</f>
        <v>0.17125800000000002</v>
      </c>
      <c r="AG5" s="177">
        <f>1/1000*'[1]44104411Imp'!AE$263</f>
        <v>0.16503138888888888</v>
      </c>
      <c r="AH5" s="177">
        <f>1/1000*'[1]44104411Imp'!AF$263</f>
        <v>0.185914</v>
      </c>
      <c r="AI5" s="177">
        <f>1/1000*'[1]44104411Imp'!AG$263</f>
        <v>0.18801728400000001</v>
      </c>
      <c r="AJ5" s="177">
        <f>1/1000*'[1]44104411Imp'!AH$263</f>
        <v>0.20982677399999999</v>
      </c>
      <c r="AK5" s="177">
        <f>1/1000*'[1]44104411Imp'!AI$263</f>
        <v>0.227583699</v>
      </c>
      <c r="AL5" s="177">
        <f>1/1000*'[1]44104411Imp'!AJ$263</f>
        <v>0.24918445</v>
      </c>
      <c r="AM5" s="177">
        <f>1/1000*'[1]44104411Imp'!AK$263</f>
        <v>0.19584649000000001</v>
      </c>
      <c r="AN5" s="177">
        <f>1/1000*'[1]44104411Imp'!AL$263</f>
        <v>0.21335931400000002</v>
      </c>
      <c r="AO5" s="177">
        <f>1/1000*'[1]44104411Imp'!AM$263</f>
        <v>0.22100137499999994</v>
      </c>
      <c r="AP5" s="177">
        <f>1/1000*'[1]44104411Imp'!AN$263</f>
        <v>0.254114601</v>
      </c>
      <c r="AQ5" s="177">
        <f>1/1000*'[1]44104411Imp'!AO$263</f>
        <v>0.3042395149999999</v>
      </c>
      <c r="AR5" s="177">
        <f>1/1000*'[1]44104411Imp'!AP$263</f>
        <v>0.27754001200000011</v>
      </c>
      <c r="AS5" s="177">
        <f>1/1000*'[1]44104411Imp'!AQ$263</f>
        <v>0.297809512</v>
      </c>
      <c r="AT5" s="177">
        <f>1/1000*'[1]44104411Imp'!AR$263</f>
        <v>0.25816519300000007</v>
      </c>
      <c r="AU5" s="177">
        <f>1/1000*'[1]44104411Imp'!AS$263</f>
        <v>0.23595484699999994</v>
      </c>
      <c r="AV5" s="177">
        <f>1/1000*'[1]44104411Imp'!AT$263</f>
        <v>0.23571148299999994</v>
      </c>
      <c r="AW5" s="177">
        <f>1/1000*'[1]44104411Imp'!AU$263</f>
        <v>0.18554931399999999</v>
      </c>
      <c r="AX5" s="177">
        <f>1/1000*'[1]44104411Imp'!AV$263</f>
        <v>0.151728908</v>
      </c>
      <c r="AY5" s="177">
        <f>1/1000*'[1]44104411Imp'!AW$263</f>
        <v>0.30931642300000001</v>
      </c>
      <c r="AZ5" s="177">
        <f>1/1000*'[1]44104411Imp'!AX$263</f>
        <v>0.32590181299999993</v>
      </c>
      <c r="BA5" s="177">
        <f>1/1000*'[1]44104411Imp'!AY$263</f>
        <v>0.284837057</v>
      </c>
      <c r="BB5" s="177">
        <f>1/1000*'[1]44104411Imp'!AZ$263</f>
        <v>0.37484665899999997</v>
      </c>
      <c r="BC5" s="281">
        <f>1/1000*'[1]44104411Imp'!BA$263</f>
        <v>0</v>
      </c>
      <c r="BD5" s="295"/>
    </row>
    <row r="6" spans="1:56" ht="17.149999999999999" customHeight="1" thickTop="1">
      <c r="B6" s="131" t="s">
        <v>118</v>
      </c>
      <c r="C6" s="221">
        <f>1/$A$1*'[1]44104411Imp'!$B$266</f>
        <v>0</v>
      </c>
      <c r="D6" s="132">
        <f>1/$A$1*'[1]44104411Imp'!$C$266</f>
        <v>3.0342059999999998E-4</v>
      </c>
      <c r="E6" s="132">
        <f>1/$A$1*'[1]44104411Imp'!$D$266</f>
        <v>0</v>
      </c>
      <c r="F6" s="132">
        <f>1/$A$1*'[1]44104411Imp'!$E$266</f>
        <v>3.1699987199999991E-3</v>
      </c>
      <c r="G6" s="132">
        <f>1/$A$1*'[1]44104411Imp'!$F$266</f>
        <v>4.1459952799999993E-3</v>
      </c>
      <c r="H6" s="132">
        <f>1/$A$1*'[1]44104411Imp'!$G$266</f>
        <v>1.0089071999999999E-4</v>
      </c>
      <c r="I6" s="132">
        <f>1/$A$1*'[1]44104411Imp'!$H$266</f>
        <v>1.0192E-7</v>
      </c>
      <c r="J6" s="133">
        <f>1/$A$1*'[1]44104411Imp'!$I$266</f>
        <v>1.51228E-6</v>
      </c>
      <c r="K6" s="133">
        <f>1/$A$1*'[1]44104411Imp'!$J$266</f>
        <v>0</v>
      </c>
      <c r="L6" s="132">
        <f>1/$A$1*'[1]44104411Imp'!K$266</f>
        <v>0</v>
      </c>
      <c r="M6" s="132">
        <f>1/$A$1*'[1]44104411Imp'!L$266</f>
        <v>0</v>
      </c>
      <c r="N6" s="132">
        <f>1/$A$1*'[1]44104411Imp'!M$266</f>
        <v>0</v>
      </c>
      <c r="O6" s="132">
        <f>1/$A$1*'[1]44104411Imp'!N$266</f>
        <v>0</v>
      </c>
      <c r="P6" s="132">
        <f>1/$A$1*'[1]44104411Imp'!O$266</f>
        <v>0</v>
      </c>
      <c r="Q6" s="132">
        <f>1/$A$1*'[1]44104411Imp'!P$266</f>
        <v>2.9399999999999999E-8</v>
      </c>
      <c r="R6" s="132">
        <f>1/$A$1*'[1]44104411Imp'!Q$266</f>
        <v>3.3717599999999998E-6</v>
      </c>
      <c r="S6" s="132">
        <f>1/$A$1*'[1]44104411Imp'!R$266</f>
        <v>0</v>
      </c>
      <c r="T6" s="132">
        <f>1/$A$1*'[1]44104411Imp'!S$266</f>
        <v>0</v>
      </c>
      <c r="U6" s="132">
        <f>1/$A$1*'[1]44104411Imp'!T$266</f>
        <v>0</v>
      </c>
      <c r="V6" s="132">
        <f>1/$A$1*'[1]44104411Imp'!U$266</f>
        <v>0</v>
      </c>
      <c r="W6" s="132">
        <f>1/$A$1*'[1]44104411Imp'!V$266</f>
        <v>0</v>
      </c>
      <c r="X6" s="132">
        <f>1/$A$1*'[1]44104411Imp'!W$266</f>
        <v>0</v>
      </c>
      <c r="Y6" s="132">
        <f>1/$A$1*'[1]44104411Imp'!X$266</f>
        <v>0</v>
      </c>
      <c r="Z6" s="132">
        <f>1/$A$1*'[1]44104411Imp'!Y$266</f>
        <v>0</v>
      </c>
      <c r="AA6" s="132">
        <f>1/$A$1*'[1]44104411Imp'!Z$266</f>
        <v>0</v>
      </c>
      <c r="AB6" s="134">
        <f>1/$A$1*'[1]44104411Imp'!AA$266</f>
        <v>0</v>
      </c>
      <c r="AC6" s="4"/>
      <c r="AD6" s="199">
        <f>1/1000*'[1]44104411Imp'!$AB$266</f>
        <v>0</v>
      </c>
      <c r="AE6" s="132">
        <f>1/1000*'[1]44104411Imp'!AC$266</f>
        <v>4.6E-5</v>
      </c>
      <c r="AF6" s="132">
        <f>1/1000*'[1]44104411Imp'!AD$266</f>
        <v>0</v>
      </c>
      <c r="AG6" s="132">
        <f>1/1000*'[1]44104411Imp'!AE$266</f>
        <v>3.8092592592592589E-4</v>
      </c>
      <c r="AH6" s="132">
        <f>1/1000*'[1]44104411Imp'!AF$266</f>
        <v>5.7300000000000005E-4</v>
      </c>
      <c r="AI6" s="132">
        <f>1/1000*'[1]44104411Imp'!AG$266</f>
        <v>1.4637999999999999E-5</v>
      </c>
      <c r="AJ6" s="132">
        <f>1/1000*'[1]44104411Imp'!AH$266</f>
        <v>1.3300000000000001E-7</v>
      </c>
      <c r="AK6" s="132">
        <f>1/1000*'[1]44104411Imp'!AI$266</f>
        <v>2.9900000000000002E-7</v>
      </c>
      <c r="AL6" s="132">
        <f>1/1000*'[1]44104411Imp'!AJ$266</f>
        <v>0</v>
      </c>
      <c r="AM6" s="132">
        <f>1/1000*'[1]44104411Imp'!AK$266</f>
        <v>0</v>
      </c>
      <c r="AN6" s="132">
        <f>1/1000*'[1]44104411Imp'!AL$266</f>
        <v>0</v>
      </c>
      <c r="AO6" s="132">
        <f>1/1000*'[1]44104411Imp'!AM$266</f>
        <v>0</v>
      </c>
      <c r="AP6" s="132">
        <f>1/1000*'[1]44104411Imp'!AN$266</f>
        <v>0</v>
      </c>
      <c r="AQ6" s="132">
        <f>1/1000*'[1]44104411Imp'!AO$266</f>
        <v>0</v>
      </c>
      <c r="AR6" s="132">
        <f>1/1000*'[1]44104411Imp'!AP$266</f>
        <v>1.4999999999999999E-8</v>
      </c>
      <c r="AS6" s="132">
        <f>1/1000*'[1]44104411Imp'!AQ$266</f>
        <v>1.3239999999999999E-6</v>
      </c>
      <c r="AT6" s="132">
        <f>1/1000*'[1]44104411Imp'!AR$266</f>
        <v>0</v>
      </c>
      <c r="AU6" s="132">
        <f>1/1000*'[1]44104411Imp'!AS$266</f>
        <v>0</v>
      </c>
      <c r="AV6" s="132">
        <f>1/1000*'[1]44104411Imp'!AT$266</f>
        <v>0</v>
      </c>
      <c r="AW6" s="132">
        <f>1/1000*'[1]44104411Imp'!AU$266</f>
        <v>0</v>
      </c>
      <c r="AX6" s="132">
        <f>1/1000*'[1]44104411Imp'!AV$266</f>
        <v>0</v>
      </c>
      <c r="AY6" s="132">
        <f>1/1000*'[1]44104411Imp'!AW$266</f>
        <v>0</v>
      </c>
      <c r="AZ6" s="132">
        <f>1/1000*'[1]44104411Imp'!AX$266</f>
        <v>0</v>
      </c>
      <c r="BA6" s="132">
        <f>1/1000*'[1]44104411Imp'!AY$266</f>
        <v>0</v>
      </c>
      <c r="BB6" s="132">
        <f>1/1000*'[1]44104411Imp'!AZ$266</f>
        <v>0</v>
      </c>
      <c r="BC6" s="134">
        <f>1/1000*'[1]44104411Imp'!BA$266</f>
        <v>0</v>
      </c>
      <c r="BD6" s="295"/>
    </row>
    <row r="7" spans="1:56" ht="17.149999999999999" customHeight="1">
      <c r="B7" s="16" t="s">
        <v>87</v>
      </c>
      <c r="C7" s="200">
        <f>1/$A$1*'[1]44104411Imp'!$B$268</f>
        <v>0</v>
      </c>
      <c r="D7" s="154">
        <f>1/$A$1*'[1]44104411Imp'!$C$268</f>
        <v>0.76074104875999993</v>
      </c>
      <c r="E7" s="154">
        <f>1/$A$1*'[1]44104411Imp'!$D$268</f>
        <v>0.7767818931599999</v>
      </c>
      <c r="F7" s="154">
        <f>1/$A$1*'[1]44104411Imp'!$E$268</f>
        <v>0.69540254923999989</v>
      </c>
      <c r="G7" s="154">
        <f>1/$A$1*'[1]44104411Imp'!$F$268</f>
        <v>0.67588815083999987</v>
      </c>
      <c r="H7" s="154">
        <f>1/$A$1*'[1]44104411Imp'!$G$268</f>
        <v>0.66845981523999998</v>
      </c>
      <c r="I7" s="154">
        <f>1/$A$1*'[1]44104411Imp'!$H$268</f>
        <v>0.66981065003999996</v>
      </c>
      <c r="J7" s="155">
        <f>1/$A$1*'[1]44104411Imp'!$I$268</f>
        <v>0.63311705855999978</v>
      </c>
      <c r="K7" s="155">
        <f>1/$A$1*'[1]44104411Imp'!$J$268</f>
        <v>0.61287124415999994</v>
      </c>
      <c r="L7" s="154">
        <f>1/$A$1*'[1]44104411Imp'!K$268</f>
        <v>0.49458221819999992</v>
      </c>
      <c r="M7" s="154">
        <f>1/$A$1*'[1]44104411Imp'!L$268</f>
        <v>0.53763093775999993</v>
      </c>
      <c r="N7" s="154">
        <f>1/$A$1*'[1]44104411Imp'!M$268</f>
        <v>0.58962560663999997</v>
      </c>
      <c r="O7" s="154">
        <f>1/$A$1*'[1]44104411Imp'!N$268</f>
        <v>0.61229922320000008</v>
      </c>
      <c r="P7" s="154">
        <f>1/$A$1*'[1]44104411Imp'!O$268</f>
        <v>0.55869289615999995</v>
      </c>
      <c r="Q7" s="154">
        <f>1/$A$1*'[1]44104411Imp'!P$268</f>
        <v>0.50504066899999989</v>
      </c>
      <c r="R7" s="154">
        <f>1/$A$1*'[1]44104411Imp'!Q$268</f>
        <v>0.47759400219999998</v>
      </c>
      <c r="S7" s="154">
        <f>1/$A$1*'[1]44104411Imp'!R$268</f>
        <v>0.39327129435999997</v>
      </c>
      <c r="T7" s="154">
        <f>1/$A$1*'[1]44104411Imp'!S$268</f>
        <v>0.36476141216000002</v>
      </c>
      <c r="U7" s="154">
        <f>1/$A$1*'[1]44104411Imp'!T$268</f>
        <v>0.32302282935999999</v>
      </c>
      <c r="V7" s="154">
        <f>1/$A$1*'[1]44104411Imp'!U$268</f>
        <v>0.32089489641999996</v>
      </c>
      <c r="W7" s="154">
        <f>1/$A$1*'[1]44104411Imp'!V$268</f>
        <v>0.27512986757199998</v>
      </c>
      <c r="X7" s="154">
        <f>1/$A$1*'[1]44104411Imp'!W$268</f>
        <v>0.38377546928</v>
      </c>
      <c r="Y7" s="154">
        <f>1/$A$1*'[1]44104411Imp'!X$268</f>
        <v>0.40738092555999994</v>
      </c>
      <c r="Z7" s="154">
        <f>1/$A$1*'[1]44104411Imp'!Y$268</f>
        <v>0.38438444659999998</v>
      </c>
      <c r="AA7" s="154">
        <f>1/$A$1*'[1]44104411Imp'!Z$268</f>
        <v>0.39844860888000005</v>
      </c>
      <c r="AB7" s="156">
        <f>1/$A$1*'[1]44104411Imp'!AA$268</f>
        <v>0</v>
      </c>
      <c r="AC7" s="14"/>
      <c r="AD7" s="207">
        <f>1/1000*'[1]44104411Imp'!$AB$268</f>
        <v>0</v>
      </c>
      <c r="AE7" s="31">
        <f>1/1000*'[1]44104411Imp'!AC$268</f>
        <v>0.11391800000000001</v>
      </c>
      <c r="AF7" s="31">
        <f>1/1000*'[1]44104411Imp'!AD$268</f>
        <v>0.11740900000000001</v>
      </c>
      <c r="AG7" s="31">
        <f>1/1000*'[1]44104411Imp'!AE$268</f>
        <v>0.1022310185185185</v>
      </c>
      <c r="AH7" s="31">
        <f>1/1000*'[1]44104411Imp'!AF$268</f>
        <v>0.10747100000000001</v>
      </c>
      <c r="AI7" s="31">
        <f>1/1000*'[1]44104411Imp'!AG$268</f>
        <v>0.1019714</v>
      </c>
      <c r="AJ7" s="31">
        <f>1/1000*'[1]44104411Imp'!AH$268</f>
        <v>0.114201937</v>
      </c>
      <c r="AK7" s="31">
        <f>1/1000*'[1]44104411Imp'!AI$268</f>
        <v>0.11796362699999999</v>
      </c>
      <c r="AL7" s="31">
        <f>1/1000*'[1]44104411Imp'!AJ$268</f>
        <v>0.11824634699999999</v>
      </c>
      <c r="AM7" s="31">
        <f>1/1000*'[1]44104411Imp'!AK$268</f>
        <v>9.6155507000000001E-2</v>
      </c>
      <c r="AN7" s="31">
        <f>1/1000*'[1]44104411Imp'!AL$268</f>
        <v>0.10362112800000001</v>
      </c>
      <c r="AO7" s="31">
        <f>1/1000*'[1]44104411Imp'!AM$268</f>
        <v>0.109782966</v>
      </c>
      <c r="AP7" s="31">
        <f>1/1000*'[1]44104411Imp'!AN$268</f>
        <v>0.12743760500000001</v>
      </c>
      <c r="AQ7" s="31">
        <f>1/1000*'[1]44104411Imp'!AO$268</f>
        <v>0.124950679</v>
      </c>
      <c r="AR7" s="31">
        <f>1/1000*'[1]44104411Imp'!AP$268</f>
        <v>0.112646054</v>
      </c>
      <c r="AS7" s="31">
        <f>1/1000*'[1]44104411Imp'!AQ$268</f>
        <v>0.10467034299999999</v>
      </c>
      <c r="AT7" s="31">
        <f>1/1000*'[1]44104411Imp'!AR$268</f>
        <v>9.6172889999999997E-2</v>
      </c>
      <c r="AU7" s="31">
        <f>1/1000*'[1]44104411Imp'!AS$268</f>
        <v>8.0172426000000005E-2</v>
      </c>
      <c r="AV7" s="31">
        <f>1/1000*'[1]44104411Imp'!AT$268</f>
        <v>8.1111243999999999E-2</v>
      </c>
      <c r="AW7" s="31">
        <f>1/1000*'[1]44104411Imp'!AU$268</f>
        <v>8.3739496999999996E-2</v>
      </c>
      <c r="AX7" s="31">
        <f>1/1000*'[1]44104411Imp'!AV$268</f>
        <v>7.8019593999999984E-2</v>
      </c>
      <c r="AY7" s="31">
        <f>1/1000*'[1]44104411Imp'!AW$268</f>
        <v>0.127955548</v>
      </c>
      <c r="AZ7" s="31">
        <f>1/1000*'[1]44104411Imp'!AX$268</f>
        <v>0.161622084</v>
      </c>
      <c r="BA7" s="31">
        <f>1/1000*'[1]44104411Imp'!AY$268</f>
        <v>0.14812154900000002</v>
      </c>
      <c r="BB7" s="31">
        <f>1/1000*'[1]44104411Imp'!AZ$268</f>
        <v>0.14852511199999999</v>
      </c>
      <c r="BC7" s="52">
        <f>1/1000*'[1]44104411Imp'!BA$268</f>
        <v>0</v>
      </c>
      <c r="BD7" s="295"/>
    </row>
    <row r="8" spans="1:56">
      <c r="B8" s="5" t="s">
        <v>88</v>
      </c>
      <c r="C8" s="204">
        <f>1/$A$1*'[1]44104411Imp'!$B$39</f>
        <v>0</v>
      </c>
      <c r="D8" s="12">
        <f>1/$A$1*'[1]44104411Imp'!$C$39</f>
        <v>3.9548100200000005E-2</v>
      </c>
      <c r="E8" s="12">
        <f>1/$A$1*'[1]44104411Imp'!$D$39</f>
        <v>3.7560045319999999E-2</v>
      </c>
      <c r="F8" s="12">
        <f>1/$A$1*'[1]44104411Imp'!$E$39</f>
        <v>2.1679525559999996E-2</v>
      </c>
      <c r="G8" s="12">
        <f>1/$A$1*'[1]44104411Imp'!$F$39</f>
        <v>3.2290634879999995E-2</v>
      </c>
      <c r="H8" s="12">
        <f>1/$A$1*'[1]44104411Imp'!$G$39</f>
        <v>5.407751915999999E-2</v>
      </c>
      <c r="I8" s="12">
        <f>1/$A$1*'[1]44104411Imp'!$H$39</f>
        <v>7.7210221479999994E-2</v>
      </c>
      <c r="J8" s="38">
        <f>1/$A$1*'[1]44104411Imp'!$I$39</f>
        <v>0.10205324331999999</v>
      </c>
      <c r="K8" s="38">
        <f>1/$A$1*'[1]44104411Imp'!$J$39</f>
        <v>7.4751389720000005E-2</v>
      </c>
      <c r="L8" s="12">
        <f>1/$A$1*'[1]44104411Imp'!K$39</f>
        <v>6.0813583879999994E-2</v>
      </c>
      <c r="M8" s="12">
        <f>1/$A$1*'[1]44104411Imp'!L$39</f>
        <v>5.2578047199999992E-2</v>
      </c>
      <c r="N8" s="12">
        <f>1/$A$1*'[1]44104411Imp'!M$39</f>
        <v>5.5290964119999994E-2</v>
      </c>
      <c r="O8" s="12">
        <f>1/$A$1*'[1]44104411Imp'!N$39</f>
        <v>6.504433543999999E-2</v>
      </c>
      <c r="P8" s="12">
        <f>1/$A$1*'[1]44104411Imp'!O$39</f>
        <v>5.4727874039999999E-2</v>
      </c>
      <c r="Q8" s="12">
        <f>1/$A$1*'[1]44104411Imp'!P$39</f>
        <v>6.4968534679999995E-2</v>
      </c>
      <c r="R8" s="12">
        <f>1/$A$1*'[1]44104411Imp'!Q$39</f>
        <v>8.0199275239999993E-2</v>
      </c>
      <c r="S8" s="12">
        <f>1/$A$1*'[1]44104411Imp'!R$39</f>
        <v>5.4055861439999991E-2</v>
      </c>
      <c r="T8" s="12">
        <f>1/$A$1*'[1]44104411Imp'!S$39</f>
        <v>3.8120537839999996E-2</v>
      </c>
      <c r="U8" s="12">
        <f>1/$A$1*'[1]44104411Imp'!T$39</f>
        <v>4.0146640519999992E-2</v>
      </c>
      <c r="V8" s="12">
        <f>1/$A$1*'[1]44104411Imp'!U$39</f>
        <v>3.5126042279999992E-2</v>
      </c>
      <c r="W8" s="12">
        <f>1/$A$1*'[1]44104411Imp'!V$39</f>
        <v>2.5334337559999996E-2</v>
      </c>
      <c r="X8" s="12">
        <f>1/$A$1*'[1]44104411Imp'!W$39</f>
        <v>1.7861159120000001E-2</v>
      </c>
      <c r="Y8" s="12">
        <f>1/$A$1*'[1]44104411Imp'!X$39</f>
        <v>1.9882799999999996E-2</v>
      </c>
      <c r="Z8" s="12">
        <f>1/$A$1*'[1]44104411Imp'!Y$39</f>
        <v>1.9613864759999999E-2</v>
      </c>
      <c r="AA8" s="12">
        <f>1/$A$1*'[1]44104411Imp'!Z$39</f>
        <v>2.0537569360000001E-2</v>
      </c>
      <c r="AB8" s="11">
        <f>1/$A$1*'[1]44104411Imp'!AA$39</f>
        <v>0</v>
      </c>
      <c r="AC8" s="4"/>
      <c r="AD8" s="204">
        <f>1/1000*'[1]44104411Imp'!$AB$39</f>
        <v>0</v>
      </c>
      <c r="AE8" s="12">
        <f>1/1000*'[1]44104411Imp'!AC$39</f>
        <v>5.4159999999999998E-3</v>
      </c>
      <c r="AF8" s="12">
        <f>1/1000*'[1]44104411Imp'!AD$39</f>
        <v>5.4970000000000001E-3</v>
      </c>
      <c r="AG8" s="12">
        <f>1/1000*'[1]44104411Imp'!AE$39</f>
        <v>3.6907407407407405E-3</v>
      </c>
      <c r="AH8" s="12">
        <f>1/1000*'[1]44104411Imp'!AF$39</f>
        <v>5.7560000000000007E-3</v>
      </c>
      <c r="AI8" s="12">
        <f>1/1000*'[1]44104411Imp'!AG$39</f>
        <v>8.9626500000000008E-3</v>
      </c>
      <c r="AJ8" s="12">
        <f>1/1000*'[1]44104411Imp'!AH$39</f>
        <v>1.4623846000000001E-2</v>
      </c>
      <c r="AK8" s="12">
        <f>1/1000*'[1]44104411Imp'!AI$39</f>
        <v>1.8382729999999996E-2</v>
      </c>
      <c r="AL8" s="12">
        <f>1/1000*'[1]44104411Imp'!AJ$39</f>
        <v>1.4134424999999999E-2</v>
      </c>
      <c r="AM8" s="12">
        <f>1/1000*'[1]44104411Imp'!AK$39</f>
        <v>1.2115728000000001E-2</v>
      </c>
      <c r="AN8" s="12">
        <f>1/1000*'[1]44104411Imp'!AL$39</f>
        <v>1.0363623000000001E-2</v>
      </c>
      <c r="AO8" s="12">
        <f>1/1000*'[1]44104411Imp'!AM$39</f>
        <v>9.4917060000000008E-3</v>
      </c>
      <c r="AP8" s="12">
        <f>1/1000*'[1]44104411Imp'!AN$39</f>
        <v>1.3562843E-2</v>
      </c>
      <c r="AQ8" s="12">
        <f>1/1000*'[1]44104411Imp'!AO$39</f>
        <v>1.26754E-2</v>
      </c>
      <c r="AR8" s="12">
        <f>1/1000*'[1]44104411Imp'!AP$39</f>
        <v>1.5328305E-2</v>
      </c>
      <c r="AS8" s="12">
        <f>1/1000*'[1]44104411Imp'!AQ$39</f>
        <v>1.7576465999999999E-2</v>
      </c>
      <c r="AT8" s="12">
        <f>1/1000*'[1]44104411Imp'!AR$39</f>
        <v>1.2046446000000001E-2</v>
      </c>
      <c r="AU8" s="12">
        <f>1/1000*'[1]44104411Imp'!AS$39</f>
        <v>1.0021614E-2</v>
      </c>
      <c r="AV8" s="12">
        <f>1/1000*'[1]44104411Imp'!AT$39</f>
        <v>1.0217217000000001E-2</v>
      </c>
      <c r="AW8" s="12">
        <f>1/1000*'[1]44104411Imp'!AU$39</f>
        <v>7.2889950000000004E-3</v>
      </c>
      <c r="AX8" s="12">
        <f>1/1000*'[1]44104411Imp'!AV$39</f>
        <v>7.0172699999999999E-3</v>
      </c>
      <c r="AY8" s="12">
        <f>1/1000*'[1]44104411Imp'!AW$39</f>
        <v>6.7412780000000007E-3</v>
      </c>
      <c r="AZ8" s="12">
        <f>1/1000*'[1]44104411Imp'!AX$39</f>
        <v>8.9451310000000003E-3</v>
      </c>
      <c r="BA8" s="12">
        <f>1/1000*'[1]44104411Imp'!AY$39</f>
        <v>7.2983129999999998E-3</v>
      </c>
      <c r="BB8" s="12">
        <f>1/1000*'[1]44104411Imp'!AZ$39</f>
        <v>7.231712999999999E-3</v>
      </c>
      <c r="BC8" s="11">
        <f>1/1000*'[1]44104411Imp'!BA$39</f>
        <v>0</v>
      </c>
      <c r="BD8" s="295"/>
    </row>
    <row r="9" spans="1:56">
      <c r="B9" s="5" t="s">
        <v>30</v>
      </c>
      <c r="C9" s="204">
        <f>1/$A$1*'[1]44104411Imp'!$B$147</f>
        <v>0</v>
      </c>
      <c r="D9" s="12">
        <f>1/$A$1*'[1]44104411Imp'!$C$147</f>
        <v>0</v>
      </c>
      <c r="E9" s="12">
        <f>1/$A$1*'[1]44104411Imp'!$D$147</f>
        <v>0</v>
      </c>
      <c r="F9" s="12">
        <f>1/$A$1*'[1]44104411Imp'!$E$147</f>
        <v>0</v>
      </c>
      <c r="G9" s="12">
        <f>1/$A$1*'[1]44104411Imp'!$F$147</f>
        <v>0</v>
      </c>
      <c r="H9" s="12">
        <f>1/$A$1*'[1]44104411Imp'!$G$147</f>
        <v>0</v>
      </c>
      <c r="I9" s="12">
        <f>1/$A$1*'[1]44104411Imp'!$H$147</f>
        <v>0</v>
      </c>
      <c r="J9" s="38">
        <f>1/$A$1*'[1]44104411Imp'!$I$147</f>
        <v>0</v>
      </c>
      <c r="K9" s="38">
        <f>1/$A$1*'[1]44104411Imp'!$J$147</f>
        <v>0</v>
      </c>
      <c r="L9" s="12">
        <f>1/$A$1*'[1]44104411Imp'!K$147</f>
        <v>0</v>
      </c>
      <c r="M9" s="12">
        <f>1/$A$1*'[1]44104411Imp'!L$147</f>
        <v>0</v>
      </c>
      <c r="N9" s="12">
        <f>1/$A$1*'[1]44104411Imp'!M$147</f>
        <v>0</v>
      </c>
      <c r="O9" s="12">
        <f>1/$A$1*'[1]44104411Imp'!N$147</f>
        <v>0</v>
      </c>
      <c r="P9" s="12">
        <f>1/$A$1*'[1]44104411Imp'!O$147</f>
        <v>0</v>
      </c>
      <c r="Q9" s="12">
        <f>1/$A$1*'[1]44104411Imp'!P$147</f>
        <v>0</v>
      </c>
      <c r="R9" s="12">
        <f>1/$A$1*'[1]44104411Imp'!Q$147</f>
        <v>0</v>
      </c>
      <c r="S9" s="12">
        <f>1/$A$1*'[1]44104411Imp'!R$147</f>
        <v>0</v>
      </c>
      <c r="T9" s="12">
        <f>1/$A$1*'[1]44104411Imp'!S$147</f>
        <v>0</v>
      </c>
      <c r="U9" s="12">
        <f>1/$A$1*'[1]44104411Imp'!T$147</f>
        <v>0</v>
      </c>
      <c r="V9" s="12">
        <f>1/$A$1*'[1]44104411Imp'!U$147</f>
        <v>0</v>
      </c>
      <c r="W9" s="12">
        <f>1/$A$1*'[1]44104411Imp'!V$147</f>
        <v>0</v>
      </c>
      <c r="X9" s="12">
        <f>1/$A$1*'[1]44104411Imp'!W$147</f>
        <v>0</v>
      </c>
      <c r="Y9" s="12">
        <f>1/$A$1*'[1]44104411Imp'!X$147</f>
        <v>0</v>
      </c>
      <c r="Z9" s="12">
        <f>1/$A$1*'[1]44104411Imp'!Y$147</f>
        <v>0</v>
      </c>
      <c r="AA9" s="12">
        <f>1/$A$1*'[1]44104411Imp'!Z$147</f>
        <v>0</v>
      </c>
      <c r="AB9" s="11">
        <f>1/$A$1*'[1]44104411Imp'!AA$147</f>
        <v>0</v>
      </c>
      <c r="AC9" s="4"/>
      <c r="AD9" s="204">
        <f>1/1000*'[1]44104411Imp'!$AB$147</f>
        <v>0</v>
      </c>
      <c r="AE9" s="12">
        <f>1/1000*'[1]44104411Imp'!AC$147</f>
        <v>0</v>
      </c>
      <c r="AF9" s="12">
        <f>1/1000*'[1]44104411Imp'!AD$147</f>
        <v>0</v>
      </c>
      <c r="AG9" s="12">
        <f>1/1000*'[1]44104411Imp'!AE$147</f>
        <v>0</v>
      </c>
      <c r="AH9" s="12">
        <f>1/1000*'[1]44104411Imp'!AF$147</f>
        <v>0</v>
      </c>
      <c r="AI9" s="12">
        <f>1/1000*'[1]44104411Imp'!AG$147</f>
        <v>0</v>
      </c>
      <c r="AJ9" s="12">
        <f>1/1000*'[1]44104411Imp'!AH$147</f>
        <v>0</v>
      </c>
      <c r="AK9" s="12">
        <f>1/1000*'[1]44104411Imp'!AI$147</f>
        <v>0</v>
      </c>
      <c r="AL9" s="12">
        <f>1/1000*'[1]44104411Imp'!AJ$147</f>
        <v>0</v>
      </c>
      <c r="AM9" s="12">
        <f>1/1000*'[1]44104411Imp'!AK$147</f>
        <v>0</v>
      </c>
      <c r="AN9" s="12">
        <f>1/1000*'[1]44104411Imp'!AL$147</f>
        <v>0</v>
      </c>
      <c r="AO9" s="12">
        <f>1/1000*'[1]44104411Imp'!AM$147</f>
        <v>0</v>
      </c>
      <c r="AP9" s="12">
        <f>1/1000*'[1]44104411Imp'!AN$147</f>
        <v>0</v>
      </c>
      <c r="AQ9" s="12">
        <f>1/1000*'[1]44104411Imp'!AO$147</f>
        <v>0</v>
      </c>
      <c r="AR9" s="12">
        <f>1/1000*'[1]44104411Imp'!AP$147</f>
        <v>0</v>
      </c>
      <c r="AS9" s="12">
        <f>1/1000*'[1]44104411Imp'!AQ$147</f>
        <v>0</v>
      </c>
      <c r="AT9" s="12">
        <f>1/1000*'[1]44104411Imp'!AR$147</f>
        <v>0</v>
      </c>
      <c r="AU9" s="12">
        <f>1/1000*'[1]44104411Imp'!AS$147</f>
        <v>0</v>
      </c>
      <c r="AV9" s="12">
        <f>1/1000*'[1]44104411Imp'!AT$147</f>
        <v>0</v>
      </c>
      <c r="AW9" s="12">
        <f>1/1000*'[1]44104411Imp'!AU$147</f>
        <v>0</v>
      </c>
      <c r="AX9" s="12">
        <f>1/1000*'[1]44104411Imp'!AV$147</f>
        <v>0</v>
      </c>
      <c r="AY9" s="12">
        <f>1/1000*'[1]44104411Imp'!AW$147</f>
        <v>0</v>
      </c>
      <c r="AZ9" s="12">
        <f>1/1000*'[1]44104411Imp'!AX$147</f>
        <v>0</v>
      </c>
      <c r="BA9" s="12">
        <f>1/1000*'[1]44104411Imp'!AY$147</f>
        <v>0</v>
      </c>
      <c r="BB9" s="12">
        <f>1/1000*'[1]44104411Imp'!AZ$147</f>
        <v>0</v>
      </c>
      <c r="BC9" s="11">
        <f>1/1000*'[1]44104411Imp'!BA$147</f>
        <v>0</v>
      </c>
      <c r="BD9" s="295"/>
    </row>
    <row r="10" spans="1:56">
      <c r="B10" s="5" t="s">
        <v>89</v>
      </c>
      <c r="C10" s="201">
        <f>1/$A$1*'[1]44104411Imp'!$B$247</f>
        <v>0</v>
      </c>
      <c r="D10" s="157">
        <f>1/$A$1*'[1]44104411Imp'!$C$247</f>
        <v>0.72119294855999994</v>
      </c>
      <c r="E10" s="157">
        <f>1/$A$1*'[1]44104411Imp'!$D$247</f>
        <v>0.73922184783999989</v>
      </c>
      <c r="F10" s="157">
        <f>1/$A$1*'[1]44104411Imp'!$E$247</f>
        <v>0.67372302367999992</v>
      </c>
      <c r="G10" s="157">
        <f>1/$A$1*'[1]44104411Imp'!$F$247</f>
        <v>0.64359751595999992</v>
      </c>
      <c r="H10" s="157">
        <f>1/$A$1*'[1]44104411Imp'!$G$247</f>
        <v>0.61438229607999995</v>
      </c>
      <c r="I10" s="157">
        <f>1/$A$1*'[1]44104411Imp'!$H$247</f>
        <v>0.59260042855999995</v>
      </c>
      <c r="J10" s="158">
        <f>1/$A$1*'[1]44104411Imp'!$I$247</f>
        <v>0.53106381523999979</v>
      </c>
      <c r="K10" s="158">
        <f>1/$A$1*'[1]44104411Imp'!$J$247</f>
        <v>0.53811985443999988</v>
      </c>
      <c r="L10" s="157">
        <f>1/$A$1*'[1]44104411Imp'!K$247</f>
        <v>0.43376863431999996</v>
      </c>
      <c r="M10" s="157">
        <f>1/$A$1*'[1]44104411Imp'!L$247</f>
        <v>0.48505289055999995</v>
      </c>
      <c r="N10" s="157">
        <f>1/$A$1*'[1]44104411Imp'!M$247</f>
        <v>0.53433464251999996</v>
      </c>
      <c r="O10" s="157">
        <f>1/$A$1*'[1]44104411Imp'!N$247</f>
        <v>0.54725488776000009</v>
      </c>
      <c r="P10" s="157">
        <f>1/$A$1*'[1]44104411Imp'!O$247</f>
        <v>0.50396502211999994</v>
      </c>
      <c r="Q10" s="157">
        <f>1/$A$1*'[1]44104411Imp'!P$247</f>
        <v>0.44007213431999992</v>
      </c>
      <c r="R10" s="157">
        <f>1/$A$1*'[1]44104411Imp'!Q$247</f>
        <v>0.39739472696</v>
      </c>
      <c r="S10" s="157">
        <f>1/$A$1*'[1]44104411Imp'!R$247</f>
        <v>0.33921543292</v>
      </c>
      <c r="T10" s="157">
        <f>1/$A$1*'[1]44104411Imp'!S$247</f>
        <v>0.32664087432</v>
      </c>
      <c r="U10" s="157">
        <f>1/$A$1*'[1]44104411Imp'!T$247</f>
        <v>0.28287618883999999</v>
      </c>
      <c r="V10" s="157">
        <f>1/$A$1*'[1]44104411Imp'!U$247</f>
        <v>0.28576885413999997</v>
      </c>
      <c r="W10" s="157">
        <f>1/$A$1*'[1]44104411Imp'!V$247</f>
        <v>0.249795530012</v>
      </c>
      <c r="X10" s="157">
        <f>1/$A$1*'[1]44104411Imp'!W$247</f>
        <v>0.36591431015999998</v>
      </c>
      <c r="Y10" s="157">
        <f>1/$A$1*'[1]44104411Imp'!X$247</f>
        <v>0.38749812555999996</v>
      </c>
      <c r="Z10" s="157">
        <f>1/$A$1*'[1]44104411Imp'!Y$247</f>
        <v>0.36477058184</v>
      </c>
      <c r="AA10" s="157">
        <f>1/$A$1*'[1]44104411Imp'!Z$247</f>
        <v>0.37791103952000005</v>
      </c>
      <c r="AB10" s="159">
        <f>1/$A$1*'[1]44104411Imp'!AA$247</f>
        <v>0</v>
      </c>
      <c r="AC10" s="4"/>
      <c r="AD10" s="204">
        <f>1/1000*'[1]44104411Imp'!$AB$247</f>
        <v>0</v>
      </c>
      <c r="AE10" s="12">
        <f>1/1000*'[1]44104411Imp'!AC$247</f>
        <v>0.10850200000000002</v>
      </c>
      <c r="AF10" s="12">
        <f>1/1000*'[1]44104411Imp'!AD$247</f>
        <v>0.11191200000000001</v>
      </c>
      <c r="AG10" s="12">
        <f>1/1000*'[1]44104411Imp'!AE$247</f>
        <v>9.8540277777777768E-2</v>
      </c>
      <c r="AH10" s="12">
        <f>1/1000*'[1]44104411Imp'!AF$247</f>
        <v>0.101715</v>
      </c>
      <c r="AI10" s="12">
        <f>1/1000*'[1]44104411Imp'!AG$247</f>
        <v>9.3008750000000015E-2</v>
      </c>
      <c r="AJ10" s="12">
        <f>1/1000*'[1]44104411Imp'!AH$247</f>
        <v>9.9578091000000007E-2</v>
      </c>
      <c r="AK10" s="12">
        <f>1/1000*'[1]44104411Imp'!AI$247</f>
        <v>9.9580897000000002E-2</v>
      </c>
      <c r="AL10" s="12">
        <f>1/1000*'[1]44104411Imp'!AJ$247</f>
        <v>0.104111922</v>
      </c>
      <c r="AM10" s="12">
        <f>1/1000*'[1]44104411Imp'!AK$247</f>
        <v>8.4039778999999995E-2</v>
      </c>
      <c r="AN10" s="12">
        <f>1/1000*'[1]44104411Imp'!AL$247</f>
        <v>9.3257504999999991E-2</v>
      </c>
      <c r="AO10" s="12">
        <f>1/1000*'[1]44104411Imp'!AM$247</f>
        <v>0.10029125999999999</v>
      </c>
      <c r="AP10" s="12">
        <f>1/1000*'[1]44104411Imp'!AN$247</f>
        <v>0.113874762</v>
      </c>
      <c r="AQ10" s="12">
        <f>1/1000*'[1]44104411Imp'!AO$247</f>
        <v>0.11227527900000001</v>
      </c>
      <c r="AR10" s="12">
        <f>1/1000*'[1]44104411Imp'!AP$247</f>
        <v>9.7317748999999995E-2</v>
      </c>
      <c r="AS10" s="12">
        <f>1/1000*'[1]44104411Imp'!AQ$247</f>
        <v>8.7093877E-2</v>
      </c>
      <c r="AT10" s="12">
        <f>1/1000*'[1]44104411Imp'!AR$247</f>
        <v>8.4126443999999995E-2</v>
      </c>
      <c r="AU10" s="12">
        <f>1/1000*'[1]44104411Imp'!AS$247</f>
        <v>7.0150812000000007E-2</v>
      </c>
      <c r="AV10" s="12">
        <f>1/1000*'[1]44104411Imp'!AT$247</f>
        <v>7.0894026999999998E-2</v>
      </c>
      <c r="AW10" s="12">
        <f>1/1000*'[1]44104411Imp'!AU$247</f>
        <v>7.6450502000000004E-2</v>
      </c>
      <c r="AX10" s="12">
        <f>1/1000*'[1]44104411Imp'!AV$247</f>
        <v>7.1002323999999992E-2</v>
      </c>
      <c r="AY10" s="12">
        <f>1/1000*'[1]44104411Imp'!AW$247</f>
        <v>0.12121427</v>
      </c>
      <c r="AZ10" s="12">
        <f>1/1000*'[1]44104411Imp'!AX$247</f>
        <v>0.152676953</v>
      </c>
      <c r="BA10" s="12">
        <f>1/1000*'[1]44104411Imp'!AY$247</f>
        <v>0.14082323600000002</v>
      </c>
      <c r="BB10" s="12">
        <f>1/1000*'[1]44104411Imp'!AZ$247</f>
        <v>0.14129339899999999</v>
      </c>
      <c r="BC10" s="11">
        <f>1/1000*'[1]44104411Imp'!BA$247</f>
        <v>0</v>
      </c>
      <c r="BD10" s="295"/>
    </row>
    <row r="11" spans="1:56" ht="17.149999999999999" customHeight="1">
      <c r="B11" s="10" t="s">
        <v>86</v>
      </c>
      <c r="C11" s="203">
        <f>1/$A$1*'[1]44104411Imp'!$B$269</f>
        <v>0</v>
      </c>
      <c r="D11" s="74">
        <f>1/$A$1*'[1]44104411Imp'!$C$269</f>
        <v>0.12411663683999999</v>
      </c>
      <c r="E11" s="74">
        <f>1/$A$1*'[1]44104411Imp'!$D$269</f>
        <v>0.19728440564000002</v>
      </c>
      <c r="F11" s="74">
        <f>1/$A$1*'[1]44104411Imp'!$E$269</f>
        <v>0.23887198243999996</v>
      </c>
      <c r="G11" s="74">
        <f>1/$A$1*'[1]44104411Imp'!$F$269</f>
        <v>0.32325694435999991</v>
      </c>
      <c r="H11" s="74">
        <f>1/$A$1*'[1]44104411Imp'!$G$269</f>
        <v>0.31550780575999993</v>
      </c>
      <c r="I11" s="74">
        <f>1/$A$1*'[1]44104411Imp'!$H$269</f>
        <v>0.31390992163999992</v>
      </c>
      <c r="J11" s="90">
        <f>1/$A$1*'[1]44104411Imp'!$I$269</f>
        <v>0.32627590161600001</v>
      </c>
      <c r="K11" s="90">
        <f>1/$A$1*'[1]44104411Imp'!$J$269</f>
        <v>0.39546181192000002</v>
      </c>
      <c r="L11" s="74">
        <f>1/$A$1*'[1]44104411Imp'!K$269</f>
        <v>0.35958089020000006</v>
      </c>
      <c r="M11" s="74">
        <f>1/$A$1*'[1]44104411Imp'!L$269</f>
        <v>0.37393104640000002</v>
      </c>
      <c r="N11" s="74">
        <f>1/$A$1*'[1]44104411Imp'!M$269</f>
        <v>0.38430491903999997</v>
      </c>
      <c r="O11" s="74">
        <f>1/$A$1*'[1]44104411Imp'!N$269</f>
        <v>0.45612669620000001</v>
      </c>
      <c r="P11" s="74">
        <f>1/$A$1*'[1]44104411Imp'!O$269</f>
        <v>0.60837300664000005</v>
      </c>
      <c r="Q11" s="74">
        <f>1/$A$1*'[1]44104411Imp'!P$269</f>
        <v>0.61398818011999989</v>
      </c>
      <c r="R11" s="74">
        <f>1/$A$1*'[1]44104411Imp'!Q$269</f>
        <v>0.80028724131999984</v>
      </c>
      <c r="S11" s="74">
        <f>1/$A$1*'[1]44104411Imp'!R$269</f>
        <v>0.7261441166</v>
      </c>
      <c r="T11" s="74">
        <f>1/$A$1*'[1]44104411Imp'!S$269</f>
        <v>0.66216115588000002</v>
      </c>
      <c r="U11" s="74">
        <f>1/$A$1*'[1]44104411Imp'!T$269</f>
        <v>0.57284947831999988</v>
      </c>
      <c r="V11" s="74">
        <f>1/$A$1*'[1]44104411Imp'!U$269</f>
        <v>0.54034067023999999</v>
      </c>
      <c r="W11" s="74">
        <f>1/$A$1*'[1]44104411Imp'!V$269</f>
        <v>0.38872974448000003</v>
      </c>
      <c r="X11" s="74">
        <f>1/$A$1*'[1]44104411Imp'!W$269</f>
        <v>0.36836007347999999</v>
      </c>
      <c r="Y11" s="74">
        <f>1/$A$1*'[1]44104411Imp'!X$269</f>
        <v>0.21860318843999998</v>
      </c>
      <c r="Z11" s="74">
        <f>1/$A$1*'[1]44104411Imp'!Y$269</f>
        <v>0.27527027584000002</v>
      </c>
      <c r="AA11" s="74">
        <f>1/$A$1*'[1]44104411Imp'!Z$269</f>
        <v>0.58370636687999999</v>
      </c>
      <c r="AB11" s="75">
        <f>1/$A$1*'[1]44104411Imp'!AA$269</f>
        <v>0</v>
      </c>
      <c r="AC11" s="299"/>
      <c r="AD11" s="203">
        <f>1/1000*'[1]44104411Imp'!$AB$269</f>
        <v>0</v>
      </c>
      <c r="AE11" s="26">
        <f>1/1000*'[1]44104411Imp'!AC$269</f>
        <v>2.2492999999999999E-2</v>
      </c>
      <c r="AF11" s="26">
        <f>1/1000*'[1]44104411Imp'!AD$269</f>
        <v>3.4764999999999997E-2</v>
      </c>
      <c r="AG11" s="26">
        <f>1/1000*'[1]44104411Imp'!AE$269</f>
        <v>3.4672037037037036E-2</v>
      </c>
      <c r="AH11" s="26">
        <f>1/1000*'[1]44104411Imp'!AF$269</f>
        <v>4.7816000000000004E-2</v>
      </c>
      <c r="AI11" s="26">
        <f>1/1000*'[1]44104411Imp'!AG$269</f>
        <v>4.9290750999999994E-2</v>
      </c>
      <c r="AJ11" s="26">
        <f>1/1000*'[1]44104411Imp'!AH$269</f>
        <v>5.3618975999999999E-2</v>
      </c>
      <c r="AK11" s="26">
        <f>1/1000*'[1]44104411Imp'!AI$269</f>
        <v>6.7295588999999989E-2</v>
      </c>
      <c r="AL11" s="26">
        <f>1/1000*'[1]44104411Imp'!AJ$269</f>
        <v>8.0160385999999986E-2</v>
      </c>
      <c r="AM11" s="26">
        <f>1/1000*'[1]44104411Imp'!AK$269</f>
        <v>6.6363989999999998E-2</v>
      </c>
      <c r="AN11" s="26">
        <f>1/1000*'[1]44104411Imp'!AL$269</f>
        <v>7.5662493999999997E-2</v>
      </c>
      <c r="AO11" s="26">
        <f>1/1000*'[1]44104411Imp'!AM$269</f>
        <v>8.048019499999999E-2</v>
      </c>
      <c r="AP11" s="26">
        <f>1/1000*'[1]44104411Imp'!AN$269</f>
        <v>9.8210957999999987E-2</v>
      </c>
      <c r="AQ11" s="26">
        <f>1/1000*'[1]44104411Imp'!AO$269</f>
        <v>0.13471585099999997</v>
      </c>
      <c r="AR11" s="26">
        <f>1/1000*'[1]44104411Imp'!AP$269</f>
        <v>0.13056015099999999</v>
      </c>
      <c r="AS11" s="26">
        <f>1/1000*'[1]44104411Imp'!AQ$269</f>
        <v>0.15215486900000003</v>
      </c>
      <c r="AT11" s="26">
        <f>1/1000*'[1]44104411Imp'!AR$269</f>
        <v>0.12430135199999999</v>
      </c>
      <c r="AU11" s="26">
        <f>1/1000*'[1]44104411Imp'!AS$269</f>
        <v>0.11460247599999998</v>
      </c>
      <c r="AV11" s="26">
        <f>1/1000*'[1]44104411Imp'!AT$269</f>
        <v>0.11223390300000001</v>
      </c>
      <c r="AW11" s="26">
        <f>1/1000*'[1]44104411Imp'!AU$269</f>
        <v>7.3732629999999993E-2</v>
      </c>
      <c r="AX11" s="26">
        <f>1/1000*'[1]44104411Imp'!AV$269</f>
        <v>4.9212598999999996E-2</v>
      </c>
      <c r="AY11" s="26">
        <f>1/1000*'[1]44104411Imp'!AW$269</f>
        <v>7.4332454999999992E-2</v>
      </c>
      <c r="AZ11" s="26">
        <f>1/1000*'[1]44104411Imp'!AX$269</f>
        <v>6.4355385000000001E-2</v>
      </c>
      <c r="BA11" s="26">
        <f>1/1000*'[1]44104411Imp'!AY$269</f>
        <v>5.2285575999999993E-2</v>
      </c>
      <c r="BB11" s="26">
        <f>1/1000*'[1]44104411Imp'!AZ$269</f>
        <v>0.10972614500000002</v>
      </c>
      <c r="BC11" s="27">
        <f>1/1000*'[1]44104411Imp'!BA$269</f>
        <v>0</v>
      </c>
      <c r="BD11" s="295"/>
    </row>
    <row r="12" spans="1:56">
      <c r="B12" s="5" t="s">
        <v>67</v>
      </c>
      <c r="C12" s="204">
        <f>1/$A$1*'[1]44104411Imp'!$B$12</f>
        <v>0</v>
      </c>
      <c r="D12" s="12">
        <f>1/$A$1*'[1]44104411Imp'!$C$12</f>
        <v>1.8284137199999998E-3</v>
      </c>
      <c r="E12" s="12">
        <f>1/$A$1*'[1]44104411Imp'!$D$12</f>
        <v>3.156185143999999E-2</v>
      </c>
      <c r="F12" s="12">
        <f>1/$A$1*'[1]44104411Imp'!$E$12</f>
        <v>2.3084807759999992E-2</v>
      </c>
      <c r="G12" s="12">
        <f>1/$A$1*'[1]44104411Imp'!$F$12</f>
        <v>3.2307483599999997E-3</v>
      </c>
      <c r="H12" s="12">
        <f>1/$A$1*'[1]44104411Imp'!$G$12</f>
        <v>1.2467771679999996E-2</v>
      </c>
      <c r="I12" s="12">
        <f>1/$A$1*'[1]44104411Imp'!$H$12</f>
        <v>3.1082312799999994E-2</v>
      </c>
      <c r="J12" s="38">
        <f>1/$A$1*'[1]44104411Imp'!$I$12</f>
        <v>1.6452475759999999E-3</v>
      </c>
      <c r="K12" s="38">
        <f>1/$A$1*'[1]44104411Imp'!$J$12</f>
        <v>1.2395964000000001E-3</v>
      </c>
      <c r="L12" s="12">
        <f>1/$A$1*'[1]44104411Imp'!K$12</f>
        <v>1.0626061039999999E-2</v>
      </c>
      <c r="M12" s="12">
        <f>1/$A$1*'[1]44104411Imp'!L$12</f>
        <v>3.6563030280000006E-2</v>
      </c>
      <c r="N12" s="12">
        <f>1/$A$1*'[1]44104411Imp'!M$12</f>
        <v>3.2520599999999998E-3</v>
      </c>
      <c r="O12" s="12">
        <f>1/$A$1*'[1]44104411Imp'!N$12</f>
        <v>3.8004758120000003E-2</v>
      </c>
      <c r="P12" s="12">
        <f>1/$A$1*'[1]44104411Imp'!O$12</f>
        <v>8.6388673560000004E-2</v>
      </c>
      <c r="Q12" s="12">
        <f>1/$A$1*'[1]44104411Imp'!P$12</f>
        <v>8.3627421359999995E-2</v>
      </c>
      <c r="R12" s="12">
        <f>1/$A$1*'[1]44104411Imp'!Q$12</f>
        <v>4.2744003400000001E-2</v>
      </c>
      <c r="S12" s="12">
        <f>1/$A$1*'[1]44104411Imp'!R$12</f>
        <v>7.1795726799999994E-3</v>
      </c>
      <c r="T12" s="12">
        <f>1/$A$1*'[1]44104411Imp'!S$12</f>
        <v>5.6562536799999999E-3</v>
      </c>
      <c r="U12" s="12">
        <f>1/$A$1*'[1]44104411Imp'!T$12</f>
        <v>4.3028244000000002E-4</v>
      </c>
      <c r="V12" s="12">
        <f>1/$A$1*'[1]44104411Imp'!U$12</f>
        <v>0</v>
      </c>
      <c r="W12" s="12">
        <f>1/$A$1*'[1]44104411Imp'!V$12</f>
        <v>0</v>
      </c>
      <c r="X12" s="12">
        <f>1/$A$1*'[1]44104411Imp'!W$12</f>
        <v>0</v>
      </c>
      <c r="Y12" s="12">
        <f>1/$A$1*'[1]44104411Imp'!X$12</f>
        <v>0</v>
      </c>
      <c r="Z12" s="12">
        <f>1/$A$1*'[1]44104411Imp'!Y$12</f>
        <v>0</v>
      </c>
      <c r="AA12" s="12">
        <f>1/$A$1*'[1]44104411Imp'!Z$12</f>
        <v>0</v>
      </c>
      <c r="AB12" s="11">
        <f>1/$A$1*'[1]44104411Imp'!AA$12</f>
        <v>0</v>
      </c>
      <c r="AC12" s="4"/>
      <c r="AD12" s="204">
        <f>1/1000*'[1]44104411Imp'!$AB$12</f>
        <v>0</v>
      </c>
      <c r="AE12" s="12">
        <f>1/1000*'[1]44104411Imp'!AC$12</f>
        <v>2.52E-4</v>
      </c>
      <c r="AF12" s="12">
        <f>1/1000*'[1]44104411Imp'!AD$12</f>
        <v>3.8469999999999997E-3</v>
      </c>
      <c r="AG12" s="12">
        <f>1/1000*'[1]44104411Imp'!AE$12</f>
        <v>2.8557407407407403E-3</v>
      </c>
      <c r="AH12" s="12">
        <f>1/1000*'[1]44104411Imp'!AF$12</f>
        <v>4.5300000000000001E-4</v>
      </c>
      <c r="AI12" s="12">
        <f>1/1000*'[1]44104411Imp'!AG$12</f>
        <v>1.72102E-3</v>
      </c>
      <c r="AJ12" s="12">
        <f>1/1000*'[1]44104411Imp'!AH$12</f>
        <v>4.207068999999999E-3</v>
      </c>
      <c r="AK12" s="12">
        <f>1/1000*'[1]44104411Imp'!AI$12</f>
        <v>3.0461700000000003E-4</v>
      </c>
      <c r="AL12" s="12">
        <f>1/1000*'[1]44104411Imp'!AJ$12</f>
        <v>1.89913E-4</v>
      </c>
      <c r="AM12" s="12">
        <f>1/1000*'[1]44104411Imp'!AK$12</f>
        <v>1.7678320000000002E-3</v>
      </c>
      <c r="AN12" s="12">
        <f>1/1000*'[1]44104411Imp'!AL$12</f>
        <v>6.5789409999999996E-3</v>
      </c>
      <c r="AO12" s="12">
        <f>1/1000*'[1]44104411Imp'!AM$12</f>
        <v>6.8596E-4</v>
      </c>
      <c r="AP12" s="12">
        <f>1/1000*'[1]44104411Imp'!AN$12</f>
        <v>8.5334269999999997E-3</v>
      </c>
      <c r="AQ12" s="12">
        <f>1/1000*'[1]44104411Imp'!AO$12</f>
        <v>1.9658376000000002E-2</v>
      </c>
      <c r="AR12" s="12">
        <f>1/1000*'[1]44104411Imp'!AP$12</f>
        <v>1.9237876999999997E-2</v>
      </c>
      <c r="AS12" s="12">
        <f>1/1000*'[1]44104411Imp'!AQ$12</f>
        <v>9.6603350000000008E-3</v>
      </c>
      <c r="AT12" s="12">
        <f>1/1000*'[1]44104411Imp'!AR$12</f>
        <v>1.8987259999999999E-3</v>
      </c>
      <c r="AU12" s="12">
        <f>1/1000*'[1]44104411Imp'!AS$12</f>
        <v>1.34045E-3</v>
      </c>
      <c r="AV12" s="12">
        <f>1/1000*'[1]44104411Imp'!AT$12</f>
        <v>9.386799999999999E-5</v>
      </c>
      <c r="AW12" s="12">
        <f>1/1000*'[1]44104411Imp'!AU$12</f>
        <v>0</v>
      </c>
      <c r="AX12" s="12">
        <f>1/1000*'[1]44104411Imp'!AV$12</f>
        <v>0</v>
      </c>
      <c r="AY12" s="12">
        <f>1/1000*'[1]44104411Imp'!AW$12</f>
        <v>0</v>
      </c>
      <c r="AZ12" s="12">
        <f>1/1000*'[1]44104411Imp'!AX$12</f>
        <v>0</v>
      </c>
      <c r="BA12" s="12">
        <f>1/1000*'[1]44104411Imp'!AY$12</f>
        <v>0</v>
      </c>
      <c r="BB12" s="12">
        <f>1/1000*'[1]44104411Imp'!AZ$12</f>
        <v>0</v>
      </c>
      <c r="BC12" s="11">
        <f>1/1000*'[1]44104411Imp'!BA$12</f>
        <v>0</v>
      </c>
      <c r="BD12" s="295"/>
    </row>
    <row r="13" spans="1:56">
      <c r="B13" s="5" t="s">
        <v>26</v>
      </c>
      <c r="C13" s="204">
        <f>1/$A$1*'[1]44104411Imp'!$B$31</f>
        <v>0</v>
      </c>
      <c r="D13" s="12">
        <f>1/$A$1*'[1]44104411Imp'!$C$31</f>
        <v>1.7871597519999994E-2</v>
      </c>
      <c r="E13" s="12">
        <f>1/$A$1*'[1]44104411Imp'!$D$31</f>
        <v>2.9453252359999994E-2</v>
      </c>
      <c r="F13" s="12">
        <f>1/$A$1*'[1]44104411Imp'!$E$31</f>
        <v>5.7307981359999989E-2</v>
      </c>
      <c r="G13" s="12">
        <f>1/$A$1*'[1]44104411Imp'!$F$31</f>
        <v>4.7883877719999995E-2</v>
      </c>
      <c r="H13" s="12">
        <f>1/$A$1*'[1]44104411Imp'!$G$31</f>
        <v>2.2663284279999994E-2</v>
      </c>
      <c r="I13" s="12">
        <f>1/$A$1*'[1]44104411Imp'!$H$31</f>
        <v>1.186821328E-2</v>
      </c>
      <c r="J13" s="38">
        <f>1/$A$1*'[1]44104411Imp'!$I$31</f>
        <v>8.9494748000000009E-3</v>
      </c>
      <c r="K13" s="38">
        <f>1/$A$1*'[1]44104411Imp'!$J$31</f>
        <v>2.7320972000000002E-3</v>
      </c>
      <c r="L13" s="12">
        <f>1/$A$1*'[1]44104411Imp'!K$31</f>
        <v>1.8713828000000002E-2</v>
      </c>
      <c r="M13" s="12">
        <f>1/$A$1*'[1]44104411Imp'!L$31</f>
        <v>1.2444839119999999E-2</v>
      </c>
      <c r="N13" s="12">
        <f>1/$A$1*'[1]44104411Imp'!M$31</f>
        <v>3.9075624E-3</v>
      </c>
      <c r="O13" s="12">
        <f>1/$A$1*'[1]44104411Imp'!N$31</f>
        <v>4.9088145960000003E-2</v>
      </c>
      <c r="P13" s="12">
        <f>1/$A$1*'[1]44104411Imp'!O$31</f>
        <v>0.16617609036</v>
      </c>
      <c r="Q13" s="12">
        <f>1/$A$1*'[1]44104411Imp'!P$31</f>
        <v>0.19076056019999998</v>
      </c>
      <c r="R13" s="12">
        <f>1/$A$1*'[1]44104411Imp'!Q$31</f>
        <v>0.38942482655999994</v>
      </c>
      <c r="S13" s="12">
        <f>1/$A$1*'[1]44104411Imp'!R$31</f>
        <v>0.42160626396000001</v>
      </c>
      <c r="T13" s="12">
        <f>1/$A$1*'[1]44104411Imp'!S$31</f>
        <v>0.44068931955999996</v>
      </c>
      <c r="U13" s="12">
        <f>1/$A$1*'[1]44104411Imp'!T$31</f>
        <v>0.37222076415999994</v>
      </c>
      <c r="V13" s="12">
        <f>1/$A$1*'[1]44104411Imp'!U$31</f>
        <v>0.48181371839999998</v>
      </c>
      <c r="W13" s="12">
        <f>1/$A$1*'[1]44104411Imp'!V$31</f>
        <v>0.32642691256</v>
      </c>
      <c r="X13" s="12">
        <f>1/$A$1*'[1]44104411Imp'!W$31</f>
        <v>0.29888342147999997</v>
      </c>
      <c r="Y13" s="12">
        <f>1/$A$1*'[1]44104411Imp'!X$31</f>
        <v>0.15528418416000001</v>
      </c>
      <c r="Z13" s="12">
        <f>1/$A$1*'[1]44104411Imp'!Y$31</f>
        <v>0.22151542252</v>
      </c>
      <c r="AA13" s="12">
        <f>1/$A$1*'[1]44104411Imp'!Z$31</f>
        <v>0.46141670316</v>
      </c>
      <c r="AB13" s="11">
        <f>1/$A$1*'[1]44104411Imp'!AA$31</f>
        <v>0</v>
      </c>
      <c r="AC13" s="4"/>
      <c r="AD13" s="204">
        <f>1/1000*'[1]44104411Imp'!$AB$31</f>
        <v>0</v>
      </c>
      <c r="AE13" s="12">
        <f>1/1000*'[1]44104411Imp'!AC$31</f>
        <v>3.1140000000000004E-3</v>
      </c>
      <c r="AF13" s="12">
        <f>1/1000*'[1]44104411Imp'!AD$31</f>
        <v>8.2710000000000006E-3</v>
      </c>
      <c r="AG13" s="12">
        <f>1/1000*'[1]44104411Imp'!AE$31</f>
        <v>7.9635185185185173E-3</v>
      </c>
      <c r="AH13" s="12">
        <f>1/1000*'[1]44104411Imp'!AF$31</f>
        <v>7.5240000000000003E-3</v>
      </c>
      <c r="AI13" s="12">
        <f>1/1000*'[1]44104411Imp'!AG$31</f>
        <v>4.1236199999999997E-3</v>
      </c>
      <c r="AJ13" s="12">
        <f>1/1000*'[1]44104411Imp'!AH$31</f>
        <v>2.3957050000000001E-3</v>
      </c>
      <c r="AK13" s="12">
        <f>1/1000*'[1]44104411Imp'!AI$31</f>
        <v>2.2762479999999994E-3</v>
      </c>
      <c r="AL13" s="12">
        <f>1/1000*'[1]44104411Imp'!AJ$31</f>
        <v>9.0816000000000009E-4</v>
      </c>
      <c r="AM13" s="12">
        <f>1/1000*'[1]44104411Imp'!AK$31</f>
        <v>2.6923049999999999E-3</v>
      </c>
      <c r="AN13" s="12">
        <f>1/1000*'[1]44104411Imp'!AL$31</f>
        <v>2.2928879999999999E-3</v>
      </c>
      <c r="AO13" s="12">
        <f>1/1000*'[1]44104411Imp'!AM$31</f>
        <v>8.26598E-4</v>
      </c>
      <c r="AP13" s="12">
        <f>1/1000*'[1]44104411Imp'!AN$31</f>
        <v>9.510600000000001E-3</v>
      </c>
      <c r="AQ13" s="12">
        <f>1/1000*'[1]44104411Imp'!AO$31</f>
        <v>3.2721581999999999E-2</v>
      </c>
      <c r="AR13" s="12">
        <f>1/1000*'[1]44104411Imp'!AP$31</f>
        <v>3.5755245999999997E-2</v>
      </c>
      <c r="AS13" s="12">
        <f>1/1000*'[1]44104411Imp'!AQ$31</f>
        <v>6.3432013999999995E-2</v>
      </c>
      <c r="AT13" s="12">
        <f>1/1000*'[1]44104411Imp'!AR$31</f>
        <v>5.9935082000000001E-2</v>
      </c>
      <c r="AU13" s="12">
        <f>1/1000*'[1]44104411Imp'!AS$31</f>
        <v>6.1977912999999996E-2</v>
      </c>
      <c r="AV13" s="12">
        <f>1/1000*'[1]44104411Imp'!AT$31</f>
        <v>5.6401004000000005E-2</v>
      </c>
      <c r="AW13" s="12">
        <f>1/1000*'[1]44104411Imp'!AU$31</f>
        <v>6.2696048000000004E-2</v>
      </c>
      <c r="AX13" s="12">
        <f>1/1000*'[1]44104411Imp'!AV$31</f>
        <v>3.7462507999999999E-2</v>
      </c>
      <c r="AY13" s="12">
        <f>1/1000*'[1]44104411Imp'!AW$31</f>
        <v>5.7482704000000003E-2</v>
      </c>
      <c r="AZ13" s="12">
        <f>1/1000*'[1]44104411Imp'!AX$31</f>
        <v>4.2369104999999997E-2</v>
      </c>
      <c r="BA13" s="12">
        <f>1/1000*'[1]44104411Imp'!AY$31</f>
        <v>3.7101705999999991E-2</v>
      </c>
      <c r="BB13" s="12">
        <f>1/1000*'[1]44104411Imp'!AZ$31</f>
        <v>6.7704896000000001E-2</v>
      </c>
      <c r="BC13" s="11">
        <f>1/1000*'[1]44104411Imp'!BA$31</f>
        <v>0</v>
      </c>
      <c r="BD13" s="295"/>
    </row>
    <row r="14" spans="1:56">
      <c r="B14" s="5" t="s">
        <v>28</v>
      </c>
      <c r="C14" s="204">
        <f>1/$A$1*'[1]44104411Imp'!$B$46</f>
        <v>0</v>
      </c>
      <c r="D14" s="12">
        <f>1/$A$1*'[1]44104411Imp'!$C$46</f>
        <v>8.7986458279999985E-2</v>
      </c>
      <c r="E14" s="12">
        <f>1/$A$1*'[1]44104411Imp'!$D$46</f>
        <v>0.11006868432000001</v>
      </c>
      <c r="F14" s="12">
        <f>1/$A$1*'[1]44104411Imp'!$E$46</f>
        <v>0.10160494483999999</v>
      </c>
      <c r="G14" s="12">
        <f>1/$A$1*'[1]44104411Imp'!$F$46</f>
        <v>0.18435918395999995</v>
      </c>
      <c r="H14" s="12">
        <f>1/$A$1*'[1]44104411Imp'!$G$46</f>
        <v>0.23717967503999998</v>
      </c>
      <c r="I14" s="12">
        <f>1/$A$1*'[1]44104411Imp'!$H$46</f>
        <v>0.19485523959999995</v>
      </c>
      <c r="J14" s="38">
        <f>1/$A$1*'[1]44104411Imp'!$I$46</f>
        <v>0.30605480388</v>
      </c>
      <c r="K14" s="38">
        <f>1/$A$1*'[1]44104411Imp'!$J$46</f>
        <v>0.38051683488000004</v>
      </c>
      <c r="L14" s="12">
        <f>1/$A$1*'[1]44104411Imp'!K$46</f>
        <v>0.32145347248000006</v>
      </c>
      <c r="M14" s="12">
        <f>1/$A$1*'[1]44104411Imp'!L$46</f>
        <v>0.31018123583999996</v>
      </c>
      <c r="N14" s="12">
        <f>1/$A$1*'[1]44104411Imp'!M$46</f>
        <v>0.36670196051999998</v>
      </c>
      <c r="O14" s="12">
        <f>1/$A$1*'[1]44104411Imp'!N$46</f>
        <v>0.36133627068000002</v>
      </c>
      <c r="P14" s="12">
        <f>1/$A$1*'[1]44104411Imp'!O$46</f>
        <v>0.33245042852000001</v>
      </c>
      <c r="Q14" s="12">
        <f>1/$A$1*'[1]44104411Imp'!P$46</f>
        <v>0.30870537656000002</v>
      </c>
      <c r="R14" s="12">
        <f>1/$A$1*'[1]44104411Imp'!Q$46</f>
        <v>0.36563657871999999</v>
      </c>
      <c r="S14" s="12">
        <f>1/$A$1*'[1]44104411Imp'!R$46</f>
        <v>0.29282319779999999</v>
      </c>
      <c r="T14" s="12">
        <f>1/$A$1*'[1]44104411Imp'!S$46</f>
        <v>0.21480172223999999</v>
      </c>
      <c r="U14" s="12">
        <f>1/$A$1*'[1]44104411Imp'!T$46</f>
        <v>0.19977311479999998</v>
      </c>
      <c r="V14" s="12">
        <f>1/$A$1*'[1]44104411Imp'!U$46</f>
        <v>5.7774084479999994E-2</v>
      </c>
      <c r="W14" s="12">
        <f>1/$A$1*'[1]44104411Imp'!V$46</f>
        <v>6.2302831920000003E-2</v>
      </c>
      <c r="X14" s="12">
        <f>1/$A$1*'[1]44104411Imp'!W$46</f>
        <v>6.9476652E-2</v>
      </c>
      <c r="Y14" s="12">
        <f>1/$A$1*'[1]44104411Imp'!X$46</f>
        <v>6.3319004279999994E-2</v>
      </c>
      <c r="Z14" s="12">
        <f>1/$A$1*'[1]44104411Imp'!Y$46</f>
        <v>5.3754853319999997E-2</v>
      </c>
      <c r="AA14" s="12">
        <f>1/$A$1*'[1]44104411Imp'!Z$46</f>
        <v>0.10544306191999998</v>
      </c>
      <c r="AB14" s="11">
        <f>1/$A$1*'[1]44104411Imp'!AA$46</f>
        <v>0</v>
      </c>
      <c r="AC14" s="4"/>
      <c r="AD14" s="204">
        <f>1/1000*'[1]44104411Imp'!$AB$46</f>
        <v>0</v>
      </c>
      <c r="AE14" s="12">
        <f>1/1000*'[1]44104411Imp'!AC$46</f>
        <v>1.668E-2</v>
      </c>
      <c r="AF14" s="12">
        <f>1/1000*'[1]44104411Imp'!AD$46</f>
        <v>1.8553999999999998E-2</v>
      </c>
      <c r="AG14" s="12">
        <f>1/1000*'[1]44104411Imp'!AE$46</f>
        <v>1.642805555555556E-2</v>
      </c>
      <c r="AH14" s="12">
        <f>1/1000*'[1]44104411Imp'!AF$46</f>
        <v>2.8330999999999999E-2</v>
      </c>
      <c r="AI14" s="12">
        <f>1/1000*'[1]44104411Imp'!AG$46</f>
        <v>3.7246227999999992E-2</v>
      </c>
      <c r="AJ14" s="12">
        <f>1/1000*'[1]44104411Imp'!AH$46</f>
        <v>3.6308729999999997E-2</v>
      </c>
      <c r="AK14" s="12">
        <f>1/1000*'[1]44104411Imp'!AI$46</f>
        <v>6.2893725000000011E-2</v>
      </c>
      <c r="AL14" s="12">
        <f>1/1000*'[1]44104411Imp'!AJ$46</f>
        <v>7.6418718999999996E-2</v>
      </c>
      <c r="AM14" s="12">
        <f>1/1000*'[1]44104411Imp'!AK$46</f>
        <v>6.0302060999999997E-2</v>
      </c>
      <c r="AN14" s="12">
        <f>1/1000*'[1]44104411Imp'!AL$46</f>
        <v>6.4176741999999995E-2</v>
      </c>
      <c r="AO14" s="12">
        <f>1/1000*'[1]44104411Imp'!AM$46</f>
        <v>7.7089142999999999E-2</v>
      </c>
      <c r="AP14" s="12">
        <f>1/1000*'[1]44104411Imp'!AN$46</f>
        <v>7.8769171999999998E-2</v>
      </c>
      <c r="AQ14" s="12">
        <f>1/1000*'[1]44104411Imp'!AO$46</f>
        <v>7.7877167999999983E-2</v>
      </c>
      <c r="AR14" s="12">
        <f>1/1000*'[1]44104411Imp'!AP$46</f>
        <v>6.9987674E-2</v>
      </c>
      <c r="AS14" s="12">
        <f>1/1000*'[1]44104411Imp'!AQ$46</f>
        <v>7.8432720999999997E-2</v>
      </c>
      <c r="AT14" s="12">
        <f>1/1000*'[1]44104411Imp'!AR$46</f>
        <v>6.1729568999999998E-2</v>
      </c>
      <c r="AU14" s="12">
        <f>1/1000*'[1]44104411Imp'!AS$46</f>
        <v>5.1085281999999996E-2</v>
      </c>
      <c r="AV14" s="12">
        <f>1/1000*'[1]44104411Imp'!AT$46</f>
        <v>5.5640929999999998E-2</v>
      </c>
      <c r="AW14" s="12">
        <f>1/1000*'[1]44104411Imp'!AU$46</f>
        <v>1.0804085E-2</v>
      </c>
      <c r="AX14" s="12">
        <f>1/1000*'[1]44104411Imp'!AV$46</f>
        <v>1.1750090999999999E-2</v>
      </c>
      <c r="AY14" s="12">
        <f>1/1000*'[1]44104411Imp'!AW$46</f>
        <v>1.6849751E-2</v>
      </c>
      <c r="AZ14" s="12">
        <f>1/1000*'[1]44104411Imp'!AX$46</f>
        <v>2.198628E-2</v>
      </c>
      <c r="BA14" s="12">
        <f>1/1000*'[1]44104411Imp'!AY$46</f>
        <v>1.5183869999999999E-2</v>
      </c>
      <c r="BB14" s="12">
        <f>1/1000*'[1]44104411Imp'!AZ$46</f>
        <v>3.7391548000000004E-2</v>
      </c>
      <c r="BC14" s="11">
        <f>1/1000*'[1]44104411Imp'!BA$46</f>
        <v>0</v>
      </c>
      <c r="BD14" s="295"/>
    </row>
    <row r="15" spans="1:56">
      <c r="B15" s="5" t="s">
        <v>73</v>
      </c>
      <c r="C15" s="204">
        <f>1/$A$1*'[1]44104411Imp'!$B$252</f>
        <v>0</v>
      </c>
      <c r="D15" s="12">
        <f>1/$A$1*'[1]44104411Imp'!$C$252</f>
        <v>4.3712171999999995E-4</v>
      </c>
      <c r="E15" s="12">
        <f>1/$A$1*'[1]44104411Imp'!$D$252</f>
        <v>1.2774331639999997E-2</v>
      </c>
      <c r="F15" s="12">
        <f>1/$A$1*'[1]44104411Imp'!$E$252</f>
        <v>4.6377260999999996E-2</v>
      </c>
      <c r="G15" s="12">
        <f>1/$A$1*'[1]44104411Imp'!$F$252</f>
        <v>7.7351415959999989E-2</v>
      </c>
      <c r="H15" s="12">
        <f>1/$A$1*'[1]44104411Imp'!$G$252</f>
        <v>3.2938467799999996E-2</v>
      </c>
      <c r="I15" s="12">
        <f>1/$A$1*'[1]44104411Imp'!$H$252</f>
        <v>7.163584147999999E-2</v>
      </c>
      <c r="J15" s="38">
        <f>1/$A$1*'[1]44104411Imp'!$I$252</f>
        <v>3.9202612400000003E-3</v>
      </c>
      <c r="K15" s="38">
        <f>1/$A$1*'[1]44104411Imp'!$J$252</f>
        <v>0</v>
      </c>
      <c r="L15" s="12">
        <f>1/$A$1*'[1]44104411Imp'!K$252</f>
        <v>0</v>
      </c>
      <c r="M15" s="12">
        <f>1/$A$1*'[1]44104411Imp'!L$252</f>
        <v>1.2096E-6</v>
      </c>
      <c r="N15" s="12">
        <f>1/$A$1*'[1]44104411Imp'!M$252</f>
        <v>0</v>
      </c>
      <c r="O15" s="12">
        <f>1/$A$1*'[1]44104411Imp'!N$252</f>
        <v>0</v>
      </c>
      <c r="P15" s="12">
        <f>1/$A$1*'[1]44104411Imp'!O$252</f>
        <v>0</v>
      </c>
      <c r="Q15" s="12">
        <f>1/$A$1*'[1]44104411Imp'!P$252</f>
        <v>9.6350486400000011E-3</v>
      </c>
      <c r="R15" s="12">
        <f>1/$A$1*'[1]44104411Imp'!Q$252</f>
        <v>0</v>
      </c>
      <c r="S15" s="12">
        <f>1/$A$1*'[1]44104411Imp'!R$252</f>
        <v>2.59889336E-3</v>
      </c>
      <c r="T15" s="12">
        <f>1/$A$1*'[1]44104411Imp'!S$252</f>
        <v>1.6472455999999998E-4</v>
      </c>
      <c r="U15" s="12">
        <f>1/$A$1*'[1]44104411Imp'!T$252</f>
        <v>0</v>
      </c>
      <c r="V15" s="12">
        <f>1/$A$1*'[1]44104411Imp'!U$252</f>
        <v>0</v>
      </c>
      <c r="W15" s="12">
        <f>1/$A$1*'[1]44104411Imp'!V$252</f>
        <v>0</v>
      </c>
      <c r="X15" s="12">
        <f>1/$A$1*'[1]44104411Imp'!W$252</f>
        <v>0</v>
      </c>
      <c r="Y15" s="12">
        <f>1/$A$1*'[1]44104411Imp'!X$252</f>
        <v>0</v>
      </c>
      <c r="Z15" s="12">
        <f>1/$A$1*'[1]44104411Imp'!Y$252</f>
        <v>0</v>
      </c>
      <c r="AA15" s="12">
        <f>1/$A$1*'[1]44104411Imp'!Z$252</f>
        <v>0</v>
      </c>
      <c r="AB15" s="11">
        <f>1/$A$1*'[1]44104411Imp'!AA$252</f>
        <v>0</v>
      </c>
      <c r="AC15" s="4"/>
      <c r="AD15" s="204">
        <f>1/1000*'[1]44104411Imp'!$AB$252</f>
        <v>0</v>
      </c>
      <c r="AE15" s="12">
        <f>1/1000*'[1]44104411Imp'!AC$252</f>
        <v>5.3999999999999998E-5</v>
      </c>
      <c r="AF15" s="12">
        <f>1/1000*'[1]44104411Imp'!AD$252</f>
        <v>1.9390000000000002E-3</v>
      </c>
      <c r="AG15" s="12">
        <f>1/1000*'[1]44104411Imp'!AE$252</f>
        <v>5.6960185185185187E-3</v>
      </c>
      <c r="AH15" s="12">
        <f>1/1000*'[1]44104411Imp'!AF$252</f>
        <v>9.8420000000000001E-3</v>
      </c>
      <c r="AI15" s="12">
        <f>1/1000*'[1]44104411Imp'!AG$252</f>
        <v>4.2910220000000002E-3</v>
      </c>
      <c r="AJ15" s="12">
        <f>1/1000*'[1]44104411Imp'!AH$252</f>
        <v>9.8075179999999994E-3</v>
      </c>
      <c r="AK15" s="12">
        <f>1/1000*'[1]44104411Imp'!AI$252</f>
        <v>5.8411599999999998E-4</v>
      </c>
      <c r="AL15" s="12">
        <f>1/1000*'[1]44104411Imp'!AJ$252</f>
        <v>0</v>
      </c>
      <c r="AM15" s="12">
        <f>1/1000*'[1]44104411Imp'!AK$252</f>
        <v>0</v>
      </c>
      <c r="AN15" s="12">
        <f>1/1000*'[1]44104411Imp'!AL$252</f>
        <v>8.5099999999999998E-7</v>
      </c>
      <c r="AO15" s="12">
        <f>1/1000*'[1]44104411Imp'!AM$252</f>
        <v>0</v>
      </c>
      <c r="AP15" s="12">
        <f>1/1000*'[1]44104411Imp'!AN$252</f>
        <v>0</v>
      </c>
      <c r="AQ15" s="12">
        <f>1/1000*'[1]44104411Imp'!AO$252</f>
        <v>0</v>
      </c>
      <c r="AR15" s="12">
        <f>1/1000*'[1]44104411Imp'!AP$252</f>
        <v>1.6088470000000001E-3</v>
      </c>
      <c r="AS15" s="12">
        <f>1/1000*'[1]44104411Imp'!AQ$252</f>
        <v>0</v>
      </c>
      <c r="AT15" s="12">
        <f>1/1000*'[1]44104411Imp'!AR$252</f>
        <v>3.4793599999999997E-4</v>
      </c>
      <c r="AU15" s="12">
        <f>1/1000*'[1]44104411Imp'!AS$252</f>
        <v>2.2379E-5</v>
      </c>
      <c r="AV15" s="12">
        <f>1/1000*'[1]44104411Imp'!AT$252</f>
        <v>0</v>
      </c>
      <c r="AW15" s="12">
        <f>1/1000*'[1]44104411Imp'!AU$252</f>
        <v>0</v>
      </c>
      <c r="AX15" s="12">
        <f>1/1000*'[1]44104411Imp'!AV$252</f>
        <v>0</v>
      </c>
      <c r="AY15" s="12">
        <f>1/1000*'[1]44104411Imp'!AW$252</f>
        <v>0</v>
      </c>
      <c r="AZ15" s="12">
        <f>1/1000*'[1]44104411Imp'!AX$252</f>
        <v>0</v>
      </c>
      <c r="BA15" s="12">
        <f>1/1000*'[1]44104411Imp'!AY$252</f>
        <v>0</v>
      </c>
      <c r="BB15" s="12">
        <f>1/1000*'[1]44104411Imp'!AZ$252</f>
        <v>0</v>
      </c>
      <c r="BC15" s="11">
        <f>1/1000*'[1]44104411Imp'!BA$252</f>
        <v>0</v>
      </c>
      <c r="BD15" s="295"/>
    </row>
    <row r="16" spans="1:56">
      <c r="B16" s="8" t="s">
        <v>21</v>
      </c>
      <c r="C16" s="223">
        <f t="shared" ref="C16:AB16" si="2">SUM(C11:C11)-SUM(C12:C15)</f>
        <v>0</v>
      </c>
      <c r="D16" s="39">
        <f t="shared" si="2"/>
        <v>1.5993045600000005E-2</v>
      </c>
      <c r="E16" s="39">
        <f t="shared" si="2"/>
        <v>1.3426285880000027E-2</v>
      </c>
      <c r="F16" s="39">
        <f t="shared" si="2"/>
        <v>1.0496987479999997E-2</v>
      </c>
      <c r="G16" s="39">
        <f t="shared" si="2"/>
        <v>1.0431718359999953E-2</v>
      </c>
      <c r="H16" s="39">
        <f t="shared" si="2"/>
        <v>1.0258606959999972E-2</v>
      </c>
      <c r="I16" s="39">
        <f t="shared" si="2"/>
        <v>4.468314480000013E-3</v>
      </c>
      <c r="J16" s="40">
        <f t="shared" si="2"/>
        <v>5.7061141199999943E-3</v>
      </c>
      <c r="K16" s="40">
        <f t="shared" si="2"/>
        <v>1.0973283439999981E-2</v>
      </c>
      <c r="L16" s="39">
        <f t="shared" si="2"/>
        <v>8.7875286799999897E-3</v>
      </c>
      <c r="M16" s="39">
        <f t="shared" si="2"/>
        <v>1.4740731560000053E-2</v>
      </c>
      <c r="N16" s="39">
        <f t="shared" si="2"/>
        <v>1.044333611999998E-2</v>
      </c>
      <c r="O16" s="39">
        <f t="shared" si="2"/>
        <v>7.6975214400000214E-3</v>
      </c>
      <c r="P16" s="39">
        <f t="shared" si="2"/>
        <v>2.3357814200000049E-2</v>
      </c>
      <c r="Q16" s="39">
        <f t="shared" si="2"/>
        <v>2.1259773359999956E-2</v>
      </c>
      <c r="R16" s="39">
        <f t="shared" si="2"/>
        <v>2.4818326399999036E-3</v>
      </c>
      <c r="S16" s="39">
        <f t="shared" si="2"/>
        <v>1.936188800000016E-3</v>
      </c>
      <c r="T16" s="39">
        <f t="shared" si="2"/>
        <v>8.4913584000001485E-4</v>
      </c>
      <c r="U16" s="39">
        <f t="shared" si="2"/>
        <v>4.2531692000002952E-4</v>
      </c>
      <c r="V16" s="39">
        <f t="shared" si="2"/>
        <v>7.5286736000002019E-4</v>
      </c>
      <c r="W16" s="39">
        <f t="shared" si="2"/>
        <v>0</v>
      </c>
      <c r="X16" s="39">
        <f t="shared" si="2"/>
        <v>0</v>
      </c>
      <c r="Y16" s="39">
        <f t="shared" si="2"/>
        <v>0</v>
      </c>
      <c r="Z16" s="39">
        <f t="shared" si="2"/>
        <v>0</v>
      </c>
      <c r="AA16" s="39">
        <f t="shared" si="2"/>
        <v>1.6846601799999972E-2</v>
      </c>
      <c r="AB16" s="58">
        <f t="shared" si="2"/>
        <v>0</v>
      </c>
      <c r="AC16" s="4"/>
      <c r="AD16" s="205">
        <f t="shared" ref="AD16:BC16" si="3">SUM(AD11:AD11)-SUM(AD12:AD15)</f>
        <v>0</v>
      </c>
      <c r="AE16" s="41">
        <f t="shared" si="3"/>
        <v>2.3929999999999993E-3</v>
      </c>
      <c r="AF16" s="41">
        <f t="shared" si="3"/>
        <v>2.1539999999999962E-3</v>
      </c>
      <c r="AG16" s="41">
        <f t="shared" si="3"/>
        <v>1.7287037037036976E-3</v>
      </c>
      <c r="AH16" s="41">
        <f t="shared" si="3"/>
        <v>1.6660000000000078E-3</v>
      </c>
      <c r="AI16" s="41">
        <f t="shared" si="3"/>
        <v>1.9088610000000047E-3</v>
      </c>
      <c r="AJ16" s="41">
        <f t="shared" si="3"/>
        <v>8.9995400000000142E-4</v>
      </c>
      <c r="AK16" s="41">
        <f t="shared" si="3"/>
        <v>1.2368829999999803E-3</v>
      </c>
      <c r="AL16" s="41">
        <f t="shared" si="3"/>
        <v>2.6435939999999852E-3</v>
      </c>
      <c r="AM16" s="41">
        <f t="shared" si="3"/>
        <v>1.6017920000000047E-3</v>
      </c>
      <c r="AN16" s="41">
        <f t="shared" si="3"/>
        <v>2.6130720000000079E-3</v>
      </c>
      <c r="AO16" s="41">
        <f t="shared" si="3"/>
        <v>1.8784939999999944E-3</v>
      </c>
      <c r="AP16" s="41">
        <f t="shared" si="3"/>
        <v>1.3977589999999845E-3</v>
      </c>
      <c r="AQ16" s="41">
        <f t="shared" si="3"/>
        <v>4.458724999999969E-3</v>
      </c>
      <c r="AR16" s="41">
        <f t="shared" si="3"/>
        <v>3.9705069999999842E-3</v>
      </c>
      <c r="AS16" s="41">
        <f t="shared" si="3"/>
        <v>6.2979900000004196E-4</v>
      </c>
      <c r="AT16" s="41">
        <f t="shared" si="3"/>
        <v>3.9003899999999481E-4</v>
      </c>
      <c r="AU16" s="41">
        <f t="shared" si="3"/>
        <v>1.7645199999999361E-4</v>
      </c>
      <c r="AV16" s="41">
        <f t="shared" si="3"/>
        <v>9.8101000000003213E-5</v>
      </c>
      <c r="AW16" s="41">
        <f t="shared" si="3"/>
        <v>2.324969999999843E-4</v>
      </c>
      <c r="AX16" s="41">
        <f t="shared" si="3"/>
        <v>0</v>
      </c>
      <c r="AY16" s="41">
        <f t="shared" si="3"/>
        <v>0</v>
      </c>
      <c r="AZ16" s="41">
        <f t="shared" si="3"/>
        <v>0</v>
      </c>
      <c r="BA16" s="41">
        <f t="shared" si="3"/>
        <v>0</v>
      </c>
      <c r="BB16" s="41">
        <f t="shared" ref="BB16" si="4">SUM(BB11:BB11)-SUM(BB12:BB15)</f>
        <v>4.6297010000000138E-3</v>
      </c>
      <c r="BC16" s="51">
        <f t="shared" si="3"/>
        <v>0</v>
      </c>
      <c r="BD16" s="295"/>
    </row>
    <row r="17" spans="2:56" ht="17.149999999999999" customHeight="1">
      <c r="B17" s="16" t="s">
        <v>95</v>
      </c>
      <c r="C17" s="207">
        <f>1/$A$1*'[1]44104411Imp'!$B$267</f>
        <v>0</v>
      </c>
      <c r="D17" s="31">
        <f>1/$A$1*'[1]44104411Imp'!$C$267</f>
        <v>1.4361235559999999E-2</v>
      </c>
      <c r="E17" s="31">
        <f>1/$A$1*'[1]44104411Imp'!$D$267</f>
        <v>3.9086525519999991E-2</v>
      </c>
      <c r="F17" s="31">
        <f>1/$A$1*'[1]44104411Imp'!$E$267</f>
        <v>3.2570675759999994E-2</v>
      </c>
      <c r="G17" s="31">
        <f>1/$A$1*'[1]44104411Imp'!$F$267</f>
        <v>1.1460212399999999E-2</v>
      </c>
      <c r="H17" s="31">
        <f>1/$A$1*'[1]44104411Imp'!$G$267</f>
        <v>6.4165175199999997E-3</v>
      </c>
      <c r="I17" s="31">
        <f>1/$A$1*'[1]44104411Imp'!$H$267</f>
        <v>1.9681919600000004E-2</v>
      </c>
      <c r="J17" s="35">
        <f>1/$A$1*'[1]44104411Imp'!$I$267</f>
        <v>2.4134041399999993E-2</v>
      </c>
      <c r="K17" s="35">
        <f>1/$A$1*'[1]44104411Imp'!$J$267</f>
        <v>2.7386054360000005E-2</v>
      </c>
      <c r="L17" s="31">
        <f>1/$A$1*'[1]44104411Imp'!K$267</f>
        <v>2.8106445360000003E-2</v>
      </c>
      <c r="M17" s="31">
        <f>1/$A$1*'[1]44104411Imp'!L$267</f>
        <v>4.785368944E-2</v>
      </c>
      <c r="N17" s="31">
        <f>1/$A$1*'[1]44104411Imp'!M$267</f>
        <v>6.3166724879999997E-2</v>
      </c>
      <c r="O17" s="31">
        <f>1/$A$1*'[1]44104411Imp'!N$267</f>
        <v>5.2682153206666665E-2</v>
      </c>
      <c r="P17" s="31">
        <f>1/$A$1*'[1]44104411Imp'!O$267</f>
        <v>8.0330955179999997E-2</v>
      </c>
      <c r="Q17" s="31">
        <f>1/$A$1*'[1]44104411Imp'!P$267</f>
        <v>7.1764334600000007E-2</v>
      </c>
      <c r="R17" s="31">
        <f>1/$A$1*'[1]44104411Imp'!Q$267</f>
        <v>6.5001676600000016E-2</v>
      </c>
      <c r="S17" s="31">
        <f>1/$A$1*'[1]44104411Imp'!R$267</f>
        <v>6.3145017599999992E-2</v>
      </c>
      <c r="T17" s="31">
        <f>1/$A$1*'[1]44104411Imp'!S$267</f>
        <v>5.2282424599999988E-2</v>
      </c>
      <c r="U17" s="31">
        <f>1/$A$1*'[1]44104411Imp'!T$267</f>
        <v>5.9668065799999989E-2</v>
      </c>
      <c r="V17" s="31">
        <f>1/$A$1*'[1]44104411Imp'!U$267</f>
        <v>9.6047024359999997E-2</v>
      </c>
      <c r="W17" s="31">
        <f>1/$A$1*'[1]44104411Imp'!V$267</f>
        <v>8.3465782679999975E-2</v>
      </c>
      <c r="X17" s="31">
        <f>1/$A$1*'[1]44104411Imp'!W$267</f>
        <v>0.48364210551999998</v>
      </c>
      <c r="Y17" s="31">
        <f>1/$A$1*'[1]44104411Imp'!X$267</f>
        <v>0.38964757916000009</v>
      </c>
      <c r="Z17" s="31">
        <f>1/$A$1*'[1]44104411Imp'!Y$267</f>
        <v>0.40242402461100002</v>
      </c>
      <c r="AA17" s="31">
        <f>1/$A$1*'[1]44104411Imp'!Z$267</f>
        <v>0.53332164396867987</v>
      </c>
      <c r="AB17" s="52">
        <f>1/$A$1*'[1]44104411Imp'!AA$267</f>
        <v>0</v>
      </c>
      <c r="AC17" s="14"/>
      <c r="AD17" s="207">
        <f>1/1000*'[1]44104411Imp'!$AB$267</f>
        <v>0</v>
      </c>
      <c r="AE17" s="31">
        <f>1/1000*'[1]44104411Imp'!AC$267</f>
        <v>2.7469999999999999E-3</v>
      </c>
      <c r="AF17" s="31">
        <f>1/1000*'[1]44104411Imp'!AD$267</f>
        <v>6.1090000000000007E-3</v>
      </c>
      <c r="AG17" s="31">
        <f>1/1000*'[1]44104411Imp'!AE$267</f>
        <v>5.7710185185185191E-3</v>
      </c>
      <c r="AH17" s="31">
        <f>1/1000*'[1]44104411Imp'!AF$267</f>
        <v>2.2820000000000002E-3</v>
      </c>
      <c r="AI17" s="31">
        <f>1/1000*'[1]44104411Imp'!AG$267</f>
        <v>1.7516069999999999E-3</v>
      </c>
      <c r="AJ17" s="31">
        <f>1/1000*'[1]44104411Imp'!AH$267</f>
        <v>4.8859459999999995E-3</v>
      </c>
      <c r="AK17" s="31">
        <f>1/1000*'[1]44104411Imp'!AI$267</f>
        <v>6.5012819999999989E-3</v>
      </c>
      <c r="AL17" s="31">
        <f>1/1000*'[1]44104411Imp'!AJ$267</f>
        <v>8.1988570000000004E-3</v>
      </c>
      <c r="AM17" s="31">
        <f>1/1000*'[1]44104411Imp'!AK$267</f>
        <v>7.6202220000000003E-3</v>
      </c>
      <c r="AN17" s="31">
        <f>1/1000*'[1]44104411Imp'!AL$267</f>
        <v>1.3588248000000001E-2</v>
      </c>
      <c r="AO17" s="31">
        <f>1/1000*'[1]44104411Imp'!AM$267</f>
        <v>1.5565676000000001E-2</v>
      </c>
      <c r="AP17" s="31">
        <f>1/1000*'[1]44104411Imp'!AN$267</f>
        <v>1.4011582999999998E-2</v>
      </c>
      <c r="AQ17" s="31">
        <f>1/1000*'[1]44104411Imp'!AO$267</f>
        <v>2.0635613000000001E-2</v>
      </c>
      <c r="AR17" s="31">
        <f>1/1000*'[1]44104411Imp'!AP$267</f>
        <v>1.9604372999999994E-2</v>
      </c>
      <c r="AS17" s="31">
        <f>1/1000*'[1]44104411Imp'!AQ$267</f>
        <v>1.7829696999999995E-2</v>
      </c>
      <c r="AT17" s="31">
        <f>1/1000*'[1]44104411Imp'!AR$267</f>
        <v>1.6409682000000002E-2</v>
      </c>
      <c r="AU17" s="31">
        <f>1/1000*'[1]44104411Imp'!AS$267</f>
        <v>1.4122058999999999E-2</v>
      </c>
      <c r="AV17" s="31">
        <f>1/1000*'[1]44104411Imp'!AT$267</f>
        <v>1.6247934999999998E-2</v>
      </c>
      <c r="AW17" s="31">
        <f>1/1000*'[1]44104411Imp'!AU$267</f>
        <v>1.8780548000000001E-2</v>
      </c>
      <c r="AX17" s="31">
        <f>1/1000*'[1]44104411Imp'!AV$267</f>
        <v>1.4103388999999999E-2</v>
      </c>
      <c r="AY17" s="31">
        <f>1/1000*'[1]44104411Imp'!AW$267</f>
        <v>8.6134871000000002E-2</v>
      </c>
      <c r="AZ17" s="31">
        <f>1/1000*'[1]44104411Imp'!AX$267</f>
        <v>8.527948199999999E-2</v>
      </c>
      <c r="BA17" s="31">
        <f>1/1000*'[1]44104411Imp'!AY$267</f>
        <v>6.2642428999999999E-2</v>
      </c>
      <c r="BB17" s="31">
        <f>1/1000*'[1]44104411Imp'!AZ$267</f>
        <v>8.6623182999999992E-2</v>
      </c>
      <c r="BC17" s="52">
        <f>1/1000*'[1]44104411Imp'!BA$267</f>
        <v>0</v>
      </c>
      <c r="BD17" s="295"/>
    </row>
    <row r="18" spans="2:56">
      <c r="B18" s="48" t="s">
        <v>36</v>
      </c>
      <c r="C18" s="222">
        <f>1/$A$1*(SUM('[1]44104411Imp'!$B$47:$B$47)+SUM('[1]44104411Imp'!$B$105:$B$105))</f>
        <v>0</v>
      </c>
      <c r="D18" s="22">
        <f>1/$A$1*(SUM('[1]44104411Imp'!$C$47:$C$47)+SUM('[1]44104411Imp'!$C$105:$C$105))</f>
        <v>4.1924330000000006E-3</v>
      </c>
      <c r="E18" s="22">
        <f>1/$A$1*(SUM('[1]44104411Imp'!$D$47:$D$47)+SUM('[1]44104411Imp'!$D$105:$D$105))</f>
        <v>1.3286918679999997E-2</v>
      </c>
      <c r="F18" s="22">
        <f>1/$A$1*(SUM('[1]44104411Imp'!$E$47:$E$47)+SUM('[1]44104411Imp'!$E$105:$E$105))</f>
        <v>6.1781280400000005E-3</v>
      </c>
      <c r="G18" s="22">
        <f>1/$A$1*(SUM('[1]44104411Imp'!$F$47:$F$47)+SUM('[1]44104411Imp'!$F$105:$F$105))</f>
        <v>3.7193937199999994E-3</v>
      </c>
      <c r="H18" s="22">
        <f>1/$A$1*(SUM('[1]44104411Imp'!$G$47:$G$47)+SUM('[1]44104411Imp'!$G$105:$G$105))</f>
        <v>4.57145248E-3</v>
      </c>
      <c r="I18" s="22">
        <f>1/$A$1*(SUM('[1]44104411Imp'!$H$47:$H$47)+SUM('[1]44104411Imp'!$H$105:$H$105))</f>
        <v>1.8902955960000002E-2</v>
      </c>
      <c r="J18" s="81">
        <f>1/$A$1*(SUM('[1]44104411Imp'!$I$47:$I$47)+SUM('[1]44104411Imp'!$I$105:$I$105))</f>
        <v>2.3962053359999996E-2</v>
      </c>
      <c r="K18" s="87">
        <f>1/$A$1*(SUM('[1]44104411Imp'!$J$47:$J$47)+SUM('[1]44104411Imp'!$J$105:$J$105))</f>
        <v>2.7357279600000003E-2</v>
      </c>
      <c r="L18" s="13">
        <f>1/$A$1*(SUM('[1]44104411Imp'!K$47:K$47)+SUM('[1]44104411Imp'!K$105:K$105))</f>
        <v>2.7463782640000003E-2</v>
      </c>
      <c r="M18" s="13">
        <f>1/$A$1*(SUM('[1]44104411Imp'!L$47:L$47)+SUM('[1]44104411Imp'!L$105:L$105))</f>
        <v>4.6240166839999999E-2</v>
      </c>
      <c r="N18" s="13">
        <f>1/$A$1*(SUM('[1]44104411Imp'!M$47:M$47)+SUM('[1]44104411Imp'!M$105:M$105))</f>
        <v>4.9085485960000001E-2</v>
      </c>
      <c r="O18" s="13">
        <f>1/$A$1*(SUM('[1]44104411Imp'!N$47:N$47)+SUM('[1]44104411Imp'!N$105:N$105))</f>
        <v>4.7124040319999998E-2</v>
      </c>
      <c r="P18" s="13">
        <f>1/$A$1*(SUM('[1]44104411Imp'!O$47:O$47)+SUM('[1]44104411Imp'!O$105:O$105))</f>
        <v>5.6966845880000005E-2</v>
      </c>
      <c r="Q18" s="13">
        <f>1/$A$1*(SUM('[1]44104411Imp'!P$47:P$47)+SUM('[1]44104411Imp'!P$105:P$105))</f>
        <v>5.1040658199999998E-2</v>
      </c>
      <c r="R18" s="13">
        <f>1/$A$1*(SUM('[1]44104411Imp'!Q$47:Q$47)+SUM('[1]44104411Imp'!Q$105:Q$105))</f>
        <v>4.4847830720000016E-2</v>
      </c>
      <c r="S18" s="13">
        <f>1/$A$1*(SUM('[1]44104411Imp'!R$47:R$47)+SUM('[1]44104411Imp'!R$105:R$105))</f>
        <v>4.5684668959999994E-2</v>
      </c>
      <c r="T18" s="13">
        <f>1/$A$1*(SUM('[1]44104411Imp'!S$47:S$47)+SUM('[1]44104411Imp'!S$105:S$105))</f>
        <v>4.4106269479999995E-2</v>
      </c>
      <c r="U18" s="13">
        <f>1/$A$1*(SUM('[1]44104411Imp'!T$47:T$47)+SUM('[1]44104411Imp'!T$105:T$105))</f>
        <v>4.0781809039999999E-2</v>
      </c>
      <c r="V18" s="13">
        <f>1/$A$1*(SUM('[1]44104411Imp'!U$47:U$47)+SUM('[1]44104411Imp'!U$105:U$105))</f>
        <v>3.5598743599999996E-2</v>
      </c>
      <c r="W18" s="13">
        <f>1/$A$1*(SUM('[1]44104411Imp'!V$47:V$47)+SUM('[1]44104411Imp'!V$105:V$105))</f>
        <v>6.3509013119999985E-2</v>
      </c>
      <c r="X18" s="13">
        <f>1/$A$1*(SUM('[1]44104411Imp'!W$47:W$47)+SUM('[1]44104411Imp'!W$105:W$105))</f>
        <v>0.46802634339999999</v>
      </c>
      <c r="Y18" s="13">
        <f>1/$A$1*(SUM('[1]44104411Imp'!X$47:X$47)+SUM('[1]44104411Imp'!X$105:X$105))</f>
        <v>0.34819186556000009</v>
      </c>
      <c r="Z18" s="13">
        <f>1/$A$1*(SUM('[1]44104411Imp'!Y$47:Y$47)+SUM('[1]44104411Imp'!Y$105:Y$105))</f>
        <v>0.40242402461100002</v>
      </c>
      <c r="AA18" s="13">
        <f>1/$A$1*(SUM('[1]44104411Imp'!Z$47:Z$47)+SUM('[1]44104411Imp'!Z$105:Z$105))</f>
        <v>0.53242816536867987</v>
      </c>
      <c r="AB18" s="15">
        <f>1/$A$1*(SUM('[1]44104411Imp'!AA$47:AA$47)+SUM('[1]44104411Imp'!AA$105:AA$105))</f>
        <v>0</v>
      </c>
      <c r="AC18" s="36"/>
      <c r="AD18" s="204">
        <f>1/1000*(SUM('[1]44104411Imp'!$AB$47:$AB$47)+SUM('[1]44104411Imp'!$AB$105:$AB$105))</f>
        <v>0</v>
      </c>
      <c r="AE18" s="13">
        <f>1/1000*(SUM('[1]44104411Imp'!AC$47:AC$47)+SUM('[1]44104411Imp'!AC$105:AC$105))</f>
        <v>6.1300000000000005E-4</v>
      </c>
      <c r="AF18" s="13">
        <f>1/1000*(SUM('[1]44104411Imp'!AD$47:AD$47)+SUM('[1]44104411Imp'!AD$105:AD$105))</f>
        <v>1.779E-3</v>
      </c>
      <c r="AG18" s="13">
        <f>1/1000*(SUM('[1]44104411Imp'!AE$47:AE$47)+SUM('[1]44104411Imp'!AE$105:AE$105))</f>
        <v>1.0741666666666664E-3</v>
      </c>
      <c r="AH18" s="13">
        <f>1/1000*(SUM('[1]44104411Imp'!AF$47:AF$47)+SUM('[1]44104411Imp'!AF$105:AF$105))</f>
        <v>7.9000000000000001E-4</v>
      </c>
      <c r="AI18" s="13">
        <f>1/1000*(SUM('[1]44104411Imp'!AG$47:AG$47)+SUM('[1]44104411Imp'!AG$105:AG$105))</f>
        <v>1.2964320000000001E-3</v>
      </c>
      <c r="AJ18" s="13">
        <f>1/1000*(SUM('[1]44104411Imp'!AH$47:AH$47)+SUM('[1]44104411Imp'!AH$105:AH$105))</f>
        <v>4.6552690000000001E-3</v>
      </c>
      <c r="AK18" s="13">
        <f>1/1000*(SUM('[1]44104411Imp'!AI$47:AI$47)+SUM('[1]44104411Imp'!AI$105:AI$105))</f>
        <v>6.4105439999999989E-3</v>
      </c>
      <c r="AL18" s="13">
        <f>1/1000*(SUM('[1]44104411Imp'!AJ$47:AJ$47)+SUM('[1]44104411Imp'!AJ$105:AJ$105))</f>
        <v>8.1806180000000006E-3</v>
      </c>
      <c r="AM18" s="13">
        <f>1/1000*(SUM('[1]44104411Imp'!AK$47:AK$47)+SUM('[1]44104411Imp'!AK$105:AK$105))</f>
        <v>6.7258270000000002E-3</v>
      </c>
      <c r="AN18" s="13">
        <f>1/1000*(SUM('[1]44104411Imp'!AL$47:AL$47)+SUM('[1]44104411Imp'!AL$105:AL$105))</f>
        <v>1.1700756999999999E-2</v>
      </c>
      <c r="AO18" s="13">
        <f>1/1000*(SUM('[1]44104411Imp'!AM$47:AM$47)+SUM('[1]44104411Imp'!AM$105:AM$105))</f>
        <v>1.21006E-2</v>
      </c>
      <c r="AP18" s="13">
        <f>1/1000*(SUM('[1]44104411Imp'!AN$47:AN$47)+SUM('[1]44104411Imp'!AN$105:AN$105))</f>
        <v>1.2748778000000001E-2</v>
      </c>
      <c r="AQ18" s="13">
        <f>1/1000*(SUM('[1]44104411Imp'!AO$47:AO$47)+SUM('[1]44104411Imp'!AO$105:AO$105))</f>
        <v>1.4924633999999999E-2</v>
      </c>
      <c r="AR18" s="13">
        <f>1/1000*(SUM('[1]44104411Imp'!AP$47:AP$47)+SUM('[1]44104411Imp'!AP$105:AP$105))</f>
        <v>1.4572814E-2</v>
      </c>
      <c r="AS18" s="13">
        <f>1/1000*(SUM('[1]44104411Imp'!AQ$47:AQ$47)+SUM('[1]44104411Imp'!AQ$105:AQ$105))</f>
        <v>1.2896935999999999E-2</v>
      </c>
      <c r="AT18" s="13">
        <f>1/1000*(SUM('[1]44104411Imp'!AR$47:AR$47)+SUM('[1]44104411Imp'!AR$105:AR$105))</f>
        <v>1.2708716999999998E-2</v>
      </c>
      <c r="AU18" s="13">
        <f>1/1000*(SUM('[1]44104411Imp'!AS$47:AS$47)+SUM('[1]44104411Imp'!AS$105:AS$105))</f>
        <v>1.2371628999999999E-2</v>
      </c>
      <c r="AV18" s="13">
        <f>1/1000*(SUM('[1]44104411Imp'!AT$47:AT$47)+SUM('[1]44104411Imp'!AT$105:AT$105))</f>
        <v>1.2474005999999999E-2</v>
      </c>
      <c r="AW18" s="13">
        <f>1/1000*(SUM('[1]44104411Imp'!AU$47:AU$47)+SUM('[1]44104411Imp'!AU$105:AU$105))</f>
        <v>9.5457809999999997E-3</v>
      </c>
      <c r="AX18" s="13">
        <f>1/1000*(SUM('[1]44104411Imp'!AV$47:AV$47)+SUM('[1]44104411Imp'!AV$105:AV$105))</f>
        <v>1.0527709E-2</v>
      </c>
      <c r="AY18" s="13">
        <f>1/1000*(SUM('[1]44104411Imp'!AW$47:AW$47)+SUM('[1]44104411Imp'!AW$105:AW$105))</f>
        <v>8.2240362999999997E-2</v>
      </c>
      <c r="AZ18" s="13">
        <f>1/1000*(SUM('[1]44104411Imp'!AX$47:AX$47)+SUM('[1]44104411Imp'!AX$105:AX$105))</f>
        <v>7.6154081999999984E-2</v>
      </c>
      <c r="BA18" s="13">
        <f>1/1000*(SUM('[1]44104411Imp'!AY$47:AY$47)+SUM('[1]44104411Imp'!AY$105:AY$105))</f>
        <v>6.2642428999999999E-2</v>
      </c>
      <c r="BB18" s="13">
        <f>1/1000*(SUM('[1]44104411Imp'!AZ$47:AZ$47)+SUM('[1]44104411Imp'!AZ$105:AZ$105))</f>
        <v>8.6371787999999991E-2</v>
      </c>
      <c r="BC18" s="15">
        <f>1/1000*(SUM('[1]44104411Imp'!BA$47:BA$47)+SUM('[1]44104411Imp'!BA$105:BA$105))</f>
        <v>0</v>
      </c>
      <c r="BD18" s="295"/>
    </row>
    <row r="19" spans="2:56">
      <c r="B19" s="8" t="s">
        <v>21</v>
      </c>
      <c r="C19" s="223">
        <f t="shared" ref="C19:M19" si="5">SUM(C17:C17)-SUM(C18:C18)</f>
        <v>0</v>
      </c>
      <c r="D19" s="39">
        <f t="shared" si="5"/>
        <v>1.0168802559999999E-2</v>
      </c>
      <c r="E19" s="39">
        <f t="shared" si="5"/>
        <v>2.5799606839999996E-2</v>
      </c>
      <c r="F19" s="39">
        <f t="shared" si="5"/>
        <v>2.6392547719999992E-2</v>
      </c>
      <c r="G19" s="39">
        <f t="shared" si="5"/>
        <v>7.7408186799999999E-3</v>
      </c>
      <c r="H19" s="39">
        <f t="shared" si="5"/>
        <v>1.8450650399999997E-3</v>
      </c>
      <c r="I19" s="39">
        <f t="shared" si="5"/>
        <v>7.7896364000000148E-4</v>
      </c>
      <c r="J19" s="40">
        <f t="shared" si="5"/>
        <v>1.7198803999999776E-4</v>
      </c>
      <c r="K19" s="40">
        <f t="shared" si="5"/>
        <v>2.8774760000002675E-5</v>
      </c>
      <c r="L19" s="39">
        <f t="shared" si="5"/>
        <v>6.426627199999993E-4</v>
      </c>
      <c r="M19" s="39">
        <f t="shared" si="5"/>
        <v>1.6135226000000003E-3</v>
      </c>
      <c r="N19" s="39">
        <f>SUM(N17:N17)-SUM(N18:N18)</f>
        <v>1.4081238919999996E-2</v>
      </c>
      <c r="O19" s="39">
        <f t="shared" ref="O19:AA19" si="6">SUM(O17:O17)-SUM(O18:O18)</f>
        <v>5.5581128866666676E-3</v>
      </c>
      <c r="P19" s="39">
        <f t="shared" si="6"/>
        <v>2.3364109299999991E-2</v>
      </c>
      <c r="Q19" s="39">
        <f t="shared" si="6"/>
        <v>2.0723676400000009E-2</v>
      </c>
      <c r="R19" s="39">
        <f t="shared" si="6"/>
        <v>2.015384588E-2</v>
      </c>
      <c r="S19" s="39">
        <f t="shared" si="6"/>
        <v>1.7460348639999998E-2</v>
      </c>
      <c r="T19" s="39">
        <f t="shared" si="6"/>
        <v>8.1761551199999935E-3</v>
      </c>
      <c r="U19" s="39">
        <f t="shared" si="6"/>
        <v>1.8886256759999991E-2</v>
      </c>
      <c r="V19" s="39">
        <f t="shared" si="6"/>
        <v>6.044828076E-2</v>
      </c>
      <c r="W19" s="39">
        <f t="shared" si="6"/>
        <v>1.995676955999999E-2</v>
      </c>
      <c r="X19" s="39">
        <f t="shared" si="6"/>
        <v>1.5615762119999987E-2</v>
      </c>
      <c r="Y19" s="39">
        <f t="shared" si="6"/>
        <v>4.1455713599999999E-2</v>
      </c>
      <c r="Z19" s="39">
        <f t="shared" si="6"/>
        <v>0</v>
      </c>
      <c r="AA19" s="39">
        <f t="shared" si="6"/>
        <v>8.9347859999999724E-4</v>
      </c>
      <c r="AB19" s="58">
        <f>SUM(AB17:AB17)-SUM(AB18:AB18)</f>
        <v>0</v>
      </c>
      <c r="AC19" s="4"/>
      <c r="AD19" s="205">
        <f t="shared" ref="AD19:BA19" si="7">SUM(AD17:AD17)-SUM(AD18:AD18)</f>
        <v>0</v>
      </c>
      <c r="AE19" s="41">
        <f t="shared" si="7"/>
        <v>2.1339999999999996E-3</v>
      </c>
      <c r="AF19" s="41">
        <f t="shared" si="7"/>
        <v>4.3300000000000005E-3</v>
      </c>
      <c r="AG19" s="41">
        <f t="shared" si="7"/>
        <v>4.6968518518518531E-3</v>
      </c>
      <c r="AH19" s="41">
        <f t="shared" si="7"/>
        <v>1.4920000000000003E-3</v>
      </c>
      <c r="AI19" s="41">
        <f t="shared" si="7"/>
        <v>4.5517499999999972E-4</v>
      </c>
      <c r="AJ19" s="41">
        <f t="shared" si="7"/>
        <v>2.3067699999999944E-4</v>
      </c>
      <c r="AK19" s="41">
        <f t="shared" si="7"/>
        <v>9.073799999999993E-5</v>
      </c>
      <c r="AL19" s="41">
        <f t="shared" si="7"/>
        <v>1.8238999999999755E-5</v>
      </c>
      <c r="AM19" s="41">
        <f t="shared" si="7"/>
        <v>8.9439500000000009E-4</v>
      </c>
      <c r="AN19" s="41">
        <f t="shared" si="7"/>
        <v>1.8874910000000016E-3</v>
      </c>
      <c r="AO19" s="41">
        <f t="shared" si="7"/>
        <v>3.465076000000001E-3</v>
      </c>
      <c r="AP19" s="41">
        <f t="shared" si="7"/>
        <v>1.2628049999999971E-3</v>
      </c>
      <c r="AQ19" s="41">
        <f t="shared" si="7"/>
        <v>5.7109790000000014E-3</v>
      </c>
      <c r="AR19" s="41">
        <f t="shared" si="7"/>
        <v>5.0315589999999945E-3</v>
      </c>
      <c r="AS19" s="41">
        <f t="shared" si="7"/>
        <v>4.9327609999999956E-3</v>
      </c>
      <c r="AT19" s="41">
        <f t="shared" si="7"/>
        <v>3.700965000000004E-3</v>
      </c>
      <c r="AU19" s="41">
        <f t="shared" si="7"/>
        <v>1.7504300000000007E-3</v>
      </c>
      <c r="AV19" s="41">
        <f t="shared" si="7"/>
        <v>3.7739289999999988E-3</v>
      </c>
      <c r="AW19" s="41">
        <f t="shared" si="7"/>
        <v>9.2347670000000014E-3</v>
      </c>
      <c r="AX19" s="41">
        <f t="shared" si="7"/>
        <v>3.5756799999999995E-3</v>
      </c>
      <c r="AY19" s="41">
        <f t="shared" si="7"/>
        <v>3.8945080000000049E-3</v>
      </c>
      <c r="AZ19" s="41">
        <f t="shared" si="7"/>
        <v>9.1254000000000057E-3</v>
      </c>
      <c r="BA19" s="41">
        <f t="shared" si="7"/>
        <v>0</v>
      </c>
      <c r="BB19" s="41">
        <f t="shared" ref="BB19" si="8">SUM(BB17:BB17)-SUM(BB18:BB18)</f>
        <v>2.5139500000000148E-4</v>
      </c>
      <c r="BC19" s="51">
        <f>SUM(BC17:BC17)-SUM(BC18:BC18)</f>
        <v>0</v>
      </c>
      <c r="BD19" s="295"/>
    </row>
    <row r="20" spans="2:56" ht="17.149999999999999" customHeight="1">
      <c r="B20" s="16" t="s">
        <v>170</v>
      </c>
      <c r="C20" s="207">
        <f>1/$A$1*'[1]44104411Imp'!$B$264</f>
        <v>0</v>
      </c>
      <c r="D20" s="31">
        <f>1/$A$1*'[1]44104411Imp'!$C$264</f>
        <v>1.3971708239999998E-2</v>
      </c>
      <c r="E20" s="31">
        <f>1/$A$1*'[1]44104411Imp'!$D$264</f>
        <v>3.148355756E-2</v>
      </c>
      <c r="F20" s="31">
        <f>1/$A$1*'[1]44104411Imp'!$E$264</f>
        <v>5.0187085200000002E-2</v>
      </c>
      <c r="G20" s="31">
        <f>1/$A$1*'[1]44104411Imp'!$F$264</f>
        <v>6.2172589360000002E-2</v>
      </c>
      <c r="H20" s="31">
        <f>1/$A$1*'[1]44104411Imp'!$G$264</f>
        <v>8.171743132000002E-2</v>
      </c>
      <c r="I20" s="31">
        <f>1/$A$1*'[1]44104411Imp'!$H$264</f>
        <v>8.6519618079999985E-2</v>
      </c>
      <c r="J20" s="35">
        <f>1/$A$1*'[1]44104411Imp'!$I$264</f>
        <v>7.5861252006399982E-2</v>
      </c>
      <c r="K20" s="35">
        <f>1/$A$1*'[1]44104411Imp'!$J$264</f>
        <v>7.9493914416000011E-2</v>
      </c>
      <c r="L20" s="31">
        <f>1/$A$1*'[1]44104411Imp'!K$264</f>
        <v>6.6884684999999999E-2</v>
      </c>
      <c r="M20" s="31">
        <f>1/$A$1*'[1]44104411Imp'!L$264</f>
        <v>5.2062927279999997E-2</v>
      </c>
      <c r="N20" s="31">
        <f>1/$A$1*'[1]44104411Imp'!M$264</f>
        <v>2.9490080759999995E-2</v>
      </c>
      <c r="O20" s="31">
        <f>1/$A$1*'[1]44104411Imp'!N$264</f>
        <v>3.4744548700000003E-2</v>
      </c>
      <c r="P20" s="31">
        <f>1/$A$1*'[1]44104411Imp'!O$264</f>
        <v>8.232799432E-2</v>
      </c>
      <c r="Q20" s="31">
        <f>1/$A$1*'[1]44104411Imp'!P$264</f>
        <v>3.5254045679999998E-2</v>
      </c>
      <c r="R20" s="31">
        <f>1/$A$1*'[1]44104411Imp'!Q$264</f>
        <v>8.0905284039999983E-2</v>
      </c>
      <c r="S20" s="31">
        <f>1/$A$1*'[1]44104411Imp'!R$264</f>
        <v>6.1356078839999995E-2</v>
      </c>
      <c r="T20" s="31">
        <f>1/$A$1*'[1]44104411Imp'!S$264</f>
        <v>7.712399251999999E-2</v>
      </c>
      <c r="U20" s="31">
        <f>1/$A$1*'[1]44104411Imp'!T$264</f>
        <v>6.5084851159999998E-2</v>
      </c>
      <c r="V20" s="31">
        <f>1/$A$1*'[1]44104411Imp'!U$264</f>
        <v>2.1124050639999999E-2</v>
      </c>
      <c r="W20" s="31">
        <f>1/$A$1*'[1]44104411Imp'!V$264</f>
        <v>3.5346256079999999E-2</v>
      </c>
      <c r="X20" s="31">
        <f>1/$A$1*'[1]44104411Imp'!W$264</f>
        <v>4.4253176799999995E-2</v>
      </c>
      <c r="Y20" s="31">
        <f>1/$A$1*'[1]44104411Imp'!X$264</f>
        <v>2.7696398519999995E-2</v>
      </c>
      <c r="Z20" s="31">
        <f>1/$A$1*'[1]44104411Imp'!Y$264</f>
        <v>5.6408656079999994E-2</v>
      </c>
      <c r="AA20" s="31">
        <f>1/$A$1*'[1]44104411Imp'!Z$264</f>
        <v>8.4083190501799993E-2</v>
      </c>
      <c r="AB20" s="52">
        <f>1/$A$1*'[1]44104411Imp'!AA$264</f>
        <v>0</v>
      </c>
      <c r="AC20" s="14"/>
      <c r="AD20" s="207">
        <f>1/1000*'[1]44104411Imp'!$AB$264</f>
        <v>0</v>
      </c>
      <c r="AE20" s="31">
        <f>1/1000*'[1]44104411Imp'!AC$264</f>
        <v>5.1740000000000006E-3</v>
      </c>
      <c r="AF20" s="31">
        <f>1/1000*'[1]44104411Imp'!AD$264</f>
        <v>1.2259000000000001E-2</v>
      </c>
      <c r="AG20" s="31">
        <f>1/1000*'[1]44104411Imp'!AE$264</f>
        <v>2.0590462962962963E-2</v>
      </c>
      <c r="AH20" s="31">
        <f>1/1000*'[1]44104411Imp'!AF$264</f>
        <v>2.4637000000000003E-2</v>
      </c>
      <c r="AI20" s="31">
        <f>1/1000*'[1]44104411Imp'!AG$264</f>
        <v>3.0451705999999995E-2</v>
      </c>
      <c r="AJ20" s="31">
        <f>1/1000*'[1]44104411Imp'!AH$264</f>
        <v>3.2036803000000003E-2</v>
      </c>
      <c r="AK20" s="31">
        <f>1/1000*'[1]44104411Imp'!AI$264</f>
        <v>3.0547970000000001E-2</v>
      </c>
      <c r="AL20" s="31">
        <f>1/1000*'[1]44104411Imp'!AJ$264</f>
        <v>3.5972489999999996E-2</v>
      </c>
      <c r="AM20" s="31">
        <f>1/1000*'[1]44104411Imp'!AK$264</f>
        <v>2.3621928E-2</v>
      </c>
      <c r="AN20" s="31">
        <f>1/1000*'[1]44104411Imp'!AL$264</f>
        <v>1.8830357000000002E-2</v>
      </c>
      <c r="AO20" s="31">
        <f>1/1000*'[1]44104411Imp'!AM$264</f>
        <v>1.3128059000000001E-2</v>
      </c>
      <c r="AP20" s="31">
        <f>1/1000*'[1]44104411Imp'!AN$264</f>
        <v>1.3050932000000001E-2</v>
      </c>
      <c r="AQ20" s="31">
        <f>1/1000*'[1]44104411Imp'!AO$264</f>
        <v>2.3088096999999998E-2</v>
      </c>
      <c r="AR20" s="31">
        <f>1/1000*'[1]44104411Imp'!AP$264</f>
        <v>1.4121640999999999E-2</v>
      </c>
      <c r="AS20" s="31">
        <f>1/1000*'[1]44104411Imp'!AQ$264</f>
        <v>2.2552467999999996E-2</v>
      </c>
      <c r="AT20" s="31">
        <f>1/1000*'[1]44104411Imp'!AR$264</f>
        <v>1.9540696999999999E-2</v>
      </c>
      <c r="AU20" s="31">
        <f>1/1000*'[1]44104411Imp'!AS$264</f>
        <v>2.4340221999999995E-2</v>
      </c>
      <c r="AV20" s="31">
        <f>1/1000*'[1]44104411Imp'!AT$264</f>
        <v>2.4020809000000001E-2</v>
      </c>
      <c r="AW20" s="31">
        <f>1/1000*'[1]44104411Imp'!AU$264</f>
        <v>8.8352849999999983E-3</v>
      </c>
      <c r="AX20" s="31">
        <f>1/1000*'[1]44104411Imp'!AV$264</f>
        <v>1.0393325999999998E-2</v>
      </c>
      <c r="AY20" s="31">
        <f>1/1000*'[1]44104411Imp'!AW$264</f>
        <v>1.7162179999999999E-2</v>
      </c>
      <c r="AZ20" s="31">
        <f>1/1000*'[1]44104411Imp'!AX$264</f>
        <v>1.4320388999999999E-2</v>
      </c>
      <c r="BA20" s="31">
        <f>1/1000*'[1]44104411Imp'!AY$264</f>
        <v>1.9539615E-2</v>
      </c>
      <c r="BB20" s="31">
        <f>1/1000*'[1]44104411Imp'!AZ$264</f>
        <v>2.6689740999999999E-2</v>
      </c>
      <c r="BC20" s="52">
        <f>1/1000*'[1]44104411Imp'!BA$264</f>
        <v>0</v>
      </c>
      <c r="BD20" s="295"/>
    </row>
    <row r="21" spans="2:56">
      <c r="B21" s="5" t="s">
        <v>54</v>
      </c>
      <c r="C21" s="204">
        <f>1/$A$1*'[1]44104411Imp'!$B$16</f>
        <v>0</v>
      </c>
      <c r="D21" s="12">
        <f>1/$A$1*'[1]44104411Imp'!$C$16</f>
        <v>1.031688E-4</v>
      </c>
      <c r="E21" s="12">
        <f>1/$A$1*'[1]44104411Imp'!$D$16</f>
        <v>4.8599308800000001E-3</v>
      </c>
      <c r="F21" s="12">
        <f>1/$A$1*'[1]44104411Imp'!$E$16</f>
        <v>1.5136320079999998E-2</v>
      </c>
      <c r="G21" s="12">
        <f>1/$A$1*'[1]44104411Imp'!$F$16</f>
        <v>2.4146597440000001E-2</v>
      </c>
      <c r="H21" s="12">
        <f>1/$A$1*'[1]44104411Imp'!$G$16</f>
        <v>3.3799398360000003E-2</v>
      </c>
      <c r="I21" s="12">
        <f>1/$A$1*'[1]44104411Imp'!$H$16</f>
        <v>3.385682327999999E-2</v>
      </c>
      <c r="J21" s="38">
        <f>1/$A$1*'[1]44104411Imp'!$I$16</f>
        <v>2.5388962199999997E-2</v>
      </c>
      <c r="K21" s="38">
        <f>1/$A$1*'[1]44104411Imp'!$J$16</f>
        <v>2.8355312160000003E-2</v>
      </c>
      <c r="L21" s="12">
        <f>1/$A$1*'[1]44104411Imp'!K$16</f>
        <v>2.6045495280000001E-2</v>
      </c>
      <c r="M21" s="12">
        <f>1/$A$1*'[1]44104411Imp'!L$16</f>
        <v>1.6150826159999999E-2</v>
      </c>
      <c r="N21" s="12">
        <f>1/$A$1*'[1]44104411Imp'!M$16</f>
        <v>1.1939717999999999E-3</v>
      </c>
      <c r="O21" s="12">
        <f>1/$A$1*'[1]44104411Imp'!N$16</f>
        <v>1.2746252199999997E-3</v>
      </c>
      <c r="P21" s="12">
        <f>1/$A$1*'[1]44104411Imp'!O$16</f>
        <v>1.16854696E-3</v>
      </c>
      <c r="Q21" s="12">
        <f>1/$A$1*'[1]44104411Imp'!P$16</f>
        <v>1.4764920799999997E-3</v>
      </c>
      <c r="R21" s="12">
        <f>1/$A$1*'[1]44104411Imp'!Q$16</f>
        <v>2.13078012E-3</v>
      </c>
      <c r="S21" s="12">
        <f>1/$A$1*'[1]44104411Imp'!R$16</f>
        <v>2.6828897199999997E-3</v>
      </c>
      <c r="T21" s="12">
        <f>1/$A$1*'[1]44104411Imp'!S$16</f>
        <v>1.5431155599999998E-3</v>
      </c>
      <c r="U21" s="12">
        <f>1/$A$1*'[1]44104411Imp'!T$16</f>
        <v>3.0171761199999998E-3</v>
      </c>
      <c r="V21" s="12">
        <f>1/$A$1*'[1]44104411Imp'!U$16</f>
        <v>0</v>
      </c>
      <c r="W21" s="12">
        <f>1/$A$1*'[1]44104411Imp'!V$16</f>
        <v>0</v>
      </c>
      <c r="X21" s="12">
        <f>1/$A$1*'[1]44104411Imp'!W$16</f>
        <v>0</v>
      </c>
      <c r="Y21" s="12">
        <f>1/$A$1*'[1]44104411Imp'!X$16</f>
        <v>0</v>
      </c>
      <c r="Z21" s="12">
        <f>1/$A$1*'[1]44104411Imp'!Y$16</f>
        <v>0</v>
      </c>
      <c r="AA21" s="12">
        <f>1/$A$1*'[1]44104411Imp'!Z$16</f>
        <v>1.0439856E-4</v>
      </c>
      <c r="AB21" s="11">
        <f>1/$A$1*'[1]44104411Imp'!AA$16</f>
        <v>0</v>
      </c>
      <c r="AC21" s="4"/>
      <c r="AD21" s="204">
        <f>1/1000*'[1]44104411Imp'!$AB$16</f>
        <v>0</v>
      </c>
      <c r="AE21" s="12">
        <f>1/1000*'[1]44104411Imp'!AC$16</f>
        <v>4.3999999999999999E-5</v>
      </c>
      <c r="AF21" s="12">
        <f>1/1000*'[1]44104411Imp'!AD$16</f>
        <v>1.5349999999999999E-3</v>
      </c>
      <c r="AG21" s="12">
        <f>1/1000*'[1]44104411Imp'!AE$16</f>
        <v>5.1558333333333334E-3</v>
      </c>
      <c r="AH21" s="12">
        <f>1/1000*'[1]44104411Imp'!AF$16</f>
        <v>8.2490000000000011E-3</v>
      </c>
      <c r="AI21" s="12">
        <f>1/1000*'[1]44104411Imp'!AG$16</f>
        <v>1.1071883999999999E-2</v>
      </c>
      <c r="AJ21" s="12">
        <f>1/1000*'[1]44104411Imp'!AH$16</f>
        <v>1.1817257999999999E-2</v>
      </c>
      <c r="AK21" s="12">
        <f>1/1000*'[1]44104411Imp'!AI$16</f>
        <v>9.540021000000001E-3</v>
      </c>
      <c r="AL21" s="12">
        <f>1/1000*'[1]44104411Imp'!AJ$16</f>
        <v>1.1787687999999999E-2</v>
      </c>
      <c r="AM21" s="12">
        <f>1/1000*'[1]44104411Imp'!AK$16</f>
        <v>9.6774539999999985E-3</v>
      </c>
      <c r="AN21" s="12">
        <f>1/1000*'[1]44104411Imp'!AL$16</f>
        <v>6.4209999999999996E-3</v>
      </c>
      <c r="AO21" s="12">
        <f>1/1000*'[1]44104411Imp'!AM$16</f>
        <v>1.0743899999999999E-3</v>
      </c>
      <c r="AP21" s="12">
        <f>1/1000*'[1]44104411Imp'!AN$16</f>
        <v>1.1055579999999998E-3</v>
      </c>
      <c r="AQ21" s="12">
        <f>1/1000*'[1]44104411Imp'!AO$16</f>
        <v>9.5271599999999994E-4</v>
      </c>
      <c r="AR21" s="12">
        <f>1/1000*'[1]44104411Imp'!AP$16</f>
        <v>1.1261890000000001E-3</v>
      </c>
      <c r="AS21" s="12">
        <f>1/1000*'[1]44104411Imp'!AQ$16</f>
        <v>1.3834889999999999E-3</v>
      </c>
      <c r="AT21" s="12">
        <f>1/1000*'[1]44104411Imp'!AR$16</f>
        <v>1.6237089999999999E-3</v>
      </c>
      <c r="AU21" s="12">
        <f>1/1000*'[1]44104411Imp'!AS$16</f>
        <v>1.279926E-3</v>
      </c>
      <c r="AV21" s="12">
        <f>1/1000*'[1]44104411Imp'!AT$16</f>
        <v>1.7438849999999999E-3</v>
      </c>
      <c r="AW21" s="12">
        <f>1/1000*'[1]44104411Imp'!AU$16</f>
        <v>0</v>
      </c>
      <c r="AX21" s="12">
        <f>1/1000*'[1]44104411Imp'!AV$16</f>
        <v>0</v>
      </c>
      <c r="AY21" s="12">
        <f>1/1000*'[1]44104411Imp'!AW$16</f>
        <v>0</v>
      </c>
      <c r="AZ21" s="12">
        <f>1/1000*'[1]44104411Imp'!AX$16</f>
        <v>0</v>
      </c>
      <c r="BA21" s="12">
        <f>1/1000*'[1]44104411Imp'!AY$16</f>
        <v>0</v>
      </c>
      <c r="BB21" s="12">
        <f>1/1000*'[1]44104411Imp'!AZ$16</f>
        <v>5.3125999999999999E-5</v>
      </c>
      <c r="BC21" s="11">
        <f>1/1000*'[1]44104411Imp'!BA$16</f>
        <v>0</v>
      </c>
      <c r="BD21" s="295"/>
    </row>
    <row r="22" spans="2:56">
      <c r="B22" s="5" t="s">
        <v>33</v>
      </c>
      <c r="C22" s="204">
        <f>1/$A$1*'[1]44104411Imp'!$B$91</f>
        <v>0</v>
      </c>
      <c r="D22" s="12">
        <f>1/$A$1*'[1]44104411Imp'!$C$91</f>
        <v>4.4235245599999994E-3</v>
      </c>
      <c r="E22" s="12">
        <f>1/$A$1*'[1]44104411Imp'!$D$91</f>
        <v>1.3316819879999999E-2</v>
      </c>
      <c r="F22" s="12">
        <f>1/$A$1*'[1]44104411Imp'!$E$91</f>
        <v>2.2145803119999998E-2</v>
      </c>
      <c r="G22" s="12">
        <f>1/$A$1*'[1]44104411Imp'!$F$91</f>
        <v>2.0349292879999998E-2</v>
      </c>
      <c r="H22" s="12">
        <f>1/$A$1*'[1]44104411Imp'!$G$91</f>
        <v>2.2552391120000001E-2</v>
      </c>
      <c r="I22" s="12">
        <f>1/$A$1*'[1]44104411Imp'!$H$91</f>
        <v>2.4630186839999998E-2</v>
      </c>
      <c r="J22" s="38">
        <f>1/$A$1*'[1]44104411Imp'!$I$91</f>
        <v>2.6375691720000004E-2</v>
      </c>
      <c r="K22" s="38">
        <f>1/$A$1*'[1]44104411Imp'!$J$91</f>
        <v>3.2803369200000008E-2</v>
      </c>
      <c r="L22" s="12">
        <f>1/$A$1*'[1]44104411Imp'!K$91</f>
        <v>2.4928592079999996E-2</v>
      </c>
      <c r="M22" s="12">
        <f>1/$A$1*'[1]44104411Imp'!L$91</f>
        <v>2.2780856839999995E-2</v>
      </c>
      <c r="N22" s="12">
        <f>1/$A$1*'[1]44104411Imp'!M$91</f>
        <v>1.8236743839999996E-2</v>
      </c>
      <c r="O22" s="12">
        <f>1/$A$1*'[1]44104411Imp'!N$91</f>
        <v>1.7648309653333333E-2</v>
      </c>
      <c r="P22" s="12">
        <f>1/$A$1*'[1]44104411Imp'!O$91</f>
        <v>2.2189852159999995E-2</v>
      </c>
      <c r="Q22" s="12">
        <f>1/$A$1*'[1]44104411Imp'!P$91</f>
        <v>1.8373791519999998E-2</v>
      </c>
      <c r="R22" s="12">
        <f>1/$A$1*'[1]44104411Imp'!Q$91</f>
        <v>2.4275832559999998E-2</v>
      </c>
      <c r="S22" s="12">
        <f>1/$A$1*'[1]44104411Imp'!R$91</f>
        <v>3.0446132359999999E-2</v>
      </c>
      <c r="T22" s="12">
        <f>1/$A$1*'[1]44104411Imp'!S$91</f>
        <v>2.96776032E-2</v>
      </c>
      <c r="U22" s="12">
        <f>1/$A$1*'[1]44104411Imp'!T$91</f>
        <v>3.058251868E-2</v>
      </c>
      <c r="V22" s="12">
        <f>1/$A$1*'[1]44104411Imp'!U$91</f>
        <v>1.0831523919999999E-2</v>
      </c>
      <c r="W22" s="12">
        <f>1/$A$1*'[1]44104411Imp'!V$91</f>
        <v>1.5604505520000001E-2</v>
      </c>
      <c r="X22" s="12">
        <f>1/$A$1*'[1]44104411Imp'!W$91</f>
        <v>1.232405692E-2</v>
      </c>
      <c r="Y22" s="12">
        <f>1/$A$1*'[1]44104411Imp'!X$91</f>
        <v>9.1331805600000007E-3</v>
      </c>
      <c r="Z22" s="12">
        <f>1/$A$1*'[1]44104411Imp'!Y$91</f>
        <v>5.1589361599999996E-3</v>
      </c>
      <c r="AA22" s="12">
        <f>1/$A$1*'[1]44104411Imp'!Z$91</f>
        <v>6.5106504399999997E-3</v>
      </c>
      <c r="AB22" s="11">
        <f>1/$A$1*'[1]44104411Imp'!AA$91</f>
        <v>0</v>
      </c>
      <c r="AC22" s="4"/>
      <c r="AD22" s="204">
        <f>1/1000*'[1]44104411Imp'!$AB$91</f>
        <v>0</v>
      </c>
      <c r="AE22" s="12">
        <f>1/1000*'[1]44104411Imp'!AC$91</f>
        <v>1.97E-3</v>
      </c>
      <c r="AF22" s="12">
        <f>1/1000*'[1]44104411Imp'!AD$91</f>
        <v>5.0739999999999987E-3</v>
      </c>
      <c r="AG22" s="12">
        <f>1/1000*'[1]44104411Imp'!AE$91</f>
        <v>8.6124074074074072E-3</v>
      </c>
      <c r="AH22" s="12">
        <f>1/1000*'[1]44104411Imp'!AF$91</f>
        <v>7.7400000000000004E-3</v>
      </c>
      <c r="AI22" s="12">
        <f>1/1000*'[1]44104411Imp'!AG$91</f>
        <v>8.5028729999999993E-3</v>
      </c>
      <c r="AJ22" s="12">
        <f>1/1000*'[1]44104411Imp'!AH$91</f>
        <v>9.505541000000001E-3</v>
      </c>
      <c r="AK22" s="12">
        <f>1/1000*'[1]44104411Imp'!AI$91</f>
        <v>1.1495991000000002E-2</v>
      </c>
      <c r="AL22" s="12">
        <f>1/1000*'[1]44104411Imp'!AJ$91</f>
        <v>1.5917122999999998E-2</v>
      </c>
      <c r="AM22" s="12">
        <f>1/1000*'[1]44104411Imp'!AK$91</f>
        <v>9.2468250000000002E-3</v>
      </c>
      <c r="AN22" s="12">
        <f>1/1000*'[1]44104411Imp'!AL$91</f>
        <v>7.5151489999999996E-3</v>
      </c>
      <c r="AO22" s="12">
        <f>1/1000*'[1]44104411Imp'!AM$91</f>
        <v>7.0728919999999999E-3</v>
      </c>
      <c r="AP22" s="12">
        <f>1/1000*'[1]44104411Imp'!AN$91</f>
        <v>6.2454559999999999E-3</v>
      </c>
      <c r="AQ22" s="12">
        <f>1/1000*'[1]44104411Imp'!AO$91</f>
        <v>7.9793329999999999E-3</v>
      </c>
      <c r="AR22" s="12">
        <f>1/1000*'[1]44104411Imp'!AP$91</f>
        <v>6.7599019999999999E-3</v>
      </c>
      <c r="AS22" s="12">
        <f>1/1000*'[1]44104411Imp'!AQ$91</f>
        <v>7.6489249999999991E-3</v>
      </c>
      <c r="AT22" s="12">
        <f>1/1000*'[1]44104411Imp'!AR$91</f>
        <v>9.806338999999999E-3</v>
      </c>
      <c r="AU22" s="12">
        <f>1/1000*'[1]44104411Imp'!AS$91</f>
        <v>9.682126000000001E-3</v>
      </c>
      <c r="AV22" s="12">
        <f>1/1000*'[1]44104411Imp'!AT$91</f>
        <v>1.0626511999999999E-2</v>
      </c>
      <c r="AW22" s="12">
        <f>1/1000*'[1]44104411Imp'!AU$91</f>
        <v>4.3150450000000009E-3</v>
      </c>
      <c r="AX22" s="12">
        <f>1/1000*'[1]44104411Imp'!AV$91</f>
        <v>5.2363130000000003E-3</v>
      </c>
      <c r="AY22" s="12">
        <f>1/1000*'[1]44104411Imp'!AW$91</f>
        <v>5.8348599999999999E-3</v>
      </c>
      <c r="AZ22" s="12">
        <f>1/1000*'[1]44104411Imp'!AX$91</f>
        <v>4.9454339999999994E-3</v>
      </c>
      <c r="BA22" s="12">
        <f>1/1000*'[1]44104411Imp'!AY$91</f>
        <v>2.8246439999999999E-3</v>
      </c>
      <c r="BB22" s="12">
        <f>1/1000*'[1]44104411Imp'!AZ$91</f>
        <v>3.3885690000000001E-3</v>
      </c>
      <c r="BC22" s="11">
        <f>1/1000*'[1]44104411Imp'!BA$91</f>
        <v>0</v>
      </c>
      <c r="BD22" s="295"/>
    </row>
    <row r="23" spans="2:56">
      <c r="B23" s="5" t="s">
        <v>21</v>
      </c>
      <c r="C23" s="224">
        <f t="shared" ref="C23:AB23" si="9">SUM(C20:C20)-SUM(C21:C22)</f>
        <v>0</v>
      </c>
      <c r="D23" s="17">
        <f t="shared" si="9"/>
        <v>9.4450148799999981E-3</v>
      </c>
      <c r="E23" s="17">
        <f t="shared" si="9"/>
        <v>1.3306806800000001E-2</v>
      </c>
      <c r="F23" s="17">
        <f t="shared" si="9"/>
        <v>1.2904962000000006E-2</v>
      </c>
      <c r="G23" s="17">
        <f t="shared" si="9"/>
        <v>1.7676699040000007E-2</v>
      </c>
      <c r="H23" s="17">
        <f t="shared" si="9"/>
        <v>2.5365641840000015E-2</v>
      </c>
      <c r="I23" s="17">
        <f t="shared" si="9"/>
        <v>2.8032607959999997E-2</v>
      </c>
      <c r="J23" s="62">
        <f t="shared" si="9"/>
        <v>2.4096598086399981E-2</v>
      </c>
      <c r="K23" s="62">
        <f t="shared" si="9"/>
        <v>1.8335233056000003E-2</v>
      </c>
      <c r="L23" s="17">
        <f t="shared" si="9"/>
        <v>1.5910597640000003E-2</v>
      </c>
      <c r="M23" s="17">
        <f t="shared" si="9"/>
        <v>1.3131244280000003E-2</v>
      </c>
      <c r="N23" s="17">
        <f t="shared" si="9"/>
        <v>1.005936512E-2</v>
      </c>
      <c r="O23" s="17">
        <f t="shared" si="9"/>
        <v>1.5821613826666671E-2</v>
      </c>
      <c r="P23" s="17">
        <f t="shared" si="9"/>
        <v>5.8969595200000002E-2</v>
      </c>
      <c r="Q23" s="17">
        <f t="shared" si="9"/>
        <v>1.5403762080000001E-2</v>
      </c>
      <c r="R23" s="17">
        <f t="shared" si="9"/>
        <v>5.4498671359999987E-2</v>
      </c>
      <c r="S23" s="17">
        <f t="shared" si="9"/>
        <v>2.8227056759999994E-2</v>
      </c>
      <c r="T23" s="17">
        <f t="shared" si="9"/>
        <v>4.5903273759999988E-2</v>
      </c>
      <c r="U23" s="17">
        <f t="shared" si="9"/>
        <v>3.1485156359999995E-2</v>
      </c>
      <c r="V23" s="17">
        <f t="shared" si="9"/>
        <v>1.029252672E-2</v>
      </c>
      <c r="W23" s="17">
        <f t="shared" si="9"/>
        <v>1.974175056E-2</v>
      </c>
      <c r="X23" s="17">
        <f t="shared" si="9"/>
        <v>3.1929119879999995E-2</v>
      </c>
      <c r="Y23" s="17">
        <f t="shared" si="9"/>
        <v>1.8563217959999996E-2</v>
      </c>
      <c r="Z23" s="17">
        <f t="shared" si="9"/>
        <v>5.1249719919999992E-2</v>
      </c>
      <c r="AA23" s="17">
        <f t="shared" si="9"/>
        <v>7.7468141501799995E-2</v>
      </c>
      <c r="AB23" s="95">
        <f t="shared" si="9"/>
        <v>0</v>
      </c>
      <c r="AC23" s="4"/>
      <c r="AD23" s="204">
        <f t="shared" ref="AD23:BC23" si="10">SUM(AD20:AD20)-SUM(AD21:AD22)</f>
        <v>0</v>
      </c>
      <c r="AE23" s="13">
        <f t="shared" si="10"/>
        <v>3.1600000000000005E-3</v>
      </c>
      <c r="AF23" s="13">
        <f t="shared" si="10"/>
        <v>5.6500000000000022E-3</v>
      </c>
      <c r="AG23" s="13">
        <f t="shared" si="10"/>
        <v>6.8222222222222226E-3</v>
      </c>
      <c r="AH23" s="13">
        <f t="shared" si="10"/>
        <v>8.6479999999999994E-3</v>
      </c>
      <c r="AI23" s="13">
        <f t="shared" si="10"/>
        <v>1.0876948999999997E-2</v>
      </c>
      <c r="AJ23" s="13">
        <f t="shared" si="10"/>
        <v>1.0714004000000003E-2</v>
      </c>
      <c r="AK23" s="13">
        <f t="shared" si="10"/>
        <v>9.5119579999999974E-3</v>
      </c>
      <c r="AL23" s="13">
        <f t="shared" si="10"/>
        <v>8.267679E-3</v>
      </c>
      <c r="AM23" s="13">
        <f t="shared" si="10"/>
        <v>4.6976490000000017E-3</v>
      </c>
      <c r="AN23" s="13">
        <f t="shared" si="10"/>
        <v>4.8942080000000041E-3</v>
      </c>
      <c r="AO23" s="13">
        <f t="shared" si="10"/>
        <v>4.9807770000000005E-3</v>
      </c>
      <c r="AP23" s="13">
        <f t="shared" si="10"/>
        <v>5.6999180000000017E-3</v>
      </c>
      <c r="AQ23" s="13">
        <f t="shared" si="10"/>
        <v>1.4156047999999999E-2</v>
      </c>
      <c r="AR23" s="13">
        <f t="shared" si="10"/>
        <v>6.2355499999999994E-3</v>
      </c>
      <c r="AS23" s="13">
        <f t="shared" si="10"/>
        <v>1.3520053999999997E-2</v>
      </c>
      <c r="AT23" s="13">
        <f t="shared" si="10"/>
        <v>8.110649000000001E-3</v>
      </c>
      <c r="AU23" s="13">
        <f t="shared" si="10"/>
        <v>1.3378169999999993E-2</v>
      </c>
      <c r="AV23" s="13">
        <f t="shared" si="10"/>
        <v>1.1650412000000001E-2</v>
      </c>
      <c r="AW23" s="13">
        <f t="shared" si="10"/>
        <v>4.5202399999999974E-3</v>
      </c>
      <c r="AX23" s="13">
        <f t="shared" si="10"/>
        <v>5.1570129999999976E-3</v>
      </c>
      <c r="AY23" s="13">
        <f t="shared" si="10"/>
        <v>1.1327319999999998E-2</v>
      </c>
      <c r="AZ23" s="13">
        <f t="shared" si="10"/>
        <v>9.3749550000000008E-3</v>
      </c>
      <c r="BA23" s="13">
        <f t="shared" si="10"/>
        <v>1.6714970999999999E-2</v>
      </c>
      <c r="BB23" s="13">
        <f t="shared" ref="BB23" si="11">SUM(BB20:BB20)-SUM(BB21:BB22)</f>
        <v>2.3248045999999998E-2</v>
      </c>
      <c r="BC23" s="15">
        <f t="shared" si="10"/>
        <v>0</v>
      </c>
      <c r="BD23" s="295"/>
    </row>
    <row r="24" spans="2:56" ht="17.149999999999999" customHeight="1">
      <c r="B24" s="10" t="s">
        <v>97</v>
      </c>
      <c r="C24" s="259">
        <f t="shared" ref="C24:AB24" si="12">C5-SUM(C6,C7,C11,C17,C20)</f>
        <v>0</v>
      </c>
      <c r="D24" s="26">
        <f t="shared" si="12"/>
        <v>2.0912267599999534E-3</v>
      </c>
      <c r="E24" s="26">
        <f t="shared" si="12"/>
        <v>2.7348120799999265E-3</v>
      </c>
      <c r="F24" s="26">
        <f t="shared" si="12"/>
        <v>4.1167377999999921E-3</v>
      </c>
      <c r="G24" s="26">
        <f t="shared" si="12"/>
        <v>1.0645542879999859E-2</v>
      </c>
      <c r="H24" s="26">
        <f t="shared" si="12"/>
        <v>1.4435824480000026E-2</v>
      </c>
      <c r="I24" s="26">
        <f t="shared" si="12"/>
        <v>1.6840864879999806E-2</v>
      </c>
      <c r="J24" s="26">
        <f t="shared" si="12"/>
        <v>1.5577967160000261E-2</v>
      </c>
      <c r="K24" s="45">
        <f t="shared" si="12"/>
        <v>1.8346669879999888E-2</v>
      </c>
      <c r="L24" s="26">
        <f t="shared" si="12"/>
        <v>7.0222798799998154E-3</v>
      </c>
      <c r="M24" s="26">
        <f t="shared" si="12"/>
        <v>5.0646049999998333E-3</v>
      </c>
      <c r="N24" s="26">
        <f t="shared" si="12"/>
        <v>6.5183470800000975E-3</v>
      </c>
      <c r="O24" s="26">
        <f t="shared" si="12"/>
        <v>4.1515381599996903E-3</v>
      </c>
      <c r="P24" s="26">
        <f t="shared" si="12"/>
        <v>2.333344720000019E-3</v>
      </c>
      <c r="Q24" s="26">
        <f t="shared" si="12"/>
        <v>1.3638338000001582E-3</v>
      </c>
      <c r="R24" s="26">
        <f t="shared" si="12"/>
        <v>1.5907242399997301E-3</v>
      </c>
      <c r="S24" s="26">
        <f t="shared" si="12"/>
        <v>6.5452066400002451E-3</v>
      </c>
      <c r="T24" s="26">
        <f t="shared" si="12"/>
        <v>1.0276971600000184E-2</v>
      </c>
      <c r="U24" s="26">
        <f t="shared" si="12"/>
        <v>7.3846393600003335E-3</v>
      </c>
      <c r="V24" s="26">
        <f t="shared" si="12"/>
        <v>1.3740627599998501E-3</v>
      </c>
      <c r="W24" s="26">
        <f t="shared" si="12"/>
        <v>0</v>
      </c>
      <c r="X24" s="26">
        <f t="shared" si="12"/>
        <v>1.010543183999979E-2</v>
      </c>
      <c r="Y24" s="26">
        <f t="shared" si="12"/>
        <v>5.6400372000009469E-4</v>
      </c>
      <c r="Z24" s="26">
        <f t="shared" si="12"/>
        <v>5.0883587999999147E-3</v>
      </c>
      <c r="AA24" s="26">
        <f t="shared" si="12"/>
        <v>6.9306678000002897E-3</v>
      </c>
      <c r="AB24" s="27">
        <f t="shared" si="12"/>
        <v>0</v>
      </c>
      <c r="AC24" s="4"/>
      <c r="AD24" s="259">
        <f t="shared" ref="AD24:BC24" si="13">AD5-SUM(AD6,AD7,AD11,AD17,AD20)</f>
        <v>0</v>
      </c>
      <c r="AE24" s="26">
        <f t="shared" si="13"/>
        <v>2.8900000000001147E-4</v>
      </c>
      <c r="AF24" s="26">
        <f t="shared" si="13"/>
        <v>7.1600000000002217E-4</v>
      </c>
      <c r="AG24" s="26">
        <f t="shared" si="13"/>
        <v>1.3859259259259293E-3</v>
      </c>
      <c r="AH24" s="26">
        <f t="shared" si="13"/>
        <v>3.1349999999999711E-3</v>
      </c>
      <c r="AI24" s="26">
        <f t="shared" si="13"/>
        <v>4.5371820000000285E-3</v>
      </c>
      <c r="AJ24" s="26">
        <f t="shared" si="13"/>
        <v>5.0829789999999875E-3</v>
      </c>
      <c r="AK24" s="26">
        <f t="shared" si="13"/>
        <v>5.2749320000000099E-3</v>
      </c>
      <c r="AL24" s="26">
        <f t="shared" si="13"/>
        <v>6.6063700000000281E-3</v>
      </c>
      <c r="AM24" s="26">
        <f t="shared" si="13"/>
        <v>2.0848429999999751E-3</v>
      </c>
      <c r="AN24" s="26">
        <f t="shared" si="13"/>
        <v>1.6570870000000293E-3</v>
      </c>
      <c r="AO24" s="26">
        <f t="shared" si="13"/>
        <v>2.0444789999999602E-3</v>
      </c>
      <c r="AP24" s="26">
        <f t="shared" si="13"/>
        <v>1.4035230000000176E-3</v>
      </c>
      <c r="AQ24" s="26">
        <f t="shared" si="13"/>
        <v>8.4927499999998268E-4</v>
      </c>
      <c r="AR24" s="26">
        <f t="shared" si="13"/>
        <v>6.0777800000011428E-4</v>
      </c>
      <c r="AS24" s="26">
        <f t="shared" si="13"/>
        <v>6.008110000000344E-4</v>
      </c>
      <c r="AT24" s="26">
        <f t="shared" si="13"/>
        <v>1.7405720000000513E-3</v>
      </c>
      <c r="AU24" s="26">
        <f t="shared" si="13"/>
        <v>2.7176639999999808E-3</v>
      </c>
      <c r="AV24" s="26">
        <f t="shared" si="13"/>
        <v>2.0975919999999537E-3</v>
      </c>
      <c r="AW24" s="26">
        <f t="shared" si="13"/>
        <v>4.6135399999999716E-4</v>
      </c>
      <c r="AX24" s="26">
        <f t="shared" si="13"/>
        <v>0</v>
      </c>
      <c r="AY24" s="26">
        <f t="shared" si="13"/>
        <v>3.7313689999999844E-3</v>
      </c>
      <c r="AZ24" s="26">
        <f t="shared" si="13"/>
        <v>3.244729999999918E-4</v>
      </c>
      <c r="BA24" s="26">
        <f t="shared" si="13"/>
        <v>2.2478879999999757E-3</v>
      </c>
      <c r="BB24" s="26">
        <f t="shared" ref="BB24" si="14">BB5-SUM(BB6,BB7,BB11,BB17,BB20)</f>
        <v>3.2824779999999776E-3</v>
      </c>
      <c r="BC24" s="27">
        <f t="shared" si="13"/>
        <v>0</v>
      </c>
      <c r="BD24" s="295"/>
    </row>
    <row r="25" spans="2:56">
      <c r="B25" s="5" t="s">
        <v>78</v>
      </c>
      <c r="C25" s="204">
        <f>1/$A$1*'[1]44104411Imp'!$B$226</f>
        <v>0</v>
      </c>
      <c r="D25" s="12">
        <f>1/$A$1*'[1]44104411Imp'!$C$226</f>
        <v>0</v>
      </c>
      <c r="E25" s="12">
        <f>1/$A$1*'[1]44104411Imp'!$D$226</f>
        <v>1.8435740399999998E-3</v>
      </c>
      <c r="F25" s="12">
        <f>1/$A$1*'[1]44104411Imp'!$E$226</f>
        <v>3.3020517599999999E-3</v>
      </c>
      <c r="G25" s="12">
        <f>1/$A$1*'[1]44104411Imp'!$F$226</f>
        <v>8.1834379199999998E-3</v>
      </c>
      <c r="H25" s="12">
        <f>1/$A$1*'[1]44104411Imp'!$G$226</f>
        <v>1.4408414999999999E-2</v>
      </c>
      <c r="I25" s="12">
        <f>1/$A$1*'[1]44104411Imp'!$H$226</f>
        <v>1.443223068E-2</v>
      </c>
      <c r="J25" s="38">
        <f>1/$A$1*'[1]44104411Imp'!$I$226</f>
        <v>1.5503463359999999E-2</v>
      </c>
      <c r="K25" s="38">
        <f>1/$A$1*'[1]44104411Imp'!$J$226</f>
        <v>1.7974209960000005E-2</v>
      </c>
      <c r="L25" s="12">
        <f>1/$A$1*'[1]44104411Imp'!K$226</f>
        <v>5.0679467999999997E-3</v>
      </c>
      <c r="M25" s="12">
        <f>1/$A$1*'[1]44104411Imp'!L$226</f>
        <v>4.2419966400000005E-3</v>
      </c>
      <c r="N25" s="12">
        <f>1/$A$1*'[1]44104411Imp'!M$226</f>
        <v>3.9591291599999998E-3</v>
      </c>
      <c r="O25" s="12">
        <f>1/$A$1*'[1]44104411Imp'!N$226</f>
        <v>3.1851313199999999E-3</v>
      </c>
      <c r="P25" s="12">
        <f>1/$A$1*'[1]44104411Imp'!O$226</f>
        <v>1.9833956800000001E-3</v>
      </c>
      <c r="Q25" s="12">
        <f>1/$A$1*'[1]44104411Imp'!P$226</f>
        <v>5.0543387999999986E-4</v>
      </c>
      <c r="R25" s="12">
        <f>1/$A$1*'[1]44104411Imp'!Q$226</f>
        <v>1.0476115999999998E-4</v>
      </c>
      <c r="S25" s="12">
        <f>1/$A$1*'[1]44104411Imp'!R$226</f>
        <v>1.4839999999999999E-8</v>
      </c>
      <c r="T25" s="12">
        <f>1/$A$1*'[1]44104411Imp'!S$226</f>
        <v>1.4692249599999999E-3</v>
      </c>
      <c r="U25" s="12">
        <f>1/$A$1*'[1]44104411Imp'!T$226</f>
        <v>1.6719449599999999E-3</v>
      </c>
      <c r="V25" s="12">
        <f>1/$A$1*'[1]44104411Imp'!U$226</f>
        <v>0</v>
      </c>
      <c r="W25" s="12">
        <f>1/$A$1*'[1]44104411Imp'!V$226</f>
        <v>0</v>
      </c>
      <c r="X25" s="12">
        <f>1/$A$1*'[1]44104411Imp'!W$226</f>
        <v>0</v>
      </c>
      <c r="Y25" s="12">
        <f>1/$A$1*'[1]44104411Imp'!X$226</f>
        <v>0</v>
      </c>
      <c r="Z25" s="12">
        <f>1/$A$1*'[1]44104411Imp'!Y$226</f>
        <v>0</v>
      </c>
      <c r="AA25" s="12">
        <f>1/$A$1*'[1]44104411Imp'!Z$226</f>
        <v>0</v>
      </c>
      <c r="AB25" s="11">
        <f>1/$A$1*'[1]44104411Imp'!AA$226</f>
        <v>0</v>
      </c>
      <c r="AC25" s="4"/>
      <c r="AD25" s="204">
        <f>1/1000*'[1]44104411Imp'!$AB$226</f>
        <v>0</v>
      </c>
      <c r="AE25" s="12">
        <f>1/1000*'[1]44104411Imp'!AC$226</f>
        <v>0</v>
      </c>
      <c r="AF25" s="12">
        <f>1/1000*'[1]44104411Imp'!AD$226</f>
        <v>5.7800000000000006E-4</v>
      </c>
      <c r="AG25" s="12">
        <f>1/1000*'[1]44104411Imp'!AE$226</f>
        <v>1.109074074074074E-3</v>
      </c>
      <c r="AH25" s="12">
        <f>1/1000*'[1]44104411Imp'!AF$226</f>
        <v>2.702E-3</v>
      </c>
      <c r="AI25" s="12">
        <f>1/1000*'[1]44104411Imp'!AG$226</f>
        <v>4.5246849999999996E-3</v>
      </c>
      <c r="AJ25" s="12">
        <f>1/1000*'[1]44104411Imp'!AH$226</f>
        <v>4.6767739999999999E-3</v>
      </c>
      <c r="AK25" s="12">
        <f>1/1000*'[1]44104411Imp'!AI$226</f>
        <v>5.2580109999999999E-3</v>
      </c>
      <c r="AL25" s="12">
        <f>1/1000*'[1]44104411Imp'!AJ$226</f>
        <v>6.5251300000000005E-3</v>
      </c>
      <c r="AM25" s="12">
        <f>1/1000*'[1]44104411Imp'!AK$226</f>
        <v>1.727959E-3</v>
      </c>
      <c r="AN25" s="12">
        <f>1/1000*'[1]44104411Imp'!AL$226</f>
        <v>1.4650850000000001E-3</v>
      </c>
      <c r="AO25" s="12">
        <f>1/1000*'[1]44104411Imp'!AM$226</f>
        <v>1.5555789999999999E-3</v>
      </c>
      <c r="AP25" s="12">
        <f>1/1000*'[1]44104411Imp'!AN$226</f>
        <v>1.167529E-3</v>
      </c>
      <c r="AQ25" s="12">
        <f>1/1000*'[1]44104411Imp'!AO$226</f>
        <v>7.5015100000000001E-4</v>
      </c>
      <c r="AR25" s="12">
        <f>1/1000*'[1]44104411Imp'!AP$226</f>
        <v>1.9796200000000001E-4</v>
      </c>
      <c r="AS25" s="12">
        <f>1/1000*'[1]44104411Imp'!AQ$226</f>
        <v>1.94711E-4</v>
      </c>
      <c r="AT25" s="12">
        <f>1/1000*'[1]44104411Imp'!AR$226</f>
        <v>1.7699999999999998E-7</v>
      </c>
      <c r="AU25" s="12">
        <f>1/1000*'[1]44104411Imp'!AS$226</f>
        <v>5.0312299999999996E-4</v>
      </c>
      <c r="AV25" s="12">
        <f>1/1000*'[1]44104411Imp'!AT$226</f>
        <v>5.3312100000000001E-4</v>
      </c>
      <c r="AW25" s="12">
        <f>1/1000*'[1]44104411Imp'!AU$226</f>
        <v>0</v>
      </c>
      <c r="AX25" s="12">
        <f>1/1000*'[1]44104411Imp'!AV$226</f>
        <v>0</v>
      </c>
      <c r="AY25" s="12">
        <f>1/1000*'[1]44104411Imp'!AW$226</f>
        <v>0</v>
      </c>
      <c r="AZ25" s="12">
        <f>1/1000*'[1]44104411Imp'!AX$226</f>
        <v>0</v>
      </c>
      <c r="BA25" s="12">
        <f>1/1000*'[1]44104411Imp'!AY$226</f>
        <v>0</v>
      </c>
      <c r="BB25" s="12">
        <f>1/1000*'[1]44104411Imp'!AZ$226</f>
        <v>0</v>
      </c>
      <c r="BC25" s="11">
        <f>1/1000*'[1]44104411Imp'!BA$226</f>
        <v>0</v>
      </c>
      <c r="BD25" s="295"/>
    </row>
    <row r="26" spans="2:56" ht="13" thickBot="1">
      <c r="B26" s="6" t="s">
        <v>21</v>
      </c>
      <c r="C26" s="258">
        <f t="shared" ref="C26:M26" si="15">SUM(C24:C24)-SUM(C25:C25)</f>
        <v>0</v>
      </c>
      <c r="D26" s="107">
        <f t="shared" si="15"/>
        <v>2.0912267599999534E-3</v>
      </c>
      <c r="E26" s="107">
        <f t="shared" si="15"/>
        <v>8.9123803999992669E-4</v>
      </c>
      <c r="F26" s="107">
        <f t="shared" si="15"/>
        <v>8.1468603999999226E-4</v>
      </c>
      <c r="G26" s="107">
        <f t="shared" si="15"/>
        <v>2.4621049599998588E-3</v>
      </c>
      <c r="H26" s="107">
        <f t="shared" si="15"/>
        <v>2.7409480000026645E-5</v>
      </c>
      <c r="I26" s="107">
        <f t="shared" si="15"/>
        <v>2.4086341999998064E-3</v>
      </c>
      <c r="J26" s="108">
        <f t="shared" si="15"/>
        <v>7.4503800000262285E-5</v>
      </c>
      <c r="K26" s="108">
        <f t="shared" si="15"/>
        <v>3.724599199998839E-4</v>
      </c>
      <c r="L26" s="107">
        <f t="shared" si="15"/>
        <v>1.9543330799998157E-3</v>
      </c>
      <c r="M26" s="107">
        <f t="shared" si="15"/>
        <v>8.2260835999983274E-4</v>
      </c>
      <c r="N26" s="107">
        <f>SUM(N24:N24)-SUM(N25:N25)</f>
        <v>2.5592179200000977E-3</v>
      </c>
      <c r="O26" s="107">
        <f t="shared" ref="O26:AA26" si="16">SUM(O24:O24)-SUM(O25:O25)</f>
        <v>9.6640683999969041E-4</v>
      </c>
      <c r="P26" s="107">
        <f t="shared" si="16"/>
        <v>3.4994904000001893E-4</v>
      </c>
      <c r="Q26" s="107">
        <f t="shared" si="16"/>
        <v>8.5839992000015834E-4</v>
      </c>
      <c r="R26" s="107">
        <f t="shared" si="16"/>
        <v>1.4859630799997302E-3</v>
      </c>
      <c r="S26" s="107">
        <f t="shared" si="16"/>
        <v>6.5451918000002454E-3</v>
      </c>
      <c r="T26" s="107">
        <f t="shared" si="16"/>
        <v>8.8077466400001848E-3</v>
      </c>
      <c r="U26" s="107">
        <f t="shared" si="16"/>
        <v>5.712694400000334E-3</v>
      </c>
      <c r="V26" s="107">
        <f t="shared" si="16"/>
        <v>1.3740627599998501E-3</v>
      </c>
      <c r="W26" s="107">
        <f t="shared" si="16"/>
        <v>0</v>
      </c>
      <c r="X26" s="107">
        <f t="shared" si="16"/>
        <v>1.010543183999979E-2</v>
      </c>
      <c r="Y26" s="107">
        <f t="shared" si="16"/>
        <v>5.6400372000009469E-4</v>
      </c>
      <c r="Z26" s="107">
        <f t="shared" si="16"/>
        <v>5.0883587999999147E-3</v>
      </c>
      <c r="AA26" s="107">
        <f t="shared" si="16"/>
        <v>6.9306678000002897E-3</v>
      </c>
      <c r="AB26" s="109">
        <f>SUM(AB24:AB24)-SUM(AB25:AB25)</f>
        <v>0</v>
      </c>
      <c r="AC26" s="37"/>
      <c r="AD26" s="219">
        <f t="shared" ref="AD26:BA26" si="17">SUM(AD24:AD24)-SUM(AD25:AD25)</f>
        <v>0</v>
      </c>
      <c r="AE26" s="110">
        <f t="shared" si="17"/>
        <v>2.8900000000001147E-4</v>
      </c>
      <c r="AF26" s="110">
        <f t="shared" si="17"/>
        <v>1.3800000000002211E-4</v>
      </c>
      <c r="AG26" s="110">
        <f t="shared" si="17"/>
        <v>2.7685185185185538E-4</v>
      </c>
      <c r="AH26" s="110">
        <f t="shared" si="17"/>
        <v>4.3299999999997117E-4</v>
      </c>
      <c r="AI26" s="110">
        <f t="shared" si="17"/>
        <v>1.2497000000028825E-5</v>
      </c>
      <c r="AJ26" s="110">
        <f t="shared" si="17"/>
        <v>4.0620499999998762E-4</v>
      </c>
      <c r="AK26" s="110">
        <f t="shared" si="17"/>
        <v>1.6921000000010011E-5</v>
      </c>
      <c r="AL26" s="110">
        <f t="shared" si="17"/>
        <v>8.124000000002754E-5</v>
      </c>
      <c r="AM26" s="110">
        <f t="shared" si="17"/>
        <v>3.5688399999997508E-4</v>
      </c>
      <c r="AN26" s="110">
        <f t="shared" si="17"/>
        <v>1.920020000000292E-4</v>
      </c>
      <c r="AO26" s="110">
        <f t="shared" si="17"/>
        <v>4.8889999999996033E-4</v>
      </c>
      <c r="AP26" s="110">
        <f t="shared" si="17"/>
        <v>2.3599400000001757E-4</v>
      </c>
      <c r="AQ26" s="110">
        <f t="shared" si="17"/>
        <v>9.9123999999982675E-5</v>
      </c>
      <c r="AR26" s="110">
        <f t="shared" si="17"/>
        <v>4.098160000001143E-4</v>
      </c>
      <c r="AS26" s="110">
        <f t="shared" si="17"/>
        <v>4.0610000000003443E-4</v>
      </c>
      <c r="AT26" s="110">
        <f t="shared" si="17"/>
        <v>1.7403950000000512E-3</v>
      </c>
      <c r="AU26" s="110">
        <f t="shared" si="17"/>
        <v>2.2145409999999809E-3</v>
      </c>
      <c r="AV26" s="110">
        <f t="shared" si="17"/>
        <v>1.5644709999999536E-3</v>
      </c>
      <c r="AW26" s="110">
        <f t="shared" si="17"/>
        <v>4.6135399999999716E-4</v>
      </c>
      <c r="AX26" s="110">
        <f t="shared" si="17"/>
        <v>0</v>
      </c>
      <c r="AY26" s="110">
        <f t="shared" si="17"/>
        <v>3.7313689999999844E-3</v>
      </c>
      <c r="AZ26" s="110">
        <f t="shared" si="17"/>
        <v>3.244729999999918E-4</v>
      </c>
      <c r="BA26" s="110">
        <f t="shared" si="17"/>
        <v>2.2478879999999757E-3</v>
      </c>
      <c r="BB26" s="110">
        <f t="shared" ref="BB26" si="18">SUM(BB24:BB24)-SUM(BB25:BB25)</f>
        <v>3.2824779999999776E-3</v>
      </c>
      <c r="BC26" s="285">
        <f>SUM(BC24:BC24)-SUM(BC25:BC25)</f>
        <v>0</v>
      </c>
      <c r="BD26" s="295"/>
    </row>
    <row r="27" spans="2:56" ht="13" thickTop="1">
      <c r="C27" s="211"/>
      <c r="AD27" s="197"/>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C28" s="211"/>
      <c r="AD28" s="197"/>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C29" s="211"/>
      <c r="AD29" s="197"/>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C30" s="211"/>
      <c r="AD30" s="197"/>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C31" s="211"/>
      <c r="AD31" s="197"/>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C32" s="211"/>
      <c r="AD32" s="197"/>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4294967293" verticalDpi="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33"/>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v>1</v>
      </c>
      <c r="B1" s="30"/>
    </row>
    <row r="2" spans="1:56" ht="16" thickTop="1">
      <c r="B2" s="345" t="s">
        <v>37</v>
      </c>
      <c r="C2" s="336" t="s">
        <v>79</v>
      </c>
      <c r="D2" s="337"/>
      <c r="E2" s="337"/>
      <c r="F2" s="337"/>
      <c r="G2" s="337"/>
      <c r="H2" s="337"/>
      <c r="I2" s="337"/>
      <c r="J2" s="337"/>
      <c r="K2" s="337"/>
      <c r="L2" s="337"/>
      <c r="M2" s="337"/>
      <c r="N2" s="337"/>
      <c r="O2" s="337"/>
      <c r="P2" s="337"/>
      <c r="Q2" s="337"/>
      <c r="R2" s="337"/>
      <c r="S2" s="337"/>
      <c r="T2" s="337"/>
      <c r="U2" s="337"/>
      <c r="V2" s="337"/>
      <c r="W2" s="337"/>
      <c r="X2" s="337"/>
      <c r="Y2" s="337"/>
      <c r="Z2" s="337"/>
      <c r="AA2" s="337"/>
      <c r="AB2" s="338"/>
      <c r="AC2" s="3"/>
      <c r="AD2" s="325" t="s">
        <v>6</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99</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243"/>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1/$A$1*'[1]44094418Imp'!$B$263</f>
        <v>0</v>
      </c>
      <c r="D5" s="104">
        <f>1/$A$1*'[1]44094418Imp'!$C$263</f>
        <v>0.1004342796</v>
      </c>
      <c r="E5" s="104">
        <f>1/$A$1*'[1]44094418Imp'!$D$263</f>
        <v>0.12438506234999998</v>
      </c>
      <c r="F5" s="104">
        <f>1/$A$1*'[1]44094418Imp'!$E$263</f>
        <v>0.18942774529999998</v>
      </c>
      <c r="G5" s="104">
        <f>1/$A$1*'[1]44094418Imp'!$F$263</f>
        <v>0.16256197635</v>
      </c>
      <c r="H5" s="104">
        <f>1/$A$1*'[1]44094418Imp'!$G$263</f>
        <v>0.25715831202</v>
      </c>
      <c r="I5" s="104">
        <f>1/$A$1*'[1]44094418Imp'!$H$263</f>
        <v>0.24943371031999997</v>
      </c>
      <c r="J5" s="105">
        <f>1/$A$1*'[1]44094418Imp'!$I$263</f>
        <v>0.270757676</v>
      </c>
      <c r="K5" s="105">
        <f>1/$A$1*'[1]44094418Imp'!$J$263</f>
        <v>0.2212976753</v>
      </c>
      <c r="L5" s="105">
        <f>1/$A$1*'[1]44094418Imp'!K$263</f>
        <v>0.13115190242000002</v>
      </c>
      <c r="M5" s="105">
        <f>1/$A$1*'[1]44094418Imp'!L$263</f>
        <v>0.18361760690000001</v>
      </c>
      <c r="N5" s="104">
        <f>1/$A$1*'[1]44094418Imp'!M$263</f>
        <v>0.23548482650000005</v>
      </c>
      <c r="O5" s="104">
        <f>1/$A$1*'[1]44094418Imp'!N$263</f>
        <v>0.29469813764999991</v>
      </c>
      <c r="P5" s="104">
        <f>1/$A$1*'[1]44094418Imp'!O$263</f>
        <v>0.24741162389999996</v>
      </c>
      <c r="Q5" s="104">
        <f>1/$A$1*'[1]44094418Imp'!P$263</f>
        <v>0.29978747749999995</v>
      </c>
      <c r="R5" s="104">
        <f>1/$A$1*'[1]44094418Imp'!Q$263</f>
        <v>0.31674149155999998</v>
      </c>
      <c r="S5" s="104">
        <f>1/$A$1*'[1]44094418Imp'!R$263</f>
        <v>0.33477442499999999</v>
      </c>
      <c r="T5" s="104">
        <f>1/$A$1*'[1]44094418Imp'!S$263</f>
        <v>0.34711617292499991</v>
      </c>
      <c r="U5" s="104">
        <f>1/$A$1*'[1]44094418Imp'!T$263</f>
        <v>0.32699376330999996</v>
      </c>
      <c r="V5" s="104">
        <f>1/$A$1*'[1]44094418Imp'!U$263</f>
        <v>0.29686702380000002</v>
      </c>
      <c r="W5" s="104">
        <f>1/$A$1*'[1]44094418Imp'!V$263</f>
        <v>0.16457216520000001</v>
      </c>
      <c r="X5" s="104">
        <f>1/$A$1*'[1]44094418Imp'!W$263</f>
        <v>0.21043547195999998</v>
      </c>
      <c r="Y5" s="104">
        <f>1/$A$1*'[1]44094418Imp'!X$263</f>
        <v>0.17803366934107998</v>
      </c>
      <c r="Z5" s="104">
        <f>1/$A$1*'[1]44094418Imp'!Y$263</f>
        <v>0.18425737799714001</v>
      </c>
      <c r="AA5" s="104">
        <f>1/$A$1*'[1]44094418Imp'!Z$263</f>
        <v>0.16082410275483996</v>
      </c>
      <c r="AB5" s="106">
        <f>1/$A$1*'[1]44094418Imp'!AA$263</f>
        <v>0</v>
      </c>
      <c r="AC5" s="4"/>
      <c r="AD5" s="214">
        <f>1/1000*'[1]44094418Imp'!$AB$263</f>
        <v>0</v>
      </c>
      <c r="AE5" s="177">
        <f>1/1000*'[1]44094418Imp'!AC$263</f>
        <v>6.1751999999999994E-2</v>
      </c>
      <c r="AF5" s="177">
        <f>1/1000*'[1]44094418Imp'!AD$263</f>
        <v>7.5122999999999995E-2</v>
      </c>
      <c r="AG5" s="177">
        <f>1/1000*'[1]44094418Imp'!AE$263</f>
        <v>9.1914074074074079E-2</v>
      </c>
      <c r="AH5" s="177">
        <f>1/1000*'[1]44094418Imp'!AF$263</f>
        <v>0.10310400000000003</v>
      </c>
      <c r="AI5" s="177">
        <f>1/1000*'[1]44094418Imp'!AG$263</f>
        <v>0.11842219299999997</v>
      </c>
      <c r="AJ5" s="177">
        <f>1/1000*'[1]44094418Imp'!AH$263</f>
        <v>0.14016657599999999</v>
      </c>
      <c r="AK5" s="177">
        <f>1/1000*'[1]44094418Imp'!AI$263</f>
        <v>0.13828571100000001</v>
      </c>
      <c r="AL5" s="177">
        <f>1/1000*'[1]44094418Imp'!AJ$263</f>
        <v>0.11146572700000001</v>
      </c>
      <c r="AM5" s="177">
        <f>1/1000*'[1]44094418Imp'!AK$263</f>
        <v>7.6377926999999984E-2</v>
      </c>
      <c r="AN5" s="177">
        <f>1/1000*'[1]44094418Imp'!AL$263</f>
        <v>9.2279876999999996E-2</v>
      </c>
      <c r="AO5" s="177">
        <f>1/1000*'[1]44094418Imp'!AM$263</f>
        <v>0.12257479599999999</v>
      </c>
      <c r="AP5" s="177">
        <f>1/1000*'[1]44094418Imp'!AN$263</f>
        <v>0.13299783800000001</v>
      </c>
      <c r="AQ5" s="177">
        <f>1/1000*'[1]44094418Imp'!AO$263</f>
        <v>0.14400665199999999</v>
      </c>
      <c r="AR5" s="177">
        <f>1/1000*'[1]44094418Imp'!AP$263</f>
        <v>0.19032810099999997</v>
      </c>
      <c r="AS5" s="177">
        <f>1/1000*'[1]44094418Imp'!AQ$263</f>
        <v>0.21609049600000002</v>
      </c>
      <c r="AT5" s="177">
        <f>1/1000*'[1]44094418Imp'!AR$263</f>
        <v>0.209479416</v>
      </c>
      <c r="AU5" s="177">
        <f>1/1000*'[1]44094418Imp'!AS$263</f>
        <v>0.218826721</v>
      </c>
      <c r="AV5" s="177">
        <f>1/1000*'[1]44094418Imp'!AT$263</f>
        <v>0.22826414899999997</v>
      </c>
      <c r="AW5" s="177">
        <f>1/1000*'[1]44094418Imp'!AU$263</f>
        <v>0.15553905999999998</v>
      </c>
      <c r="AX5" s="177">
        <f>1/1000*'[1]44094418Imp'!AV$263</f>
        <v>8.3379367999999995E-2</v>
      </c>
      <c r="AY5" s="177">
        <f>1/1000*'[1]44094418Imp'!AW$263</f>
        <v>0.18624318200000001</v>
      </c>
      <c r="AZ5" s="177">
        <f>1/1000*'[1]44094418Imp'!AX$263</f>
        <v>0.19092958399999999</v>
      </c>
      <c r="BA5" s="177">
        <f>1/1000*'[1]44094418Imp'!AY$263</f>
        <v>0.193402556</v>
      </c>
      <c r="BB5" s="177">
        <f>1/1000*'[1]44094418Imp'!AZ$263</f>
        <v>0.16223161899999999</v>
      </c>
      <c r="BC5" s="281">
        <f>1/1000*'[1]44094418Imp'!BA$263</f>
        <v>0</v>
      </c>
      <c r="BD5" s="295"/>
    </row>
    <row r="6" spans="1:56" ht="17.149999999999999" customHeight="1" thickTop="1">
      <c r="B6" s="131" t="s">
        <v>118</v>
      </c>
      <c r="C6" s="221">
        <f>1/$A$1*'[1]44094418Imp'!$B$266</f>
        <v>0</v>
      </c>
      <c r="D6" s="132">
        <f>1/$A$1*'[1]44094418Imp'!$C$266</f>
        <v>5.0124899999999994E-4</v>
      </c>
      <c r="E6" s="132">
        <f>1/$A$1*'[1]44094418Imp'!$D$266</f>
        <v>2.7173999999999994E-5</v>
      </c>
      <c r="F6" s="132">
        <f>1/$A$1*'[1]44094418Imp'!$E$266</f>
        <v>9.7404999999999993E-6</v>
      </c>
      <c r="G6" s="132">
        <f>1/$A$1*'[1]44094418Imp'!$F$266</f>
        <v>1.3706999999999999E-5</v>
      </c>
      <c r="H6" s="132">
        <f>1/$A$1*'[1]44094418Imp'!$G$266</f>
        <v>1.0915499999999999E-5</v>
      </c>
      <c r="I6" s="132">
        <f>1/$A$1*'[1]44094418Imp'!$H$266</f>
        <v>1.5866499999999998E-5</v>
      </c>
      <c r="J6" s="133">
        <f>1/$A$1*'[1]44094418Imp'!$I$266</f>
        <v>2.2205499999999999E-5</v>
      </c>
      <c r="K6" s="133">
        <f>1/$A$1*'[1]44094418Imp'!$J$266</f>
        <v>1.4527499999999999E-5</v>
      </c>
      <c r="L6" s="133">
        <f>1/$A$1*'[1]44094418Imp'!K$266</f>
        <v>1.105258E-5</v>
      </c>
      <c r="M6" s="132">
        <f>1/$A$1*'[1]44094418Imp'!L$266</f>
        <v>9.4324999999999982E-6</v>
      </c>
      <c r="N6" s="132">
        <f>1/$A$1*'[1]44094418Imp'!M$266</f>
        <v>7.0996380000000009E-5</v>
      </c>
      <c r="O6" s="132">
        <f>1/$A$1*'[1]44094418Imp'!N$266</f>
        <v>1.0738814999999999E-4</v>
      </c>
      <c r="P6" s="132">
        <f>1/$A$1*'[1]44094418Imp'!O$266</f>
        <v>2.198E-6</v>
      </c>
      <c r="Q6" s="132">
        <f>1/$A$1*'[1]44094418Imp'!P$266</f>
        <v>7.816270000000001E-5</v>
      </c>
      <c r="R6" s="132">
        <f>1/$A$1*'[1]44094418Imp'!Q$266</f>
        <v>3.2586399999999999E-6</v>
      </c>
      <c r="S6" s="132">
        <f>1/$A$1*'[1]44094418Imp'!R$266</f>
        <v>1.7655806E-4</v>
      </c>
      <c r="T6" s="132">
        <f>1/$A$1*'[1]44094418Imp'!S$266</f>
        <v>6.1876919999999998E-5</v>
      </c>
      <c r="U6" s="132">
        <f>1/$A$1*'[1]44094418Imp'!T$266</f>
        <v>4.0804820000000001E-5</v>
      </c>
      <c r="V6" s="132">
        <f>1/$A$1*'[1]44094418Imp'!U$266</f>
        <v>1.2565000000000002E-6</v>
      </c>
      <c r="W6" s="132">
        <f>1/$A$1*'[1]44094418Imp'!V$266</f>
        <v>0</v>
      </c>
      <c r="X6" s="132">
        <f>1/$A$1*'[1]44094418Imp'!W$266</f>
        <v>0</v>
      </c>
      <c r="Y6" s="132">
        <f>1/$A$1*'[1]44094418Imp'!X$266</f>
        <v>0</v>
      </c>
      <c r="Z6" s="132">
        <f>1/$A$1*'[1]44094418Imp'!Y$266</f>
        <v>0</v>
      </c>
      <c r="AA6" s="132">
        <f>1/$A$1*'[1]44094418Imp'!Z$266</f>
        <v>0</v>
      </c>
      <c r="AB6" s="134">
        <f>1/$A$1*'[1]44094418Imp'!AA$266</f>
        <v>0</v>
      </c>
      <c r="AC6" s="4"/>
      <c r="AD6" s="199">
        <f>1/1000*'[1]44094418Imp'!$AB$266</f>
        <v>0</v>
      </c>
      <c r="AE6" s="132">
        <f>1/1000*'[1]44094418Imp'!AC$266</f>
        <v>3.1399999999999999E-4</v>
      </c>
      <c r="AF6" s="132">
        <f>1/1000*'[1]44094418Imp'!AD$266</f>
        <v>1.8000000000000004E-5</v>
      </c>
      <c r="AG6" s="132">
        <f>1/1000*'[1]44094418Imp'!AE$266</f>
        <v>1.0555555555555554E-5</v>
      </c>
      <c r="AH6" s="132">
        <f>1/1000*'[1]44094418Imp'!AF$266</f>
        <v>4.8000000000000008E-5</v>
      </c>
      <c r="AI6" s="132">
        <f>1/1000*'[1]44094418Imp'!AG$266</f>
        <v>3.0654999999999997E-5</v>
      </c>
      <c r="AJ6" s="132">
        <f>1/1000*'[1]44094418Imp'!AH$266</f>
        <v>5.5244000000000002E-5</v>
      </c>
      <c r="AK6" s="132">
        <f>1/1000*'[1]44094418Imp'!AI$266</f>
        <v>3.0694999999999997E-5</v>
      </c>
      <c r="AL6" s="132">
        <f>1/1000*'[1]44094418Imp'!AJ$266</f>
        <v>2.2978000000000003E-5</v>
      </c>
      <c r="AM6" s="132">
        <f>1/1000*'[1]44094418Imp'!AK$266</f>
        <v>5.2669999999999997E-6</v>
      </c>
      <c r="AN6" s="132">
        <f>1/1000*'[1]44094418Imp'!AL$266</f>
        <v>5.8560000000000003E-6</v>
      </c>
      <c r="AO6" s="132">
        <f>1/1000*'[1]44094418Imp'!AM$266</f>
        <v>4.5592999999999995E-5</v>
      </c>
      <c r="AP6" s="132">
        <f>1/1000*'[1]44094418Imp'!AN$266</f>
        <v>1.4367399999999999E-4</v>
      </c>
      <c r="AQ6" s="132">
        <f>1/1000*'[1]44094418Imp'!AO$266</f>
        <v>1.0894999999999998E-5</v>
      </c>
      <c r="AR6" s="132">
        <f>1/1000*'[1]44094418Imp'!AP$266</f>
        <v>7.4362999999999993E-5</v>
      </c>
      <c r="AS6" s="132">
        <f>1/1000*'[1]44094418Imp'!AQ$266</f>
        <v>1.6008999999999999E-5</v>
      </c>
      <c r="AT6" s="132">
        <f>1/1000*'[1]44094418Imp'!AR$266</f>
        <v>1.6473899999999998E-4</v>
      </c>
      <c r="AU6" s="132">
        <f>1/1000*'[1]44094418Imp'!AS$266</f>
        <v>5.6557999999999996E-5</v>
      </c>
      <c r="AV6" s="132">
        <f>1/1000*'[1]44094418Imp'!AT$266</f>
        <v>3.9393E-5</v>
      </c>
      <c r="AW6" s="132">
        <f>1/1000*'[1]44094418Imp'!AU$266</f>
        <v>4.369E-6</v>
      </c>
      <c r="AX6" s="132">
        <f>1/1000*'[1]44094418Imp'!AV$266</f>
        <v>0</v>
      </c>
      <c r="AY6" s="132">
        <f>1/1000*'[1]44094418Imp'!AW$266</f>
        <v>0</v>
      </c>
      <c r="AZ6" s="132">
        <f>1/1000*'[1]44094418Imp'!AX$266</f>
        <v>0</v>
      </c>
      <c r="BA6" s="132">
        <f>1/1000*'[1]44094418Imp'!AY$266</f>
        <v>0</v>
      </c>
      <c r="BB6" s="132">
        <f>1/1000*'[1]44094418Imp'!AZ$266</f>
        <v>0</v>
      </c>
      <c r="BC6" s="134">
        <f>1/1000*'[1]44094418Imp'!BA$266</f>
        <v>0</v>
      </c>
      <c r="BD6" s="295"/>
    </row>
    <row r="7" spans="1:56" ht="17.149999999999999" customHeight="1">
      <c r="B7" s="16" t="s">
        <v>87</v>
      </c>
      <c r="C7" s="207">
        <f>1/$A$1*'[1]44094418Imp'!$B$268</f>
        <v>0</v>
      </c>
      <c r="D7" s="31">
        <f>1/$A$1*'[1]44094418Imp'!$C$268</f>
        <v>7.3461382300000003E-2</v>
      </c>
      <c r="E7" s="31">
        <f>1/$A$1*'[1]44094418Imp'!$D$268</f>
        <v>8.6730341099999983E-2</v>
      </c>
      <c r="F7" s="31">
        <f>1/$A$1*'[1]44094418Imp'!$E$268</f>
        <v>0.13303442079999997</v>
      </c>
      <c r="G7" s="31">
        <f>1/$A$1*'[1]44094418Imp'!$F$268</f>
        <v>9.0599213949999993E-2</v>
      </c>
      <c r="H7" s="31">
        <f>1/$A$1*'[1]44094418Imp'!$G$268</f>
        <v>0.16153427599999998</v>
      </c>
      <c r="I7" s="31">
        <f>1/$A$1*'[1]44094418Imp'!$H$268</f>
        <v>0.15795458771999998</v>
      </c>
      <c r="J7" s="35">
        <f>1/$A$1*'[1]44094418Imp'!$I$268</f>
        <v>0.17157524999999998</v>
      </c>
      <c r="K7" s="35">
        <f>1/$A$1*'[1]44094418Imp'!$J$268</f>
        <v>9.93421201E-2</v>
      </c>
      <c r="L7" s="35">
        <f>1/$A$1*'[1]44094418Imp'!K$268</f>
        <v>6.711930764E-2</v>
      </c>
      <c r="M7" s="31">
        <f>1/$A$1*'[1]44094418Imp'!L$268</f>
        <v>7.3911829040000002E-2</v>
      </c>
      <c r="N7" s="31">
        <f>1/$A$1*'[1]44094418Imp'!M$268</f>
        <v>0.10800411285999999</v>
      </c>
      <c r="O7" s="31">
        <f>1/$A$1*'[1]44094418Imp'!N$268</f>
        <v>0.1526157766</v>
      </c>
      <c r="P7" s="31">
        <f>1/$A$1*'[1]44094418Imp'!O$268</f>
        <v>0.11812550553999998</v>
      </c>
      <c r="Q7" s="31">
        <f>1/$A$1*'[1]44094418Imp'!P$268</f>
        <v>0.16523719141999998</v>
      </c>
      <c r="R7" s="31">
        <f>1/$A$1*'[1]44094418Imp'!Q$268</f>
        <v>0.18090884895999998</v>
      </c>
      <c r="S7" s="31">
        <f>1/$A$1*'[1]44094418Imp'!R$268</f>
        <v>0.19646456732000001</v>
      </c>
      <c r="T7" s="31">
        <f>1/$A$1*'[1]44094418Imp'!S$268</f>
        <v>0.22006995306499993</v>
      </c>
      <c r="U7" s="31">
        <f>1/$A$1*'[1]44094418Imp'!T$268</f>
        <v>0.20003650953999999</v>
      </c>
      <c r="V7" s="31">
        <f>1/$A$1*'[1]44094418Imp'!U$268</f>
        <v>0.24777872809999998</v>
      </c>
      <c r="W7" s="31">
        <f>1/$A$1*'[1]44094418Imp'!V$268</f>
        <v>0.1415391657</v>
      </c>
      <c r="X7" s="31">
        <f>1/$A$1*'[1]44094418Imp'!W$268</f>
        <v>0.18537347752</v>
      </c>
      <c r="Y7" s="31">
        <f>1/$A$1*'[1]44094418Imp'!X$268</f>
        <v>0.15530161020247998</v>
      </c>
      <c r="Z7" s="31">
        <f>1/$A$1*'[1]44094418Imp'!Y$268</f>
        <v>0.14720681945115999</v>
      </c>
      <c r="AA7" s="31">
        <f>1/$A$1*'[1]44094418Imp'!Z$268</f>
        <v>0.12129859806021999</v>
      </c>
      <c r="AB7" s="52">
        <f>1/$A$1*'[1]44094418Imp'!AA$268</f>
        <v>0</v>
      </c>
      <c r="AC7" s="4"/>
      <c r="AD7" s="207">
        <f>1/1000*'[1]44094418Imp'!$AB$268</f>
        <v>0</v>
      </c>
      <c r="AE7" s="31">
        <f>1/1000*'[1]44094418Imp'!AC$268</f>
        <v>4.9007999999999996E-2</v>
      </c>
      <c r="AF7" s="31">
        <f>1/1000*'[1]44094418Imp'!AD$268</f>
        <v>5.3396999999999993E-2</v>
      </c>
      <c r="AG7" s="31">
        <f>1/1000*'[1]44094418Imp'!AE$268</f>
        <v>6.572796296296296E-2</v>
      </c>
      <c r="AH7" s="31">
        <f>1/1000*'[1]44094418Imp'!AF$268</f>
        <v>6.8007999999999999E-2</v>
      </c>
      <c r="AI7" s="31">
        <f>1/1000*'[1]44094418Imp'!AG$268</f>
        <v>7.3252459999999991E-2</v>
      </c>
      <c r="AJ7" s="31">
        <f>1/1000*'[1]44094418Imp'!AH$268</f>
        <v>8.7369423000000002E-2</v>
      </c>
      <c r="AK7" s="31">
        <f>1/1000*'[1]44094418Imp'!AI$268</f>
        <v>7.1740886000000004E-2</v>
      </c>
      <c r="AL7" s="31">
        <f>1/1000*'[1]44094418Imp'!AJ$268</f>
        <v>3.8851366999999998E-2</v>
      </c>
      <c r="AM7" s="31">
        <f>1/1000*'[1]44094418Imp'!AK$268</f>
        <v>3.0696548999999997E-2</v>
      </c>
      <c r="AN7" s="31">
        <f>1/1000*'[1]44094418Imp'!AL$268</f>
        <v>3.3218903999999994E-2</v>
      </c>
      <c r="AO7" s="31">
        <f>1/1000*'[1]44094418Imp'!AM$268</f>
        <v>5.6448165999999994E-2</v>
      </c>
      <c r="AP7" s="31">
        <f>1/1000*'[1]44094418Imp'!AN$268</f>
        <v>6.8281008000000004E-2</v>
      </c>
      <c r="AQ7" s="31">
        <f>1/1000*'[1]44094418Imp'!AO$268</f>
        <v>7.5409113999999999E-2</v>
      </c>
      <c r="AR7" s="31">
        <f>1/1000*'[1]44094418Imp'!AP$268</f>
        <v>0.11257665699999998</v>
      </c>
      <c r="AS7" s="31">
        <f>1/1000*'[1]44094418Imp'!AQ$268</f>
        <v>0.13843337999999999</v>
      </c>
      <c r="AT7" s="31">
        <f>1/1000*'[1]44094418Imp'!AR$268</f>
        <v>0.137897514</v>
      </c>
      <c r="AU7" s="31">
        <f>1/1000*'[1]44094418Imp'!AS$268</f>
        <v>0.15695278400000001</v>
      </c>
      <c r="AV7" s="31">
        <f>1/1000*'[1]44094418Imp'!AT$268</f>
        <v>0.15909548000000001</v>
      </c>
      <c r="AW7" s="31">
        <f>1/1000*'[1]44094418Imp'!AU$268</f>
        <v>0.12417120299999999</v>
      </c>
      <c r="AX7" s="31">
        <f>1/1000*'[1]44094418Imp'!AV$268</f>
        <v>7.0374279999999997E-2</v>
      </c>
      <c r="AY7" s="31">
        <f>1/1000*'[1]44094418Imp'!AW$268</f>
        <v>0.16603959900000001</v>
      </c>
      <c r="AZ7" s="31">
        <f>1/1000*'[1]44094418Imp'!AX$268</f>
        <v>0.17351994199999998</v>
      </c>
      <c r="BA7" s="31">
        <f>1/1000*'[1]44094418Imp'!AY$268</f>
        <v>0.17123063500000002</v>
      </c>
      <c r="BB7" s="31">
        <f>1/1000*'[1]44094418Imp'!AZ$268</f>
        <v>0.134393402</v>
      </c>
      <c r="BC7" s="52">
        <f>1/1000*'[1]44094418Imp'!BA$268</f>
        <v>0</v>
      </c>
      <c r="BD7" s="295"/>
    </row>
    <row r="8" spans="1:56">
      <c r="B8" s="5" t="s">
        <v>88</v>
      </c>
      <c r="C8" s="204">
        <f>1/$A$1*'[1]44094418Imp'!$B$39</f>
        <v>0</v>
      </c>
      <c r="D8" s="12">
        <f>1/$A$1*'[1]44094418Imp'!$C$39</f>
        <v>1.9229899999999997E-4</v>
      </c>
      <c r="E8" s="12">
        <f>1/$A$1*'[1]44094418Imp'!$D$39</f>
        <v>2.7551809999999998E-3</v>
      </c>
      <c r="F8" s="12">
        <f>1/$A$1*'[1]44094418Imp'!$E$39</f>
        <v>2.7834024999999997E-3</v>
      </c>
      <c r="G8" s="12">
        <f>1/$A$1*'[1]44094418Imp'!$F$39</f>
        <v>4.1393779999999991E-3</v>
      </c>
      <c r="H8" s="12">
        <f>1/$A$1*'[1]44094418Imp'!$G$39</f>
        <v>4.4561804999999994E-3</v>
      </c>
      <c r="I8" s="12">
        <f>1/$A$1*'[1]44094418Imp'!$H$39</f>
        <v>1.0758224219999998E-2</v>
      </c>
      <c r="J8" s="38">
        <f>1/$A$1*'[1]44094418Imp'!$I$39</f>
        <v>6.1100170000000006E-3</v>
      </c>
      <c r="K8" s="38">
        <f>1/$A$1*'[1]44094418Imp'!$J$39</f>
        <v>2.6808234999999999E-3</v>
      </c>
      <c r="L8" s="38">
        <f>1/$A$1*'[1]44094418Imp'!K$39</f>
        <v>2.0127647399999999E-3</v>
      </c>
      <c r="M8" s="12">
        <f>1/$A$1*'[1]44094418Imp'!L$39</f>
        <v>1.5809183599999998E-3</v>
      </c>
      <c r="N8" s="12">
        <f>1/$A$1*'[1]44094418Imp'!M$39</f>
        <v>2.3247180599999997E-3</v>
      </c>
      <c r="O8" s="12">
        <f>1/$A$1*'[1]44094418Imp'!N$39</f>
        <v>2.1551011999999996E-3</v>
      </c>
      <c r="P8" s="12">
        <f>1/$A$1*'[1]44094418Imp'!O$39</f>
        <v>3.7591279599999998E-3</v>
      </c>
      <c r="Q8" s="12">
        <f>1/$A$1*'[1]44094418Imp'!P$39</f>
        <v>7.1601798799999991E-3</v>
      </c>
      <c r="R8" s="12">
        <f>1/$A$1*'[1]44094418Imp'!Q$39</f>
        <v>1.17567296E-2</v>
      </c>
      <c r="S8" s="12">
        <f>1/$A$1*'[1]44094418Imp'!R$39</f>
        <v>1.04883023E-2</v>
      </c>
      <c r="T8" s="12">
        <f>1/$A$1*'[1]44094418Imp'!S$39</f>
        <v>1.2430358099999997E-2</v>
      </c>
      <c r="U8" s="12">
        <f>1/$A$1*'[1]44094418Imp'!T$39</f>
        <v>9.8128831600000008E-3</v>
      </c>
      <c r="V8" s="12">
        <f>1/$A$1*'[1]44094418Imp'!U$39</f>
        <v>4.3658032000000006E-3</v>
      </c>
      <c r="W8" s="12">
        <f>1/$A$1*'[1]44094418Imp'!V$39</f>
        <v>8.853644699999998E-3</v>
      </c>
      <c r="X8" s="12">
        <f>1/$A$1*'[1]44094418Imp'!W$39</f>
        <v>1.2716840359999997E-2</v>
      </c>
      <c r="Y8" s="12">
        <f>1/$A$1*'[1]44094418Imp'!X$39</f>
        <v>4.2198646180599993E-3</v>
      </c>
      <c r="Z8" s="12">
        <f>1/$A$1*'[1]44094418Imp'!Y$39</f>
        <v>3.3719016466799995E-3</v>
      </c>
      <c r="AA8" s="12">
        <f>1/$A$1*'[1]44094418Imp'!Z$39</f>
        <v>9.115600492879997E-3</v>
      </c>
      <c r="AB8" s="11">
        <f>1/$A$1*'[1]44094418Imp'!AA$39</f>
        <v>0</v>
      </c>
      <c r="AC8" s="4"/>
      <c r="AD8" s="204">
        <f>1/1000*'[1]44094418Imp'!$AB$39</f>
        <v>0</v>
      </c>
      <c r="AE8" s="12">
        <f>1/1000*'[1]44094418Imp'!AC$39</f>
        <v>2.52E-4</v>
      </c>
      <c r="AF8" s="12">
        <f>1/1000*'[1]44094418Imp'!AD$39</f>
        <v>2.222E-3</v>
      </c>
      <c r="AG8" s="12">
        <f>1/1000*'[1]44094418Imp'!AE$39</f>
        <v>2.3417592592592591E-3</v>
      </c>
      <c r="AH8" s="12">
        <f>1/1000*'[1]44094418Imp'!AF$39</f>
        <v>3.4690000000000003E-3</v>
      </c>
      <c r="AI8" s="12">
        <f>1/1000*'[1]44094418Imp'!AG$39</f>
        <v>4.5391989999999998E-3</v>
      </c>
      <c r="AJ8" s="12">
        <f>1/1000*'[1]44094418Imp'!AH$39</f>
        <v>4.8678220000000008E-3</v>
      </c>
      <c r="AK8" s="12">
        <f>1/1000*'[1]44094418Imp'!AI$39</f>
        <v>4.5308130000000007E-3</v>
      </c>
      <c r="AL8" s="12">
        <f>1/1000*'[1]44094418Imp'!AJ$39</f>
        <v>3.0493699999999996E-3</v>
      </c>
      <c r="AM8" s="12">
        <f>1/1000*'[1]44094418Imp'!AK$39</f>
        <v>2.1456650000000002E-3</v>
      </c>
      <c r="AN8" s="12">
        <f>1/1000*'[1]44094418Imp'!AL$39</f>
        <v>1.6064829999999999E-3</v>
      </c>
      <c r="AO8" s="12">
        <f>1/1000*'[1]44094418Imp'!AM$39</f>
        <v>2.3262280000000001E-3</v>
      </c>
      <c r="AP8" s="12">
        <f>1/1000*'[1]44094418Imp'!AN$39</f>
        <v>1.636403E-3</v>
      </c>
      <c r="AQ8" s="12">
        <f>1/1000*'[1]44094418Imp'!AO$39</f>
        <v>3.427093E-3</v>
      </c>
      <c r="AR8" s="12">
        <f>1/1000*'[1]44094418Imp'!AP$39</f>
        <v>6.2723349999999995E-3</v>
      </c>
      <c r="AS8" s="12">
        <f>1/1000*'[1]44094418Imp'!AQ$39</f>
        <v>1.0749158E-2</v>
      </c>
      <c r="AT8" s="12">
        <f>1/1000*'[1]44094418Imp'!AR$39</f>
        <v>8.2147060000000004E-3</v>
      </c>
      <c r="AU8" s="12">
        <f>1/1000*'[1]44094418Imp'!AS$39</f>
        <v>9.7367600000000006E-3</v>
      </c>
      <c r="AV8" s="12">
        <f>1/1000*'[1]44094418Imp'!AT$39</f>
        <v>7.9813230000000002E-3</v>
      </c>
      <c r="AW8" s="12">
        <f>1/1000*'[1]44094418Imp'!AU$39</f>
        <v>2.3882830000000002E-3</v>
      </c>
      <c r="AX8" s="12">
        <f>1/1000*'[1]44094418Imp'!AV$39</f>
        <v>4.6598129999999996E-3</v>
      </c>
      <c r="AY8" s="12">
        <f>1/1000*'[1]44094418Imp'!AW$39</f>
        <v>1.2177637E-2</v>
      </c>
      <c r="AZ8" s="12">
        <f>1/1000*'[1]44094418Imp'!AX$39</f>
        <v>4.8254450000000003E-3</v>
      </c>
      <c r="BA8" s="12">
        <f>1/1000*'[1]44094418Imp'!AY$39</f>
        <v>4.0460230000000002E-3</v>
      </c>
      <c r="BB8" s="12">
        <f>1/1000*'[1]44094418Imp'!AZ$39</f>
        <v>1.0341092999999999E-2</v>
      </c>
      <c r="BC8" s="11">
        <f>1/1000*'[1]44094418Imp'!BA$39</f>
        <v>0</v>
      </c>
      <c r="BD8" s="295"/>
    </row>
    <row r="9" spans="1:56">
      <c r="B9" s="5" t="s">
        <v>30</v>
      </c>
      <c r="C9" s="204">
        <f>1/$A$1*'[1]44094418Imp'!$B$147</f>
        <v>0</v>
      </c>
      <c r="D9" s="12">
        <f>1/$A$1*'[1]44094418Imp'!$C$147</f>
        <v>0</v>
      </c>
      <c r="E9" s="12">
        <f>1/$A$1*'[1]44094418Imp'!$D$147</f>
        <v>0</v>
      </c>
      <c r="F9" s="12">
        <f>1/$A$1*'[1]44094418Imp'!$E$147</f>
        <v>0</v>
      </c>
      <c r="G9" s="12">
        <f>1/$A$1*'[1]44094418Imp'!$F$147</f>
        <v>0</v>
      </c>
      <c r="H9" s="12">
        <f>1/$A$1*'[1]44094418Imp'!$G$147</f>
        <v>0</v>
      </c>
      <c r="I9" s="12">
        <f>1/$A$1*'[1]44094418Imp'!$H$147</f>
        <v>0</v>
      </c>
      <c r="J9" s="38">
        <f>1/$A$1*'[1]44094418Imp'!$I$147</f>
        <v>0</v>
      </c>
      <c r="K9" s="38">
        <f>1/$A$1*'[1]44094418Imp'!$J$147</f>
        <v>0</v>
      </c>
      <c r="L9" s="38">
        <f>1/$A$1*'[1]44094418Imp'!K$147</f>
        <v>0</v>
      </c>
      <c r="M9" s="12">
        <f>1/$A$1*'[1]44094418Imp'!L$147</f>
        <v>0</v>
      </c>
      <c r="N9" s="12">
        <f>1/$A$1*'[1]44094418Imp'!M$147</f>
        <v>0</v>
      </c>
      <c r="O9" s="12">
        <f>1/$A$1*'[1]44094418Imp'!N$147</f>
        <v>0</v>
      </c>
      <c r="P9" s="12">
        <f>1/$A$1*'[1]44094418Imp'!O$147</f>
        <v>0</v>
      </c>
      <c r="Q9" s="12">
        <f>1/$A$1*'[1]44094418Imp'!P$147</f>
        <v>0</v>
      </c>
      <c r="R9" s="12">
        <f>1/$A$1*'[1]44094418Imp'!Q$147</f>
        <v>0</v>
      </c>
      <c r="S9" s="12">
        <f>1/$A$1*'[1]44094418Imp'!R$147</f>
        <v>0</v>
      </c>
      <c r="T9" s="12">
        <f>1/$A$1*'[1]44094418Imp'!S$147</f>
        <v>0</v>
      </c>
      <c r="U9" s="12">
        <f>1/$A$1*'[1]44094418Imp'!T$147</f>
        <v>0</v>
      </c>
      <c r="V9" s="12">
        <f>1/$A$1*'[1]44094418Imp'!U$147</f>
        <v>0</v>
      </c>
      <c r="W9" s="12">
        <f>1/$A$1*'[1]44094418Imp'!V$147</f>
        <v>0</v>
      </c>
      <c r="X9" s="12">
        <f>1/$A$1*'[1]44094418Imp'!W$147</f>
        <v>0</v>
      </c>
      <c r="Y9" s="12">
        <f>1/$A$1*'[1]44094418Imp'!X$147</f>
        <v>0</v>
      </c>
      <c r="Z9" s="12">
        <f>1/$A$1*'[1]44094418Imp'!Y$147</f>
        <v>0</v>
      </c>
      <c r="AA9" s="12">
        <f>1/$A$1*'[1]44094418Imp'!Z$147</f>
        <v>0</v>
      </c>
      <c r="AB9" s="11">
        <f>1/$A$1*'[1]44094418Imp'!AA$147</f>
        <v>0</v>
      </c>
      <c r="AC9" s="4"/>
      <c r="AD9" s="204">
        <f>1/1000*'[1]44094418Imp'!$AB$147</f>
        <v>0</v>
      </c>
      <c r="AE9" s="12">
        <f>1/1000*'[1]44094418Imp'!AC$147</f>
        <v>0</v>
      </c>
      <c r="AF9" s="12">
        <f>1/1000*'[1]44094418Imp'!AD$147</f>
        <v>0</v>
      </c>
      <c r="AG9" s="12">
        <f>1/1000*'[1]44094418Imp'!AE$147</f>
        <v>0</v>
      </c>
      <c r="AH9" s="12">
        <f>1/1000*'[1]44094418Imp'!AF$147</f>
        <v>0</v>
      </c>
      <c r="AI9" s="12">
        <f>1/1000*'[1]44094418Imp'!AG$147</f>
        <v>0</v>
      </c>
      <c r="AJ9" s="12">
        <f>1/1000*'[1]44094418Imp'!AH$147</f>
        <v>0</v>
      </c>
      <c r="AK9" s="12">
        <f>1/1000*'[1]44094418Imp'!AI$147</f>
        <v>0</v>
      </c>
      <c r="AL9" s="12">
        <f>1/1000*'[1]44094418Imp'!AJ$147</f>
        <v>0</v>
      </c>
      <c r="AM9" s="12">
        <f>1/1000*'[1]44094418Imp'!AK$147</f>
        <v>0</v>
      </c>
      <c r="AN9" s="12">
        <f>1/1000*'[1]44094418Imp'!AL$147</f>
        <v>0</v>
      </c>
      <c r="AO9" s="12">
        <f>1/1000*'[1]44094418Imp'!AM$147</f>
        <v>0</v>
      </c>
      <c r="AP9" s="12">
        <f>1/1000*'[1]44094418Imp'!AN$147</f>
        <v>0</v>
      </c>
      <c r="AQ9" s="12">
        <f>1/1000*'[1]44094418Imp'!AO$147</f>
        <v>0</v>
      </c>
      <c r="AR9" s="12">
        <f>1/1000*'[1]44094418Imp'!AP$147</f>
        <v>0</v>
      </c>
      <c r="AS9" s="12">
        <f>1/1000*'[1]44094418Imp'!AQ$147</f>
        <v>0</v>
      </c>
      <c r="AT9" s="12">
        <f>1/1000*'[1]44094418Imp'!AR$147</f>
        <v>0</v>
      </c>
      <c r="AU9" s="12">
        <f>1/1000*'[1]44094418Imp'!AS$147</f>
        <v>0</v>
      </c>
      <c r="AV9" s="12">
        <f>1/1000*'[1]44094418Imp'!AT$147</f>
        <v>0</v>
      </c>
      <c r="AW9" s="12">
        <f>1/1000*'[1]44094418Imp'!AU$147</f>
        <v>0</v>
      </c>
      <c r="AX9" s="12">
        <f>1/1000*'[1]44094418Imp'!AV$147</f>
        <v>0</v>
      </c>
      <c r="AY9" s="12">
        <f>1/1000*'[1]44094418Imp'!AW$147</f>
        <v>0</v>
      </c>
      <c r="AZ9" s="12">
        <f>1/1000*'[1]44094418Imp'!AX$147</f>
        <v>0</v>
      </c>
      <c r="BA9" s="12">
        <f>1/1000*'[1]44094418Imp'!AY$147</f>
        <v>0</v>
      </c>
      <c r="BB9" s="12">
        <f>1/1000*'[1]44094418Imp'!AZ$147</f>
        <v>0</v>
      </c>
      <c r="BC9" s="11">
        <f>1/1000*'[1]44094418Imp'!BA$147</f>
        <v>0</v>
      </c>
      <c r="BD9" s="295"/>
    </row>
    <row r="10" spans="1:56">
      <c r="B10" s="5" t="s">
        <v>89</v>
      </c>
      <c r="C10" s="204">
        <f>1/$A$1*'[1]44094418Imp'!$B$247</f>
        <v>0</v>
      </c>
      <c r="D10" s="12">
        <f>1/$A$1*'[1]44094418Imp'!$C$247</f>
        <v>7.3269083299999996E-2</v>
      </c>
      <c r="E10" s="12">
        <f>1/$A$1*'[1]44094418Imp'!$D$247</f>
        <v>8.3975160099999988E-2</v>
      </c>
      <c r="F10" s="12">
        <f>1/$A$1*'[1]44094418Imp'!$E$247</f>
        <v>0.13025101829999997</v>
      </c>
      <c r="G10" s="12">
        <f>1/$A$1*'[1]44094418Imp'!$F$247</f>
        <v>8.6459835949999994E-2</v>
      </c>
      <c r="H10" s="12">
        <f>1/$A$1*'[1]44094418Imp'!$G$247</f>
        <v>0.15707809549999999</v>
      </c>
      <c r="I10" s="12">
        <f>1/$A$1*'[1]44094418Imp'!$H$247</f>
        <v>0.14719636349999998</v>
      </c>
      <c r="J10" s="38">
        <f>1/$A$1*'[1]44094418Imp'!$I$247</f>
        <v>0.16546523299999999</v>
      </c>
      <c r="K10" s="38">
        <f>1/$A$1*'[1]44094418Imp'!$J$247</f>
        <v>9.6661296600000002E-2</v>
      </c>
      <c r="L10" s="38">
        <f>1/$A$1*'[1]44094418Imp'!K$247</f>
        <v>6.5106542899999995E-2</v>
      </c>
      <c r="M10" s="12">
        <f>1/$A$1*'[1]44094418Imp'!L$247</f>
        <v>7.2330910679999999E-2</v>
      </c>
      <c r="N10" s="12">
        <f>1/$A$1*'[1]44094418Imp'!M$247</f>
        <v>0.10567939479999999</v>
      </c>
      <c r="O10" s="12">
        <f>1/$A$1*'[1]44094418Imp'!N$247</f>
        <v>0.15046067539999999</v>
      </c>
      <c r="P10" s="12">
        <f>1/$A$1*'[1]44094418Imp'!O$247</f>
        <v>0.11436637757999998</v>
      </c>
      <c r="Q10" s="12">
        <f>1/$A$1*'[1]44094418Imp'!P$247</f>
        <v>0.15807701153999998</v>
      </c>
      <c r="R10" s="12">
        <f>1/$A$1*'[1]44094418Imp'!Q$247</f>
        <v>0.16915211935999999</v>
      </c>
      <c r="S10" s="12">
        <f>1/$A$1*'[1]44094418Imp'!R$247</f>
        <v>0.18597626502</v>
      </c>
      <c r="T10" s="12">
        <f>1/$A$1*'[1]44094418Imp'!S$247</f>
        <v>0.20763959496499995</v>
      </c>
      <c r="U10" s="12">
        <f>1/$A$1*'[1]44094418Imp'!T$247</f>
        <v>0.19022362637999998</v>
      </c>
      <c r="V10" s="12">
        <f>1/$A$1*'[1]44094418Imp'!U$247</f>
        <v>0.24341292489999999</v>
      </c>
      <c r="W10" s="12">
        <f>1/$A$1*'[1]44094418Imp'!V$247</f>
        <v>0.132685521</v>
      </c>
      <c r="X10" s="12">
        <f>1/$A$1*'[1]44094418Imp'!W$247</f>
        <v>0.17265663715999999</v>
      </c>
      <c r="Y10" s="12">
        <f>1/$A$1*'[1]44094418Imp'!X$247</f>
        <v>0.15108174558441997</v>
      </c>
      <c r="Z10" s="12">
        <f>1/$A$1*'[1]44094418Imp'!Y$247</f>
        <v>0.14383491780447999</v>
      </c>
      <c r="AA10" s="12">
        <f>1/$A$1*'[1]44094418Imp'!Z$247</f>
        <v>0.11218299756733999</v>
      </c>
      <c r="AB10" s="11">
        <f>1/$A$1*'[1]44094418Imp'!AA$247</f>
        <v>0</v>
      </c>
      <c r="AC10" s="4"/>
      <c r="AD10" s="204">
        <f>1/1000*'[1]44094418Imp'!$AB$247</f>
        <v>0</v>
      </c>
      <c r="AE10" s="12">
        <f>1/1000*'[1]44094418Imp'!AC$247</f>
        <v>4.8755999999999994E-2</v>
      </c>
      <c r="AF10" s="12">
        <f>1/1000*'[1]44094418Imp'!AD$247</f>
        <v>5.1174999999999991E-2</v>
      </c>
      <c r="AG10" s="12">
        <f>1/1000*'[1]44094418Imp'!AE$247</f>
        <v>6.3386203703703708E-2</v>
      </c>
      <c r="AH10" s="12">
        <f>1/1000*'[1]44094418Imp'!AF$247</f>
        <v>6.4538999999999999E-2</v>
      </c>
      <c r="AI10" s="12">
        <f>1/1000*'[1]44094418Imp'!AG$247</f>
        <v>6.8713260999999984E-2</v>
      </c>
      <c r="AJ10" s="12">
        <f>1/1000*'[1]44094418Imp'!AH$247</f>
        <v>8.2501600999999994E-2</v>
      </c>
      <c r="AK10" s="12">
        <f>1/1000*'[1]44094418Imp'!AI$247</f>
        <v>6.7210073000000009E-2</v>
      </c>
      <c r="AL10" s="12">
        <f>1/1000*'[1]44094418Imp'!AJ$247</f>
        <v>3.5801997000000002E-2</v>
      </c>
      <c r="AM10" s="12">
        <f>1/1000*'[1]44094418Imp'!AK$247</f>
        <v>2.8550883999999999E-2</v>
      </c>
      <c r="AN10" s="12">
        <f>1/1000*'[1]44094418Imp'!AL$247</f>
        <v>3.1612421000000002E-2</v>
      </c>
      <c r="AO10" s="12">
        <f>1/1000*'[1]44094418Imp'!AM$247</f>
        <v>5.4121937999999994E-2</v>
      </c>
      <c r="AP10" s="12">
        <f>1/1000*'[1]44094418Imp'!AN$247</f>
        <v>6.6644604999999996E-2</v>
      </c>
      <c r="AQ10" s="12">
        <f>1/1000*'[1]44094418Imp'!AO$247</f>
        <v>7.1982021000000007E-2</v>
      </c>
      <c r="AR10" s="12">
        <f>1/1000*'[1]44094418Imp'!AP$247</f>
        <v>0.10630432199999999</v>
      </c>
      <c r="AS10" s="12">
        <f>1/1000*'[1]44094418Imp'!AQ$247</f>
        <v>0.12768422199999999</v>
      </c>
      <c r="AT10" s="12">
        <f>1/1000*'[1]44094418Imp'!AR$247</f>
        <v>0.12968280800000001</v>
      </c>
      <c r="AU10" s="12">
        <f>1/1000*'[1]44094418Imp'!AS$247</f>
        <v>0.147216024</v>
      </c>
      <c r="AV10" s="12">
        <f>1/1000*'[1]44094418Imp'!AT$247</f>
        <v>0.151114157</v>
      </c>
      <c r="AW10" s="12">
        <f>1/1000*'[1]44094418Imp'!AU$247</f>
        <v>0.12178291999999999</v>
      </c>
      <c r="AX10" s="12">
        <f>1/1000*'[1]44094418Imp'!AV$247</f>
        <v>6.5714466999999999E-2</v>
      </c>
      <c r="AY10" s="12">
        <f>1/1000*'[1]44094418Imp'!AW$247</f>
        <v>0.15386196200000002</v>
      </c>
      <c r="AZ10" s="12">
        <f>1/1000*'[1]44094418Imp'!AX$247</f>
        <v>0.168694497</v>
      </c>
      <c r="BA10" s="12">
        <f>1/1000*'[1]44094418Imp'!AY$247</f>
        <v>0.16718461200000001</v>
      </c>
      <c r="BB10" s="12">
        <f>1/1000*'[1]44094418Imp'!AZ$247</f>
        <v>0.124052309</v>
      </c>
      <c r="BC10" s="11">
        <f>1/1000*'[1]44094418Imp'!BA$247</f>
        <v>0</v>
      </c>
      <c r="BD10" s="295"/>
    </row>
    <row r="11" spans="1:56" ht="17.149999999999999" customHeight="1">
      <c r="B11" s="10" t="s">
        <v>86</v>
      </c>
      <c r="C11" s="203">
        <f>1/$A$1*'[1]44094418Imp'!$B$269</f>
        <v>0</v>
      </c>
      <c r="D11" s="26">
        <f>1/$A$1*'[1]44094418Imp'!$C$269</f>
        <v>6.2309275000000013E-3</v>
      </c>
      <c r="E11" s="26">
        <f>1/$A$1*'[1]44094418Imp'!$D$269</f>
        <v>1.0512748059999999E-2</v>
      </c>
      <c r="F11" s="26">
        <f>1/$A$1*'[1]44094418Imp'!$E$269</f>
        <v>3.1243271999999999E-2</v>
      </c>
      <c r="G11" s="26">
        <f>1/$A$1*'[1]44094418Imp'!$F$269</f>
        <v>2.5732361999999995E-2</v>
      </c>
      <c r="H11" s="26">
        <f>1/$A$1*'[1]44094418Imp'!$G$269</f>
        <v>2.7037853619999996E-2</v>
      </c>
      <c r="I11" s="26">
        <f>1/$A$1*'[1]44094418Imp'!$H$269</f>
        <v>2.5882229499999996E-2</v>
      </c>
      <c r="J11" s="45">
        <f>1/$A$1*'[1]44094418Imp'!$I$269</f>
        <v>4.3850935499999993E-2</v>
      </c>
      <c r="K11" s="45">
        <f>1/$A$1*'[1]44094418Imp'!$J$269</f>
        <v>3.68210089E-2</v>
      </c>
      <c r="L11" s="45">
        <f>1/$A$1*'[1]44094418Imp'!K$269</f>
        <v>1.765406076E-2</v>
      </c>
      <c r="M11" s="26">
        <f>1/$A$1*'[1]44094418Imp'!L$269</f>
        <v>2.3382012220000001E-2</v>
      </c>
      <c r="N11" s="26">
        <f>1/$A$1*'[1]44094418Imp'!M$269</f>
        <v>1.7860807859999998E-2</v>
      </c>
      <c r="O11" s="26">
        <f>1/$A$1*'[1]44094418Imp'!N$269</f>
        <v>2.3361976599999997E-2</v>
      </c>
      <c r="P11" s="26">
        <f>1/$A$1*'[1]44094418Imp'!O$269</f>
        <v>1.4105961799999997E-2</v>
      </c>
      <c r="Q11" s="26">
        <f>1/$A$1*'[1]44094418Imp'!P$269</f>
        <v>1.9271122359999997E-2</v>
      </c>
      <c r="R11" s="26">
        <f>1/$A$1*'[1]44094418Imp'!Q$269</f>
        <v>1.9494177359999997E-2</v>
      </c>
      <c r="S11" s="26">
        <f>1/$A$1*'[1]44094418Imp'!R$269</f>
        <v>1.9837528179999998E-2</v>
      </c>
      <c r="T11" s="26">
        <f>1/$A$1*'[1]44094418Imp'!S$269</f>
        <v>2.0617031119999997E-2</v>
      </c>
      <c r="U11" s="26">
        <f>1/$A$1*'[1]44094418Imp'!T$269</f>
        <v>2.5523844640000001E-2</v>
      </c>
      <c r="V11" s="26">
        <f>1/$A$1*'[1]44094418Imp'!U$269</f>
        <v>1.0760492299999999E-2</v>
      </c>
      <c r="W11" s="26">
        <f>1/$A$1*'[1]44094418Imp'!V$269</f>
        <v>3.4632971999999998E-3</v>
      </c>
      <c r="X11" s="26">
        <f>1/$A$1*'[1]44094418Imp'!W$269</f>
        <v>9.5629659999999994E-5</v>
      </c>
      <c r="Y11" s="26">
        <f>1/$A$1*'[1]44094418Imp'!X$269</f>
        <v>2.2531629217999998E-4</v>
      </c>
      <c r="Z11" s="26">
        <f>1/$A$1*'[1]44094418Imp'!Y$269</f>
        <v>5.0246145065199997E-3</v>
      </c>
      <c r="AA11" s="26">
        <f>1/$A$1*'[1]44094418Imp'!Z$269</f>
        <v>2.8341131541799996E-3</v>
      </c>
      <c r="AB11" s="27">
        <f>1/$A$1*'[1]44094418Imp'!AA$269</f>
        <v>0</v>
      </c>
      <c r="AC11" s="4"/>
      <c r="AD11" s="203">
        <f>1/1000*'[1]44094418Imp'!$AB$269</f>
        <v>0</v>
      </c>
      <c r="AE11" s="26">
        <f>1/1000*'[1]44094418Imp'!AC$269</f>
        <v>4.6429999999999996E-3</v>
      </c>
      <c r="AF11" s="26">
        <f>1/1000*'[1]44094418Imp'!AD$269</f>
        <v>8.6610000000000038E-3</v>
      </c>
      <c r="AG11" s="26">
        <f>1/1000*'[1]44094418Imp'!AE$269</f>
        <v>1.0613611111111112E-2</v>
      </c>
      <c r="AH11" s="26">
        <f>1/1000*'[1]44094418Imp'!AF$269</f>
        <v>1.3597000000000001E-2</v>
      </c>
      <c r="AI11" s="26">
        <f>1/1000*'[1]44094418Imp'!AG$269</f>
        <v>1.7106814999999997E-2</v>
      </c>
      <c r="AJ11" s="26">
        <f>1/1000*'[1]44094418Imp'!AH$269</f>
        <v>1.8271128999999997E-2</v>
      </c>
      <c r="AK11" s="26">
        <f>1/1000*'[1]44094418Imp'!AI$269</f>
        <v>3.1542595000000007E-2</v>
      </c>
      <c r="AL11" s="26">
        <f>1/1000*'[1]44094418Imp'!AJ$269</f>
        <v>2.4145470999999998E-2</v>
      </c>
      <c r="AM11" s="26">
        <f>1/1000*'[1]44094418Imp'!AK$269</f>
        <v>1.4852420999999999E-2</v>
      </c>
      <c r="AN11" s="26">
        <f>1/1000*'[1]44094418Imp'!AL$269</f>
        <v>1.6883008999999997E-2</v>
      </c>
      <c r="AO11" s="26">
        <f>1/1000*'[1]44094418Imp'!AM$269</f>
        <v>1.2589593E-2</v>
      </c>
      <c r="AP11" s="26">
        <f>1/1000*'[1]44094418Imp'!AN$269</f>
        <v>1.327217E-2</v>
      </c>
      <c r="AQ11" s="26">
        <f>1/1000*'[1]44094418Imp'!AO$269</f>
        <v>1.1054172999999999E-2</v>
      </c>
      <c r="AR11" s="26">
        <f>1/1000*'[1]44094418Imp'!AP$269</f>
        <v>1.4629316E-2</v>
      </c>
      <c r="AS11" s="26">
        <f>1/1000*'[1]44094418Imp'!AQ$269</f>
        <v>1.5595302E-2</v>
      </c>
      <c r="AT11" s="26">
        <f>1/1000*'[1]44094418Imp'!AR$269</f>
        <v>1.2937858E-2</v>
      </c>
      <c r="AU11" s="26">
        <f>1/1000*'[1]44094418Imp'!AS$269</f>
        <v>1.2131917000000002E-2</v>
      </c>
      <c r="AV11" s="26">
        <f>1/1000*'[1]44094418Imp'!AT$269</f>
        <v>1.4849590999999997E-2</v>
      </c>
      <c r="AW11" s="26">
        <f>1/1000*'[1]44094418Imp'!AU$269</f>
        <v>5.6634169999999996E-3</v>
      </c>
      <c r="AX11" s="26">
        <f>1/1000*'[1]44094418Imp'!AV$269</f>
        <v>1.8227880000000001E-3</v>
      </c>
      <c r="AY11" s="26">
        <f>1/1000*'[1]44094418Imp'!AW$269</f>
        <v>9.4952999999999997E-5</v>
      </c>
      <c r="AZ11" s="26">
        <f>1/1000*'[1]44094418Imp'!AX$269</f>
        <v>1.4185499999999998E-4</v>
      </c>
      <c r="BA11" s="26">
        <f>1/1000*'[1]44094418Imp'!AY$269</f>
        <v>3.4280589999999998E-3</v>
      </c>
      <c r="BB11" s="26">
        <f>1/1000*'[1]44094418Imp'!AZ$269</f>
        <v>1.7155919999999999E-3</v>
      </c>
      <c r="BC11" s="27">
        <f>1/1000*'[1]44094418Imp'!BA$269</f>
        <v>0</v>
      </c>
      <c r="BD11" s="295"/>
    </row>
    <row r="12" spans="1:56">
      <c r="B12" s="5" t="s">
        <v>26</v>
      </c>
      <c r="C12" s="204">
        <f>1/$A$1*'[1]44094418Imp'!$B$31</f>
        <v>0</v>
      </c>
      <c r="D12" s="12">
        <f>1/$A$1*'[1]44094418Imp'!$C$31</f>
        <v>3.0277070000000001E-3</v>
      </c>
      <c r="E12" s="12">
        <f>1/$A$1*'[1]44094418Imp'!$D$31</f>
        <v>8.0450920000000002E-3</v>
      </c>
      <c r="F12" s="12">
        <f>1/$A$1*'[1]44094418Imp'!$E$31</f>
        <v>2.2055156499999999E-2</v>
      </c>
      <c r="G12" s="12">
        <f>1/$A$1*'[1]44094418Imp'!$F$31</f>
        <v>1.5177679999999995E-2</v>
      </c>
      <c r="H12" s="12">
        <f>1/$A$1*'[1]44094418Imp'!$G$31</f>
        <v>1.4970466999999999E-2</v>
      </c>
      <c r="I12" s="12">
        <f>1/$A$1*'[1]44094418Imp'!$H$31</f>
        <v>1.4299955999999999E-2</v>
      </c>
      <c r="J12" s="38">
        <f>1/$A$1*'[1]44094418Imp'!$I$31</f>
        <v>1.9707903999999998E-2</v>
      </c>
      <c r="K12" s="38">
        <f>1/$A$1*'[1]44094418Imp'!$J$31</f>
        <v>1.34636915E-2</v>
      </c>
      <c r="L12" s="38">
        <f>1/$A$1*'[1]44094418Imp'!K$31</f>
        <v>3.8098167799999992E-3</v>
      </c>
      <c r="M12" s="12">
        <f>1/$A$1*'[1]44094418Imp'!L$31</f>
        <v>3.8888088399999998E-3</v>
      </c>
      <c r="N12" s="12">
        <f>1/$A$1*'[1]44094418Imp'!M$31</f>
        <v>1.1496703399999999E-3</v>
      </c>
      <c r="O12" s="12">
        <f>1/$A$1*'[1]44094418Imp'!N$31</f>
        <v>4.5657119999999998E-4</v>
      </c>
      <c r="P12" s="12">
        <f>1/$A$1*'[1]44094418Imp'!O$31</f>
        <v>8.9104987999999983E-4</v>
      </c>
      <c r="Q12" s="12">
        <f>1/$A$1*'[1]44094418Imp'!P$31</f>
        <v>5.1444722E-4</v>
      </c>
      <c r="R12" s="12">
        <f>1/$A$1*'[1]44094418Imp'!Q$31</f>
        <v>3.2796554000000001E-4</v>
      </c>
      <c r="S12" s="12">
        <f>1/$A$1*'[1]44094418Imp'!R$31</f>
        <v>8.6253271999999989E-4</v>
      </c>
      <c r="T12" s="12">
        <f>1/$A$1*'[1]44094418Imp'!S$31</f>
        <v>6.8197527999999999E-4</v>
      </c>
      <c r="U12" s="12">
        <f>1/$A$1*'[1]44094418Imp'!T$31</f>
        <v>3.9986785999999996E-4</v>
      </c>
      <c r="V12" s="12">
        <f>1/$A$1*'[1]44094418Imp'!U$31</f>
        <v>0</v>
      </c>
      <c r="W12" s="12">
        <f>1/$A$1*'[1]44094418Imp'!V$31</f>
        <v>0</v>
      </c>
      <c r="X12" s="12">
        <f>1/$A$1*'[1]44094418Imp'!W$31</f>
        <v>0</v>
      </c>
      <c r="Y12" s="12">
        <f>1/$A$1*'[1]44094418Imp'!X$31</f>
        <v>0</v>
      </c>
      <c r="Z12" s="12">
        <f>1/$A$1*'[1]44094418Imp'!Y$31</f>
        <v>0</v>
      </c>
      <c r="AA12" s="12">
        <f>1/$A$1*'[1]44094418Imp'!Z$31</f>
        <v>0</v>
      </c>
      <c r="AB12" s="11">
        <f>1/$A$1*'[1]44094418Imp'!AA$31</f>
        <v>0</v>
      </c>
      <c r="AC12" s="4"/>
      <c r="AD12" s="204">
        <f>1/1000*'[1]44094418Imp'!$AB$31</f>
        <v>0</v>
      </c>
      <c r="AE12" s="12">
        <f>1/1000*'[1]44094418Imp'!AC$31</f>
        <v>3.1510000000000002E-3</v>
      </c>
      <c r="AF12" s="12">
        <f>1/1000*'[1]44094418Imp'!AD$31</f>
        <v>7.1310000000000002E-3</v>
      </c>
      <c r="AG12" s="12">
        <f>1/1000*'[1]44094418Imp'!AE$31</f>
        <v>8.0024074074074077E-3</v>
      </c>
      <c r="AH12" s="12">
        <f>1/1000*'[1]44094418Imp'!AF$31</f>
        <v>9.0980000000000002E-3</v>
      </c>
      <c r="AI12" s="12">
        <f>1/1000*'[1]44094418Imp'!AG$31</f>
        <v>1.1392115999999999E-2</v>
      </c>
      <c r="AJ12" s="12">
        <f>1/1000*'[1]44094418Imp'!AH$31</f>
        <v>1.0307193999999999E-2</v>
      </c>
      <c r="AK12" s="12">
        <f>1/1000*'[1]44094418Imp'!AI$31</f>
        <v>1.1497397999999999E-2</v>
      </c>
      <c r="AL12" s="12">
        <f>1/1000*'[1]44094418Imp'!AJ$31</f>
        <v>5.089115E-3</v>
      </c>
      <c r="AM12" s="12">
        <f>1/1000*'[1]44094418Imp'!AK$31</f>
        <v>3.1257020000000002E-3</v>
      </c>
      <c r="AN12" s="12">
        <f>1/1000*'[1]44094418Imp'!AL$31</f>
        <v>3.1668919999999997E-3</v>
      </c>
      <c r="AO12" s="12">
        <f>1/1000*'[1]44094418Imp'!AM$31</f>
        <v>9.7076999999999992E-4</v>
      </c>
      <c r="AP12" s="12">
        <f>1/1000*'[1]44094418Imp'!AN$31</f>
        <v>3.0429600000000002E-4</v>
      </c>
      <c r="AQ12" s="12">
        <f>1/1000*'[1]44094418Imp'!AO$31</f>
        <v>8.5747599999999992E-4</v>
      </c>
      <c r="AR12" s="12">
        <f>1/1000*'[1]44094418Imp'!AP$31</f>
        <v>4.4311100000000005E-4</v>
      </c>
      <c r="AS12" s="12">
        <f>1/1000*'[1]44094418Imp'!AQ$31</f>
        <v>7.2307399999999987E-4</v>
      </c>
      <c r="AT12" s="12">
        <f>1/1000*'[1]44094418Imp'!AR$31</f>
        <v>6.6790600000000001E-4</v>
      </c>
      <c r="AU12" s="12">
        <f>1/1000*'[1]44094418Imp'!AS$31</f>
        <v>7.0281900000000003E-4</v>
      </c>
      <c r="AV12" s="12">
        <f>1/1000*'[1]44094418Imp'!AT$31</f>
        <v>4.5322299999999994E-4</v>
      </c>
      <c r="AW12" s="12">
        <f>1/1000*'[1]44094418Imp'!AU$31</f>
        <v>0</v>
      </c>
      <c r="AX12" s="12">
        <f>1/1000*'[1]44094418Imp'!AV$31</f>
        <v>0</v>
      </c>
      <c r="AY12" s="12">
        <f>1/1000*'[1]44094418Imp'!AW$31</f>
        <v>0</v>
      </c>
      <c r="AZ12" s="12">
        <f>1/1000*'[1]44094418Imp'!AX$31</f>
        <v>0</v>
      </c>
      <c r="BA12" s="12">
        <f>1/1000*'[1]44094418Imp'!AY$31</f>
        <v>0</v>
      </c>
      <c r="BB12" s="12">
        <f>1/1000*'[1]44094418Imp'!AZ$31</f>
        <v>0</v>
      </c>
      <c r="BC12" s="11">
        <f>1/1000*'[1]44094418Imp'!BA$31</f>
        <v>0</v>
      </c>
      <c r="BD12" s="295"/>
    </row>
    <row r="13" spans="1:56">
      <c r="B13" s="5" t="s">
        <v>28</v>
      </c>
      <c r="C13" s="204">
        <f>1/$A$1*'[1]44094418Imp'!$B$46</f>
        <v>0</v>
      </c>
      <c r="D13" s="12">
        <f>1/$A$1*'[1]44094418Imp'!$C$46</f>
        <v>1.3718145E-3</v>
      </c>
      <c r="E13" s="12">
        <f>1/$A$1*'[1]44094418Imp'!$D$46</f>
        <v>1.1698119999999999E-3</v>
      </c>
      <c r="F13" s="12">
        <f>1/$A$1*'[1]44094418Imp'!$E$46</f>
        <v>7.3524799999999998E-3</v>
      </c>
      <c r="G13" s="12">
        <f>1/$A$1*'[1]44094418Imp'!$F$46</f>
        <v>5.7296284999999994E-3</v>
      </c>
      <c r="H13" s="12">
        <f>1/$A$1*'[1]44094418Imp'!$G$46</f>
        <v>8.5004021200000002E-3</v>
      </c>
      <c r="I13" s="12">
        <f>1/$A$1*'[1]44094418Imp'!$H$46</f>
        <v>8.202886999999999E-3</v>
      </c>
      <c r="J13" s="38">
        <f>1/$A$1*'[1]44094418Imp'!$I$46</f>
        <v>1.8303926999999998E-2</v>
      </c>
      <c r="K13" s="38">
        <f>1/$A$1*'[1]44094418Imp'!$J$46</f>
        <v>1.5909881399999999E-2</v>
      </c>
      <c r="L13" s="38">
        <f>1/$A$1*'[1]44094418Imp'!K$46</f>
        <v>9.3590977200000008E-3</v>
      </c>
      <c r="M13" s="12">
        <f>1/$A$1*'[1]44094418Imp'!L$46</f>
        <v>1.0711116640000001E-2</v>
      </c>
      <c r="N13" s="12">
        <f>1/$A$1*'[1]44094418Imp'!M$46</f>
        <v>8.4521353E-3</v>
      </c>
      <c r="O13" s="12">
        <f>1/$A$1*'[1]44094418Imp'!N$46</f>
        <v>1.2265574799999998E-2</v>
      </c>
      <c r="P13" s="12">
        <f>1/$A$1*'[1]44094418Imp'!O$46</f>
        <v>6.6964027199999995E-3</v>
      </c>
      <c r="Q13" s="12">
        <f>1/$A$1*'[1]44094418Imp'!P$46</f>
        <v>8.4774337199999984E-3</v>
      </c>
      <c r="R13" s="12">
        <f>1/$A$1*'[1]44094418Imp'!Q$46</f>
        <v>1.0878840559999998E-2</v>
      </c>
      <c r="S13" s="12">
        <f>1/$A$1*'[1]44094418Imp'!R$46</f>
        <v>9.11642914E-3</v>
      </c>
      <c r="T13" s="12">
        <f>1/$A$1*'[1]44094418Imp'!S$46</f>
        <v>1.2569563019999997E-2</v>
      </c>
      <c r="U13" s="12">
        <f>1/$A$1*'[1]44094418Imp'!T$46</f>
        <v>1.6991360679999998E-2</v>
      </c>
      <c r="V13" s="12">
        <f>1/$A$1*'[1]44094418Imp'!U$46</f>
        <v>1.5142714999999999E-3</v>
      </c>
      <c r="W13" s="12">
        <f>1/$A$1*'[1]44094418Imp'!V$46</f>
        <v>0</v>
      </c>
      <c r="X13" s="12">
        <f>1/$A$1*'[1]44094418Imp'!W$46</f>
        <v>0</v>
      </c>
      <c r="Y13" s="12">
        <f>1/$A$1*'[1]44094418Imp'!X$46</f>
        <v>2.2531629217999998E-4</v>
      </c>
      <c r="Z13" s="12">
        <f>1/$A$1*'[1]44094418Imp'!Y$46</f>
        <v>1.2815164672799998E-3</v>
      </c>
      <c r="AA13" s="12">
        <f>1/$A$1*'[1]44094418Imp'!Z$46</f>
        <v>1.12839923574E-3</v>
      </c>
      <c r="AB13" s="11">
        <f>1/$A$1*'[1]44094418Imp'!AA$46</f>
        <v>0</v>
      </c>
      <c r="AC13" s="4"/>
      <c r="AD13" s="204">
        <f>1/1000*'[1]44094418Imp'!$AB$46</f>
        <v>0</v>
      </c>
      <c r="AE13" s="12">
        <f>1/1000*'[1]44094418Imp'!AC$46</f>
        <v>4.1900000000000005E-4</v>
      </c>
      <c r="AF13" s="12">
        <f>1/1000*'[1]44094418Imp'!AD$46</f>
        <v>4.75E-4</v>
      </c>
      <c r="AG13" s="12">
        <f>1/1000*'[1]44094418Imp'!AE$46</f>
        <v>1.6041666666666665E-3</v>
      </c>
      <c r="AH13" s="12">
        <f>1/1000*'[1]44094418Imp'!AF$46</f>
        <v>2.2489999999999997E-3</v>
      </c>
      <c r="AI13" s="12">
        <f>1/1000*'[1]44094418Imp'!AG$46</f>
        <v>3.9324709999999999E-3</v>
      </c>
      <c r="AJ13" s="12">
        <f>1/1000*'[1]44094418Imp'!AH$46</f>
        <v>5.3243890000000006E-3</v>
      </c>
      <c r="AK13" s="12">
        <f>1/1000*'[1]44094418Imp'!AI$46</f>
        <v>1.1907142999999999E-2</v>
      </c>
      <c r="AL13" s="12">
        <f>1/1000*'[1]44094418Imp'!AJ$46</f>
        <v>1.0835260999999999E-2</v>
      </c>
      <c r="AM13" s="12">
        <f>1/1000*'[1]44094418Imp'!AK$46</f>
        <v>7.1476840000000005E-3</v>
      </c>
      <c r="AN13" s="12">
        <f>1/1000*'[1]44094418Imp'!AL$46</f>
        <v>6.8733259999999999E-3</v>
      </c>
      <c r="AO13" s="12">
        <f>1/1000*'[1]44094418Imp'!AM$46</f>
        <v>5.0875689999999993E-3</v>
      </c>
      <c r="AP13" s="12">
        <f>1/1000*'[1]44094418Imp'!AN$46</f>
        <v>6.9000749999999994E-3</v>
      </c>
      <c r="AQ13" s="12">
        <f>1/1000*'[1]44094418Imp'!AO$46</f>
        <v>4.4529319999999997E-3</v>
      </c>
      <c r="AR13" s="12">
        <f>1/1000*'[1]44094418Imp'!AP$46</f>
        <v>5.8680269999999996E-3</v>
      </c>
      <c r="AS13" s="12">
        <f>1/1000*'[1]44094418Imp'!AQ$46</f>
        <v>7.4972440000000001E-3</v>
      </c>
      <c r="AT13" s="12">
        <f>1/1000*'[1]44094418Imp'!AR$46</f>
        <v>4.8078649999999997E-3</v>
      </c>
      <c r="AU13" s="12">
        <f>1/1000*'[1]44094418Imp'!AS$46</f>
        <v>5.5733579999999996E-3</v>
      </c>
      <c r="AV13" s="12">
        <f>1/1000*'[1]44094418Imp'!AT$46</f>
        <v>7.1649219999999998E-3</v>
      </c>
      <c r="AW13" s="12">
        <f>1/1000*'[1]44094418Imp'!AU$46</f>
        <v>7.9698499999999995E-4</v>
      </c>
      <c r="AX13" s="12">
        <f>1/1000*'[1]44094418Imp'!AV$46</f>
        <v>0</v>
      </c>
      <c r="AY13" s="12">
        <f>1/1000*'[1]44094418Imp'!AW$46</f>
        <v>0</v>
      </c>
      <c r="AZ13" s="12">
        <f>1/1000*'[1]44094418Imp'!AX$46</f>
        <v>1.4185499999999998E-4</v>
      </c>
      <c r="BA13" s="12">
        <f>1/1000*'[1]44094418Imp'!AY$46</f>
        <v>7.5988999999999994E-4</v>
      </c>
      <c r="BB13" s="12">
        <f>1/1000*'[1]44094418Imp'!AZ$46</f>
        <v>6.13968E-4</v>
      </c>
      <c r="BC13" s="11">
        <f>1/1000*'[1]44094418Imp'!BA$46</f>
        <v>0</v>
      </c>
      <c r="BD13" s="295"/>
    </row>
    <row r="14" spans="1:56">
      <c r="B14" s="8" t="s">
        <v>21</v>
      </c>
      <c r="C14" s="223">
        <f t="shared" ref="C14:M14" si="2">SUM(C11:C11)-SUM(C12:C13)</f>
        <v>0</v>
      </c>
      <c r="D14" s="39">
        <f t="shared" si="2"/>
        <v>1.8314060000000016E-3</v>
      </c>
      <c r="E14" s="39">
        <f t="shared" si="2"/>
        <v>1.2978440599999991E-3</v>
      </c>
      <c r="F14" s="39">
        <f t="shared" si="2"/>
        <v>1.8356354999999984E-3</v>
      </c>
      <c r="G14" s="39">
        <f t="shared" si="2"/>
        <v>4.825053499999999E-3</v>
      </c>
      <c r="H14" s="39">
        <f t="shared" si="2"/>
        <v>3.566984499999995E-3</v>
      </c>
      <c r="I14" s="39">
        <f t="shared" si="2"/>
        <v>3.3793864999999979E-3</v>
      </c>
      <c r="J14" s="40">
        <f t="shared" si="2"/>
        <v>5.8391044999999975E-3</v>
      </c>
      <c r="K14" s="40">
        <f t="shared" si="2"/>
        <v>7.4474360000000017E-3</v>
      </c>
      <c r="L14" s="40">
        <f t="shared" si="2"/>
        <v>4.4851462599999996E-3</v>
      </c>
      <c r="M14" s="39">
        <f t="shared" si="2"/>
        <v>8.7820867400000002E-3</v>
      </c>
      <c r="N14" s="39">
        <f>SUM(N11:N11)-SUM(N12:N13)</f>
        <v>8.259002219999997E-3</v>
      </c>
      <c r="O14" s="39">
        <f t="shared" ref="O14:AA14" si="3">SUM(O11:O11)-SUM(O12:O13)</f>
        <v>1.0639830599999999E-2</v>
      </c>
      <c r="P14" s="39">
        <f t="shared" si="3"/>
        <v>6.5185091999999979E-3</v>
      </c>
      <c r="Q14" s="39">
        <f t="shared" si="3"/>
        <v>1.0279241419999998E-2</v>
      </c>
      <c r="R14" s="39">
        <f t="shared" si="3"/>
        <v>8.2873712599999972E-3</v>
      </c>
      <c r="S14" s="39">
        <f t="shared" si="3"/>
        <v>9.8585663199999979E-3</v>
      </c>
      <c r="T14" s="39">
        <f t="shared" si="3"/>
        <v>7.3654928199999997E-3</v>
      </c>
      <c r="U14" s="39">
        <f t="shared" si="3"/>
        <v>8.1326161000000036E-3</v>
      </c>
      <c r="V14" s="39">
        <f t="shared" si="3"/>
        <v>9.2462207999999997E-3</v>
      </c>
      <c r="W14" s="39">
        <f t="shared" si="3"/>
        <v>3.4632971999999998E-3</v>
      </c>
      <c r="X14" s="39">
        <f t="shared" si="3"/>
        <v>9.5629659999999994E-5</v>
      </c>
      <c r="Y14" s="39">
        <f t="shared" si="3"/>
        <v>0</v>
      </c>
      <c r="Z14" s="39">
        <f t="shared" si="3"/>
        <v>3.74309803924E-3</v>
      </c>
      <c r="AA14" s="39">
        <f t="shared" si="3"/>
        <v>1.7057139184399996E-3</v>
      </c>
      <c r="AB14" s="58">
        <f>SUM(AB11:AB11)-SUM(AB12:AB13)</f>
        <v>0</v>
      </c>
      <c r="AC14" s="4"/>
      <c r="AD14" s="205">
        <f t="shared" ref="AD14:BA14" si="4">SUM(AD11:AD11)-SUM(AD12:AD13)</f>
        <v>0</v>
      </c>
      <c r="AE14" s="41">
        <f t="shared" si="4"/>
        <v>1.0729999999999993E-3</v>
      </c>
      <c r="AF14" s="41">
        <f t="shared" si="4"/>
        <v>1.0550000000000039E-3</v>
      </c>
      <c r="AG14" s="41">
        <f t="shared" si="4"/>
        <v>1.0070370370370372E-3</v>
      </c>
      <c r="AH14" s="41">
        <f t="shared" si="4"/>
        <v>2.250000000000002E-3</v>
      </c>
      <c r="AI14" s="41">
        <f t="shared" si="4"/>
        <v>1.7822279999999985E-3</v>
      </c>
      <c r="AJ14" s="41">
        <f t="shared" si="4"/>
        <v>2.6395459999999996E-3</v>
      </c>
      <c r="AK14" s="41">
        <f t="shared" si="4"/>
        <v>8.1380540000000091E-3</v>
      </c>
      <c r="AL14" s="41">
        <f t="shared" si="4"/>
        <v>8.2210950000000012E-3</v>
      </c>
      <c r="AM14" s="41">
        <f t="shared" si="4"/>
        <v>4.5790349999999987E-3</v>
      </c>
      <c r="AN14" s="41">
        <f t="shared" si="4"/>
        <v>6.8427909999999974E-3</v>
      </c>
      <c r="AO14" s="41">
        <f t="shared" si="4"/>
        <v>6.5312540000000002E-3</v>
      </c>
      <c r="AP14" s="41">
        <f t="shared" si="4"/>
        <v>6.0677990000000005E-3</v>
      </c>
      <c r="AQ14" s="41">
        <f t="shared" si="4"/>
        <v>5.7437649999999988E-3</v>
      </c>
      <c r="AR14" s="41">
        <f t="shared" si="4"/>
        <v>8.318177999999999E-3</v>
      </c>
      <c r="AS14" s="41">
        <f t="shared" si="4"/>
        <v>7.3749839999999994E-3</v>
      </c>
      <c r="AT14" s="41">
        <f t="shared" si="4"/>
        <v>7.4620870000000001E-3</v>
      </c>
      <c r="AU14" s="41">
        <f t="shared" si="4"/>
        <v>5.8557400000000025E-3</v>
      </c>
      <c r="AV14" s="41">
        <f t="shared" si="4"/>
        <v>7.2314459999999973E-3</v>
      </c>
      <c r="AW14" s="41">
        <f t="shared" si="4"/>
        <v>4.8664319999999995E-3</v>
      </c>
      <c r="AX14" s="41">
        <f t="shared" si="4"/>
        <v>1.8227880000000001E-3</v>
      </c>
      <c r="AY14" s="41">
        <f t="shared" si="4"/>
        <v>9.4952999999999997E-5</v>
      </c>
      <c r="AZ14" s="41">
        <f t="shared" si="4"/>
        <v>0</v>
      </c>
      <c r="BA14" s="41">
        <f t="shared" si="4"/>
        <v>2.6681689999999997E-3</v>
      </c>
      <c r="BB14" s="41">
        <f t="shared" ref="BB14" si="5">SUM(BB11:BB11)-SUM(BB12:BB13)</f>
        <v>1.1016239999999998E-3</v>
      </c>
      <c r="BC14" s="51">
        <f>SUM(BC11:BC11)-SUM(BC12:BC13)</f>
        <v>0</v>
      </c>
      <c r="BD14" s="295"/>
    </row>
    <row r="15" spans="1:56" ht="17.149999999999999" customHeight="1">
      <c r="B15" s="16" t="s">
        <v>95</v>
      </c>
      <c r="C15" s="207">
        <f>1/$A$1*'[1]44094418Imp'!$B$267</f>
        <v>0</v>
      </c>
      <c r="D15" s="31">
        <f>1/$A$1*'[1]44094418Imp'!$C$267</f>
        <v>4.1068429999999989E-3</v>
      </c>
      <c r="E15" s="31">
        <f>1/$A$1*'[1]44094418Imp'!$D$267</f>
        <v>1.2086049499999999E-2</v>
      </c>
      <c r="F15" s="31">
        <f>1/$A$1*'[1]44094418Imp'!$E$267</f>
        <v>1.1458540500000003E-2</v>
      </c>
      <c r="G15" s="31">
        <f>1/$A$1*'[1]44094418Imp'!$F$267</f>
        <v>2.4763752900000005E-2</v>
      </c>
      <c r="H15" s="31">
        <f>1/$A$1*'[1]44094418Imp'!$G$267</f>
        <v>3.1865338399999998E-2</v>
      </c>
      <c r="I15" s="31">
        <f>1/$A$1*'[1]44094418Imp'!$H$267</f>
        <v>3.2077538100000004E-2</v>
      </c>
      <c r="J15" s="35">
        <f>1/$A$1*'[1]44094418Imp'!$I$267</f>
        <v>3.6732322499999998E-2</v>
      </c>
      <c r="K15" s="35">
        <f>1/$A$1*'[1]44094418Imp'!$J$267</f>
        <v>4.5315967400000004E-2</v>
      </c>
      <c r="L15" s="35">
        <f>1/$A$1*'[1]44094418Imp'!K$267</f>
        <v>2.6606365659999999E-2</v>
      </c>
      <c r="M15" s="31">
        <f>1/$A$1*'[1]44094418Imp'!L$267</f>
        <v>3.5578306819999996E-2</v>
      </c>
      <c r="N15" s="31">
        <f>1/$A$1*'[1]44094418Imp'!M$267</f>
        <v>4.1122159959999995E-2</v>
      </c>
      <c r="O15" s="31">
        <f>1/$A$1*'[1]44094418Imp'!N$267</f>
        <v>4.6336121199999997E-2</v>
      </c>
      <c r="P15" s="31">
        <f>1/$A$1*'[1]44094418Imp'!O$267</f>
        <v>4.5782858659999995E-2</v>
      </c>
      <c r="Q15" s="31">
        <f>1/$A$1*'[1]44094418Imp'!P$267</f>
        <v>4.3844250099999996E-2</v>
      </c>
      <c r="R15" s="31">
        <f>1/$A$1*'[1]44094418Imp'!Q$267</f>
        <v>4.5650421319999995E-2</v>
      </c>
      <c r="S15" s="31">
        <f>1/$A$1*'[1]44094418Imp'!R$267</f>
        <v>4.6882933299999992E-2</v>
      </c>
      <c r="T15" s="31">
        <f>1/$A$1*'[1]44094418Imp'!S$267</f>
        <v>4.2074318859999994E-2</v>
      </c>
      <c r="U15" s="31">
        <f>1/$A$1*'[1]44094418Imp'!T$267</f>
        <v>4.113678422E-2</v>
      </c>
      <c r="V15" s="31">
        <f>1/$A$1*'[1]44094418Imp'!U$267</f>
        <v>2.6621079399999997E-2</v>
      </c>
      <c r="W15" s="31">
        <f>1/$A$1*'[1]44094418Imp'!V$267</f>
        <v>1.5991745399999997E-2</v>
      </c>
      <c r="X15" s="31">
        <f>1/$A$1*'[1]44094418Imp'!W$267</f>
        <v>2.1709795939999998E-2</v>
      </c>
      <c r="Y15" s="31">
        <f>1/$A$1*'[1]44094418Imp'!X$267</f>
        <v>1.9605476611279999E-2</v>
      </c>
      <c r="Z15" s="31">
        <f>1/$A$1*'[1]44094418Imp'!Y$267</f>
        <v>2.7848479003800001E-2</v>
      </c>
      <c r="AA15" s="31">
        <f>1/$A$1*'[1]44094418Imp'!Z$267</f>
        <v>3.2382664046460001E-2</v>
      </c>
      <c r="AB15" s="52">
        <f>1/$A$1*'[1]44094418Imp'!AA$267</f>
        <v>0</v>
      </c>
      <c r="AC15" s="14"/>
      <c r="AD15" s="207">
        <f>1/1000*'[1]44094418Imp'!$AB$267</f>
        <v>0</v>
      </c>
      <c r="AE15" s="31">
        <f>1/1000*'[1]44094418Imp'!AC$267</f>
        <v>1.5879999999999998E-3</v>
      </c>
      <c r="AF15" s="31">
        <f>1/1000*'[1]44094418Imp'!AD$267</f>
        <v>4.677999999999999E-3</v>
      </c>
      <c r="AG15" s="31">
        <f>1/1000*'[1]44094418Imp'!AE$267</f>
        <v>6.085000000000001E-3</v>
      </c>
      <c r="AH15" s="31">
        <f>1/1000*'[1]44094418Imp'!AF$267</f>
        <v>1.1881999999999998E-2</v>
      </c>
      <c r="AI15" s="31">
        <f>1/1000*'[1]44094418Imp'!AG$267</f>
        <v>1.4208229000000005E-2</v>
      </c>
      <c r="AJ15" s="31">
        <f>1/1000*'[1]44094418Imp'!AH$267</f>
        <v>1.7963135999999998E-2</v>
      </c>
      <c r="AK15" s="31">
        <f>1/1000*'[1]44094418Imp'!AI$267</f>
        <v>1.8928414999999997E-2</v>
      </c>
      <c r="AL15" s="31">
        <f>1/1000*'[1]44094418Imp'!AJ$267</f>
        <v>1.8861835E-2</v>
      </c>
      <c r="AM15" s="31">
        <f>1/1000*'[1]44094418Imp'!AK$267</f>
        <v>2.000803E-2</v>
      </c>
      <c r="AN15" s="31">
        <f>1/1000*'[1]44094418Imp'!AL$267</f>
        <v>2.2139341999999999E-2</v>
      </c>
      <c r="AO15" s="31">
        <f>1/1000*'[1]44094418Imp'!AM$267</f>
        <v>2.4587956999999997E-2</v>
      </c>
      <c r="AP15" s="31">
        <f>1/1000*'[1]44094418Imp'!AN$267</f>
        <v>2.3813427000000005E-2</v>
      </c>
      <c r="AQ15" s="31">
        <f>1/1000*'[1]44094418Imp'!AO$267</f>
        <v>2.9311613E-2</v>
      </c>
      <c r="AR15" s="31">
        <f>1/1000*'[1]44094418Imp'!AP$267</f>
        <v>2.6041132000000002E-2</v>
      </c>
      <c r="AS15" s="31">
        <f>1/1000*'[1]44094418Imp'!AQ$267</f>
        <v>2.9001870999999995E-2</v>
      </c>
      <c r="AT15" s="31">
        <f>1/1000*'[1]44094418Imp'!AR$267</f>
        <v>2.8315448999999999E-2</v>
      </c>
      <c r="AU15" s="31">
        <f>1/1000*'[1]44094418Imp'!AS$267</f>
        <v>2.3693736999999992E-2</v>
      </c>
      <c r="AV15" s="31">
        <f>1/1000*'[1]44094418Imp'!AT$267</f>
        <v>2.4608719000000001E-2</v>
      </c>
      <c r="AW15" s="31">
        <f>1/1000*'[1]44094418Imp'!AU$267</f>
        <v>1.3800656E-2</v>
      </c>
      <c r="AX15" s="31">
        <f>1/1000*'[1]44094418Imp'!AV$267</f>
        <v>7.7538379999999999E-3</v>
      </c>
      <c r="AY15" s="31">
        <f>1/1000*'[1]44094418Imp'!AW$267</f>
        <v>1.6335458000000001E-2</v>
      </c>
      <c r="AZ15" s="31">
        <f>1/1000*'[1]44094418Imp'!AX$267</f>
        <v>1.3899004999999999E-2</v>
      </c>
      <c r="BA15" s="31">
        <f>1/1000*'[1]44094418Imp'!AY$267</f>
        <v>1.3922973999999998E-2</v>
      </c>
      <c r="BB15" s="31">
        <f>1/1000*'[1]44094418Imp'!AZ$267</f>
        <v>1.9607637000000001E-2</v>
      </c>
      <c r="BC15" s="52">
        <f>1/1000*'[1]44094418Imp'!BA$267</f>
        <v>0</v>
      </c>
      <c r="BD15" s="295"/>
    </row>
    <row r="16" spans="1:56">
      <c r="B16" s="48" t="s">
        <v>36</v>
      </c>
      <c r="C16" s="222">
        <f>1/$A$1*(SUM('[1]44094418Imp'!$B$47:$B$47)+SUM('[1]44094418Imp'!$B$105:$B$105))</f>
        <v>0</v>
      </c>
      <c r="D16" s="22">
        <f>1/$A$1*(SUM('[1]44094418Imp'!$C$47:$C$47)+SUM('[1]44094418Imp'!$C$105:$C$105))</f>
        <v>2.8595469999999996E-3</v>
      </c>
      <c r="E16" s="22">
        <f>1/$A$1*(SUM('[1]44094418Imp'!$D$47:$D$47)+SUM('[1]44094418Imp'!$D$105:$D$105))</f>
        <v>8.5127985E-3</v>
      </c>
      <c r="F16" s="22">
        <f>1/$A$1*(SUM('[1]44094418Imp'!$E$47:$E$47)+SUM('[1]44094418Imp'!$E$105:$E$105))</f>
        <v>9.6087155000000018E-3</v>
      </c>
      <c r="G16" s="22">
        <f>1/$A$1*(SUM('[1]44094418Imp'!$F$47:$F$47)+SUM('[1]44094418Imp'!$F$105:$F$105))</f>
        <v>2.0126802600000004E-2</v>
      </c>
      <c r="H16" s="22">
        <f>1/$A$1*(SUM('[1]44094418Imp'!$G$47:$G$47)+SUM('[1]44094418Imp'!$G$105:$G$105))</f>
        <v>2.7419170499999996E-2</v>
      </c>
      <c r="I16" s="22">
        <f>1/$A$1*(SUM('[1]44094418Imp'!$H$47:$H$47)+SUM('[1]44094418Imp'!$H$105:$H$105))</f>
        <v>2.5483862799999996E-2</v>
      </c>
      <c r="J16" s="81">
        <f>1/$A$1*(SUM('[1]44094418Imp'!$I$47:$I$47)+SUM('[1]44094418Imp'!$I$105:$I$105))</f>
        <v>2.9967799999999999E-2</v>
      </c>
      <c r="K16" s="87">
        <f>1/$A$1*(SUM('[1]44094418Imp'!$J$47:$J$47)+SUM('[1]44094418Imp'!$J$105:$J$105))</f>
        <v>3.1227750500000002E-2</v>
      </c>
      <c r="L16" s="87">
        <f>1/$A$1*(SUM('[1]44094418Imp'!K$47:K$47)+SUM('[1]44094418Imp'!K$105:K$105))</f>
        <v>1.661366588E-2</v>
      </c>
      <c r="M16" s="13">
        <f>1/$A$1*(SUM('[1]44094418Imp'!L$47:L$47)+SUM('[1]44094418Imp'!L$105:L$105))</f>
        <v>2.4001335119999995E-2</v>
      </c>
      <c r="N16" s="13">
        <f>1/$A$1*(SUM('[1]44094418Imp'!M$47:M$47)+SUM('[1]44094418Imp'!M$105:M$105))</f>
        <v>2.614231144E-2</v>
      </c>
      <c r="O16" s="13">
        <f>1/$A$1*(SUM('[1]44094418Imp'!N$47:N$47)+SUM('[1]44094418Imp'!N$105:N$105))</f>
        <v>2.9752295999999998E-2</v>
      </c>
      <c r="P16" s="13">
        <f>1/$A$1*(SUM('[1]44094418Imp'!O$47:O$47)+SUM('[1]44094418Imp'!O$105:O$105))</f>
        <v>3.0984689540000002E-2</v>
      </c>
      <c r="Q16" s="13">
        <f>1/$A$1*(SUM('[1]44094418Imp'!P$47:P$47)+SUM('[1]44094418Imp'!P$105:P$105))</f>
        <v>3.4307911820000002E-2</v>
      </c>
      <c r="R16" s="13">
        <f>1/$A$1*(SUM('[1]44094418Imp'!Q$47:Q$47)+SUM('[1]44094418Imp'!Q$105:Q$105))</f>
        <v>3.5313033139999998E-2</v>
      </c>
      <c r="S16" s="13">
        <f>1/$A$1*(SUM('[1]44094418Imp'!R$47:R$47)+SUM('[1]44094418Imp'!R$105:R$105))</f>
        <v>3.5378745639999994E-2</v>
      </c>
      <c r="T16" s="13">
        <f>1/$A$1*(SUM('[1]44094418Imp'!S$47:S$47)+SUM('[1]44094418Imp'!S$105:S$105))</f>
        <v>3.2394872999999998E-2</v>
      </c>
      <c r="U16" s="13">
        <f>1/$A$1*(SUM('[1]44094418Imp'!T$47:T$47)+SUM('[1]44094418Imp'!T$105:T$105))</f>
        <v>3.0766710939999997E-2</v>
      </c>
      <c r="V16" s="13">
        <f>1/$A$1*(SUM('[1]44094418Imp'!U$47:U$47)+SUM('[1]44094418Imp'!U$105:U$105))</f>
        <v>2.1356073099999998E-2</v>
      </c>
      <c r="W16" s="13">
        <f>1/$A$1*(SUM('[1]44094418Imp'!V$47:V$47)+SUM('[1]44094418Imp'!V$105:V$105))</f>
        <v>1.5885604399999996E-2</v>
      </c>
      <c r="X16" s="13">
        <f>1/$A$1*(SUM('[1]44094418Imp'!W$47:W$47)+SUM('[1]44094418Imp'!W$105:W$105))</f>
        <v>1.9723844839999997E-2</v>
      </c>
      <c r="Y16" s="13">
        <f>1/$A$1*(SUM('[1]44094418Imp'!X$47:X$47)+SUM('[1]44094418Imp'!X$105:X$105))</f>
        <v>1.7924001405100001E-2</v>
      </c>
      <c r="Z16" s="13">
        <f>1/$A$1*(SUM('[1]44094418Imp'!Y$47:Y$47)+SUM('[1]44094418Imp'!Y$105:Y$105))</f>
        <v>2.3176618910620003E-2</v>
      </c>
      <c r="AA16" s="13">
        <f>1/$A$1*(SUM('[1]44094418Imp'!Z$47:Z$47)+SUM('[1]44094418Imp'!Z$105:Z$105))</f>
        <v>2.4119769806159999E-2</v>
      </c>
      <c r="AB16" s="15">
        <f>1/$A$1*(SUM('[1]44094418Imp'!AA$47:AA$47)+SUM('[1]44094418Imp'!AA$105:AA$105))</f>
        <v>0</v>
      </c>
      <c r="AC16" s="36"/>
      <c r="AD16" s="204">
        <f>1/1000*(SUM('[1]44094418Imp'!$AB$47:$AB$47)+SUM('[1]44094418Imp'!$AB$105:$AB$105))</f>
        <v>0</v>
      </c>
      <c r="AE16" s="13">
        <f>1/1000*(SUM('[1]44094418Imp'!AC$47:AC$47)+SUM('[1]44094418Imp'!AC$105:AC$105))</f>
        <v>8.4800000000000012E-4</v>
      </c>
      <c r="AF16" s="13">
        <f>1/1000*(SUM('[1]44094418Imp'!AD$47:AD$47)+SUM('[1]44094418Imp'!AD$105:AD$105))</f>
        <v>2.2659999999999998E-3</v>
      </c>
      <c r="AG16" s="13">
        <f>1/1000*(SUM('[1]44094418Imp'!AE$47:AE$47)+SUM('[1]44094418Imp'!AE$105:AE$105))</f>
        <v>4.7376851851851851E-3</v>
      </c>
      <c r="AH16" s="13">
        <f>1/1000*(SUM('[1]44094418Imp'!AF$47:AF$47)+SUM('[1]44094418Imp'!AF$105:AF$105))</f>
        <v>8.8889999999999993E-3</v>
      </c>
      <c r="AI16" s="13">
        <f>1/1000*(SUM('[1]44094418Imp'!AG$47:AG$47)+SUM('[1]44094418Imp'!AG$105:AG$105))</f>
        <v>1.1304321000000003E-2</v>
      </c>
      <c r="AJ16" s="13">
        <f>1/1000*(SUM('[1]44094418Imp'!AH$47:AH$47)+SUM('[1]44094418Imp'!AH$105:AH$105))</f>
        <v>1.4620441E-2</v>
      </c>
      <c r="AK16" s="13">
        <f>1/1000*(SUM('[1]44094418Imp'!AI$47:AI$47)+SUM('[1]44094418Imp'!AI$105:AI$105))</f>
        <v>1.5544705999999998E-2</v>
      </c>
      <c r="AL16" s="13">
        <f>1/1000*(SUM('[1]44094418Imp'!AJ$47:AJ$47)+SUM('[1]44094418Imp'!AJ$105:AJ$105))</f>
        <v>1.1018983000000001E-2</v>
      </c>
      <c r="AM16" s="13">
        <f>1/1000*(SUM('[1]44094418Imp'!AK$47:AK$47)+SUM('[1]44094418Imp'!AK$105:AK$105))</f>
        <v>1.1028056999999999E-2</v>
      </c>
      <c r="AN16" s="13">
        <f>1/1000*(SUM('[1]44094418Imp'!AL$47:AL$47)+SUM('[1]44094418Imp'!AL$105:AL$105))</f>
        <v>1.3232162E-2</v>
      </c>
      <c r="AO16" s="13">
        <f>1/1000*(SUM('[1]44094418Imp'!AM$47:AM$47)+SUM('[1]44094418Imp'!AM$105:AM$105))</f>
        <v>1.3410905000000001E-2</v>
      </c>
      <c r="AP16" s="13">
        <f>1/1000*(SUM('[1]44094418Imp'!AN$47:AN$47)+SUM('[1]44094418Imp'!AN$105:AN$105))</f>
        <v>1.4581212E-2</v>
      </c>
      <c r="AQ16" s="13">
        <f>1/1000*(SUM('[1]44094418Imp'!AO$47:AO$47)+SUM('[1]44094418Imp'!AO$105:AO$105))</f>
        <v>1.6194036000000002E-2</v>
      </c>
      <c r="AR16" s="13">
        <f>1/1000*(SUM('[1]44094418Imp'!AP$47:AP$47)+SUM('[1]44094418Imp'!AP$105:AP$105))</f>
        <v>1.82989E-2</v>
      </c>
      <c r="AS16" s="13">
        <f>1/1000*(SUM('[1]44094418Imp'!AQ$47:AQ$47)+SUM('[1]44094418Imp'!AQ$105:AQ$105))</f>
        <v>1.9765136999999999E-2</v>
      </c>
      <c r="AT16" s="13">
        <f>1/1000*(SUM('[1]44094418Imp'!AR$47:AR$47)+SUM('[1]44094418Imp'!AR$105:AR$105))</f>
        <v>1.8861905999999998E-2</v>
      </c>
      <c r="AU16" s="13">
        <f>1/1000*(SUM('[1]44094418Imp'!AS$47:AS$47)+SUM('[1]44094418Imp'!AS$105:AS$105))</f>
        <v>1.5825856999999999E-2</v>
      </c>
      <c r="AV16" s="13">
        <f>1/1000*(SUM('[1]44094418Imp'!AT$47:AT$47)+SUM('[1]44094418Imp'!AT$105:AT$105))</f>
        <v>1.4929426000000001E-2</v>
      </c>
      <c r="AW16" s="13">
        <f>1/1000*(SUM('[1]44094418Imp'!AU$47:AU$47)+SUM('[1]44094418Imp'!AU$105:AU$105))</f>
        <v>1.1007191E-2</v>
      </c>
      <c r="AX16" s="13">
        <f>1/1000*(SUM('[1]44094418Imp'!AV$47:AV$47)+SUM('[1]44094418Imp'!AV$105:AV$105))</f>
        <v>7.6724840000000002E-3</v>
      </c>
      <c r="AY16" s="13">
        <f>1/1000*(SUM('[1]44094418Imp'!AW$47:AW$47)+SUM('[1]44094418Imp'!AW$105:AW$105))</f>
        <v>1.4374094E-2</v>
      </c>
      <c r="AZ16" s="13">
        <f>1/1000*(SUM('[1]44094418Imp'!AX$47:AX$47)+SUM('[1]44094418Imp'!AX$105:AX$105))</f>
        <v>1.1943577999999998E-2</v>
      </c>
      <c r="BA16" s="13">
        <f>1/1000*(SUM('[1]44094418Imp'!AY$47:AY$47)+SUM('[1]44094418Imp'!AY$105:AY$105))</f>
        <v>9.4944589999999985E-3</v>
      </c>
      <c r="BB16" s="13">
        <f>1/1000*(SUM('[1]44094418Imp'!AZ$47:AZ$47)+SUM('[1]44094418Imp'!AZ$105:AZ$105))</f>
        <v>1.1071790999999999E-2</v>
      </c>
      <c r="BC16" s="15">
        <f>1/1000*(SUM('[1]44094418Imp'!BA$47:BA$47)+SUM('[1]44094418Imp'!BA$105:BA$105))</f>
        <v>0</v>
      </c>
      <c r="BD16" s="295"/>
    </row>
    <row r="17" spans="2:56">
      <c r="B17" s="8" t="s">
        <v>21</v>
      </c>
      <c r="C17" s="223">
        <f t="shared" ref="C17:AB17" si="6">SUM(C15:C15)-SUM(C16:C16)</f>
        <v>0</v>
      </c>
      <c r="D17" s="39">
        <f t="shared" si="6"/>
        <v>1.2472959999999993E-3</v>
      </c>
      <c r="E17" s="39">
        <f t="shared" si="6"/>
        <v>3.5732509999999995E-3</v>
      </c>
      <c r="F17" s="39">
        <f t="shared" si="6"/>
        <v>1.8498250000000011E-3</v>
      </c>
      <c r="G17" s="39">
        <f t="shared" si="6"/>
        <v>4.6369503000000013E-3</v>
      </c>
      <c r="H17" s="39">
        <f t="shared" si="6"/>
        <v>4.4461679000000025E-3</v>
      </c>
      <c r="I17" s="39">
        <f t="shared" si="6"/>
        <v>6.5936753000000077E-3</v>
      </c>
      <c r="J17" s="40">
        <f t="shared" si="6"/>
        <v>6.7645224999999982E-3</v>
      </c>
      <c r="K17" s="40">
        <f t="shared" si="6"/>
        <v>1.4088216900000002E-2</v>
      </c>
      <c r="L17" s="40">
        <f t="shared" si="6"/>
        <v>9.9926997799999993E-3</v>
      </c>
      <c r="M17" s="39">
        <f t="shared" si="6"/>
        <v>1.1576971700000001E-2</v>
      </c>
      <c r="N17" s="39">
        <f t="shared" si="6"/>
        <v>1.4979848519999995E-2</v>
      </c>
      <c r="O17" s="39">
        <f t="shared" si="6"/>
        <v>1.6583825199999999E-2</v>
      </c>
      <c r="P17" s="39">
        <f t="shared" si="6"/>
        <v>1.4798169119999992E-2</v>
      </c>
      <c r="Q17" s="39">
        <f t="shared" si="6"/>
        <v>9.5363382799999938E-3</v>
      </c>
      <c r="R17" s="39">
        <f t="shared" si="6"/>
        <v>1.0337388179999997E-2</v>
      </c>
      <c r="S17" s="39">
        <f t="shared" si="6"/>
        <v>1.1504187659999998E-2</v>
      </c>
      <c r="T17" s="39">
        <f t="shared" si="6"/>
        <v>9.6794458599999966E-3</v>
      </c>
      <c r="U17" s="39">
        <f t="shared" si="6"/>
        <v>1.0370073280000003E-2</v>
      </c>
      <c r="V17" s="39">
        <f t="shared" si="6"/>
        <v>5.2650062999999997E-3</v>
      </c>
      <c r="W17" s="39">
        <f t="shared" si="6"/>
        <v>1.0614100000000057E-4</v>
      </c>
      <c r="X17" s="39">
        <f t="shared" si="6"/>
        <v>1.985951100000001E-3</v>
      </c>
      <c r="Y17" s="39">
        <f t="shared" si="6"/>
        <v>1.6814752061799984E-3</v>
      </c>
      <c r="Z17" s="39">
        <f t="shared" si="6"/>
        <v>4.6718600931799983E-3</v>
      </c>
      <c r="AA17" s="39">
        <f t="shared" si="6"/>
        <v>8.2628942403000019E-3</v>
      </c>
      <c r="AB17" s="58">
        <f t="shared" si="6"/>
        <v>0</v>
      </c>
      <c r="AC17" s="4"/>
      <c r="AD17" s="205">
        <f t="shared" ref="AD17:BC17" si="7">SUM(AD15:AD15)-SUM(AD16:AD16)</f>
        <v>0</v>
      </c>
      <c r="AE17" s="41">
        <f t="shared" si="7"/>
        <v>7.3999999999999966E-4</v>
      </c>
      <c r="AF17" s="41">
        <f t="shared" si="7"/>
        <v>2.4119999999999992E-3</v>
      </c>
      <c r="AG17" s="41">
        <f t="shared" si="7"/>
        <v>1.3473148148148159E-3</v>
      </c>
      <c r="AH17" s="41">
        <f t="shared" si="7"/>
        <v>2.9929999999999991E-3</v>
      </c>
      <c r="AI17" s="41">
        <f t="shared" si="7"/>
        <v>2.9039080000000019E-3</v>
      </c>
      <c r="AJ17" s="41">
        <f t="shared" si="7"/>
        <v>3.342694999999998E-3</v>
      </c>
      <c r="AK17" s="41">
        <f t="shared" si="7"/>
        <v>3.3837089999999986E-3</v>
      </c>
      <c r="AL17" s="41">
        <f t="shared" si="7"/>
        <v>7.8428519999999991E-3</v>
      </c>
      <c r="AM17" s="41">
        <f t="shared" si="7"/>
        <v>8.9799730000000005E-3</v>
      </c>
      <c r="AN17" s="41">
        <f t="shared" si="7"/>
        <v>8.9071799999999989E-3</v>
      </c>
      <c r="AO17" s="41">
        <f t="shared" si="7"/>
        <v>1.1177051999999996E-2</v>
      </c>
      <c r="AP17" s="41">
        <f t="shared" si="7"/>
        <v>9.2322150000000054E-3</v>
      </c>
      <c r="AQ17" s="41">
        <f t="shared" si="7"/>
        <v>1.3117576999999998E-2</v>
      </c>
      <c r="AR17" s="41">
        <f t="shared" si="7"/>
        <v>7.7422320000000017E-3</v>
      </c>
      <c r="AS17" s="41">
        <f t="shared" si="7"/>
        <v>9.2367339999999964E-3</v>
      </c>
      <c r="AT17" s="41">
        <f t="shared" si="7"/>
        <v>9.4535430000000018E-3</v>
      </c>
      <c r="AU17" s="41">
        <f t="shared" si="7"/>
        <v>7.8678799999999938E-3</v>
      </c>
      <c r="AV17" s="41">
        <f t="shared" si="7"/>
        <v>9.6792930000000003E-3</v>
      </c>
      <c r="AW17" s="41">
        <f t="shared" si="7"/>
        <v>2.7934650000000002E-3</v>
      </c>
      <c r="AX17" s="41">
        <f t="shared" si="7"/>
        <v>8.1353999999999628E-5</v>
      </c>
      <c r="AY17" s="41">
        <f t="shared" si="7"/>
        <v>1.9613640000000002E-3</v>
      </c>
      <c r="AZ17" s="41">
        <f t="shared" si="7"/>
        <v>1.9554270000000009E-3</v>
      </c>
      <c r="BA17" s="41">
        <f t="shared" si="7"/>
        <v>4.4285149999999992E-3</v>
      </c>
      <c r="BB17" s="41">
        <f t="shared" ref="BB17" si="8">SUM(BB15:BB15)-SUM(BB16:BB16)</f>
        <v>8.5358460000000014E-3</v>
      </c>
      <c r="BC17" s="51">
        <f t="shared" si="7"/>
        <v>0</v>
      </c>
      <c r="BD17" s="295"/>
    </row>
    <row r="18" spans="2:56" ht="17.149999999999999" customHeight="1">
      <c r="B18" s="16" t="s">
        <v>170</v>
      </c>
      <c r="C18" s="207">
        <f>1/$A$1*'[1]44094418Imp'!$B$264</f>
        <v>0</v>
      </c>
      <c r="D18" s="31">
        <f>1/$A$1*'[1]44094418Imp'!$C$264</f>
        <v>1.4116527999999998E-2</v>
      </c>
      <c r="E18" s="31">
        <f>1/$A$1*'[1]44094418Imp'!$D$264</f>
        <v>1.345748196E-2</v>
      </c>
      <c r="F18" s="31">
        <f>1/$A$1*'[1]44094418Imp'!$E$264</f>
        <v>1.2389293000000003E-2</v>
      </c>
      <c r="G18" s="31">
        <f>1/$A$1*'[1]44094418Imp'!$F$264</f>
        <v>2.0244194999999996E-2</v>
      </c>
      <c r="H18" s="31">
        <f>1/$A$1*'[1]44094418Imp'!$G$264</f>
        <v>3.653662899999998E-2</v>
      </c>
      <c r="I18" s="31">
        <f>1/$A$1*'[1]44094418Imp'!$H$264</f>
        <v>3.2882894499999996E-2</v>
      </c>
      <c r="J18" s="35">
        <f>1/$A$1*'[1]44094418Imp'!$I$264</f>
        <v>1.8338489000000003E-2</v>
      </c>
      <c r="K18" s="35">
        <f>1/$A$1*'[1]44094418Imp'!$J$264</f>
        <v>3.9155592400000001E-2</v>
      </c>
      <c r="L18" s="35">
        <f>1/$A$1*'[1]44094418Imp'!K$264</f>
        <v>1.9602348779999997E-2</v>
      </c>
      <c r="M18" s="31">
        <f>1/$A$1*'[1]44094418Imp'!L$264</f>
        <v>4.9764684340000004E-2</v>
      </c>
      <c r="N18" s="31">
        <f>1/$A$1*'[1]44094418Imp'!M$264</f>
        <v>6.6481704520000004E-2</v>
      </c>
      <c r="O18" s="31">
        <f>1/$A$1*'[1]44094418Imp'!N$264</f>
        <v>7.2060114000000008E-2</v>
      </c>
      <c r="P18" s="31">
        <f>1/$A$1*'[1]44094418Imp'!O$264</f>
        <v>6.9193454180000016E-2</v>
      </c>
      <c r="Q18" s="31">
        <f>1/$A$1*'[1]44094418Imp'!P$264</f>
        <v>7.0698404140000004E-2</v>
      </c>
      <c r="R18" s="31">
        <f>1/$A$1*'[1]44094418Imp'!Q$264</f>
        <v>6.9547638499999995E-2</v>
      </c>
      <c r="S18" s="31">
        <f>1/$A$1*'[1]44094418Imp'!R$264</f>
        <v>7.0615969759999994E-2</v>
      </c>
      <c r="T18" s="31">
        <f>1/$A$1*'[1]44094418Imp'!S$264</f>
        <v>6.3333547479999988E-2</v>
      </c>
      <c r="U18" s="31">
        <f>1/$A$1*'[1]44094418Imp'!T$264</f>
        <v>5.9203601659999987E-2</v>
      </c>
      <c r="V18" s="31">
        <f>1/$A$1*'[1]44094418Imp'!U$264</f>
        <v>1.1648904E-2</v>
      </c>
      <c r="W18" s="31">
        <f>1/$A$1*'[1]44094418Imp'!V$264</f>
        <v>3.5779569000000001E-3</v>
      </c>
      <c r="X18" s="31">
        <f>1/$A$1*'[1]44094418Imp'!W$264</f>
        <v>3.2565688400000002E-3</v>
      </c>
      <c r="Y18" s="31">
        <f>1/$A$1*'[1]44094418Imp'!X$264</f>
        <v>2.9012662351399999E-3</v>
      </c>
      <c r="Z18" s="31">
        <f>1/$A$1*'[1]44094418Imp'!Y$264</f>
        <v>4.1774650356600001E-3</v>
      </c>
      <c r="AA18" s="31">
        <f>1/$A$1*'[1]44094418Imp'!Z$264</f>
        <v>3.927804993979999E-3</v>
      </c>
      <c r="AB18" s="52">
        <f>1/$A$1*'[1]44094418Imp'!AA$264</f>
        <v>0</v>
      </c>
      <c r="AC18" s="14"/>
      <c r="AD18" s="207">
        <f>1/1000*'[1]44094418Imp'!$AB$264</f>
        <v>0</v>
      </c>
      <c r="AE18" s="31">
        <f>1/1000*'[1]44094418Imp'!AC$264</f>
        <v>5.5149999999999999E-3</v>
      </c>
      <c r="AF18" s="31">
        <f>1/1000*'[1]44094418Imp'!AD$264</f>
        <v>7.4920000000000013E-3</v>
      </c>
      <c r="AG18" s="31">
        <f>1/1000*'[1]44094418Imp'!AE$264</f>
        <v>8.9393518518518511E-3</v>
      </c>
      <c r="AH18" s="31">
        <f>1/1000*'[1]44094418Imp'!AF$264</f>
        <v>9.1059999999999995E-3</v>
      </c>
      <c r="AI18" s="31">
        <f>1/1000*'[1]44094418Imp'!AG$264</f>
        <v>1.3646935000000004E-2</v>
      </c>
      <c r="AJ18" s="31">
        <f>1/1000*'[1]44094418Imp'!AH$264</f>
        <v>1.5716055999999999E-2</v>
      </c>
      <c r="AK18" s="31">
        <f>1/1000*'[1]44094418Imp'!AI$264</f>
        <v>1.5768162999999998E-2</v>
      </c>
      <c r="AL18" s="31">
        <f>1/1000*'[1]44094418Imp'!AJ$264</f>
        <v>2.8484392000000004E-2</v>
      </c>
      <c r="AM18" s="31">
        <f>1/1000*'[1]44094418Imp'!AK$264</f>
        <v>1.0598926000000002E-2</v>
      </c>
      <c r="AN18" s="31">
        <f>1/1000*'[1]44094418Imp'!AL$264</f>
        <v>1.9365955999999997E-2</v>
      </c>
      <c r="AO18" s="31">
        <f>1/1000*'[1]44094418Imp'!AM$264</f>
        <v>2.6399688999999997E-2</v>
      </c>
      <c r="AP18" s="31">
        <f>1/1000*'[1]44094418Imp'!AN$264</f>
        <v>2.7248166000000001E-2</v>
      </c>
      <c r="AQ18" s="31">
        <f>1/1000*'[1]44094418Imp'!AO$264</f>
        <v>2.7803760000000004E-2</v>
      </c>
      <c r="AR18" s="31">
        <f>1/1000*'[1]44094418Imp'!AP$264</f>
        <v>3.6681222999999999E-2</v>
      </c>
      <c r="AS18" s="31">
        <f>1/1000*'[1]44094418Imp'!AQ$264</f>
        <v>3.2310258000000008E-2</v>
      </c>
      <c r="AT18" s="31">
        <f>1/1000*'[1]44094418Imp'!AR$264</f>
        <v>2.9795093999999994E-2</v>
      </c>
      <c r="AU18" s="31">
        <f>1/1000*'[1]44094418Imp'!AS$264</f>
        <v>2.5600504E-2</v>
      </c>
      <c r="AV18" s="31">
        <f>1/1000*'[1]44094418Imp'!AT$264</f>
        <v>2.9076963999999997E-2</v>
      </c>
      <c r="AW18" s="31">
        <f>1/1000*'[1]44094418Imp'!AU$264</f>
        <v>1.1874856999999999E-2</v>
      </c>
      <c r="AX18" s="31">
        <f>1/1000*'[1]44094418Imp'!AV$264</f>
        <v>3.4284619999999997E-3</v>
      </c>
      <c r="AY18" s="31">
        <f>1/1000*'[1]44094418Imp'!AW$264</f>
        <v>3.773172E-3</v>
      </c>
      <c r="AZ18" s="31">
        <f>1/1000*'[1]44094418Imp'!AX$264</f>
        <v>3.3687819999999999E-3</v>
      </c>
      <c r="BA18" s="31">
        <f>1/1000*'[1]44094418Imp'!AY$264</f>
        <v>4.8208879999999989E-3</v>
      </c>
      <c r="BB18" s="31">
        <f>1/1000*'[1]44094418Imp'!AZ$264</f>
        <v>6.3533909999999999E-3</v>
      </c>
      <c r="BC18" s="52">
        <f>1/1000*'[1]44094418Imp'!BA$264</f>
        <v>0</v>
      </c>
      <c r="BD18" s="295"/>
    </row>
    <row r="19" spans="2:56">
      <c r="B19" s="5" t="s">
        <v>33</v>
      </c>
      <c r="C19" s="204">
        <f>1/$A$1*'[1]44094418Imp'!$B$91</f>
        <v>0</v>
      </c>
      <c r="D19" s="12">
        <f>1/$A$1*'[1]44094418Imp'!$C$91</f>
        <v>2.7005694999999996E-3</v>
      </c>
      <c r="E19" s="12">
        <f>1/$A$1*'[1]44094418Imp'!$D$91</f>
        <v>7.1305564999999994E-3</v>
      </c>
      <c r="F19" s="12">
        <f>1/$A$1*'[1]44094418Imp'!$E$91</f>
        <v>6.6030679999999993E-3</v>
      </c>
      <c r="G19" s="12">
        <f>1/$A$1*'[1]44094418Imp'!$F$91</f>
        <v>1.6492601999999999E-2</v>
      </c>
      <c r="H19" s="12">
        <f>1/$A$1*'[1]44094418Imp'!$G$91</f>
        <v>3.2467984999999991E-2</v>
      </c>
      <c r="I19" s="12">
        <f>1/$A$1*'[1]44094418Imp'!$H$91</f>
        <v>2.6453811499999993E-2</v>
      </c>
      <c r="J19" s="38">
        <f>1/$A$1*'[1]44094418Imp'!$I$91</f>
        <v>1.0734970499999998E-2</v>
      </c>
      <c r="K19" s="38">
        <f>1/$A$1*'[1]44094418Imp'!$J$91</f>
        <v>1.3624435500000002E-2</v>
      </c>
      <c r="L19" s="38">
        <f>1/$A$1*'[1]44094418Imp'!K$91</f>
        <v>1.5756975779999998E-2</v>
      </c>
      <c r="M19" s="12">
        <f>1/$A$1*'[1]44094418Imp'!L$91</f>
        <v>1.8510251340000002E-2</v>
      </c>
      <c r="N19" s="12">
        <f>1/$A$1*'[1]44094418Imp'!M$91</f>
        <v>2.1365632679999996E-2</v>
      </c>
      <c r="O19" s="12">
        <f>1/$A$1*'[1]44094418Imp'!N$91</f>
        <v>9.7359251999999986E-3</v>
      </c>
      <c r="P19" s="12">
        <f>1/$A$1*'[1]44094418Imp'!O$91</f>
        <v>8.6346607199999995E-3</v>
      </c>
      <c r="Q19" s="12">
        <f>1/$A$1*'[1]44094418Imp'!P$91</f>
        <v>9.1159473999999994E-3</v>
      </c>
      <c r="R19" s="12">
        <f>1/$A$1*'[1]44094418Imp'!Q$91</f>
        <v>5.3918339999999999E-3</v>
      </c>
      <c r="S19" s="12">
        <f>1/$A$1*'[1]44094418Imp'!R$91</f>
        <v>9.2124657799999999E-3</v>
      </c>
      <c r="T19" s="12">
        <f>1/$A$1*'[1]44094418Imp'!S$91</f>
        <v>5.5109041399999991E-3</v>
      </c>
      <c r="U19" s="12">
        <f>1/$A$1*'[1]44094418Imp'!T$91</f>
        <v>7.6937125999999986E-3</v>
      </c>
      <c r="V19" s="12">
        <f>1/$A$1*'[1]44094418Imp'!U$91</f>
        <v>5.3637568000000002E-3</v>
      </c>
      <c r="W19" s="12">
        <f>1/$A$1*'[1]44094418Imp'!V$91</f>
        <v>1.9390634000000001E-3</v>
      </c>
      <c r="X19" s="12">
        <f>1/$A$1*'[1]44094418Imp'!W$91</f>
        <v>1.8591687799999999E-3</v>
      </c>
      <c r="Y19" s="12">
        <f>1/$A$1*'[1]44094418Imp'!X$91</f>
        <v>1.9931755631200001E-3</v>
      </c>
      <c r="Z19" s="12">
        <f>1/$A$1*'[1]44094418Imp'!Y$91</f>
        <v>2.2865605000000002E-3</v>
      </c>
      <c r="AA19" s="12">
        <f>1/$A$1*'[1]44094418Imp'!Z$91</f>
        <v>1.9612680943799999E-3</v>
      </c>
      <c r="AB19" s="11">
        <f>1/$A$1*'[1]44094418Imp'!AA$91</f>
        <v>0</v>
      </c>
      <c r="AC19" s="4"/>
      <c r="AD19" s="204">
        <f>1/1000*'[1]44094418Imp'!$AB$91</f>
        <v>0</v>
      </c>
      <c r="AE19" s="12">
        <f>1/1000*'[1]44094418Imp'!AC$91</f>
        <v>9.3600000000000009E-4</v>
      </c>
      <c r="AF19" s="12">
        <f>1/1000*'[1]44094418Imp'!AD$91</f>
        <v>2.4050000000000005E-3</v>
      </c>
      <c r="AG19" s="12">
        <f>1/1000*'[1]44094418Imp'!AE$91</f>
        <v>2.3630555555555553E-3</v>
      </c>
      <c r="AH19" s="12">
        <f>1/1000*'[1]44094418Imp'!AF$91</f>
        <v>5.0750000000000005E-3</v>
      </c>
      <c r="AI19" s="12">
        <f>1/1000*'[1]44094418Imp'!AG$91</f>
        <v>9.0343360000000004E-3</v>
      </c>
      <c r="AJ19" s="12">
        <f>1/1000*'[1]44094418Imp'!AH$91</f>
        <v>8.807164000000001E-3</v>
      </c>
      <c r="AK19" s="12">
        <f>1/1000*'[1]44094418Imp'!AI$91</f>
        <v>4.6943360000000003E-3</v>
      </c>
      <c r="AL19" s="12">
        <f>1/1000*'[1]44094418Imp'!AJ$91</f>
        <v>5.1564709999999993E-3</v>
      </c>
      <c r="AM19" s="12">
        <f>1/1000*'[1]44094418Imp'!AK$91</f>
        <v>5.4797730000000003E-3</v>
      </c>
      <c r="AN19" s="12">
        <f>1/1000*'[1]44094418Imp'!AL$91</f>
        <v>5.8635459999999999E-3</v>
      </c>
      <c r="AO19" s="12">
        <f>1/1000*'[1]44094418Imp'!AM$91</f>
        <v>7.1707409999999996E-3</v>
      </c>
      <c r="AP19" s="12">
        <f>1/1000*'[1]44094418Imp'!AN$91</f>
        <v>3.2004720000000002E-3</v>
      </c>
      <c r="AQ19" s="12">
        <f>1/1000*'[1]44094418Imp'!AO$91</f>
        <v>3.4290299999999996E-3</v>
      </c>
      <c r="AR19" s="12">
        <f>1/1000*'[1]44094418Imp'!AP$91</f>
        <v>3.9177470000000001E-3</v>
      </c>
      <c r="AS19" s="12">
        <f>1/1000*'[1]44094418Imp'!AQ$91</f>
        <v>2.16519E-3</v>
      </c>
      <c r="AT19" s="12">
        <f>1/1000*'[1]44094418Imp'!AR$91</f>
        <v>3.6434049999999997E-3</v>
      </c>
      <c r="AU19" s="12">
        <f>1/1000*'[1]44094418Imp'!AS$91</f>
        <v>2.6284299999999997E-3</v>
      </c>
      <c r="AV19" s="12">
        <f>1/1000*'[1]44094418Imp'!AT$91</f>
        <v>3.8080739999999998E-3</v>
      </c>
      <c r="AW19" s="12">
        <f>1/1000*'[1]44094418Imp'!AU$91</f>
        <v>1.8566320000000002E-3</v>
      </c>
      <c r="AX19" s="12">
        <f>1/1000*'[1]44094418Imp'!AV$91</f>
        <v>6.7305799999999992E-4</v>
      </c>
      <c r="AY19" s="12">
        <f>1/1000*'[1]44094418Imp'!AW$91</f>
        <v>7.81874E-4</v>
      </c>
      <c r="AZ19" s="12">
        <f>1/1000*'[1]44094418Imp'!AX$91</f>
        <v>1.112282E-3</v>
      </c>
      <c r="BA19" s="12">
        <f>1/1000*'[1]44094418Imp'!AY$91</f>
        <v>1.132054E-3</v>
      </c>
      <c r="BB19" s="12">
        <f>1/1000*'[1]44094418Imp'!AZ$91</f>
        <v>1.818914E-3</v>
      </c>
      <c r="BC19" s="11">
        <f>1/1000*'[1]44094418Imp'!BA$91</f>
        <v>0</v>
      </c>
      <c r="BD19" s="295"/>
    </row>
    <row r="20" spans="2:56">
      <c r="B20" s="5" t="s">
        <v>21</v>
      </c>
      <c r="C20" s="224">
        <f t="shared" ref="C20:M20" si="9">SUM(C18:C18)-SUM(C19:C19)</f>
        <v>0</v>
      </c>
      <c r="D20" s="17">
        <f t="shared" si="9"/>
        <v>1.1415958499999998E-2</v>
      </c>
      <c r="E20" s="17">
        <f t="shared" si="9"/>
        <v>6.3269254600000005E-3</v>
      </c>
      <c r="F20" s="17">
        <f t="shared" si="9"/>
        <v>5.7862250000000033E-3</v>
      </c>
      <c r="G20" s="17">
        <f t="shared" si="9"/>
        <v>3.7515929999999975E-3</v>
      </c>
      <c r="H20" s="17">
        <f t="shared" si="9"/>
        <v>4.0686439999999893E-3</v>
      </c>
      <c r="I20" s="17">
        <f t="shared" si="9"/>
        <v>6.4290830000000021E-3</v>
      </c>
      <c r="J20" s="62">
        <f t="shared" si="9"/>
        <v>7.603518500000005E-3</v>
      </c>
      <c r="K20" s="62">
        <f t="shared" si="9"/>
        <v>2.5531156899999997E-2</v>
      </c>
      <c r="L20" s="62">
        <f t="shared" si="9"/>
        <v>3.8453729999999992E-3</v>
      </c>
      <c r="M20" s="17">
        <f t="shared" si="9"/>
        <v>3.1254432999999998E-2</v>
      </c>
      <c r="N20" s="17">
        <f>SUM(N18:N18)-SUM(N19:N19)</f>
        <v>4.5116071840000008E-2</v>
      </c>
      <c r="O20" s="17">
        <f t="shared" ref="O20:AA20" si="10">SUM(O18:O18)-SUM(O19:O19)</f>
        <v>6.2324188800000013E-2</v>
      </c>
      <c r="P20" s="17">
        <f t="shared" si="10"/>
        <v>6.0558793460000017E-2</v>
      </c>
      <c r="Q20" s="17">
        <f t="shared" si="10"/>
        <v>6.1582456740000006E-2</v>
      </c>
      <c r="R20" s="17">
        <f t="shared" si="10"/>
        <v>6.4155804499999997E-2</v>
      </c>
      <c r="S20" s="17">
        <f t="shared" si="10"/>
        <v>6.1403503979999996E-2</v>
      </c>
      <c r="T20" s="17">
        <f t="shared" si="10"/>
        <v>5.7822643339999986E-2</v>
      </c>
      <c r="U20" s="17">
        <f t="shared" si="10"/>
        <v>5.1509889059999987E-2</v>
      </c>
      <c r="V20" s="17">
        <f t="shared" si="10"/>
        <v>6.2851471999999997E-3</v>
      </c>
      <c r="W20" s="17">
        <f t="shared" si="10"/>
        <v>1.6388934999999999E-3</v>
      </c>
      <c r="X20" s="17">
        <f t="shared" si="10"/>
        <v>1.3974000600000002E-3</v>
      </c>
      <c r="Y20" s="17">
        <f t="shared" si="10"/>
        <v>9.0809067201999983E-4</v>
      </c>
      <c r="Z20" s="17">
        <f t="shared" si="10"/>
        <v>1.89090453566E-3</v>
      </c>
      <c r="AA20" s="17">
        <f t="shared" si="10"/>
        <v>1.9665368995999992E-3</v>
      </c>
      <c r="AB20" s="95">
        <f>SUM(AB18:AB18)-SUM(AB19:AB19)</f>
        <v>0</v>
      </c>
      <c r="AC20" s="4"/>
      <c r="AD20" s="204">
        <f t="shared" ref="AD20:BA20" si="11">SUM(AD18:AD18)-SUM(AD19:AD19)</f>
        <v>0</v>
      </c>
      <c r="AE20" s="13">
        <f t="shared" si="11"/>
        <v>4.5789999999999997E-3</v>
      </c>
      <c r="AF20" s="13">
        <f t="shared" si="11"/>
        <v>5.0870000000000012E-3</v>
      </c>
      <c r="AG20" s="13">
        <f t="shared" si="11"/>
        <v>6.5762962962962954E-3</v>
      </c>
      <c r="AH20" s="13">
        <f t="shared" si="11"/>
        <v>4.030999999999999E-3</v>
      </c>
      <c r="AI20" s="13">
        <f t="shared" si="11"/>
        <v>4.6125990000000037E-3</v>
      </c>
      <c r="AJ20" s="13">
        <f t="shared" si="11"/>
        <v>6.9088919999999981E-3</v>
      </c>
      <c r="AK20" s="13">
        <f t="shared" si="11"/>
        <v>1.1073826999999998E-2</v>
      </c>
      <c r="AL20" s="13">
        <f t="shared" si="11"/>
        <v>2.3327921000000005E-2</v>
      </c>
      <c r="AM20" s="13">
        <f t="shared" si="11"/>
        <v>5.1191530000000013E-3</v>
      </c>
      <c r="AN20" s="13">
        <f t="shared" si="11"/>
        <v>1.3502409999999996E-2</v>
      </c>
      <c r="AO20" s="13">
        <f t="shared" si="11"/>
        <v>1.9228947999999996E-2</v>
      </c>
      <c r="AP20" s="13">
        <f t="shared" si="11"/>
        <v>2.4047694000000001E-2</v>
      </c>
      <c r="AQ20" s="13">
        <f t="shared" si="11"/>
        <v>2.4374730000000004E-2</v>
      </c>
      <c r="AR20" s="13">
        <f t="shared" si="11"/>
        <v>3.2763476E-2</v>
      </c>
      <c r="AS20" s="13">
        <f t="shared" si="11"/>
        <v>3.0145068000000007E-2</v>
      </c>
      <c r="AT20" s="13">
        <f t="shared" si="11"/>
        <v>2.6151688999999995E-2</v>
      </c>
      <c r="AU20" s="13">
        <f t="shared" si="11"/>
        <v>2.2972073999999999E-2</v>
      </c>
      <c r="AV20" s="13">
        <f t="shared" si="11"/>
        <v>2.5268889999999995E-2</v>
      </c>
      <c r="AW20" s="13">
        <f t="shared" si="11"/>
        <v>1.0018224999999999E-2</v>
      </c>
      <c r="AX20" s="13">
        <f t="shared" si="11"/>
        <v>2.7554039999999999E-3</v>
      </c>
      <c r="AY20" s="13">
        <f t="shared" si="11"/>
        <v>2.9912979999999999E-3</v>
      </c>
      <c r="AZ20" s="13">
        <f t="shared" si="11"/>
        <v>2.2564999999999998E-3</v>
      </c>
      <c r="BA20" s="13">
        <f t="shared" si="11"/>
        <v>3.6888339999999989E-3</v>
      </c>
      <c r="BB20" s="13">
        <f t="shared" ref="BB20" si="12">SUM(BB18:BB18)-SUM(BB19:BB19)</f>
        <v>4.5344770000000003E-3</v>
      </c>
      <c r="BC20" s="15">
        <f>SUM(BC18:BC18)-SUM(BC19:BC19)</f>
        <v>0</v>
      </c>
      <c r="BD20" s="295"/>
    </row>
    <row r="21" spans="2:56" ht="17.149999999999999" customHeight="1" thickBot="1">
      <c r="B21" s="125" t="s">
        <v>116</v>
      </c>
      <c r="C21" s="209">
        <f t="shared" ref="C21:AB21" si="13">C5-SUM(C6,C7,C11,C15,C18)</f>
        <v>0</v>
      </c>
      <c r="D21" s="126">
        <f t="shared" si="13"/>
        <v>2.0173497999999984E-3</v>
      </c>
      <c r="E21" s="126">
        <f t="shared" si="13"/>
        <v>1.5712677299999922E-3</v>
      </c>
      <c r="F21" s="126">
        <f t="shared" si="13"/>
        <v>1.2924785000000272E-3</v>
      </c>
      <c r="G21" s="126">
        <f t="shared" si="13"/>
        <v>1.2087454999999969E-3</v>
      </c>
      <c r="H21" s="126">
        <f t="shared" si="13"/>
        <v>1.7329950000005701E-4</v>
      </c>
      <c r="I21" s="126">
        <f t="shared" si="13"/>
        <v>6.2059400000000209E-4</v>
      </c>
      <c r="J21" s="127">
        <f t="shared" si="13"/>
        <v>2.3847350000000267E-4</v>
      </c>
      <c r="K21" s="127">
        <f t="shared" si="13"/>
        <v>6.4845899999999013E-4</v>
      </c>
      <c r="L21" s="127">
        <f t="shared" si="13"/>
        <v>1.5876700000003185E-4</v>
      </c>
      <c r="M21" s="126">
        <f t="shared" si="13"/>
        <v>9.7134198000001226E-4</v>
      </c>
      <c r="N21" s="126">
        <f t="shared" si="13"/>
        <v>1.9450449200000552E-3</v>
      </c>
      <c r="O21" s="126">
        <f t="shared" si="13"/>
        <v>2.16761099999907E-4</v>
      </c>
      <c r="P21" s="126">
        <f t="shared" si="13"/>
        <v>2.0164572000000436E-4</v>
      </c>
      <c r="Q21" s="126">
        <f t="shared" si="13"/>
        <v>6.5834677999998537E-4</v>
      </c>
      <c r="R21" s="126">
        <f t="shared" si="13"/>
        <v>1.1371467799999868E-3</v>
      </c>
      <c r="S21" s="126">
        <f t="shared" si="13"/>
        <v>7.9686837999998206E-4</v>
      </c>
      <c r="T21" s="126">
        <f t="shared" si="13"/>
        <v>9.5944547999998742E-4</v>
      </c>
      <c r="U21" s="126">
        <f t="shared" si="13"/>
        <v>1.0522184299999737E-3</v>
      </c>
      <c r="V21" s="126">
        <f t="shared" si="13"/>
        <v>5.6563500000050837E-5</v>
      </c>
      <c r="W21" s="126">
        <f t="shared" si="13"/>
        <v>0</v>
      </c>
      <c r="X21" s="126">
        <f t="shared" si="13"/>
        <v>0</v>
      </c>
      <c r="Y21" s="126">
        <f t="shared" si="13"/>
        <v>0</v>
      </c>
      <c r="Z21" s="126">
        <f t="shared" si="13"/>
        <v>0</v>
      </c>
      <c r="AA21" s="126">
        <f t="shared" si="13"/>
        <v>3.8092249999999162E-4</v>
      </c>
      <c r="AB21" s="128">
        <f t="shared" si="13"/>
        <v>0</v>
      </c>
      <c r="AC21" s="111"/>
      <c r="AD21" s="209">
        <f t="shared" ref="AD21:BC21" si="14">AD5-SUM(AD6,AD7,AD11,AD15,AD18)</f>
        <v>0</v>
      </c>
      <c r="AE21" s="126">
        <f t="shared" si="14"/>
        <v>6.8399999999999711E-4</v>
      </c>
      <c r="AF21" s="126">
        <f t="shared" si="14"/>
        <v>8.7700000000000278E-4</v>
      </c>
      <c r="AG21" s="126">
        <f t="shared" si="14"/>
        <v>5.3759259259258951E-4</v>
      </c>
      <c r="AH21" s="126">
        <f t="shared" si="14"/>
        <v>4.6300000000001895E-4</v>
      </c>
      <c r="AI21" s="126">
        <f t="shared" si="14"/>
        <v>1.7709899999997225E-4</v>
      </c>
      <c r="AJ21" s="126">
        <f t="shared" si="14"/>
        <v>7.9158799999998197E-4</v>
      </c>
      <c r="AK21" s="126">
        <f t="shared" si="14"/>
        <v>2.7495699999999235E-4</v>
      </c>
      <c r="AL21" s="126">
        <f t="shared" si="14"/>
        <v>1.0996840000000174E-3</v>
      </c>
      <c r="AM21" s="126">
        <f t="shared" si="14"/>
        <v>2.1673399999999621E-4</v>
      </c>
      <c r="AN21" s="126">
        <f t="shared" si="14"/>
        <v>6.6681000000000379E-4</v>
      </c>
      <c r="AO21" s="126">
        <f t="shared" si="14"/>
        <v>2.5037980000000015E-3</v>
      </c>
      <c r="AP21" s="126">
        <f t="shared" si="14"/>
        <v>2.3939300000000441E-4</v>
      </c>
      <c r="AQ21" s="126">
        <f t="shared" si="14"/>
        <v>4.170969999999774E-4</v>
      </c>
      <c r="AR21" s="126">
        <f t="shared" si="14"/>
        <v>3.2541000000002596E-4</v>
      </c>
      <c r="AS21" s="126">
        <f t="shared" si="14"/>
        <v>7.3367600000001643E-4</v>
      </c>
      <c r="AT21" s="126">
        <f t="shared" si="14"/>
        <v>3.6876200000002246E-4</v>
      </c>
      <c r="AU21" s="126">
        <f t="shared" si="14"/>
        <v>3.9122099999999715E-4</v>
      </c>
      <c r="AV21" s="126">
        <f t="shared" si="14"/>
        <v>5.9400199999998238E-4</v>
      </c>
      <c r="AW21" s="126">
        <f t="shared" si="14"/>
        <v>2.4558000000007851E-5</v>
      </c>
      <c r="AX21" s="126">
        <f t="shared" si="14"/>
        <v>0</v>
      </c>
      <c r="AY21" s="126">
        <f t="shared" si="14"/>
        <v>0</v>
      </c>
      <c r="AZ21" s="126">
        <f t="shared" si="14"/>
        <v>0</v>
      </c>
      <c r="BA21" s="126">
        <f t="shared" si="14"/>
        <v>0</v>
      </c>
      <c r="BB21" s="126">
        <f t="shared" ref="BB21" si="15">BB5-SUM(BB6,BB7,BB11,BB15,BB18)</f>
        <v>1.6159700000001331E-4</v>
      </c>
      <c r="BC21" s="128">
        <f t="shared" si="14"/>
        <v>0</v>
      </c>
      <c r="BD21" s="295"/>
    </row>
    <row r="22" spans="2:56" ht="13" thickTop="1">
      <c r="C22" s="211"/>
      <c r="AD22" s="197"/>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2:56">
      <c r="C23" s="211"/>
      <c r="AD23" s="197"/>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2:56">
      <c r="C24" s="211"/>
      <c r="AD24" s="197"/>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2:56">
      <c r="C25" s="211"/>
      <c r="AD25" s="197"/>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2:56">
      <c r="C26" s="211"/>
      <c r="AD26" s="197"/>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6">
      <c r="C27" s="211"/>
      <c r="AD27" s="211"/>
    </row>
    <row r="28" spans="2:56">
      <c r="C28" s="211"/>
      <c r="AD28" s="211"/>
    </row>
    <row r="29" spans="2:56">
      <c r="C29" s="211"/>
      <c r="AD29" s="211"/>
    </row>
    <row r="30" spans="2:56">
      <c r="C30" s="211"/>
      <c r="AD30" s="211"/>
    </row>
    <row r="31" spans="2:56">
      <c r="C31" s="211"/>
      <c r="AD31" s="211"/>
    </row>
    <row r="32" spans="2:56">
      <c r="C32" s="211"/>
      <c r="AD32" s="211"/>
    </row>
    <row r="33" spans="3:30">
      <c r="C33" s="211"/>
      <c r="AD33" s="21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65"/>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[2]RWE!$A$25*[2]ToM3!$A$2</f>
        <v>2.8</v>
      </c>
      <c r="B1" s="30"/>
    </row>
    <row r="2" spans="1:56" ht="16" thickTop="1">
      <c r="B2" s="345" t="s">
        <v>37</v>
      </c>
      <c r="C2" s="325" t="s">
        <v>166</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6</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57</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99</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1/$A$1*'[1]94Imp'!$B$263</f>
        <v>0</v>
      </c>
      <c r="D5" s="104">
        <f>1/$A$1*'[1]94Imp'!$C$263</f>
        <v>4.2602700094453168E-2</v>
      </c>
      <c r="E5" s="104">
        <f>1/$A$1*'[1]94Imp'!$D$263</f>
        <v>6.0988705044095919E-2</v>
      </c>
      <c r="F5" s="104">
        <f>1/$A$1*'[1]94Imp'!$E$263</f>
        <v>5.2156388618476476E-2</v>
      </c>
      <c r="G5" s="104">
        <f>1/$A$1*'[1]94Imp'!$F$263</f>
        <v>4.9660531143692913E-2</v>
      </c>
      <c r="H5" s="104">
        <f>1/$A$1*'[1]94Imp'!$G$263</f>
        <v>5.121322997461044E-2</v>
      </c>
      <c r="I5" s="104">
        <f>1/$A$1*'[1]94Imp'!$H$263</f>
        <v>6.606072128267973E-2</v>
      </c>
      <c r="J5" s="105">
        <f>1/$A$1*'[1]94Imp'!$I$263</f>
        <v>0.11122199589149234</v>
      </c>
      <c r="K5" s="105">
        <f>1/$A$1*'[1]94Imp'!$J$263</f>
        <v>9.7684234758441291E-2</v>
      </c>
      <c r="L5" s="105">
        <f>1/$A$1*'[1]94Imp'!K$263</f>
        <v>2.4003242175000002E-2</v>
      </c>
      <c r="M5" s="105">
        <f>1/$A$1*'[1]94Imp'!L$263</f>
        <v>5.6175831473214304E-2</v>
      </c>
      <c r="N5" s="104">
        <f>1/$A$1*'[1]94Imp'!M$263</f>
        <v>6.6969940999999991E-2</v>
      </c>
      <c r="O5" s="104">
        <f>1/$A$1*'[1]94Imp'!N$263</f>
        <v>7.0656378844591014E-2</v>
      </c>
      <c r="P5" s="104">
        <f>1/$A$1*'[1]94Imp'!O$263</f>
        <v>7.1650043999999996E-2</v>
      </c>
      <c r="Q5" s="104">
        <f>1/$A$1*'[1]94Imp'!P$263</f>
        <v>7.762560900000004E-2</v>
      </c>
      <c r="R5" s="104">
        <f>1/$A$1*'[1]94Imp'!Q$263</f>
        <v>7.7531698999999968E-2</v>
      </c>
      <c r="S5" s="104">
        <f>1/$A$1*'[1]94Imp'!R$263</f>
        <v>7.8247802000000005E-2</v>
      </c>
      <c r="T5" s="104">
        <f>1/$A$1*'[1]94Imp'!S$263</f>
        <v>7.9354772000000018E-2</v>
      </c>
      <c r="U5" s="104">
        <f>1/$A$1*'[1]94Imp'!T$263</f>
        <v>8.4852420999999983E-2</v>
      </c>
      <c r="V5" s="104">
        <f>1/$A$1*'[1]94Imp'!U$263</f>
        <v>7.8982655808441521E-2</v>
      </c>
      <c r="W5" s="104">
        <f>1/$A$1*'[1]94Imp'!V$263</f>
        <v>5.9366295553200069E-2</v>
      </c>
      <c r="X5" s="104">
        <f>1/$A$1*'[1]94Imp'!W$263</f>
        <v>7.8966293000000007E-2</v>
      </c>
      <c r="Y5" s="104">
        <f>1/$A$1*'[1]94Imp'!X$263</f>
        <v>8.4356041709999982E-2</v>
      </c>
      <c r="Z5" s="104">
        <f>1/$A$1*'[1]94Imp'!Y$263</f>
        <v>7.1264464496999996E-2</v>
      </c>
      <c r="AA5" s="104">
        <f>1/$A$1*'[1]94Imp'!Z$263</f>
        <v>0.10836474005399999</v>
      </c>
      <c r="AB5" s="106">
        <f>1/$A$1*'[1]94Imp'!AA$263</f>
        <v>0</v>
      </c>
      <c r="AC5" s="18"/>
      <c r="AD5" s="214">
        <f>1/1000*'[1]94Imp'!$AB$263</f>
        <v>0</v>
      </c>
      <c r="AE5" s="177">
        <f>1/1000*'[1]94Imp'!AC$263</f>
        <v>0.12440500000000002</v>
      </c>
      <c r="AF5" s="177">
        <f>1/1000*'[1]94Imp'!AD$263</f>
        <v>0.17099400000000006</v>
      </c>
      <c r="AG5" s="177">
        <f>1/1000*'[1]94Imp'!AE$263</f>
        <v>0.14921599999999999</v>
      </c>
      <c r="AH5" s="177">
        <f>1/1000*'[1]94Imp'!AF$263</f>
        <v>0.14367300000000002</v>
      </c>
      <c r="AI5" s="177">
        <f>1/1000*'[1]94Imp'!AG$263</f>
        <v>0.15151921399999999</v>
      </c>
      <c r="AJ5" s="177">
        <f>1/1000*'[1]94Imp'!AH$263</f>
        <v>0.19199084300000002</v>
      </c>
      <c r="AK5" s="177">
        <f>1/1000*'[1]94Imp'!AI$263</f>
        <v>0.32126033899999989</v>
      </c>
      <c r="AL5" s="177">
        <f>1/1000*'[1]94Imp'!AJ$263</f>
        <v>0.36904051000000004</v>
      </c>
      <c r="AM5" s="177">
        <f>1/1000*'[1]94Imp'!AK$263</f>
        <v>0.19175944499999992</v>
      </c>
      <c r="AN5" s="177">
        <f>1/1000*'[1]94Imp'!AL$263</f>
        <v>0.21815076600000013</v>
      </c>
      <c r="AO5" s="177">
        <f>1/1000*'[1]94Imp'!AM$263</f>
        <v>0.26304256100000006</v>
      </c>
      <c r="AP5" s="177">
        <f>1/1000*'[1]94Imp'!AN$263</f>
        <v>0.27870517499999981</v>
      </c>
      <c r="AQ5" s="177">
        <f>1/1000*'[1]94Imp'!AO$263</f>
        <v>0.30413391500000003</v>
      </c>
      <c r="AR5" s="177">
        <f>1/1000*'[1]94Imp'!AP$263</f>
        <v>0.32646514100000007</v>
      </c>
      <c r="AS5" s="177">
        <f>1/1000*'[1]94Imp'!AQ$263</f>
        <v>0.35745780099999985</v>
      </c>
      <c r="AT5" s="177">
        <f>1/1000*'[1]94Imp'!AR$263</f>
        <v>0.31590384399999999</v>
      </c>
      <c r="AU5" s="177">
        <f>1/1000*'[1]94Imp'!AS$263</f>
        <v>0.29695621900000002</v>
      </c>
      <c r="AV5" s="177">
        <f>1/1000*'[1]94Imp'!AT$263</f>
        <v>0.3314454</v>
      </c>
      <c r="AW5" s="177">
        <f>1/1000*'[1]94Imp'!AU$263</f>
        <v>0.32738352699999995</v>
      </c>
      <c r="AX5" s="177">
        <f>1/1000*'[1]94Imp'!AV$263</f>
        <v>0.24636576000000002</v>
      </c>
      <c r="AY5" s="177">
        <f>1/1000*'[1]94Imp'!AW$263</f>
        <v>0.34163964199999997</v>
      </c>
      <c r="AZ5" s="177">
        <f>1/1000*'[1]94Imp'!AX$263</f>
        <v>0.41110432700000005</v>
      </c>
      <c r="BA5" s="177">
        <f>1/1000*'[1]94Imp'!AY$263</f>
        <v>0.36263995200000004</v>
      </c>
      <c r="BB5" s="177">
        <f>1/1000*'[1]94Imp'!AZ$263</f>
        <v>0.5088171669999999</v>
      </c>
      <c r="BC5" s="281">
        <f>1/1000*'[1]94Imp'!BA$263</f>
        <v>0</v>
      </c>
      <c r="BD5" s="295"/>
    </row>
    <row r="6" spans="1:56" ht="17.149999999999999" customHeight="1" thickTop="1">
      <c r="B6" s="131" t="s">
        <v>118</v>
      </c>
      <c r="C6" s="221">
        <f>1/$A$1*'[1]94Imp'!$B$266</f>
        <v>0</v>
      </c>
      <c r="D6" s="132">
        <f>1/$A$1*'[1]94Imp'!$C$266</f>
        <v>1.451155462184874E-4</v>
      </c>
      <c r="E6" s="132">
        <f>1/$A$1*'[1]94Imp'!$D$266</f>
        <v>4.0289449112978523E-5</v>
      </c>
      <c r="F6" s="132">
        <f>1/$A$1*'[1]94Imp'!$E$266</f>
        <v>1.3376225490196076E-4</v>
      </c>
      <c r="G6" s="132">
        <f>1/$A$1*'[1]94Imp'!$F$266</f>
        <v>1.0238387021475256E-4</v>
      </c>
      <c r="H6" s="132">
        <f>1/$A$1*'[1]94Imp'!$G$266</f>
        <v>4.540265318627451E-4</v>
      </c>
      <c r="I6" s="132">
        <f>1/$A$1*'[1]94Imp'!$H$266</f>
        <v>6.1492880485527546E-6</v>
      </c>
      <c r="J6" s="133">
        <f>1/$A$1*'[1]94Imp'!$I$266</f>
        <v>1.7393064309056958E-5</v>
      </c>
      <c r="K6" s="133">
        <f>1/$A$1*'[1]94Imp'!$J$266</f>
        <v>1.719507490157038E-5</v>
      </c>
      <c r="L6" s="133">
        <f>1/$A$1*'[1]94Imp'!K$266</f>
        <v>4.6712999999999996E-6</v>
      </c>
      <c r="M6" s="132">
        <f>1/$A$1*'[1]94Imp'!L$266</f>
        <v>1.2676696428571432E-5</v>
      </c>
      <c r="N6" s="132">
        <f>1/$A$1*'[1]94Imp'!M$266</f>
        <v>5.9049999999999994E-6</v>
      </c>
      <c r="O6" s="132">
        <f>1/$A$1*'[1]94Imp'!N$266</f>
        <v>1.0366033626702329E-5</v>
      </c>
      <c r="P6" s="132">
        <f>1/$A$1*'[1]94Imp'!O$266</f>
        <v>1.2706E-5</v>
      </c>
      <c r="Q6" s="132">
        <f>1/$A$1*'[1]94Imp'!P$266</f>
        <v>9.0799999999999995E-6</v>
      </c>
      <c r="R6" s="132">
        <f>1/$A$1*'[1]94Imp'!Q$266</f>
        <v>7.9300000000000003E-6</v>
      </c>
      <c r="S6" s="132">
        <f>1/$A$1*'[1]94Imp'!R$266</f>
        <v>1.3261999999999999E-5</v>
      </c>
      <c r="T6" s="132">
        <f>1/$A$1*'[1]94Imp'!S$266</f>
        <v>2.1261999999999997E-5</v>
      </c>
      <c r="U6" s="132">
        <f>1/$A$1*'[1]94Imp'!T$266</f>
        <v>2.6152999999999998E-5</v>
      </c>
      <c r="V6" s="132">
        <f>1/$A$1*'[1]94Imp'!U$266</f>
        <v>0</v>
      </c>
      <c r="W6" s="132">
        <f>1/$A$1*'[1]94Imp'!V$266</f>
        <v>0</v>
      </c>
      <c r="X6" s="132">
        <f>1/$A$1*'[1]94Imp'!W$266</f>
        <v>0</v>
      </c>
      <c r="Y6" s="132">
        <f>1/$A$1*'[1]94Imp'!X$266</f>
        <v>0</v>
      </c>
      <c r="Z6" s="132">
        <f>1/$A$1*'[1]94Imp'!Y$266</f>
        <v>0</v>
      </c>
      <c r="AA6" s="132">
        <f>1/$A$1*'[1]94Imp'!Z$266</f>
        <v>0</v>
      </c>
      <c r="AB6" s="134">
        <f>1/$A$1*'[1]94Imp'!AA$266</f>
        <v>0</v>
      </c>
      <c r="AC6" s="4"/>
      <c r="AD6" s="199">
        <f>1/1000*'[1]94Imp'!$AB$266</f>
        <v>0</v>
      </c>
      <c r="AE6" s="132">
        <f>1/1000*'[1]94Imp'!AC$266</f>
        <v>3.5000000000000005E-4</v>
      </c>
      <c r="AF6" s="132">
        <f>1/1000*'[1]94Imp'!AD$266</f>
        <v>1.1300000000000001E-4</v>
      </c>
      <c r="AG6" s="132">
        <f>1/1000*'[1]94Imp'!AE$266</f>
        <v>3.6200000000000002E-4</v>
      </c>
      <c r="AH6" s="132">
        <f>1/1000*'[1]94Imp'!AF$266</f>
        <v>2.7600000000000004E-4</v>
      </c>
      <c r="AI6" s="132">
        <f>1/1000*'[1]94Imp'!AG$266</f>
        <v>1.1591389999999998E-3</v>
      </c>
      <c r="AJ6" s="132">
        <f>1/1000*'[1]94Imp'!AH$266</f>
        <v>1.6400999999999998E-5</v>
      </c>
      <c r="AK6" s="132">
        <f>1/1000*'[1]94Imp'!AI$266</f>
        <v>5.1569999999999996E-5</v>
      </c>
      <c r="AL6" s="132">
        <f>1/1000*'[1]94Imp'!AJ$266</f>
        <v>6.3807999999999996E-5</v>
      </c>
      <c r="AM6" s="132">
        <f>1/1000*'[1]94Imp'!AK$266</f>
        <v>3.6089E-5</v>
      </c>
      <c r="AN6" s="132">
        <f>1/1000*'[1]94Imp'!AL$266</f>
        <v>4.6048999999999992E-5</v>
      </c>
      <c r="AO6" s="132">
        <f>1/1000*'[1]94Imp'!AM$266</f>
        <v>2.2141E-5</v>
      </c>
      <c r="AP6" s="132">
        <f>1/1000*'[1]94Imp'!AN$266</f>
        <v>3.6597999999999998E-5</v>
      </c>
      <c r="AQ6" s="132">
        <f>1/1000*'[1]94Imp'!AO$266</f>
        <v>5.8311000000000005E-5</v>
      </c>
      <c r="AR6" s="132">
        <f>1/1000*'[1]94Imp'!AP$266</f>
        <v>3.6108000000000001E-5</v>
      </c>
      <c r="AS6" s="132">
        <f>1/1000*'[1]94Imp'!AQ$266</f>
        <v>3.3436000000000003E-5</v>
      </c>
      <c r="AT6" s="132">
        <f>1/1000*'[1]94Imp'!AR$266</f>
        <v>4.7454000000000003E-5</v>
      </c>
      <c r="AU6" s="132">
        <f>1/1000*'[1]94Imp'!AS$266</f>
        <v>7.5546999999999987E-5</v>
      </c>
      <c r="AV6" s="132">
        <f>1/1000*'[1]94Imp'!AT$266</f>
        <v>9.1921000000000003E-5</v>
      </c>
      <c r="AW6" s="132">
        <f>1/1000*'[1]94Imp'!AU$266</f>
        <v>0</v>
      </c>
      <c r="AX6" s="132">
        <f>1/1000*'[1]94Imp'!AV$266</f>
        <v>0</v>
      </c>
      <c r="AY6" s="132">
        <f>1/1000*'[1]94Imp'!AW$266</f>
        <v>0</v>
      </c>
      <c r="AZ6" s="132">
        <f>1/1000*'[1]94Imp'!AX$266</f>
        <v>0</v>
      </c>
      <c r="BA6" s="132">
        <f>1/1000*'[1]94Imp'!AY$266</f>
        <v>0</v>
      </c>
      <c r="BB6" s="132">
        <f>1/1000*'[1]94Imp'!AZ$266</f>
        <v>0</v>
      </c>
      <c r="BC6" s="134">
        <f>1/1000*'[1]94Imp'!BA$266</f>
        <v>0</v>
      </c>
      <c r="BD6" s="295"/>
    </row>
    <row r="7" spans="1:56" ht="17.149999999999999" customHeight="1">
      <c r="B7" s="16" t="s">
        <v>87</v>
      </c>
      <c r="C7" s="207">
        <f>1/$A$1*'[1]94Imp'!$B$268</f>
        <v>0</v>
      </c>
      <c r="D7" s="31">
        <f>1/$A$1*'[1]94Imp'!$C$268</f>
        <v>1.8960689123398097E-2</v>
      </c>
      <c r="E7" s="31">
        <f>1/$A$1*'[1]94Imp'!$D$268</f>
        <v>2.6818700375561829E-2</v>
      </c>
      <c r="F7" s="31">
        <f>1/$A$1*'[1]94Imp'!$E$268</f>
        <v>1.7957762918196354E-2</v>
      </c>
      <c r="G7" s="31">
        <f>1/$A$1*'[1]94Imp'!$F$268</f>
        <v>1.575666793174146E-2</v>
      </c>
      <c r="H7" s="31">
        <f>1/$A$1*'[1]94Imp'!$G$268</f>
        <v>1.708435142068887E-2</v>
      </c>
      <c r="I7" s="31">
        <f>1/$A$1*'[1]94Imp'!$H$268</f>
        <v>2.3650460393323997E-2</v>
      </c>
      <c r="J7" s="35">
        <f>1/$A$1*'[1]94Imp'!$I$268</f>
        <v>2.7663004598308463E-2</v>
      </c>
      <c r="K7" s="35">
        <f>1/$A$1*'[1]94Imp'!$J$268</f>
        <v>2.321896250117968E-2</v>
      </c>
      <c r="L7" s="35">
        <f>1/$A$1*'[1]94Imp'!K$268</f>
        <v>6.0826116250000005E-3</v>
      </c>
      <c r="M7" s="31">
        <f>1/$A$1*'[1]94Imp'!L$268</f>
        <v>1.498746330357143E-2</v>
      </c>
      <c r="N7" s="31">
        <f>1/$A$1*'[1]94Imp'!M$268</f>
        <v>1.6716062E-2</v>
      </c>
      <c r="O7" s="31">
        <f>1/$A$1*'[1]94Imp'!N$268</f>
        <v>1.8285714448885507E-2</v>
      </c>
      <c r="P7" s="31">
        <f>1/$A$1*'[1]94Imp'!O$268</f>
        <v>1.7197890999999996E-2</v>
      </c>
      <c r="Q7" s="31">
        <f>1/$A$1*'[1]94Imp'!P$268</f>
        <v>1.8612784999999996E-2</v>
      </c>
      <c r="R7" s="31">
        <f>1/$A$1*'[1]94Imp'!Q$268</f>
        <v>1.8817294999999998E-2</v>
      </c>
      <c r="S7" s="31">
        <f>1/$A$1*'[1]94Imp'!R$268</f>
        <v>1.6832676000000001E-2</v>
      </c>
      <c r="T7" s="31">
        <f>1/$A$1*'[1]94Imp'!S$268</f>
        <v>1.5541764E-2</v>
      </c>
      <c r="U7" s="31">
        <f>1/$A$1*'[1]94Imp'!T$268</f>
        <v>1.4637778999999998E-2</v>
      </c>
      <c r="V7" s="31">
        <f>1/$A$1*'[1]94Imp'!U$268</f>
        <v>1.2674992212481962E-2</v>
      </c>
      <c r="W7" s="31">
        <f>1/$A$1*'[1]94Imp'!V$268</f>
        <v>9.4208820210932871E-3</v>
      </c>
      <c r="X7" s="31">
        <f>1/$A$1*'[1]94Imp'!W$268</f>
        <v>1.1223706999999999E-2</v>
      </c>
      <c r="Y7" s="31">
        <f>1/$A$1*'[1]94Imp'!X$268</f>
        <v>1.2454549389999998E-2</v>
      </c>
      <c r="Z7" s="31">
        <f>1/$A$1*'[1]94Imp'!Y$268</f>
        <v>8.4412323179999995E-3</v>
      </c>
      <c r="AA7" s="31">
        <f>1/$A$1*'[1]94Imp'!Z$268</f>
        <v>1.2058015221000001E-2</v>
      </c>
      <c r="AB7" s="52">
        <f>1/$A$1*'[1]94Imp'!AA$268</f>
        <v>0</v>
      </c>
      <c r="AC7" s="4"/>
      <c r="AD7" s="207">
        <f>1/1000*'[1]94Imp'!$AB$268</f>
        <v>0</v>
      </c>
      <c r="AE7" s="31">
        <f>1/1000*'[1]94Imp'!AC$268</f>
        <v>6.2851000000000004E-2</v>
      </c>
      <c r="AF7" s="31">
        <f>1/1000*'[1]94Imp'!AD$268</f>
        <v>8.1853000000000009E-2</v>
      </c>
      <c r="AG7" s="31">
        <f>1/1000*'[1]94Imp'!AE$268</f>
        <v>5.9542000000000005E-2</v>
      </c>
      <c r="AH7" s="31">
        <f>1/1000*'[1]94Imp'!AF$268</f>
        <v>5.2959000000000006E-2</v>
      </c>
      <c r="AI7" s="31">
        <f>1/1000*'[1]94Imp'!AG$268</f>
        <v>5.8178853999999995E-2</v>
      </c>
      <c r="AJ7" s="31">
        <f>1/1000*'[1]94Imp'!AH$268</f>
        <v>7.1255805999999991E-2</v>
      </c>
      <c r="AK7" s="31">
        <f>1/1000*'[1]94Imp'!AI$268</f>
        <v>9.4427876999999993E-2</v>
      </c>
      <c r="AL7" s="31">
        <f>1/1000*'[1]94Imp'!AJ$268</f>
        <v>8.8773694999999986E-2</v>
      </c>
      <c r="AM7" s="31">
        <f>1/1000*'[1]94Imp'!AK$268</f>
        <v>5.1362402000000001E-2</v>
      </c>
      <c r="AN7" s="31">
        <f>1/1000*'[1]94Imp'!AL$268</f>
        <v>6.0284598999999994E-2</v>
      </c>
      <c r="AO7" s="31">
        <f>1/1000*'[1]94Imp'!AM$268</f>
        <v>6.8522685E-2</v>
      </c>
      <c r="AP7" s="31">
        <f>1/1000*'[1]94Imp'!AN$268</f>
        <v>7.4397047000000008E-2</v>
      </c>
      <c r="AQ7" s="31">
        <f>1/1000*'[1]94Imp'!AO$268</f>
        <v>7.6162730999999997E-2</v>
      </c>
      <c r="AR7" s="31">
        <f>1/1000*'[1]94Imp'!AP$268</f>
        <v>8.1872577000000002E-2</v>
      </c>
      <c r="AS7" s="31">
        <f>1/1000*'[1]94Imp'!AQ$268</f>
        <v>8.9836226000000005E-2</v>
      </c>
      <c r="AT7" s="31">
        <f>1/1000*'[1]94Imp'!AR$268</f>
        <v>7.1449400999999996E-2</v>
      </c>
      <c r="AU7" s="31">
        <f>1/1000*'[1]94Imp'!AS$268</f>
        <v>5.9854524999999999E-2</v>
      </c>
      <c r="AV7" s="31">
        <f>1/1000*'[1]94Imp'!AT$268</f>
        <v>5.9270712000000003E-2</v>
      </c>
      <c r="AW7" s="31">
        <f>1/1000*'[1]94Imp'!AU$268</f>
        <v>5.2324633999999995E-2</v>
      </c>
      <c r="AX7" s="31">
        <f>1/1000*'[1]94Imp'!AV$268</f>
        <v>3.8178815999999997E-2</v>
      </c>
      <c r="AY7" s="31">
        <f>1/1000*'[1]94Imp'!AW$268</f>
        <v>4.6443022E-2</v>
      </c>
      <c r="AZ7" s="31">
        <f>1/1000*'[1]94Imp'!AX$268</f>
        <v>5.8693976000000002E-2</v>
      </c>
      <c r="BA7" s="31">
        <f>1/1000*'[1]94Imp'!AY$268</f>
        <v>4.2708395000000003E-2</v>
      </c>
      <c r="BB7" s="31">
        <f>1/1000*'[1]94Imp'!AZ$268</f>
        <v>5.5551306999999994E-2</v>
      </c>
      <c r="BC7" s="52">
        <f>1/1000*'[1]94Imp'!BA$268</f>
        <v>0</v>
      </c>
      <c r="BD7" s="295"/>
    </row>
    <row r="8" spans="1:56">
      <c r="B8" s="5" t="s">
        <v>88</v>
      </c>
      <c r="C8" s="204">
        <f>1/$A$1*'[1]94Imp'!$B$39</f>
        <v>0</v>
      </c>
      <c r="D8" s="12">
        <f>1/$A$1*'[1]94Imp'!$C$39</f>
        <v>2.8276960784313723E-3</v>
      </c>
      <c r="E8" s="12">
        <f>1/$A$1*'[1]94Imp'!$D$39</f>
        <v>2.895068860877684E-3</v>
      </c>
      <c r="F8" s="12">
        <f>1/$A$1*'[1]94Imp'!$E$39</f>
        <v>2.9439075630252097E-3</v>
      </c>
      <c r="G8" s="12">
        <f>1/$A$1*'[1]94Imp'!$F$39</f>
        <v>2.9358251633986926E-3</v>
      </c>
      <c r="H8" s="12">
        <f>1/$A$1*'[1]94Imp'!$G$39</f>
        <v>2.9237185807656392E-3</v>
      </c>
      <c r="I8" s="12">
        <f>1/$A$1*'[1]94Imp'!$H$39</f>
        <v>3.2610859798085897E-3</v>
      </c>
      <c r="J8" s="38">
        <f>1/$A$1*'[1]94Imp'!$I$39</f>
        <v>3.3357514705882356E-3</v>
      </c>
      <c r="K8" s="38">
        <f>1/$A$1*'[1]94Imp'!$J$39</f>
        <v>1.8647963411119197E-3</v>
      </c>
      <c r="L8" s="38">
        <f>1/$A$1*'[1]94Imp'!K$39</f>
        <v>6.0906932499999995E-4</v>
      </c>
      <c r="M8" s="12">
        <f>1/$A$1*'[1]94Imp'!L$39</f>
        <v>1.3147991071428573E-3</v>
      </c>
      <c r="N8" s="12">
        <f>1/$A$1*'[1]94Imp'!M$39</f>
        <v>1.3195710000000001E-3</v>
      </c>
      <c r="O8" s="12">
        <f>1/$A$1*'[1]94Imp'!N$39</f>
        <v>1.4295824163929546E-3</v>
      </c>
      <c r="P8" s="12">
        <f>1/$A$1*'[1]94Imp'!O$39</f>
        <v>1.09479E-3</v>
      </c>
      <c r="Q8" s="12">
        <f>1/$A$1*'[1]94Imp'!P$39</f>
        <v>1.2975669999999999E-3</v>
      </c>
      <c r="R8" s="12">
        <f>1/$A$1*'[1]94Imp'!Q$39</f>
        <v>1.7493739999999999E-3</v>
      </c>
      <c r="S8" s="12">
        <f>1/$A$1*'[1]94Imp'!R$39</f>
        <v>1.154218E-3</v>
      </c>
      <c r="T8" s="12">
        <f>1/$A$1*'[1]94Imp'!S$39</f>
        <v>6.6792199999999994E-4</v>
      </c>
      <c r="U8" s="12">
        <f>1/$A$1*'[1]94Imp'!T$39</f>
        <v>8.656549999999999E-4</v>
      </c>
      <c r="V8" s="12">
        <f>1/$A$1*'[1]94Imp'!U$39</f>
        <v>7.0327758116883125E-4</v>
      </c>
      <c r="W8" s="12">
        <f>1/$A$1*'[1]94Imp'!V$39</f>
        <v>4.3584292761650111E-4</v>
      </c>
      <c r="X8" s="12">
        <f>1/$A$1*'[1]94Imp'!W$39</f>
        <v>6.0143899999999995E-4</v>
      </c>
      <c r="Y8" s="12">
        <f>1/$A$1*'[1]94Imp'!X$39</f>
        <v>8.1057535900000009E-4</v>
      </c>
      <c r="Z8" s="12">
        <f>1/$A$1*'[1]94Imp'!Y$39</f>
        <v>5.9370574699999998E-4</v>
      </c>
      <c r="AA8" s="12">
        <f>1/$A$1*'[1]94Imp'!Z$39</f>
        <v>7.0017192100000009E-4</v>
      </c>
      <c r="AB8" s="11">
        <f>1/$A$1*'[1]94Imp'!AA$39</f>
        <v>0</v>
      </c>
      <c r="AC8" s="4"/>
      <c r="AD8" s="204">
        <f>1/1000*'[1]94Imp'!$AB$39</f>
        <v>0</v>
      </c>
      <c r="AE8" s="12">
        <f>1/1000*'[1]94Imp'!AC$39</f>
        <v>6.6730000000000001E-3</v>
      </c>
      <c r="AF8" s="12">
        <f>1/1000*'[1]94Imp'!AD$39</f>
        <v>6.9450000000000007E-3</v>
      </c>
      <c r="AG8" s="12">
        <f>1/1000*'[1]94Imp'!AE$39</f>
        <v>7.2370000000000004E-3</v>
      </c>
      <c r="AH8" s="12">
        <f>1/1000*'[1]94Imp'!AF$39</f>
        <v>7.0330000000000002E-3</v>
      </c>
      <c r="AI8" s="12">
        <f>1/1000*'[1]94Imp'!AG$39</f>
        <v>7.0377849999999995E-3</v>
      </c>
      <c r="AJ8" s="12">
        <f>1/1000*'[1]94Imp'!AH$39</f>
        <v>7.7923289999999997E-3</v>
      </c>
      <c r="AK8" s="12">
        <f>1/1000*'[1]94Imp'!AI$39</f>
        <v>8.208992E-3</v>
      </c>
      <c r="AL8" s="12">
        <f>1/1000*'[1]94Imp'!AJ$39</f>
        <v>7.059035E-3</v>
      </c>
      <c r="AM8" s="12">
        <f>1/1000*'[1]94Imp'!AK$39</f>
        <v>4.9849650000000001E-3</v>
      </c>
      <c r="AN8" s="12">
        <f>1/1000*'[1]94Imp'!AL$39</f>
        <v>4.7682990000000001E-3</v>
      </c>
      <c r="AO8" s="12">
        <f>1/1000*'[1]94Imp'!AM$39</f>
        <v>5.2964099999999997E-3</v>
      </c>
      <c r="AP8" s="12">
        <f>1/1000*'[1]94Imp'!AN$39</f>
        <v>5.5823419999999997E-3</v>
      </c>
      <c r="AQ8" s="12">
        <f>1/1000*'[1]94Imp'!AO$39</f>
        <v>4.650263E-3</v>
      </c>
      <c r="AR8" s="12">
        <f>1/1000*'[1]94Imp'!AP$39</f>
        <v>5.6091639999999998E-3</v>
      </c>
      <c r="AS8" s="12">
        <f>1/1000*'[1]94Imp'!AQ$39</f>
        <v>7.7648459999999997E-3</v>
      </c>
      <c r="AT8" s="12">
        <f>1/1000*'[1]94Imp'!AR$39</f>
        <v>4.7316959999999996E-3</v>
      </c>
      <c r="AU8" s="12">
        <f>1/1000*'[1]94Imp'!AS$39</f>
        <v>2.6745799999999998E-3</v>
      </c>
      <c r="AV8" s="12">
        <f>1/1000*'[1]94Imp'!AT$39</f>
        <v>3.4954310000000002E-3</v>
      </c>
      <c r="AW8" s="12">
        <f>1/1000*'[1]94Imp'!AU$39</f>
        <v>2.8450889999999999E-3</v>
      </c>
      <c r="AX8" s="12">
        <f>1/1000*'[1]94Imp'!AV$39</f>
        <v>1.8191519999999999E-3</v>
      </c>
      <c r="AY8" s="12">
        <f>1/1000*'[1]94Imp'!AW$39</f>
        <v>2.4304069999999999E-3</v>
      </c>
      <c r="AZ8" s="12">
        <f>1/1000*'[1]94Imp'!AX$39</f>
        <v>3.7121329999999998E-3</v>
      </c>
      <c r="BA8" s="12">
        <f>1/1000*'[1]94Imp'!AY$39</f>
        <v>3.1097199999999998E-3</v>
      </c>
      <c r="BB8" s="12">
        <f>1/1000*'[1]94Imp'!AZ$39</f>
        <v>3.355135E-3</v>
      </c>
      <c r="BC8" s="11">
        <f>1/1000*'[1]94Imp'!BA$39</f>
        <v>0</v>
      </c>
      <c r="BD8" s="295"/>
    </row>
    <row r="9" spans="1:56">
      <c r="B9" s="5" t="s">
        <v>30</v>
      </c>
      <c r="C9" s="204">
        <f>1/$A$1*'[1]94Imp'!$B$147</f>
        <v>0</v>
      </c>
      <c r="D9" s="12">
        <f>1/$A$1*'[1]94Imp'!$C$147</f>
        <v>0</v>
      </c>
      <c r="E9" s="12">
        <f>1/$A$1*'[1]94Imp'!$D$147</f>
        <v>0</v>
      </c>
      <c r="F9" s="12">
        <f>1/$A$1*'[1]94Imp'!$E$147</f>
        <v>0</v>
      </c>
      <c r="G9" s="12">
        <f>1/$A$1*'[1]94Imp'!$F$147</f>
        <v>0</v>
      </c>
      <c r="H9" s="12">
        <f>1/$A$1*'[1]94Imp'!$G$147</f>
        <v>0</v>
      </c>
      <c r="I9" s="12">
        <f>1/$A$1*'[1]94Imp'!$H$147</f>
        <v>0</v>
      </c>
      <c r="J9" s="38">
        <f>1/$A$1*'[1]94Imp'!$I$147</f>
        <v>0</v>
      </c>
      <c r="K9" s="38">
        <f>1/$A$1*'[1]94Imp'!$J$147</f>
        <v>0</v>
      </c>
      <c r="L9" s="38">
        <f>1/$A$1*'[1]94Imp'!K$147</f>
        <v>0</v>
      </c>
      <c r="M9" s="12">
        <f>1/$A$1*'[1]94Imp'!L$147</f>
        <v>0</v>
      </c>
      <c r="N9" s="12">
        <f>1/$A$1*'[1]94Imp'!M$147</f>
        <v>0</v>
      </c>
      <c r="O9" s="12">
        <f>1/$A$1*'[1]94Imp'!N$147</f>
        <v>0</v>
      </c>
      <c r="P9" s="12">
        <f>1/$A$1*'[1]94Imp'!O$147</f>
        <v>0</v>
      </c>
      <c r="Q9" s="12">
        <f>1/$A$1*'[1]94Imp'!P$147</f>
        <v>0</v>
      </c>
      <c r="R9" s="12">
        <f>1/$A$1*'[1]94Imp'!Q$147</f>
        <v>0</v>
      </c>
      <c r="S9" s="12">
        <f>1/$A$1*'[1]94Imp'!R$147</f>
        <v>0</v>
      </c>
      <c r="T9" s="12">
        <f>1/$A$1*'[1]94Imp'!S$147</f>
        <v>0</v>
      </c>
      <c r="U9" s="12">
        <f>1/$A$1*'[1]94Imp'!T$147</f>
        <v>0</v>
      </c>
      <c r="V9" s="12">
        <f>1/$A$1*'[1]94Imp'!U$147</f>
        <v>0</v>
      </c>
      <c r="W9" s="12">
        <f>1/$A$1*'[1]94Imp'!V$147</f>
        <v>0</v>
      </c>
      <c r="X9" s="12">
        <f>1/$A$1*'[1]94Imp'!W$147</f>
        <v>0</v>
      </c>
      <c r="Y9" s="12">
        <f>1/$A$1*'[1]94Imp'!X$147</f>
        <v>0</v>
      </c>
      <c r="Z9" s="12">
        <f>1/$A$1*'[1]94Imp'!Y$147</f>
        <v>0</v>
      </c>
      <c r="AA9" s="12">
        <f>1/$A$1*'[1]94Imp'!Z$147</f>
        <v>0</v>
      </c>
      <c r="AB9" s="11">
        <f>1/$A$1*'[1]94Imp'!AA$147</f>
        <v>0</v>
      </c>
      <c r="AC9" s="14"/>
      <c r="AD9" s="204">
        <f>1/1000*'[1]94Imp'!$AB$147</f>
        <v>0</v>
      </c>
      <c r="AE9" s="12">
        <f>1/1000*'[1]94Imp'!AC$147</f>
        <v>0</v>
      </c>
      <c r="AF9" s="12">
        <f>1/1000*'[1]94Imp'!AD$147</f>
        <v>0</v>
      </c>
      <c r="AG9" s="12">
        <f>1/1000*'[1]94Imp'!AE$147</f>
        <v>0</v>
      </c>
      <c r="AH9" s="12">
        <f>1/1000*'[1]94Imp'!AF$147</f>
        <v>0</v>
      </c>
      <c r="AI9" s="12">
        <f>1/1000*'[1]94Imp'!AG$147</f>
        <v>0</v>
      </c>
      <c r="AJ9" s="12">
        <f>1/1000*'[1]94Imp'!AH$147</f>
        <v>0</v>
      </c>
      <c r="AK9" s="12">
        <f>1/1000*'[1]94Imp'!AI$147</f>
        <v>0</v>
      </c>
      <c r="AL9" s="12">
        <f>1/1000*'[1]94Imp'!AJ$147</f>
        <v>0</v>
      </c>
      <c r="AM9" s="12">
        <f>1/1000*'[1]94Imp'!AK$147</f>
        <v>0</v>
      </c>
      <c r="AN9" s="12">
        <f>1/1000*'[1]94Imp'!AL$147</f>
        <v>0</v>
      </c>
      <c r="AO9" s="12">
        <f>1/1000*'[1]94Imp'!AM$147</f>
        <v>0</v>
      </c>
      <c r="AP9" s="12">
        <f>1/1000*'[1]94Imp'!AN$147</f>
        <v>0</v>
      </c>
      <c r="AQ9" s="12">
        <f>1/1000*'[1]94Imp'!AO$147</f>
        <v>0</v>
      </c>
      <c r="AR9" s="12">
        <f>1/1000*'[1]94Imp'!AP$147</f>
        <v>0</v>
      </c>
      <c r="AS9" s="12">
        <f>1/1000*'[1]94Imp'!AQ$147</f>
        <v>0</v>
      </c>
      <c r="AT9" s="12">
        <f>1/1000*'[1]94Imp'!AR$147</f>
        <v>0</v>
      </c>
      <c r="AU9" s="12">
        <f>1/1000*'[1]94Imp'!AS$147</f>
        <v>0</v>
      </c>
      <c r="AV9" s="12">
        <f>1/1000*'[1]94Imp'!AT$147</f>
        <v>0</v>
      </c>
      <c r="AW9" s="12">
        <f>1/1000*'[1]94Imp'!AU$147</f>
        <v>0</v>
      </c>
      <c r="AX9" s="12">
        <f>1/1000*'[1]94Imp'!AV$147</f>
        <v>0</v>
      </c>
      <c r="AY9" s="12">
        <f>1/1000*'[1]94Imp'!AW$147</f>
        <v>0</v>
      </c>
      <c r="AZ9" s="12">
        <f>1/1000*'[1]94Imp'!AX$147</f>
        <v>0</v>
      </c>
      <c r="BA9" s="12">
        <f>1/1000*'[1]94Imp'!AY$147</f>
        <v>0</v>
      </c>
      <c r="BB9" s="12">
        <f>1/1000*'[1]94Imp'!AZ$147</f>
        <v>0</v>
      </c>
      <c r="BC9" s="11">
        <f>1/1000*'[1]94Imp'!BA$147</f>
        <v>0</v>
      </c>
      <c r="BD9" s="295"/>
    </row>
    <row r="10" spans="1:56">
      <c r="B10" s="5" t="s">
        <v>89</v>
      </c>
      <c r="C10" s="204">
        <f>1/$A$1*'[1]94Imp'!$B$247</f>
        <v>0</v>
      </c>
      <c r="D10" s="12">
        <f>1/$A$1*'[1]94Imp'!$C$247</f>
        <v>1.6132993044966723E-2</v>
      </c>
      <c r="E10" s="12">
        <f>1/$A$1*'[1]94Imp'!$D$247</f>
        <v>2.3923631514684143E-2</v>
      </c>
      <c r="F10" s="12">
        <f>1/$A$1*'[1]94Imp'!$E$247</f>
        <v>1.5013855355171146E-2</v>
      </c>
      <c r="G10" s="12">
        <f>1/$A$1*'[1]94Imp'!$F$247</f>
        <v>1.2820842768342769E-2</v>
      </c>
      <c r="H10" s="12">
        <f>1/$A$1*'[1]94Imp'!$G$247</f>
        <v>1.4160632839923235E-2</v>
      </c>
      <c r="I10" s="12">
        <f>1/$A$1*'[1]94Imp'!$H$247</f>
        <v>2.0389374413515404E-2</v>
      </c>
      <c r="J10" s="38">
        <f>1/$A$1*'[1]94Imp'!$I$247</f>
        <v>2.4327253127720227E-2</v>
      </c>
      <c r="K10" s="38">
        <f>1/$A$1*'[1]94Imp'!$J$247</f>
        <v>2.1354166160067758E-2</v>
      </c>
      <c r="L10" s="38">
        <f>1/$A$1*'[1]94Imp'!K$247</f>
        <v>5.4735423000000002E-3</v>
      </c>
      <c r="M10" s="12">
        <f>1/$A$1*'[1]94Imp'!L$247</f>
        <v>1.3672664196428571E-2</v>
      </c>
      <c r="N10" s="12">
        <f>1/$A$1*'[1]94Imp'!M$247</f>
        <v>1.5396491E-2</v>
      </c>
      <c r="O10" s="12">
        <f>1/$A$1*'[1]94Imp'!N$247</f>
        <v>1.6856132032492553E-2</v>
      </c>
      <c r="P10" s="12">
        <f>1/$A$1*'[1]94Imp'!O$247</f>
        <v>1.6103100999999998E-2</v>
      </c>
      <c r="Q10" s="12">
        <f>1/$A$1*'[1]94Imp'!P$247</f>
        <v>1.7315217999999997E-2</v>
      </c>
      <c r="R10" s="12">
        <f>1/$A$1*'[1]94Imp'!Q$247</f>
        <v>1.7067921E-2</v>
      </c>
      <c r="S10" s="12">
        <f>1/$A$1*'[1]94Imp'!R$247</f>
        <v>1.5678457999999999E-2</v>
      </c>
      <c r="T10" s="12">
        <f>1/$A$1*'[1]94Imp'!S$247</f>
        <v>1.4873842E-2</v>
      </c>
      <c r="U10" s="12">
        <f>1/$A$1*'[1]94Imp'!T$247</f>
        <v>1.3772123999999998E-2</v>
      </c>
      <c r="V10" s="12">
        <f>1/$A$1*'[1]94Imp'!U$247</f>
        <v>1.197171463131313E-2</v>
      </c>
      <c r="W10" s="12">
        <f>1/$A$1*'[1]94Imp'!V$247</f>
        <v>8.9850390934767856E-3</v>
      </c>
      <c r="X10" s="12">
        <f>1/$A$1*'[1]94Imp'!W$247</f>
        <v>1.0622268000000001E-2</v>
      </c>
      <c r="Y10" s="12">
        <f>1/$A$1*'[1]94Imp'!X$247</f>
        <v>1.1643974030999999E-2</v>
      </c>
      <c r="Z10" s="12">
        <f>1/$A$1*'[1]94Imp'!Y$247</f>
        <v>7.8475265709999995E-3</v>
      </c>
      <c r="AA10" s="12">
        <f>1/$A$1*'[1]94Imp'!Z$247</f>
        <v>1.1357843300000002E-2</v>
      </c>
      <c r="AB10" s="11">
        <f>1/$A$1*'[1]94Imp'!AA$247</f>
        <v>0</v>
      </c>
      <c r="AC10" s="14"/>
      <c r="AD10" s="204">
        <f>1/1000*'[1]94Imp'!$AB$247</f>
        <v>0</v>
      </c>
      <c r="AE10" s="12">
        <f>1/1000*'[1]94Imp'!AC$247</f>
        <v>5.6178000000000006E-2</v>
      </c>
      <c r="AF10" s="12">
        <f>1/1000*'[1]94Imp'!AD$247</f>
        <v>7.4908000000000002E-2</v>
      </c>
      <c r="AG10" s="12">
        <f>1/1000*'[1]94Imp'!AE$247</f>
        <v>5.2305000000000004E-2</v>
      </c>
      <c r="AH10" s="12">
        <f>1/1000*'[1]94Imp'!AF$247</f>
        <v>4.5926000000000002E-2</v>
      </c>
      <c r="AI10" s="12">
        <f>1/1000*'[1]94Imp'!AG$247</f>
        <v>5.1141068999999997E-2</v>
      </c>
      <c r="AJ10" s="12">
        <f>1/1000*'[1]94Imp'!AH$247</f>
        <v>6.3463477000000004E-2</v>
      </c>
      <c r="AK10" s="12">
        <f>1/1000*'[1]94Imp'!AI$247</f>
        <v>8.6218884999999995E-2</v>
      </c>
      <c r="AL10" s="12">
        <f>1/1000*'[1]94Imp'!AJ$247</f>
        <v>8.1714659999999995E-2</v>
      </c>
      <c r="AM10" s="12">
        <f>1/1000*'[1]94Imp'!AK$247</f>
        <v>4.6377437000000001E-2</v>
      </c>
      <c r="AN10" s="12">
        <f>1/1000*'[1]94Imp'!AL$247</f>
        <v>5.5516299999999998E-2</v>
      </c>
      <c r="AO10" s="12">
        <f>1/1000*'[1]94Imp'!AM$247</f>
        <v>6.3226274999999998E-2</v>
      </c>
      <c r="AP10" s="12">
        <f>1/1000*'[1]94Imp'!AN$247</f>
        <v>6.8814705000000004E-2</v>
      </c>
      <c r="AQ10" s="12">
        <f>1/1000*'[1]94Imp'!AO$247</f>
        <v>7.1512467999999996E-2</v>
      </c>
      <c r="AR10" s="12">
        <f>1/1000*'[1]94Imp'!AP$247</f>
        <v>7.6263413000000002E-2</v>
      </c>
      <c r="AS10" s="12">
        <f>1/1000*'[1]94Imp'!AQ$247</f>
        <v>8.2071379999999985E-2</v>
      </c>
      <c r="AT10" s="12">
        <f>1/1000*'[1]94Imp'!AR$247</f>
        <v>6.6717705000000002E-2</v>
      </c>
      <c r="AU10" s="12">
        <f>1/1000*'[1]94Imp'!AS$247</f>
        <v>5.7179944999999996E-2</v>
      </c>
      <c r="AV10" s="12">
        <f>1/1000*'[1]94Imp'!AT$247</f>
        <v>5.5775281000000003E-2</v>
      </c>
      <c r="AW10" s="12">
        <f>1/1000*'[1]94Imp'!AU$247</f>
        <v>4.9479544999999993E-2</v>
      </c>
      <c r="AX10" s="12">
        <f>1/1000*'[1]94Imp'!AV$247</f>
        <v>3.6359663999999993E-2</v>
      </c>
      <c r="AY10" s="12">
        <f>1/1000*'[1]94Imp'!AW$247</f>
        <v>4.4012614999999998E-2</v>
      </c>
      <c r="AZ10" s="12">
        <f>1/1000*'[1]94Imp'!AX$247</f>
        <v>5.4981842999999996E-2</v>
      </c>
      <c r="BA10" s="12">
        <f>1/1000*'[1]94Imp'!AY$247</f>
        <v>3.9598675E-2</v>
      </c>
      <c r="BB10" s="12">
        <f>1/1000*'[1]94Imp'!AZ$247</f>
        <v>5.2196171999999999E-2</v>
      </c>
      <c r="BC10" s="11">
        <f>1/1000*'[1]94Imp'!BA$247</f>
        <v>0</v>
      </c>
      <c r="BD10" s="295"/>
    </row>
    <row r="11" spans="1:56" ht="17.149999999999999" customHeight="1">
      <c r="B11" s="10" t="s">
        <v>86</v>
      </c>
      <c r="C11" s="203">
        <f>1/$A$1*'[1]94Imp'!$B$269</f>
        <v>0</v>
      </c>
      <c r="D11" s="26">
        <f>1/$A$1*'[1]94Imp'!$C$269</f>
        <v>1.4082633053221286E-3</v>
      </c>
      <c r="E11" s="26">
        <f>1/$A$1*'[1]94Imp'!$D$269</f>
        <v>2.4134249533146589E-3</v>
      </c>
      <c r="F11" s="26">
        <f>1/$A$1*'[1]94Imp'!$E$269</f>
        <v>3.3992588702147549E-3</v>
      </c>
      <c r="G11" s="26">
        <f>1/$A$1*'[1]94Imp'!$F$269</f>
        <v>6.6212243230625578E-3</v>
      </c>
      <c r="H11" s="26">
        <f>1/$A$1*'[1]94Imp'!$G$269</f>
        <v>6.4180124212184888E-3</v>
      </c>
      <c r="I11" s="26">
        <f>1/$A$1*'[1]94Imp'!$H$269</f>
        <v>4.3851328489729223E-3</v>
      </c>
      <c r="J11" s="45">
        <f>1/$A$1*'[1]94Imp'!$I$269</f>
        <v>9.2672875466853401E-3</v>
      </c>
      <c r="K11" s="45">
        <f>1/$A$1*'[1]94Imp'!$J$269</f>
        <v>5.3880442865770406E-3</v>
      </c>
      <c r="L11" s="45">
        <f>1/$A$1*'[1]94Imp'!K$269</f>
        <v>1.2418355499999999E-3</v>
      </c>
      <c r="M11" s="26">
        <f>1/$A$1*'[1]94Imp'!L$269</f>
        <v>2.8081613839285717E-3</v>
      </c>
      <c r="N11" s="26">
        <f>1/$A$1*'[1]94Imp'!M$269</f>
        <v>3.5533269999999998E-3</v>
      </c>
      <c r="O11" s="26">
        <f>1/$A$1*'[1]94Imp'!N$269</f>
        <v>2.4002793172969721E-3</v>
      </c>
      <c r="P11" s="26">
        <f>1/$A$1*'[1]94Imp'!O$269</f>
        <v>1.9862169999999993E-3</v>
      </c>
      <c r="Q11" s="26">
        <f>1/$A$1*'[1]94Imp'!P$269</f>
        <v>1.9458580000000004E-3</v>
      </c>
      <c r="R11" s="26">
        <f>1/$A$1*'[1]94Imp'!Q$269</f>
        <v>1.8075919999999996E-3</v>
      </c>
      <c r="S11" s="26">
        <f>1/$A$1*'[1]94Imp'!R$269</f>
        <v>1.9344580000000002E-3</v>
      </c>
      <c r="T11" s="26">
        <f>1/$A$1*'[1]94Imp'!S$269</f>
        <v>3.9626290000000005E-3</v>
      </c>
      <c r="U11" s="26">
        <f>1/$A$1*'[1]94Imp'!T$269</f>
        <v>3.5537969999999996E-3</v>
      </c>
      <c r="V11" s="26">
        <f>1/$A$1*'[1]94Imp'!U$269</f>
        <v>1.9170147052669552E-3</v>
      </c>
      <c r="W11" s="26">
        <f>1/$A$1*'[1]94Imp'!V$269</f>
        <v>1.581719163865546E-3</v>
      </c>
      <c r="X11" s="26">
        <f>1/$A$1*'[1]94Imp'!W$269</f>
        <v>2.4435519999999999E-3</v>
      </c>
      <c r="Y11" s="26">
        <f>1/$A$1*'[1]94Imp'!X$269</f>
        <v>3.1245871749999996E-3</v>
      </c>
      <c r="Z11" s="26">
        <f>1/$A$1*'[1]94Imp'!Y$269</f>
        <v>3.4855087240000002E-3</v>
      </c>
      <c r="AA11" s="26">
        <f>1/$A$1*'[1]94Imp'!Z$269</f>
        <v>6.6322639419999991E-3</v>
      </c>
      <c r="AB11" s="27">
        <f>1/$A$1*'[1]94Imp'!AA$269</f>
        <v>0</v>
      </c>
      <c r="AC11" s="14"/>
      <c r="AD11" s="203">
        <f>1/1000*'[1]94Imp'!$AB$269</f>
        <v>0</v>
      </c>
      <c r="AE11" s="26">
        <f>1/1000*'[1]94Imp'!AC$269</f>
        <v>3.6079999999999997E-3</v>
      </c>
      <c r="AF11" s="26">
        <f>1/1000*'[1]94Imp'!AD$269</f>
        <v>5.8179999999999994E-3</v>
      </c>
      <c r="AG11" s="26">
        <f>1/1000*'[1]94Imp'!AE$269</f>
        <v>8.5079999999999982E-3</v>
      </c>
      <c r="AH11" s="26">
        <f>1/1000*'[1]94Imp'!AF$269</f>
        <v>1.6451E-2</v>
      </c>
      <c r="AI11" s="26">
        <f>1/1000*'[1]94Imp'!AG$269</f>
        <v>1.6081058000000002E-2</v>
      </c>
      <c r="AJ11" s="26">
        <f>1/1000*'[1]94Imp'!AH$269</f>
        <v>1.2253268999999999E-2</v>
      </c>
      <c r="AK11" s="26">
        <f>1/1000*'[1]94Imp'!AI$269</f>
        <v>2.3297310999999998E-2</v>
      </c>
      <c r="AL11" s="26">
        <f>1/1000*'[1]94Imp'!AJ$269</f>
        <v>2.0312382999999996E-2</v>
      </c>
      <c r="AM11" s="26">
        <f>1/1000*'[1]94Imp'!AK$269</f>
        <v>8.8738159999999996E-3</v>
      </c>
      <c r="AN11" s="26">
        <f>1/1000*'[1]94Imp'!AL$269</f>
        <v>9.8343939999999963E-3</v>
      </c>
      <c r="AO11" s="26">
        <f>1/1000*'[1]94Imp'!AM$269</f>
        <v>1.2604501999999998E-2</v>
      </c>
      <c r="AP11" s="26">
        <f>1/1000*'[1]94Imp'!AN$269</f>
        <v>8.3313650000000003E-3</v>
      </c>
      <c r="AQ11" s="26">
        <f>1/1000*'[1]94Imp'!AO$269</f>
        <v>7.2389860000000002E-3</v>
      </c>
      <c r="AR11" s="26">
        <f>1/1000*'[1]94Imp'!AP$269</f>
        <v>7.0381569999999997E-3</v>
      </c>
      <c r="AS11" s="26">
        <f>1/1000*'[1]94Imp'!AQ$269</f>
        <v>7.2988209999999996E-3</v>
      </c>
      <c r="AT11" s="26">
        <f>1/1000*'[1]94Imp'!AR$269</f>
        <v>6.8772389999999985E-3</v>
      </c>
      <c r="AU11" s="26">
        <f>1/1000*'[1]94Imp'!AS$269</f>
        <v>1.2636263999999998E-2</v>
      </c>
      <c r="AV11" s="26">
        <f>1/1000*'[1]94Imp'!AT$269</f>
        <v>1.1766570000000002E-2</v>
      </c>
      <c r="AW11" s="26">
        <f>1/1000*'[1]94Imp'!AU$269</f>
        <v>6.9514379999999999E-3</v>
      </c>
      <c r="AX11" s="26">
        <f>1/1000*'[1]94Imp'!AV$269</f>
        <v>5.7490279999999998E-3</v>
      </c>
      <c r="AY11" s="26">
        <f>1/1000*'[1]94Imp'!AW$269</f>
        <v>8.4575329999999997E-3</v>
      </c>
      <c r="AZ11" s="26">
        <f>1/1000*'[1]94Imp'!AX$269</f>
        <v>1.2059467000000001E-2</v>
      </c>
      <c r="BA11" s="26">
        <f>1/1000*'[1]94Imp'!AY$269</f>
        <v>1.4162423999999998E-2</v>
      </c>
      <c r="BB11" s="26">
        <f>1/1000*'[1]94Imp'!AZ$269</f>
        <v>2.5221734999999999E-2</v>
      </c>
      <c r="BC11" s="27">
        <f>1/1000*'[1]94Imp'!BA$269</f>
        <v>0</v>
      </c>
      <c r="BD11" s="295"/>
    </row>
    <row r="12" spans="1:56">
      <c r="B12" s="5" t="s">
        <v>26</v>
      </c>
      <c r="C12" s="204">
        <f>1/$A$1*'[1]94Imp'!$B$31</f>
        <v>0</v>
      </c>
      <c r="D12" s="12">
        <f>1/$A$1*'[1]94Imp'!$C$31</f>
        <v>8.3479516806722685E-4</v>
      </c>
      <c r="E12" s="12">
        <f>1/$A$1*'[1]94Imp'!$D$31</f>
        <v>2.0682919000933708E-3</v>
      </c>
      <c r="F12" s="12">
        <f>1/$A$1*'[1]94Imp'!$E$31</f>
        <v>2.9849118814192347E-3</v>
      </c>
      <c r="G12" s="12">
        <f>1/$A$1*'[1]94Imp'!$F$31</f>
        <v>5.174509803921569E-3</v>
      </c>
      <c r="H12" s="12">
        <f>1/$A$1*'[1]94Imp'!$G$31</f>
        <v>5.2716799486461257E-3</v>
      </c>
      <c r="I12" s="12">
        <f>1/$A$1*'[1]94Imp'!$H$31</f>
        <v>2.8606976248832863E-3</v>
      </c>
      <c r="J12" s="38">
        <f>1/$A$1*'[1]94Imp'!$I$31</f>
        <v>6.1410721842903825E-3</v>
      </c>
      <c r="K12" s="38">
        <f>1/$A$1*'[1]94Imp'!$J$31</f>
        <v>3.2949685379071521E-3</v>
      </c>
      <c r="L12" s="38">
        <f>1/$A$1*'[1]94Imp'!K$31</f>
        <v>8.1631772499999992E-4</v>
      </c>
      <c r="M12" s="12">
        <f>1/$A$1*'[1]94Imp'!L$31</f>
        <v>1.7311021875000001E-3</v>
      </c>
      <c r="N12" s="12">
        <f>1/$A$1*'[1]94Imp'!M$31</f>
        <v>1.4991710000000001E-3</v>
      </c>
      <c r="O12" s="12">
        <f>1/$A$1*'[1]94Imp'!N$31</f>
        <v>1.36648310500701E-3</v>
      </c>
      <c r="P12" s="12">
        <f>1/$A$1*'[1]94Imp'!O$31</f>
        <v>9.7286599999999986E-4</v>
      </c>
      <c r="Q12" s="12">
        <f>1/$A$1*'[1]94Imp'!P$31</f>
        <v>1.0546520000000001E-3</v>
      </c>
      <c r="R12" s="12">
        <f>1/$A$1*'[1]94Imp'!Q$31</f>
        <v>1.121719E-3</v>
      </c>
      <c r="S12" s="12">
        <f>1/$A$1*'[1]94Imp'!R$31</f>
        <v>1.2619319999999999E-3</v>
      </c>
      <c r="T12" s="12">
        <f>1/$A$1*'[1]94Imp'!S$31</f>
        <v>2.3739400000000002E-3</v>
      </c>
      <c r="U12" s="12">
        <f>1/$A$1*'[1]94Imp'!T$31</f>
        <v>2.484895E-3</v>
      </c>
      <c r="V12" s="12">
        <f>1/$A$1*'[1]94Imp'!U$31</f>
        <v>1.329296598124098E-3</v>
      </c>
      <c r="W12" s="12">
        <f>1/$A$1*'[1]94Imp'!V$31</f>
        <v>1.2380659726890753E-3</v>
      </c>
      <c r="X12" s="12">
        <f>1/$A$1*'[1]94Imp'!W$31</f>
        <v>1.9879939999999999E-3</v>
      </c>
      <c r="Y12" s="12">
        <f>1/$A$1*'[1]94Imp'!X$31</f>
        <v>2.5967233870000002E-3</v>
      </c>
      <c r="Z12" s="12">
        <f>1/$A$1*'[1]94Imp'!Y$31</f>
        <v>2.5363711499999998E-3</v>
      </c>
      <c r="AA12" s="12">
        <f>1/$A$1*'[1]94Imp'!Z$31</f>
        <v>4.907061297E-3</v>
      </c>
      <c r="AB12" s="11">
        <f>1/$A$1*'[1]94Imp'!AA$31</f>
        <v>0</v>
      </c>
      <c r="AC12" s="14"/>
      <c r="AD12" s="204">
        <f>1/1000*'[1]94Imp'!$AB$31</f>
        <v>0</v>
      </c>
      <c r="AE12" s="12">
        <f>1/1000*'[1]94Imp'!AC$31</f>
        <v>2.1290000000000002E-3</v>
      </c>
      <c r="AF12" s="12">
        <f>1/1000*'[1]94Imp'!AD$31</f>
        <v>4.9770000000000005E-3</v>
      </c>
      <c r="AG12" s="12">
        <f>1/1000*'[1]94Imp'!AE$31</f>
        <v>7.3140000000000002E-3</v>
      </c>
      <c r="AH12" s="12">
        <f>1/1000*'[1]94Imp'!AF$31</f>
        <v>1.2637000000000001E-2</v>
      </c>
      <c r="AI12" s="12">
        <f>1/1000*'[1]94Imp'!AG$31</f>
        <v>1.3117755E-2</v>
      </c>
      <c r="AJ12" s="12">
        <f>1/1000*'[1]94Imp'!AH$31</f>
        <v>7.908478E-3</v>
      </c>
      <c r="AK12" s="12">
        <f>1/1000*'[1]94Imp'!AI$31</f>
        <v>1.5440156999999999E-2</v>
      </c>
      <c r="AL12" s="12">
        <f>1/1000*'[1]94Imp'!AJ$31</f>
        <v>1.2204184999999999E-2</v>
      </c>
      <c r="AM12" s="12">
        <f>1/1000*'[1]94Imp'!AK$31</f>
        <v>5.5744109999999996E-3</v>
      </c>
      <c r="AN12" s="12">
        <f>1/1000*'[1]94Imp'!AL$31</f>
        <v>5.8463449999999993E-3</v>
      </c>
      <c r="AO12" s="12">
        <f>1/1000*'[1]94Imp'!AM$31</f>
        <v>5.4257960000000001E-3</v>
      </c>
      <c r="AP12" s="12">
        <f>1/1000*'[1]94Imp'!AN$31</f>
        <v>4.6813180000000003E-3</v>
      </c>
      <c r="AQ12" s="12">
        <f>1/1000*'[1]94Imp'!AO$31</f>
        <v>3.440369E-3</v>
      </c>
      <c r="AR12" s="12">
        <f>1/1000*'[1]94Imp'!AP$31</f>
        <v>3.7046609999999997E-3</v>
      </c>
      <c r="AS12" s="12">
        <f>1/1000*'[1]94Imp'!AQ$31</f>
        <v>4.364901E-3</v>
      </c>
      <c r="AT12" s="12">
        <f>1/1000*'[1]94Imp'!AR$31</f>
        <v>4.4353629999999995E-3</v>
      </c>
      <c r="AU12" s="12">
        <f>1/1000*'[1]94Imp'!AS$31</f>
        <v>7.5502319999999996E-3</v>
      </c>
      <c r="AV12" s="12">
        <f>1/1000*'[1]94Imp'!AT$31</f>
        <v>8.1285179999999995E-3</v>
      </c>
      <c r="AW12" s="12">
        <f>1/1000*'[1]94Imp'!AU$31</f>
        <v>4.888641E-3</v>
      </c>
      <c r="AX12" s="12">
        <f>1/1000*'[1]94Imp'!AV$31</f>
        <v>4.5397450000000004E-3</v>
      </c>
      <c r="AY12" s="12">
        <f>1/1000*'[1]94Imp'!AW$31</f>
        <v>6.8763470000000005E-3</v>
      </c>
      <c r="AZ12" s="12">
        <f>1/1000*'[1]94Imp'!AX$31</f>
        <v>9.9701649999999996E-3</v>
      </c>
      <c r="BA12" s="12">
        <f>1/1000*'[1]94Imp'!AY$31</f>
        <v>1.0035087E-2</v>
      </c>
      <c r="BB12" s="12">
        <f>1/1000*'[1]94Imp'!AZ$31</f>
        <v>1.8877551999999999E-2</v>
      </c>
      <c r="BC12" s="11">
        <f>1/1000*'[1]94Imp'!BA$31</f>
        <v>0</v>
      </c>
      <c r="BD12" s="295"/>
    </row>
    <row r="13" spans="1:56">
      <c r="B13" s="8" t="s">
        <v>21</v>
      </c>
      <c r="C13" s="223">
        <f t="shared" ref="C13:M13" si="2">SUM(C11:C11)-SUM(C12:C12)</f>
        <v>0</v>
      </c>
      <c r="D13" s="39">
        <f t="shared" si="2"/>
        <v>5.7346813725490172E-4</v>
      </c>
      <c r="E13" s="39">
        <f t="shared" si="2"/>
        <v>3.4513305322128813E-4</v>
      </c>
      <c r="F13" s="39">
        <f t="shared" si="2"/>
        <v>4.1434698879552019E-4</v>
      </c>
      <c r="G13" s="39">
        <f t="shared" si="2"/>
        <v>1.4467145191409889E-3</v>
      </c>
      <c r="H13" s="39">
        <f t="shared" si="2"/>
        <v>1.1463324725723631E-3</v>
      </c>
      <c r="I13" s="39">
        <f t="shared" si="2"/>
        <v>1.5244352240896359E-3</v>
      </c>
      <c r="J13" s="40">
        <f t="shared" si="2"/>
        <v>3.1262153623949577E-3</v>
      </c>
      <c r="K13" s="40">
        <f t="shared" si="2"/>
        <v>2.0930757486698885E-3</v>
      </c>
      <c r="L13" s="40">
        <f t="shared" si="2"/>
        <v>4.25517825E-4</v>
      </c>
      <c r="M13" s="39">
        <f t="shared" si="2"/>
        <v>1.0770591964285715E-3</v>
      </c>
      <c r="N13" s="39">
        <f>SUM(N11:N11)-SUM(N12:N12)</f>
        <v>2.0541559999999997E-3</v>
      </c>
      <c r="O13" s="39">
        <f t="shared" ref="O13:AA13" si="3">SUM(O11:O11)-SUM(O12:O12)</f>
        <v>1.0337962122899621E-3</v>
      </c>
      <c r="P13" s="39">
        <f t="shared" si="3"/>
        <v>1.0133509999999996E-3</v>
      </c>
      <c r="Q13" s="39">
        <f t="shared" si="3"/>
        <v>8.9120600000000029E-4</v>
      </c>
      <c r="R13" s="39">
        <f t="shared" si="3"/>
        <v>6.858729999999996E-4</v>
      </c>
      <c r="S13" s="39">
        <f t="shared" si="3"/>
        <v>6.7252600000000033E-4</v>
      </c>
      <c r="T13" s="39">
        <f t="shared" si="3"/>
        <v>1.5886890000000003E-3</v>
      </c>
      <c r="U13" s="39">
        <f t="shared" si="3"/>
        <v>1.0689019999999996E-3</v>
      </c>
      <c r="V13" s="39">
        <f t="shared" si="3"/>
        <v>5.8771810714285718E-4</v>
      </c>
      <c r="W13" s="39">
        <f t="shared" si="3"/>
        <v>3.4365319117647068E-4</v>
      </c>
      <c r="X13" s="39">
        <f t="shared" si="3"/>
        <v>4.55558E-4</v>
      </c>
      <c r="Y13" s="39">
        <f t="shared" si="3"/>
        <v>5.278637879999994E-4</v>
      </c>
      <c r="Z13" s="39">
        <f t="shared" si="3"/>
        <v>9.4913757400000038E-4</v>
      </c>
      <c r="AA13" s="39">
        <f t="shared" si="3"/>
        <v>1.7252026449999991E-3</v>
      </c>
      <c r="AB13" s="58">
        <f>SUM(AB11:AB11)-SUM(AB12:AB12)</f>
        <v>0</v>
      </c>
      <c r="AC13" s="14"/>
      <c r="AD13" s="205">
        <f t="shared" ref="AD13:BA13" si="4">SUM(AD11:AD11)-SUM(AD12:AD12)</f>
        <v>0</v>
      </c>
      <c r="AE13" s="41">
        <f t="shared" si="4"/>
        <v>1.4789999999999994E-3</v>
      </c>
      <c r="AF13" s="41">
        <f t="shared" si="4"/>
        <v>8.4099999999999887E-4</v>
      </c>
      <c r="AG13" s="41">
        <f t="shared" si="4"/>
        <v>1.193999999999998E-3</v>
      </c>
      <c r="AH13" s="41">
        <f t="shared" si="4"/>
        <v>3.8139999999999997E-3</v>
      </c>
      <c r="AI13" s="41">
        <f t="shared" si="4"/>
        <v>2.9633030000000022E-3</v>
      </c>
      <c r="AJ13" s="41">
        <f t="shared" si="4"/>
        <v>4.3447909999999989E-3</v>
      </c>
      <c r="AK13" s="41">
        <f t="shared" si="4"/>
        <v>7.8571539999999981E-3</v>
      </c>
      <c r="AL13" s="41">
        <f t="shared" si="4"/>
        <v>8.108197999999997E-3</v>
      </c>
      <c r="AM13" s="41">
        <f t="shared" si="4"/>
        <v>3.299405E-3</v>
      </c>
      <c r="AN13" s="41">
        <f t="shared" si="4"/>
        <v>3.988048999999997E-3</v>
      </c>
      <c r="AO13" s="41">
        <f t="shared" si="4"/>
        <v>7.1787059999999982E-3</v>
      </c>
      <c r="AP13" s="41">
        <f t="shared" si="4"/>
        <v>3.650047E-3</v>
      </c>
      <c r="AQ13" s="41">
        <f t="shared" si="4"/>
        <v>3.7986170000000002E-3</v>
      </c>
      <c r="AR13" s="41">
        <f t="shared" si="4"/>
        <v>3.333496E-3</v>
      </c>
      <c r="AS13" s="41">
        <f t="shared" si="4"/>
        <v>2.9339199999999996E-3</v>
      </c>
      <c r="AT13" s="41">
        <f t="shared" si="4"/>
        <v>2.4418759999999991E-3</v>
      </c>
      <c r="AU13" s="41">
        <f t="shared" si="4"/>
        <v>5.0860319999999981E-3</v>
      </c>
      <c r="AV13" s="41">
        <f t="shared" si="4"/>
        <v>3.6380520000000027E-3</v>
      </c>
      <c r="AW13" s="41">
        <f t="shared" si="4"/>
        <v>2.0627969999999999E-3</v>
      </c>
      <c r="AX13" s="41">
        <f t="shared" si="4"/>
        <v>1.2092829999999994E-3</v>
      </c>
      <c r="AY13" s="41">
        <f t="shared" si="4"/>
        <v>1.5811859999999992E-3</v>
      </c>
      <c r="AZ13" s="41">
        <f t="shared" si="4"/>
        <v>2.0893020000000012E-3</v>
      </c>
      <c r="BA13" s="41">
        <f t="shared" si="4"/>
        <v>4.1273369999999983E-3</v>
      </c>
      <c r="BB13" s="41">
        <f t="shared" ref="BB13" si="5">SUM(BB11:BB11)-SUM(BB12:BB12)</f>
        <v>6.3441829999999998E-3</v>
      </c>
      <c r="BC13" s="51">
        <f>SUM(BC11:BC11)-SUM(BC12:BC12)</f>
        <v>0</v>
      </c>
      <c r="BD13" s="295"/>
    </row>
    <row r="14" spans="1:56" ht="17.149999999999999" customHeight="1">
      <c r="B14" s="16" t="s">
        <v>95</v>
      </c>
      <c r="C14" s="207">
        <f>1/$A$1*'[1]94Imp'!$B$267</f>
        <v>0</v>
      </c>
      <c r="D14" s="31">
        <f>1/$A$1*'[1]94Imp'!$C$267</f>
        <v>1.0549641106442575E-2</v>
      </c>
      <c r="E14" s="31">
        <f>1/$A$1*'[1]94Imp'!$D$267</f>
        <v>1.6642256069094304E-2</v>
      </c>
      <c r="F14" s="31">
        <f>1/$A$1*'[1]94Imp'!$E$267</f>
        <v>1.3412584617180204E-2</v>
      </c>
      <c r="G14" s="31">
        <f>1/$A$1*'[1]94Imp'!$F$267</f>
        <v>1.423202906162465E-2</v>
      </c>
      <c r="H14" s="31">
        <f>1/$A$1*'[1]94Imp'!$G$267</f>
        <v>1.5221010801820728E-2</v>
      </c>
      <c r="I14" s="31">
        <f>1/$A$1*'[1]94Imp'!$H$267</f>
        <v>2.2288770267273578E-2</v>
      </c>
      <c r="J14" s="35">
        <f>1/$A$1*'[1]94Imp'!$I$267</f>
        <v>5.0042105325046674E-2</v>
      </c>
      <c r="K14" s="35">
        <f>1/$A$1*'[1]94Imp'!$J$267</f>
        <v>5.1380134579811679E-2</v>
      </c>
      <c r="L14" s="35">
        <f>1/$A$1*'[1]94Imp'!K$267</f>
        <v>1.1716329374999996E-2</v>
      </c>
      <c r="M14" s="31">
        <f>1/$A$1*'[1]94Imp'!L$267</f>
        <v>2.6457928839285716E-2</v>
      </c>
      <c r="N14" s="31">
        <f>1/$A$1*'[1]94Imp'!M$267</f>
        <v>3.1003705999999999E-2</v>
      </c>
      <c r="O14" s="31">
        <f>1/$A$1*'[1]94Imp'!N$267</f>
        <v>3.3744816402999069E-2</v>
      </c>
      <c r="P14" s="31">
        <f>1/$A$1*'[1]94Imp'!O$267</f>
        <v>3.4581597999999998E-2</v>
      </c>
      <c r="Q14" s="31">
        <f>1/$A$1*'[1]94Imp'!P$267</f>
        <v>3.5303896999999994E-2</v>
      </c>
      <c r="R14" s="31">
        <f>1/$A$1*'[1]94Imp'!Q$267</f>
        <v>3.5323538000000002E-2</v>
      </c>
      <c r="S14" s="31">
        <f>1/$A$1*'[1]94Imp'!R$267</f>
        <v>3.9260884999999988E-2</v>
      </c>
      <c r="T14" s="31">
        <f>1/$A$1*'[1]94Imp'!S$267</f>
        <v>3.7043594999999992E-2</v>
      </c>
      <c r="U14" s="31">
        <f>1/$A$1*'[1]94Imp'!T$267</f>
        <v>4.3003598000000004E-2</v>
      </c>
      <c r="V14" s="31">
        <f>1/$A$1*'[1]94Imp'!U$267</f>
        <v>4.487456966955268E-2</v>
      </c>
      <c r="W14" s="31">
        <f>1/$A$1*'[1]94Imp'!V$267</f>
        <v>3.5581695607015539E-2</v>
      </c>
      <c r="X14" s="31">
        <f>1/$A$1*'[1]94Imp'!W$267</f>
        <v>5.0919700000000005E-2</v>
      </c>
      <c r="Y14" s="31">
        <f>1/$A$1*'[1]94Imp'!X$267</f>
        <v>4.9937486433999992E-2</v>
      </c>
      <c r="Z14" s="31">
        <f>1/$A$1*'[1]94Imp'!Y$267</f>
        <v>4.2726333497999994E-2</v>
      </c>
      <c r="AA14" s="31">
        <f>1/$A$1*'[1]94Imp'!Z$267</f>
        <v>7.0213053311000001E-2</v>
      </c>
      <c r="AB14" s="52">
        <f>1/$A$1*'[1]94Imp'!AA$267</f>
        <v>0</v>
      </c>
      <c r="AC14" s="14"/>
      <c r="AD14" s="207">
        <f>1/1000*'[1]94Imp'!$AB$267</f>
        <v>0</v>
      </c>
      <c r="AE14" s="31">
        <f>1/1000*'[1]94Imp'!AC$267</f>
        <v>2.8282000000000002E-2</v>
      </c>
      <c r="AF14" s="31">
        <f>1/1000*'[1]94Imp'!AD$267</f>
        <v>4.3949000000000002E-2</v>
      </c>
      <c r="AG14" s="31">
        <f>1/1000*'[1]94Imp'!AE$267</f>
        <v>3.6433E-2</v>
      </c>
      <c r="AH14" s="31">
        <f>1/1000*'[1]94Imp'!AF$267</f>
        <v>4.0112000000000009E-2</v>
      </c>
      <c r="AI14" s="31">
        <f>1/1000*'[1]94Imp'!AG$267</f>
        <v>4.442611400000001E-2</v>
      </c>
      <c r="AJ14" s="31">
        <f>1/1000*'[1]94Imp'!AH$267</f>
        <v>6.7588225999999973E-2</v>
      </c>
      <c r="AK14" s="31">
        <f>1/1000*'[1]94Imp'!AI$267</f>
        <v>0.14028848000000002</v>
      </c>
      <c r="AL14" s="31">
        <f>1/1000*'[1]94Imp'!AJ$267</f>
        <v>0.190480917</v>
      </c>
      <c r="AM14" s="31">
        <f>1/1000*'[1]94Imp'!AK$267</f>
        <v>9.1461643000000009E-2</v>
      </c>
      <c r="AN14" s="31">
        <f>1/1000*'[1]94Imp'!AL$267</f>
        <v>0.10288699899999999</v>
      </c>
      <c r="AO14" s="31">
        <f>1/1000*'[1]94Imp'!AM$267</f>
        <v>0.122154946</v>
      </c>
      <c r="AP14" s="31">
        <f>1/1000*'[1]94Imp'!AN$267</f>
        <v>0.13508146900000001</v>
      </c>
      <c r="AQ14" s="31">
        <f>1/1000*'[1]94Imp'!AO$267</f>
        <v>0.148351656</v>
      </c>
      <c r="AR14" s="31">
        <f>1/1000*'[1]94Imp'!AP$267</f>
        <v>0.15059163400000006</v>
      </c>
      <c r="AS14" s="31">
        <f>1/1000*'[1]94Imp'!AQ$267</f>
        <v>0.16540424299999995</v>
      </c>
      <c r="AT14" s="31">
        <f>1/1000*'[1]94Imp'!AR$267</f>
        <v>0.15784646699999999</v>
      </c>
      <c r="AU14" s="31">
        <f>1/1000*'[1]94Imp'!AS$267</f>
        <v>0.14464178399999997</v>
      </c>
      <c r="AV14" s="31">
        <f>1/1000*'[1]94Imp'!AT$267</f>
        <v>0.17247183699999999</v>
      </c>
      <c r="AW14" s="31">
        <f>1/1000*'[1]94Imp'!AU$267</f>
        <v>0.19093506299999996</v>
      </c>
      <c r="AX14" s="31">
        <f>1/1000*'[1]94Imp'!AV$267</f>
        <v>0.15092619500000001</v>
      </c>
      <c r="AY14" s="31">
        <f>1/1000*'[1]94Imp'!AW$267</f>
        <v>0.22880874300000001</v>
      </c>
      <c r="AZ14" s="31">
        <f>1/1000*'[1]94Imp'!AX$267</f>
        <v>0.25465096300000001</v>
      </c>
      <c r="BA14" s="31">
        <f>1/1000*'[1]94Imp'!AY$267</f>
        <v>0.226512822</v>
      </c>
      <c r="BB14" s="31">
        <f>1/1000*'[1]94Imp'!AZ$267</f>
        <v>0.34141304299999992</v>
      </c>
      <c r="BC14" s="52">
        <f>1/1000*'[1]94Imp'!BA$267</f>
        <v>0</v>
      </c>
      <c r="BD14" s="295"/>
    </row>
    <row r="15" spans="1:56">
      <c r="B15" s="48" t="s">
        <v>36</v>
      </c>
      <c r="C15" s="222">
        <f>1/$A$1*(SUM('[1]94Imp'!$B$47:$B$47)+SUM('[1]94Imp'!$B$105:$B$105))</f>
        <v>0</v>
      </c>
      <c r="D15" s="22">
        <f>1/$A$1*(SUM('[1]94Imp'!$C$47:$C$47)+SUM('[1]94Imp'!$C$105:$C$105))</f>
        <v>3.7124941643323999E-3</v>
      </c>
      <c r="E15" s="22">
        <f>1/$A$1*(SUM('[1]94Imp'!$D$47:$D$47)+SUM('[1]94Imp'!$D$105:$D$105))</f>
        <v>9.6266835901027085E-3</v>
      </c>
      <c r="F15" s="22">
        <f>1/$A$1*(SUM('[1]94Imp'!$E$47:$E$47)+SUM('[1]94Imp'!$E$105:$E$105))</f>
        <v>6.6144286881419231E-3</v>
      </c>
      <c r="G15" s="22">
        <f>1/$A$1*(SUM('[1]94Imp'!$F$47:$F$47)+SUM('[1]94Imp'!$F$105:$F$105))</f>
        <v>7.3164244864612508E-3</v>
      </c>
      <c r="H15" s="22">
        <f>1/$A$1*(SUM('[1]94Imp'!$G$47:$G$47)+SUM('[1]94Imp'!$G$105:$G$105))</f>
        <v>9.8825271300186732E-3</v>
      </c>
      <c r="I15" s="22">
        <f>1/$A$1*(SUM('[1]94Imp'!$H$47:$H$47)+SUM('[1]94Imp'!$H$105:$H$105))</f>
        <v>1.4384659325396825E-2</v>
      </c>
      <c r="J15" s="81">
        <f>1/$A$1*(SUM('[1]94Imp'!$I$47:$I$47)+SUM('[1]94Imp'!$I$105:$I$105))</f>
        <v>3.4227933347922498E-2</v>
      </c>
      <c r="K15" s="87">
        <f>1/$A$1*(SUM('[1]94Imp'!$J$47:$J$47)+SUM('[1]94Imp'!$J$105:$J$105))</f>
        <v>3.9988161690471639E-2</v>
      </c>
      <c r="L15" s="87">
        <f>1/$A$1*(SUM('[1]94Imp'!K$47:K$47)+SUM('[1]94Imp'!K$105:K$105))</f>
        <v>7.8764345249999982E-3</v>
      </c>
      <c r="M15" s="13">
        <f>1/$A$1*(SUM('[1]94Imp'!L$47:L$47)+SUM('[1]94Imp'!L$105:L$105))</f>
        <v>1.9200581741071431E-2</v>
      </c>
      <c r="N15" s="13">
        <f>1/$A$1*(SUM('[1]94Imp'!M$47:M$47)+SUM('[1]94Imp'!M$105:M$105))</f>
        <v>2.3739159999999999E-2</v>
      </c>
      <c r="O15" s="13">
        <f>1/$A$1*(SUM('[1]94Imp'!N$47:N$47)+SUM('[1]94Imp'!N$105:N$105))</f>
        <v>2.6197294702361477E-2</v>
      </c>
      <c r="P15" s="13">
        <f>1/$A$1*(SUM('[1]94Imp'!O$47:O$47)+SUM('[1]94Imp'!O$105:O$105))</f>
        <v>2.6520164999999998E-2</v>
      </c>
      <c r="Q15" s="13">
        <f>1/$A$1*(SUM('[1]94Imp'!P$47:P$47)+SUM('[1]94Imp'!P$105:P$105))</f>
        <v>2.7514108000000002E-2</v>
      </c>
      <c r="R15" s="13">
        <f>1/$A$1*(SUM('[1]94Imp'!Q$47:Q$47)+SUM('[1]94Imp'!Q$105:Q$105))</f>
        <v>2.49838E-2</v>
      </c>
      <c r="S15" s="13">
        <f>1/$A$1*(SUM('[1]94Imp'!R$47:R$47)+SUM('[1]94Imp'!R$105:R$105))</f>
        <v>2.6698589999999998E-2</v>
      </c>
      <c r="T15" s="13">
        <f>1/$A$1*(SUM('[1]94Imp'!S$47:S$47)+SUM('[1]94Imp'!S$105:S$105))</f>
        <v>2.7169186999999997E-2</v>
      </c>
      <c r="U15" s="13">
        <f>1/$A$1*(SUM('[1]94Imp'!T$47:T$47)+SUM('[1]94Imp'!T$105:T$105))</f>
        <v>3.0628033999999998E-2</v>
      </c>
      <c r="V15" s="13">
        <f>1/$A$1*(SUM('[1]94Imp'!U$47:U$47)+SUM('[1]94Imp'!U$105:U$105))</f>
        <v>3.1664798713924969E-2</v>
      </c>
      <c r="W15" s="13">
        <f>1/$A$1*(SUM('[1]94Imp'!V$47:V$47)+SUM('[1]94Imp'!V$105:V$105))</f>
        <v>2.3596954030684996E-2</v>
      </c>
      <c r="X15" s="13">
        <f>1/$A$1*(SUM('[1]94Imp'!W$47:W$47)+SUM('[1]94Imp'!W$105:W$105))</f>
        <v>3.6319174999999995E-2</v>
      </c>
      <c r="Y15" s="13">
        <f>1/$A$1*(SUM('[1]94Imp'!X$47:X$47)+SUM('[1]94Imp'!X$105:X$105))</f>
        <v>3.2624616541999996E-2</v>
      </c>
      <c r="Z15" s="13">
        <f>1/$A$1*(SUM('[1]94Imp'!Y$47:Y$47)+SUM('[1]94Imp'!Y$105:Y$105))</f>
        <v>2.7919855983000001E-2</v>
      </c>
      <c r="AA15" s="13">
        <f>1/$A$1*(SUM('[1]94Imp'!Z$47:Z$47)+SUM('[1]94Imp'!Z$105:Z$105))</f>
        <v>4.7627646213999994E-2</v>
      </c>
      <c r="AB15" s="15">
        <f>1/$A$1*(SUM('[1]94Imp'!AA$47:AA$47)+SUM('[1]94Imp'!AA$105:AA$105))</f>
        <v>0</v>
      </c>
      <c r="AC15" s="36"/>
      <c r="AD15" s="204">
        <f>1/1000*(SUM('[1]94Imp'!$AB$47:$AB$47)+SUM('[1]94Imp'!$AB$105:$AB$105))</f>
        <v>0</v>
      </c>
      <c r="AE15" s="13">
        <f>1/1000*(SUM('[1]94Imp'!AC$47:AC$47)+SUM('[1]94Imp'!AC$105:AC$105))</f>
        <v>1.0875000000000003E-2</v>
      </c>
      <c r="AF15" s="13">
        <f>1/1000*(SUM('[1]94Imp'!AD$47:AD$47)+SUM('[1]94Imp'!AD$105:AD$105))</f>
        <v>2.5649000000000002E-2</v>
      </c>
      <c r="AG15" s="13">
        <f>1/1000*(SUM('[1]94Imp'!AE$47:AE$47)+SUM('[1]94Imp'!AE$105:AE$105))</f>
        <v>1.8859999999999998E-2</v>
      </c>
      <c r="AH15" s="13">
        <f>1/1000*(SUM('[1]94Imp'!AF$47:AF$47)+SUM('[1]94Imp'!AF$105:AF$105))</f>
        <v>2.1664000000000003E-2</v>
      </c>
      <c r="AI15" s="13">
        <f>1/1000*(SUM('[1]94Imp'!AG$47:AG$47)+SUM('[1]94Imp'!AG$105:AG$105))</f>
        <v>2.9349816000000001E-2</v>
      </c>
      <c r="AJ15" s="13">
        <f>1/1000*(SUM('[1]94Imp'!AH$47:AH$47)+SUM('[1]94Imp'!AH$105:AH$105))</f>
        <v>4.5334251999999992E-2</v>
      </c>
      <c r="AK15" s="13">
        <f>1/1000*(SUM('[1]94Imp'!AI$47:AI$47)+SUM('[1]94Imp'!AI$105:AI$105))</f>
        <v>9.7776924000000001E-2</v>
      </c>
      <c r="AL15" s="13">
        <f>1/1000*(SUM('[1]94Imp'!AJ$47:AJ$47)+SUM('[1]94Imp'!AJ$105:AJ$105))</f>
        <v>0.14757688899999999</v>
      </c>
      <c r="AM15" s="13">
        <f>1/1000*(SUM('[1]94Imp'!AK$47:AK$47)+SUM('[1]94Imp'!AK$105:AK$105))</f>
        <v>6.2985236999999999E-2</v>
      </c>
      <c r="AN15" s="13">
        <f>1/1000*(SUM('[1]94Imp'!AL$47:AL$47)+SUM('[1]94Imp'!AL$105:AL$105))</f>
        <v>7.7345581999999996E-2</v>
      </c>
      <c r="AO15" s="13">
        <f>1/1000*(SUM('[1]94Imp'!AM$47:AM$47)+SUM('[1]94Imp'!AM$105:AM$105))</f>
        <v>9.7196800999999999E-2</v>
      </c>
      <c r="AP15" s="13">
        <f>1/1000*(SUM('[1]94Imp'!AN$47:AN$47)+SUM('[1]94Imp'!AN$105:AN$105))</f>
        <v>0.10906211099999999</v>
      </c>
      <c r="AQ15" s="13">
        <f>1/1000*(SUM('[1]94Imp'!AO$47:AO$47)+SUM('[1]94Imp'!AO$105:AO$105))</f>
        <v>0.11905042799999999</v>
      </c>
      <c r="AR15" s="13">
        <f>1/1000*(SUM('[1]94Imp'!AP$47:AP$47)+SUM('[1]94Imp'!AP$105:AP$105))</f>
        <v>0.12255125499999998</v>
      </c>
      <c r="AS15" s="13">
        <f>1/1000*(SUM('[1]94Imp'!AQ$47:AQ$47)+SUM('[1]94Imp'!AQ$105:AQ$105))</f>
        <v>0.12320299899999999</v>
      </c>
      <c r="AT15" s="13">
        <f>1/1000*(SUM('[1]94Imp'!AR$47:AR$47)+SUM('[1]94Imp'!AR$105:AR$105))</f>
        <v>0.113752541</v>
      </c>
      <c r="AU15" s="13">
        <f>1/1000*(SUM('[1]94Imp'!AS$47:AS$47)+SUM('[1]94Imp'!AS$105:AS$105))</f>
        <v>0.10971571299999999</v>
      </c>
      <c r="AV15" s="13">
        <f>1/1000*(SUM('[1]94Imp'!AT$47:AT$47)+SUM('[1]94Imp'!AT$105:AT$105))</f>
        <v>0.12748073800000001</v>
      </c>
      <c r="AW15" s="13">
        <f>1/1000*(SUM('[1]94Imp'!AU$47:AU$47)+SUM('[1]94Imp'!AU$105:AU$105))</f>
        <v>0.13885000499999997</v>
      </c>
      <c r="AX15" s="13">
        <f>1/1000*(SUM('[1]94Imp'!AV$47:AV$47)+SUM('[1]94Imp'!AV$105:AV$105))</f>
        <v>0.10385357200000001</v>
      </c>
      <c r="AY15" s="13">
        <f>1/1000*(SUM('[1]94Imp'!AW$47:AW$47)+SUM('[1]94Imp'!AW$105:AW$105))</f>
        <v>0.168418502</v>
      </c>
      <c r="AZ15" s="13">
        <f>1/1000*(SUM('[1]94Imp'!AX$47:AX$47)+SUM('[1]94Imp'!AX$105:AX$105))</f>
        <v>0.17505675900000001</v>
      </c>
      <c r="BA15" s="13">
        <f>1/1000*(SUM('[1]94Imp'!AY$47:AY$47)+SUM('[1]94Imp'!AY$105:AY$105))</f>
        <v>0.15451902300000001</v>
      </c>
      <c r="BB15" s="13">
        <f>1/1000*(SUM('[1]94Imp'!AZ$47:AZ$47)+SUM('[1]94Imp'!AZ$105:AZ$105))</f>
        <v>0.238095431</v>
      </c>
      <c r="BC15" s="15">
        <f>1/1000*(SUM('[1]94Imp'!BA$47:BA$47)+SUM('[1]94Imp'!BA$105:BA$105))</f>
        <v>0</v>
      </c>
      <c r="BD15" s="295"/>
    </row>
    <row r="16" spans="1:56">
      <c r="B16" s="5" t="s">
        <v>92</v>
      </c>
      <c r="C16" s="204">
        <f>1/$A$1*'[1]94Imp'!$B$138</f>
        <v>0</v>
      </c>
      <c r="D16" s="12">
        <f>1/$A$1*'[1]94Imp'!$C$138</f>
        <v>1.0024042950513539E-3</v>
      </c>
      <c r="E16" s="12">
        <f>1/$A$1*'[1]94Imp'!$D$138</f>
        <v>8.3492647058823542E-4</v>
      </c>
      <c r="F16" s="12">
        <f>1/$A$1*'[1]94Imp'!$E$138</f>
        <v>1.0014822595704948E-3</v>
      </c>
      <c r="G16" s="12">
        <f>1/$A$1*'[1]94Imp'!$F$138</f>
        <v>1.6084500466853405E-3</v>
      </c>
      <c r="H16" s="12">
        <f>1/$A$1*'[1]94Imp'!$G$138</f>
        <v>1.2213486198646123E-3</v>
      </c>
      <c r="I16" s="12">
        <f>1/$A$1*'[1]94Imp'!$H$138</f>
        <v>2.2225805322128849E-3</v>
      </c>
      <c r="J16" s="38">
        <f>1/$A$1*'[1]94Imp'!$I$138</f>
        <v>5.7608013392857135E-3</v>
      </c>
      <c r="K16" s="38">
        <f>1/$A$1*'[1]94Imp'!$J$138</f>
        <v>4.8406660801391509E-3</v>
      </c>
      <c r="L16" s="38">
        <f>1/$A$1*'[1]94Imp'!K$138</f>
        <v>1.5873616749999999E-3</v>
      </c>
      <c r="M16" s="12">
        <f>1/$A$1*'[1]94Imp'!L$138</f>
        <v>3.0257978571428573E-3</v>
      </c>
      <c r="N16" s="12">
        <f>1/$A$1*'[1]94Imp'!M$138</f>
        <v>2.1363129999999999E-3</v>
      </c>
      <c r="O16" s="12">
        <f>1/$A$1*'[1]94Imp'!N$138</f>
        <v>2.4779471117624759E-3</v>
      </c>
      <c r="P16" s="12">
        <f>1/$A$1*'[1]94Imp'!O$138</f>
        <v>1.6924929999999998E-3</v>
      </c>
      <c r="Q16" s="12">
        <f>1/$A$1*'[1]94Imp'!P$138</f>
        <v>1.2347369999999999E-3</v>
      </c>
      <c r="R16" s="12">
        <f>1/$A$1*'[1]94Imp'!Q$138</f>
        <v>1.2784789999999999E-3</v>
      </c>
      <c r="S16" s="12">
        <f>1/$A$1*'[1]94Imp'!R$138</f>
        <v>1.5672640000000001E-3</v>
      </c>
      <c r="T16" s="12">
        <f>1/$A$1*'[1]94Imp'!S$138</f>
        <v>1.3941469999999999E-3</v>
      </c>
      <c r="U16" s="12">
        <f>1/$A$1*'[1]94Imp'!T$138</f>
        <v>1.8585269999999998E-3</v>
      </c>
      <c r="V16" s="12">
        <f>1/$A$1*'[1]94Imp'!U$138</f>
        <v>1.6523888762626261E-3</v>
      </c>
      <c r="W16" s="12">
        <f>1/$A$1*'[1]94Imp'!V$138</f>
        <v>1.5015034359774212E-3</v>
      </c>
      <c r="X16" s="12">
        <f>1/$A$1*'[1]94Imp'!W$138</f>
        <v>1.5091880000000001E-3</v>
      </c>
      <c r="Y16" s="12">
        <f>1/$A$1*'[1]94Imp'!X$138</f>
        <v>2.175280304E-3</v>
      </c>
      <c r="Z16" s="12">
        <f>1/$A$1*'[1]94Imp'!Y$138</f>
        <v>0</v>
      </c>
      <c r="AA16" s="12">
        <f>1/$A$1*'[1]94Imp'!Z$138</f>
        <v>2.0242765790000001E-3</v>
      </c>
      <c r="AB16" s="11">
        <f>1/$A$1*'[1]94Imp'!AA$138</f>
        <v>0</v>
      </c>
      <c r="AC16" s="4"/>
      <c r="AD16" s="204">
        <f>1/1000*'[1]94Imp'!$AB$138</f>
        <v>0</v>
      </c>
      <c r="AE16" s="12">
        <f>1/1000*'[1]94Imp'!AC$138</f>
        <v>2.8940000000000003E-3</v>
      </c>
      <c r="AF16" s="12">
        <f>1/1000*'[1]94Imp'!AD$138</f>
        <v>2.346E-3</v>
      </c>
      <c r="AG16" s="12">
        <f>1/1000*'[1]94Imp'!AE$138</f>
        <v>2.9790000000000003E-3</v>
      </c>
      <c r="AH16" s="12">
        <f>1/1000*'[1]94Imp'!AF$138</f>
        <v>4.5469999999999998E-3</v>
      </c>
      <c r="AI16" s="12">
        <f>1/1000*'[1]94Imp'!AG$138</f>
        <v>3.8727309999999999E-3</v>
      </c>
      <c r="AJ16" s="12">
        <f>1/1000*'[1]94Imp'!AH$138</f>
        <v>6.9816759999999992E-3</v>
      </c>
      <c r="AK16" s="12">
        <f>1/1000*'[1]94Imp'!AI$138</f>
        <v>1.5560315999999999E-2</v>
      </c>
      <c r="AL16" s="12">
        <f>1/1000*'[1]94Imp'!AJ$138</f>
        <v>1.8184333E-2</v>
      </c>
      <c r="AM16" s="12">
        <f>1/1000*'[1]94Imp'!AK$138</f>
        <v>1.2183634E-2</v>
      </c>
      <c r="AN16" s="12">
        <f>1/1000*'[1]94Imp'!AL$138</f>
        <v>1.084391E-2</v>
      </c>
      <c r="AO16" s="12">
        <f>1/1000*'[1]94Imp'!AM$138</f>
        <v>7.5157520000000005E-3</v>
      </c>
      <c r="AP16" s="12">
        <f>1/1000*'[1]94Imp'!AN$138</f>
        <v>8.6229719999999996E-3</v>
      </c>
      <c r="AQ16" s="12">
        <f>1/1000*'[1]94Imp'!AO$138</f>
        <v>6.3042419999999998E-3</v>
      </c>
      <c r="AR16" s="12">
        <f>1/1000*'[1]94Imp'!AP$138</f>
        <v>4.6959489999999996E-3</v>
      </c>
      <c r="AS16" s="12">
        <f>1/1000*'[1]94Imp'!AQ$138</f>
        <v>5.3064760000000001E-3</v>
      </c>
      <c r="AT16" s="12">
        <f>1/1000*'[1]94Imp'!AR$138</f>
        <v>5.6500069999999994E-3</v>
      </c>
      <c r="AU16" s="12">
        <f>1/1000*'[1]94Imp'!AS$138</f>
        <v>4.8811739999999994E-3</v>
      </c>
      <c r="AV16" s="12">
        <f>1/1000*'[1]94Imp'!AT$138</f>
        <v>6.7647860000000001E-3</v>
      </c>
      <c r="AW16" s="12">
        <f>1/1000*'[1]94Imp'!AU$138</f>
        <v>6.5075990000000002E-3</v>
      </c>
      <c r="AX16" s="12">
        <f>1/1000*'[1]94Imp'!AV$138</f>
        <v>6.0437469999999995E-3</v>
      </c>
      <c r="AY16" s="12">
        <f>1/1000*'[1]94Imp'!AW$138</f>
        <v>6.0827859999999997E-3</v>
      </c>
      <c r="AZ16" s="12">
        <f>1/1000*'[1]94Imp'!AX$138</f>
        <v>9.993779999999999E-3</v>
      </c>
      <c r="BA16" s="12">
        <f>1/1000*'[1]94Imp'!AY$138</f>
        <v>0</v>
      </c>
      <c r="BB16" s="12">
        <f>1/1000*'[1]94Imp'!AZ$138</f>
        <v>9.1709019999999999E-3</v>
      </c>
      <c r="BC16" s="11">
        <f>1/1000*'[1]94Imp'!BA$138</f>
        <v>0</v>
      </c>
      <c r="BD16" s="295"/>
    </row>
    <row r="17" spans="2:56">
      <c r="B17" s="8" t="s">
        <v>21</v>
      </c>
      <c r="C17" s="223">
        <f t="shared" ref="C17:M17" si="6">SUM(C14:C14)-SUM(C15:C16)</f>
        <v>0</v>
      </c>
      <c r="D17" s="39">
        <f t="shared" si="6"/>
        <v>5.8347426470588219E-3</v>
      </c>
      <c r="E17" s="39">
        <f t="shared" si="6"/>
        <v>6.180646008403361E-3</v>
      </c>
      <c r="F17" s="39">
        <f t="shared" si="6"/>
        <v>5.7966736694677863E-3</v>
      </c>
      <c r="G17" s="39">
        <f t="shared" si="6"/>
        <v>5.3071545284780579E-3</v>
      </c>
      <c r="H17" s="39">
        <f t="shared" si="6"/>
        <v>4.1171350519374431E-3</v>
      </c>
      <c r="I17" s="39">
        <f t="shared" si="6"/>
        <v>5.6815304096638694E-3</v>
      </c>
      <c r="J17" s="40">
        <f t="shared" si="6"/>
        <v>1.0053370637838462E-2</v>
      </c>
      <c r="K17" s="40">
        <f t="shared" si="6"/>
        <v>6.5513068092008866E-3</v>
      </c>
      <c r="L17" s="40">
        <f t="shared" si="6"/>
        <v>2.2525331749999981E-3</v>
      </c>
      <c r="M17" s="39">
        <f t="shared" si="6"/>
        <v>4.2315492410714278E-3</v>
      </c>
      <c r="N17" s="39">
        <f>SUM(N14:N14)-SUM(N15:N16)</f>
        <v>5.1282329999999994E-3</v>
      </c>
      <c r="O17" s="39">
        <f t="shared" ref="O17:AA17" si="7">SUM(O14:O14)-SUM(O15:O16)</f>
        <v>5.0695745888751156E-3</v>
      </c>
      <c r="P17" s="39">
        <f t="shared" si="7"/>
        <v>6.36894E-3</v>
      </c>
      <c r="Q17" s="39">
        <f t="shared" si="7"/>
        <v>6.5550519999999918E-3</v>
      </c>
      <c r="R17" s="39">
        <f t="shared" si="7"/>
        <v>9.0612590000000021E-3</v>
      </c>
      <c r="S17" s="39">
        <f t="shared" si="7"/>
        <v>1.0995030999999992E-2</v>
      </c>
      <c r="T17" s="39">
        <f t="shared" si="7"/>
        <v>8.4802609999999959E-3</v>
      </c>
      <c r="U17" s="39">
        <f t="shared" si="7"/>
        <v>1.0517037000000007E-2</v>
      </c>
      <c r="V17" s="39">
        <f t="shared" si="7"/>
        <v>1.1557382079365089E-2</v>
      </c>
      <c r="W17" s="39">
        <f t="shared" si="7"/>
        <v>1.048323814035312E-2</v>
      </c>
      <c r="X17" s="39">
        <f t="shared" si="7"/>
        <v>1.3091337000000008E-2</v>
      </c>
      <c r="Y17" s="39">
        <f t="shared" si="7"/>
        <v>1.5137589587999996E-2</v>
      </c>
      <c r="Z17" s="39">
        <f t="shared" si="7"/>
        <v>1.4806477514999992E-2</v>
      </c>
      <c r="AA17" s="39">
        <f t="shared" si="7"/>
        <v>2.0561130518000008E-2</v>
      </c>
      <c r="AB17" s="58">
        <f>SUM(AB14:AB14)-SUM(AB15:AB16)</f>
        <v>0</v>
      </c>
      <c r="AC17" s="4"/>
      <c r="AD17" s="205">
        <f t="shared" ref="AD17:BA17" si="8">SUM(AD14:AD14)-SUM(AD15:AD16)</f>
        <v>0</v>
      </c>
      <c r="AE17" s="41">
        <f t="shared" si="8"/>
        <v>1.4512999999999998E-2</v>
      </c>
      <c r="AF17" s="41">
        <f t="shared" si="8"/>
        <v>1.5953999999999999E-2</v>
      </c>
      <c r="AG17" s="41">
        <f t="shared" si="8"/>
        <v>1.4594000000000003E-2</v>
      </c>
      <c r="AH17" s="41">
        <f t="shared" si="8"/>
        <v>1.3901000000000007E-2</v>
      </c>
      <c r="AI17" s="41">
        <f t="shared" si="8"/>
        <v>1.1203567000000011E-2</v>
      </c>
      <c r="AJ17" s="41">
        <f t="shared" si="8"/>
        <v>1.5272297999999983E-2</v>
      </c>
      <c r="AK17" s="41">
        <f t="shared" si="8"/>
        <v>2.6951240000000015E-2</v>
      </c>
      <c r="AL17" s="41">
        <f t="shared" si="8"/>
        <v>2.4719695000000014E-2</v>
      </c>
      <c r="AM17" s="41">
        <f t="shared" si="8"/>
        <v>1.6292772000000011E-2</v>
      </c>
      <c r="AN17" s="41">
        <f t="shared" si="8"/>
        <v>1.4697506999999999E-2</v>
      </c>
      <c r="AO17" s="41">
        <f t="shared" si="8"/>
        <v>1.7442393E-2</v>
      </c>
      <c r="AP17" s="41">
        <f t="shared" si="8"/>
        <v>1.7396386000000014E-2</v>
      </c>
      <c r="AQ17" s="41">
        <f t="shared" si="8"/>
        <v>2.2996986000000025E-2</v>
      </c>
      <c r="AR17" s="41">
        <f t="shared" si="8"/>
        <v>2.3344430000000083E-2</v>
      </c>
      <c r="AS17" s="41">
        <f t="shared" si="8"/>
        <v>3.6894767999999967E-2</v>
      </c>
      <c r="AT17" s="41">
        <f t="shared" si="8"/>
        <v>3.8443918999999993E-2</v>
      </c>
      <c r="AU17" s="41">
        <f t="shared" si="8"/>
        <v>3.0044896999999973E-2</v>
      </c>
      <c r="AV17" s="41">
        <f t="shared" si="8"/>
        <v>3.8226312999999984E-2</v>
      </c>
      <c r="AW17" s="41">
        <f t="shared" si="8"/>
        <v>4.5577458999999987E-2</v>
      </c>
      <c r="AX17" s="41">
        <f t="shared" si="8"/>
        <v>4.1028876000000006E-2</v>
      </c>
      <c r="AY17" s="41">
        <f t="shared" si="8"/>
        <v>5.4307455000000004E-2</v>
      </c>
      <c r="AZ17" s="41">
        <f t="shared" si="8"/>
        <v>6.9600423999999994E-2</v>
      </c>
      <c r="BA17" s="41">
        <f t="shared" si="8"/>
        <v>7.1993798999999997E-2</v>
      </c>
      <c r="BB17" s="41">
        <f t="shared" ref="BB17" si="9">SUM(BB14:BB14)-SUM(BB15:BB16)</f>
        <v>9.4146709999999911E-2</v>
      </c>
      <c r="BC17" s="51">
        <f>SUM(BC14:BC14)-SUM(BC15:BC16)</f>
        <v>0</v>
      </c>
      <c r="BD17" s="295"/>
    </row>
    <row r="18" spans="2:56" ht="17.149999999999999" customHeight="1">
      <c r="B18" s="16" t="s">
        <v>170</v>
      </c>
      <c r="C18" s="207">
        <f>1/$A$1*'[1]94Imp'!$B$264</f>
        <v>0</v>
      </c>
      <c r="D18" s="31">
        <f>1/$A$1*'[1]94Imp'!$C$264</f>
        <v>1.0415610410830998E-2</v>
      </c>
      <c r="E18" s="31">
        <f>1/$A$1*'[1]94Imp'!$D$264</f>
        <v>1.3517571195144722E-2</v>
      </c>
      <c r="F18" s="31">
        <f>1/$A$1*'[1]94Imp'!$E$264</f>
        <v>1.5203559757236222E-2</v>
      </c>
      <c r="G18" s="31">
        <f>1/$A$1*'[1]94Imp'!$F$264</f>
        <v>1.1246209733893557E-2</v>
      </c>
      <c r="H18" s="31">
        <f>1/$A$1*'[1]94Imp'!$G$264</f>
        <v>1.0738937768440709E-2</v>
      </c>
      <c r="I18" s="31">
        <f>1/$A$1*'[1]94Imp'!$H$264</f>
        <v>1.4468532215802988E-2</v>
      </c>
      <c r="J18" s="35">
        <f>1/$A$1*'[1]94Imp'!$I$264</f>
        <v>2.2463946116363213E-2</v>
      </c>
      <c r="K18" s="35">
        <f>1/$A$1*'[1]94Imp'!$J$264</f>
        <v>1.4776400903532261E-2</v>
      </c>
      <c r="L18" s="35">
        <f>1/$A$1*'[1]94Imp'!K$264</f>
        <v>4.6142737999999989E-3</v>
      </c>
      <c r="M18" s="31">
        <f>1/$A$1*'[1]94Imp'!L$264</f>
        <v>1.0529453392857144E-2</v>
      </c>
      <c r="N18" s="31">
        <f>1/$A$1*'[1]94Imp'!M$264</f>
        <v>1.3902663999999999E-2</v>
      </c>
      <c r="O18" s="31">
        <f>1/$A$1*'[1]94Imp'!N$264</f>
        <v>1.4874816043570358E-2</v>
      </c>
      <c r="P18" s="31">
        <f>1/$A$1*'[1]94Imp'!O$264</f>
        <v>1.6571191000000002E-2</v>
      </c>
      <c r="Q18" s="31">
        <f>1/$A$1*'[1]94Imp'!P$264</f>
        <v>2.0508265999999994E-2</v>
      </c>
      <c r="R18" s="31">
        <f>1/$A$1*'[1]94Imp'!Q$264</f>
        <v>2.0232101999999998E-2</v>
      </c>
      <c r="S18" s="31">
        <f>1/$A$1*'[1]94Imp'!R$264</f>
        <v>1.8163776999999999E-2</v>
      </c>
      <c r="T18" s="31">
        <f>1/$A$1*'[1]94Imp'!S$264</f>
        <v>2.1103969E-2</v>
      </c>
      <c r="U18" s="31">
        <f>1/$A$1*'[1]94Imp'!T$264</f>
        <v>2.1687250999999998E-2</v>
      </c>
      <c r="V18" s="31">
        <f>1/$A$1*'[1]94Imp'!U$264</f>
        <v>1.828579504220779E-2</v>
      </c>
      <c r="W18" s="31">
        <f>1/$A$1*'[1]94Imp'!V$264</f>
        <v>1.179882814884135E-2</v>
      </c>
      <c r="X18" s="31">
        <f>1/$A$1*'[1]94Imp'!W$264</f>
        <v>1.3044533000000001E-2</v>
      </c>
      <c r="Y18" s="31">
        <f>1/$A$1*'[1]94Imp'!X$264</f>
        <v>1.7402771512999998E-2</v>
      </c>
      <c r="Z18" s="31">
        <f>1/$A$1*'[1]94Imp'!Y$264</f>
        <v>1.5134471723999999E-2</v>
      </c>
      <c r="AA18" s="31">
        <f>1/$A$1*'[1]94Imp'!Z$264</f>
        <v>1.7561702503999996E-2</v>
      </c>
      <c r="AB18" s="52">
        <f>1/$A$1*'[1]94Imp'!AA$264</f>
        <v>0</v>
      </c>
      <c r="AC18" s="14"/>
      <c r="AD18" s="207">
        <f>1/1000*'[1]94Imp'!$AB$264</f>
        <v>0</v>
      </c>
      <c r="AE18" s="31">
        <f>1/1000*'[1]94Imp'!AC$264</f>
        <v>2.6548000000000009E-2</v>
      </c>
      <c r="AF18" s="31">
        <f>1/1000*'[1]94Imp'!AD$264</f>
        <v>3.5497999999999995E-2</v>
      </c>
      <c r="AG18" s="31">
        <f>1/1000*'[1]94Imp'!AE$264</f>
        <v>3.9358000000000004E-2</v>
      </c>
      <c r="AH18" s="31">
        <f>1/1000*'[1]94Imp'!AF$264</f>
        <v>2.9684000000000002E-2</v>
      </c>
      <c r="AI18" s="31">
        <f>1/1000*'[1]94Imp'!AG$264</f>
        <v>2.8449798999999994E-2</v>
      </c>
      <c r="AJ18" s="31">
        <f>1/1000*'[1]94Imp'!AH$264</f>
        <v>3.7613362000000004E-2</v>
      </c>
      <c r="AK18" s="31">
        <f>1/1000*'[1]94Imp'!AI$264</f>
        <v>5.8784791000000003E-2</v>
      </c>
      <c r="AL18" s="31">
        <f>1/1000*'[1]94Imp'!AJ$264</f>
        <v>5.8091863000000007E-2</v>
      </c>
      <c r="AM18" s="31">
        <f>1/1000*'[1]94Imp'!AK$264</f>
        <v>3.7610972999999999E-2</v>
      </c>
      <c r="AN18" s="31">
        <f>1/1000*'[1]94Imp'!AL$264</f>
        <v>4.0335539999999996E-2</v>
      </c>
      <c r="AO18" s="31">
        <f>1/1000*'[1]94Imp'!AM$264</f>
        <v>5.385176400000001E-2</v>
      </c>
      <c r="AP18" s="31">
        <f>1/1000*'[1]94Imp'!AN$264</f>
        <v>5.6195136999999999E-2</v>
      </c>
      <c r="AQ18" s="31">
        <f>1/1000*'[1]94Imp'!AO$264</f>
        <v>6.7674532000000009E-2</v>
      </c>
      <c r="AR18" s="31">
        <f>1/1000*'[1]94Imp'!AP$264</f>
        <v>8.2560662999999979E-2</v>
      </c>
      <c r="AS18" s="31">
        <f>1/1000*'[1]94Imp'!AQ$264</f>
        <v>8.9503495000000016E-2</v>
      </c>
      <c r="AT18" s="31">
        <f>1/1000*'[1]94Imp'!AR$264</f>
        <v>7.2824020000000003E-2</v>
      </c>
      <c r="AU18" s="31">
        <f>1/1000*'[1]94Imp'!AS$264</f>
        <v>7.4438522999999993E-2</v>
      </c>
      <c r="AV18" s="31">
        <f>1/1000*'[1]94Imp'!AT$264</f>
        <v>8.1233550000000002E-2</v>
      </c>
      <c r="AW18" s="31">
        <f>1/1000*'[1]94Imp'!AU$264</f>
        <v>7.2674693000000012E-2</v>
      </c>
      <c r="AX18" s="31">
        <f>1/1000*'[1]94Imp'!AV$264</f>
        <v>4.7844654E-2</v>
      </c>
      <c r="AY18" s="31">
        <f>1/1000*'[1]94Imp'!AW$264</f>
        <v>5.3076525000000006E-2</v>
      </c>
      <c r="AZ18" s="31">
        <f>1/1000*'[1]94Imp'!AX$264</f>
        <v>7.9631957000000003E-2</v>
      </c>
      <c r="BA18" s="31">
        <f>1/1000*'[1]94Imp'!AY$264</f>
        <v>7.270259200000001E-2</v>
      </c>
      <c r="BB18" s="31">
        <f>1/1000*'[1]94Imp'!AZ$264</f>
        <v>7.8787383999999988E-2</v>
      </c>
      <c r="BC18" s="52">
        <f>1/1000*'[1]94Imp'!BA$264</f>
        <v>0</v>
      </c>
      <c r="BD18" s="295"/>
    </row>
    <row r="19" spans="2:56">
      <c r="B19" s="5" t="s">
        <v>40</v>
      </c>
      <c r="C19" s="204">
        <f>1/$A$1*'[1]94Imp'!$B$114</f>
        <v>0</v>
      </c>
      <c r="D19" s="12">
        <f>1/$A$1*'[1]94Imp'!$C$114</f>
        <v>4.5491217320261434E-3</v>
      </c>
      <c r="E19" s="12">
        <f>1/$A$1*'[1]94Imp'!$D$114</f>
        <v>5.9890639589169009E-3</v>
      </c>
      <c r="F19" s="12">
        <f>1/$A$1*'[1]94Imp'!$E$114</f>
        <v>6.0369543650793641E-3</v>
      </c>
      <c r="G19" s="12">
        <f>1/$A$1*'[1]94Imp'!$F$114</f>
        <v>4.3334938141923428E-3</v>
      </c>
      <c r="H19" s="12">
        <f>1/$A$1*'[1]94Imp'!$G$114</f>
        <v>5.1153553717320256E-3</v>
      </c>
      <c r="I19" s="12">
        <f>1/$A$1*'[1]94Imp'!$H$114</f>
        <v>6.3985600723622778E-3</v>
      </c>
      <c r="J19" s="38">
        <f>1/$A$1*'[1]94Imp'!$I$114</f>
        <v>9.9786087330765629E-3</v>
      </c>
      <c r="K19" s="38">
        <f>1/$A$1*'[1]94Imp'!$J$114</f>
        <v>7.382431104951649E-3</v>
      </c>
      <c r="L19" s="38">
        <f>1/$A$1*'[1]94Imp'!K$114</f>
        <v>2.8640479749999998E-3</v>
      </c>
      <c r="M19" s="12">
        <f>1/$A$1*'[1]94Imp'!L$114</f>
        <v>6.8331850000000012E-3</v>
      </c>
      <c r="N19" s="12">
        <f>1/$A$1*'[1]94Imp'!M$114</f>
        <v>8.0938650000000004E-3</v>
      </c>
      <c r="O19" s="12">
        <f>1/$A$1*'[1]94Imp'!N$114</f>
        <v>8.0414660868610103E-3</v>
      </c>
      <c r="P19" s="12">
        <f>1/$A$1*'[1]94Imp'!O$114</f>
        <v>9.3067429999999993E-3</v>
      </c>
      <c r="Q19" s="12">
        <f>1/$A$1*'[1]94Imp'!P$114</f>
        <v>1.1949141E-2</v>
      </c>
      <c r="R19" s="12">
        <f>1/$A$1*'[1]94Imp'!Q$114</f>
        <v>1.2062645E-2</v>
      </c>
      <c r="S19" s="12">
        <f>1/$A$1*'[1]94Imp'!R$114</f>
        <v>9.1600039999999994E-3</v>
      </c>
      <c r="T19" s="12">
        <f>1/$A$1*'[1]94Imp'!S$114</f>
        <v>1.0742725999999999E-2</v>
      </c>
      <c r="U19" s="12">
        <f>1/$A$1*'[1]94Imp'!T$114</f>
        <v>1.0381503E-2</v>
      </c>
      <c r="V19" s="12">
        <f>1/$A$1*'[1]94Imp'!U$114</f>
        <v>9.5058367485569978E-3</v>
      </c>
      <c r="W19" s="12">
        <f>1/$A$1*'[1]94Imp'!V$114</f>
        <v>7.3219632406204896E-3</v>
      </c>
      <c r="X19" s="12">
        <f>1/$A$1*'[1]94Imp'!W$114</f>
        <v>8.0184650000000007E-3</v>
      </c>
      <c r="Y19" s="12">
        <f>1/$A$1*'[1]94Imp'!X$114</f>
        <v>9.4468931579999998E-3</v>
      </c>
      <c r="Z19" s="12">
        <f>1/$A$1*'[1]94Imp'!Y$114</f>
        <v>8.4404026649999991E-3</v>
      </c>
      <c r="AA19" s="12">
        <f>1/$A$1*'[1]94Imp'!Z$114</f>
        <v>9.967747665999999E-3</v>
      </c>
      <c r="AB19" s="11">
        <f>1/$A$1*'[1]94Imp'!AA$114</f>
        <v>0</v>
      </c>
      <c r="AC19" s="4"/>
      <c r="AD19" s="204">
        <f>1/1000*'[1]94Imp'!$AB$114</f>
        <v>0</v>
      </c>
      <c r="AE19" s="12">
        <f>1/1000*'[1]94Imp'!AC$114</f>
        <v>1.2121E-2</v>
      </c>
      <c r="AF19" s="12">
        <f>1/1000*'[1]94Imp'!AD$114</f>
        <v>1.6972999999999999E-2</v>
      </c>
      <c r="AG19" s="12">
        <f>1/1000*'[1]94Imp'!AE$114</f>
        <v>1.7203E-2</v>
      </c>
      <c r="AH19" s="12">
        <f>1/1000*'[1]94Imp'!AF$114</f>
        <v>1.2553000000000002E-2</v>
      </c>
      <c r="AI19" s="12">
        <f>1/1000*'[1]94Imp'!AG$114</f>
        <v>1.4631913E-2</v>
      </c>
      <c r="AJ19" s="12">
        <f>1/1000*'[1]94Imp'!AH$114</f>
        <v>1.8219150999999999E-2</v>
      </c>
      <c r="AK19" s="12">
        <f>1/1000*'[1]94Imp'!AI$114</f>
        <v>2.7455547E-2</v>
      </c>
      <c r="AL19" s="12">
        <f>1/1000*'[1]94Imp'!AJ$114</f>
        <v>2.9228662999999998E-2</v>
      </c>
      <c r="AM19" s="12">
        <f>1/1000*'[1]94Imp'!AK$114</f>
        <v>2.4121034999999999E-2</v>
      </c>
      <c r="AN19" s="12">
        <f>1/1000*'[1]94Imp'!AL$114</f>
        <v>2.6888057E-2</v>
      </c>
      <c r="AO19" s="12">
        <f>1/1000*'[1]94Imp'!AM$114</f>
        <v>3.2426603999999998E-2</v>
      </c>
      <c r="AP19" s="12">
        <f>1/1000*'[1]94Imp'!AN$114</f>
        <v>3.1187266999999998E-2</v>
      </c>
      <c r="AQ19" s="12">
        <f>1/1000*'[1]94Imp'!AO$114</f>
        <v>3.9026178000000002E-2</v>
      </c>
      <c r="AR19" s="12">
        <f>1/1000*'[1]94Imp'!AP$114</f>
        <v>4.8960907999999997E-2</v>
      </c>
      <c r="AS19" s="12">
        <f>1/1000*'[1]94Imp'!AQ$114</f>
        <v>5.4126076000000002E-2</v>
      </c>
      <c r="AT19" s="12">
        <f>1/1000*'[1]94Imp'!AR$114</f>
        <v>3.7816820000000001E-2</v>
      </c>
      <c r="AU19" s="12">
        <f>1/1000*'[1]94Imp'!AS$114</f>
        <v>3.8942918999999999E-2</v>
      </c>
      <c r="AV19" s="12">
        <f>1/1000*'[1]94Imp'!AT$114</f>
        <v>4.0152614999999996E-2</v>
      </c>
      <c r="AW19" s="12">
        <f>1/1000*'[1]94Imp'!AU$114</f>
        <v>3.9028562000000003E-2</v>
      </c>
      <c r="AX19" s="12">
        <f>1/1000*'[1]94Imp'!AV$114</f>
        <v>3.0237340999999997E-2</v>
      </c>
      <c r="AY19" s="12">
        <f>1/1000*'[1]94Imp'!AW$114</f>
        <v>3.2906031000000002E-2</v>
      </c>
      <c r="AZ19" s="12">
        <f>1/1000*'[1]94Imp'!AX$114</f>
        <v>4.4364726999999993E-2</v>
      </c>
      <c r="BA19" s="12">
        <f>1/1000*'[1]94Imp'!AY$114</f>
        <v>4.1289184E-2</v>
      </c>
      <c r="BB19" s="12">
        <f>1/1000*'[1]94Imp'!AZ$114</f>
        <v>4.5120387000000005E-2</v>
      </c>
      <c r="BC19" s="11">
        <f>1/1000*'[1]94Imp'!BA$114</f>
        <v>0</v>
      </c>
      <c r="BD19" s="295"/>
    </row>
    <row r="20" spans="2:56">
      <c r="B20" s="5" t="s">
        <v>21</v>
      </c>
      <c r="C20" s="224">
        <f t="shared" ref="C20:M20" si="10">SUM(C18:C18)-SUM(C19:C19)</f>
        <v>0</v>
      </c>
      <c r="D20" s="17">
        <f t="shared" si="10"/>
        <v>5.8664886788048548E-3</v>
      </c>
      <c r="E20" s="17">
        <f t="shared" si="10"/>
        <v>7.5285072362278214E-3</v>
      </c>
      <c r="F20" s="17">
        <f t="shared" si="10"/>
        <v>9.1666053921568569E-3</v>
      </c>
      <c r="G20" s="17">
        <f t="shared" si="10"/>
        <v>6.9127159197012143E-3</v>
      </c>
      <c r="H20" s="17">
        <f t="shared" si="10"/>
        <v>5.6235823967086835E-3</v>
      </c>
      <c r="I20" s="17">
        <f t="shared" si="10"/>
        <v>8.0699721434407089E-3</v>
      </c>
      <c r="J20" s="62">
        <f t="shared" si="10"/>
        <v>1.248533738328665E-2</v>
      </c>
      <c r="K20" s="62">
        <f t="shared" si="10"/>
        <v>7.3939697985806125E-3</v>
      </c>
      <c r="L20" s="62">
        <f t="shared" si="10"/>
        <v>1.7502258249999991E-3</v>
      </c>
      <c r="M20" s="17">
        <f t="shared" si="10"/>
        <v>3.6962683928571426E-3</v>
      </c>
      <c r="N20" s="17">
        <f>SUM(N18:N18)-SUM(N19:N19)</f>
        <v>5.8087989999999982E-3</v>
      </c>
      <c r="O20" s="17">
        <f t="shared" ref="O20:AA20" si="11">SUM(O18:O18)-SUM(O19:O19)</f>
        <v>6.8333499567093479E-3</v>
      </c>
      <c r="P20" s="17">
        <f t="shared" si="11"/>
        <v>7.2644480000000032E-3</v>
      </c>
      <c r="Q20" s="17">
        <f t="shared" si="11"/>
        <v>8.5591249999999938E-3</v>
      </c>
      <c r="R20" s="17">
        <f t="shared" si="11"/>
        <v>8.169456999999998E-3</v>
      </c>
      <c r="S20" s="17">
        <f t="shared" si="11"/>
        <v>9.0037729999999996E-3</v>
      </c>
      <c r="T20" s="17">
        <f t="shared" si="11"/>
        <v>1.0361243000000001E-2</v>
      </c>
      <c r="U20" s="17">
        <f t="shared" si="11"/>
        <v>1.1305747999999997E-2</v>
      </c>
      <c r="V20" s="17">
        <f t="shared" si="11"/>
        <v>8.7799582936507921E-3</v>
      </c>
      <c r="W20" s="17">
        <f t="shared" si="11"/>
        <v>4.4768649082208602E-3</v>
      </c>
      <c r="X20" s="17">
        <f t="shared" si="11"/>
        <v>5.0260679999999999E-3</v>
      </c>
      <c r="Y20" s="17">
        <f t="shared" si="11"/>
        <v>7.9558783549999977E-3</v>
      </c>
      <c r="Z20" s="17">
        <f t="shared" si="11"/>
        <v>6.6940690589999997E-3</v>
      </c>
      <c r="AA20" s="17">
        <f t="shared" si="11"/>
        <v>7.5939548379999975E-3</v>
      </c>
      <c r="AB20" s="95">
        <f>SUM(AB18:AB18)-SUM(AB19:AB19)</f>
        <v>0</v>
      </c>
      <c r="AC20" s="4"/>
      <c r="AD20" s="204">
        <f t="shared" ref="AD20:BA20" si="12">SUM(AD18:AD18)-SUM(AD19:AD19)</f>
        <v>0</v>
      </c>
      <c r="AE20" s="13">
        <f t="shared" si="12"/>
        <v>1.4427000000000009E-2</v>
      </c>
      <c r="AF20" s="13">
        <f t="shared" si="12"/>
        <v>1.8524999999999996E-2</v>
      </c>
      <c r="AG20" s="13">
        <f t="shared" si="12"/>
        <v>2.2155000000000005E-2</v>
      </c>
      <c r="AH20" s="13">
        <f t="shared" si="12"/>
        <v>1.7131E-2</v>
      </c>
      <c r="AI20" s="13">
        <f t="shared" si="12"/>
        <v>1.3817885999999995E-2</v>
      </c>
      <c r="AJ20" s="13">
        <f t="shared" si="12"/>
        <v>1.9394211000000005E-2</v>
      </c>
      <c r="AK20" s="13">
        <f t="shared" si="12"/>
        <v>3.1329244000000006E-2</v>
      </c>
      <c r="AL20" s="13">
        <f t="shared" si="12"/>
        <v>2.8863200000000009E-2</v>
      </c>
      <c r="AM20" s="13">
        <f t="shared" si="12"/>
        <v>1.3489938E-2</v>
      </c>
      <c r="AN20" s="13">
        <f t="shared" si="12"/>
        <v>1.3447482999999996E-2</v>
      </c>
      <c r="AO20" s="13">
        <f t="shared" si="12"/>
        <v>2.1425160000000013E-2</v>
      </c>
      <c r="AP20" s="13">
        <f t="shared" si="12"/>
        <v>2.5007870000000001E-2</v>
      </c>
      <c r="AQ20" s="13">
        <f t="shared" si="12"/>
        <v>2.8648354000000008E-2</v>
      </c>
      <c r="AR20" s="13">
        <f t="shared" si="12"/>
        <v>3.3599754999999981E-2</v>
      </c>
      <c r="AS20" s="13">
        <f t="shared" si="12"/>
        <v>3.5377419000000014E-2</v>
      </c>
      <c r="AT20" s="13">
        <f t="shared" si="12"/>
        <v>3.5007200000000002E-2</v>
      </c>
      <c r="AU20" s="13">
        <f t="shared" si="12"/>
        <v>3.5495603999999993E-2</v>
      </c>
      <c r="AV20" s="13">
        <f t="shared" si="12"/>
        <v>4.1080935000000006E-2</v>
      </c>
      <c r="AW20" s="13">
        <f t="shared" si="12"/>
        <v>3.364613100000001E-2</v>
      </c>
      <c r="AX20" s="13">
        <f t="shared" si="12"/>
        <v>1.7607313000000003E-2</v>
      </c>
      <c r="AY20" s="13">
        <f t="shared" si="12"/>
        <v>2.0170494000000004E-2</v>
      </c>
      <c r="AZ20" s="13">
        <f t="shared" si="12"/>
        <v>3.5267230000000011E-2</v>
      </c>
      <c r="BA20" s="13">
        <f t="shared" si="12"/>
        <v>3.1413408000000011E-2</v>
      </c>
      <c r="BB20" s="13">
        <f t="shared" ref="BB20" si="13">SUM(BB18:BB18)-SUM(BB19:BB19)</f>
        <v>3.3666996999999983E-2</v>
      </c>
      <c r="BC20" s="15">
        <f>SUM(BC18:BC18)-SUM(BC19:BC19)</f>
        <v>0</v>
      </c>
      <c r="BD20" s="295"/>
    </row>
    <row r="21" spans="2:56" ht="17.149999999999999" customHeight="1" thickBot="1">
      <c r="B21" s="125" t="s">
        <v>116</v>
      </c>
      <c r="C21" s="209">
        <f t="shared" ref="C21:AB21" si="14">C5-SUM(C6,C7,C11,C14,C18)</f>
        <v>0</v>
      </c>
      <c r="D21" s="126">
        <f t="shared" si="14"/>
        <v>1.1233806022408824E-3</v>
      </c>
      <c r="E21" s="126">
        <f t="shared" si="14"/>
        <v>1.5564630018674239E-3</v>
      </c>
      <c r="F21" s="126">
        <f t="shared" si="14"/>
        <v>2.0494602007469775E-3</v>
      </c>
      <c r="G21" s="126">
        <f t="shared" si="14"/>
        <v>1.7020162231559319E-3</v>
      </c>
      <c r="H21" s="126">
        <f t="shared" si="14"/>
        <v>1.296891030578895E-3</v>
      </c>
      <c r="I21" s="126">
        <f t="shared" si="14"/>
        <v>1.2616762692576888E-3</v>
      </c>
      <c r="J21" s="127">
        <f t="shared" si="14"/>
        <v>1.7682592407795988E-3</v>
      </c>
      <c r="K21" s="127">
        <f t="shared" si="14"/>
        <v>2.90349741243906E-3</v>
      </c>
      <c r="L21" s="127">
        <f t="shared" si="14"/>
        <v>3.4352052500000868E-4</v>
      </c>
      <c r="M21" s="126">
        <f t="shared" si="14"/>
        <v>1.3801478571428757E-3</v>
      </c>
      <c r="N21" s="126">
        <f t="shared" si="14"/>
        <v>1.7882769999999909E-3</v>
      </c>
      <c r="O21" s="126">
        <f t="shared" si="14"/>
        <v>1.3403865982124091E-3</v>
      </c>
      <c r="P21" s="126">
        <f t="shared" si="14"/>
        <v>1.3004409999999994E-3</v>
      </c>
      <c r="Q21" s="126">
        <f t="shared" si="14"/>
        <v>1.2457230000000458E-3</v>
      </c>
      <c r="R21" s="126">
        <f t="shared" si="14"/>
        <v>1.3432419999999667E-3</v>
      </c>
      <c r="S21" s="126">
        <f t="shared" si="14"/>
        <v>2.042744000000013E-3</v>
      </c>
      <c r="T21" s="126">
        <f t="shared" si="14"/>
        <v>1.6815530000000301E-3</v>
      </c>
      <c r="U21" s="126">
        <f t="shared" si="14"/>
        <v>1.9438429999999729E-3</v>
      </c>
      <c r="V21" s="126">
        <f t="shared" si="14"/>
        <v>1.2302841789321312E-3</v>
      </c>
      <c r="W21" s="126">
        <f t="shared" si="14"/>
        <v>9.8317061238434311E-4</v>
      </c>
      <c r="X21" s="126">
        <f t="shared" si="14"/>
        <v>1.3348010000000105E-3</v>
      </c>
      <c r="Y21" s="126">
        <f t="shared" si="14"/>
        <v>1.4366471979999906E-3</v>
      </c>
      <c r="Z21" s="126">
        <f t="shared" si="14"/>
        <v>1.4769182330000019E-3</v>
      </c>
      <c r="AA21" s="126">
        <f t="shared" si="14"/>
        <v>1.8997050759999856E-3</v>
      </c>
      <c r="AB21" s="128">
        <f t="shared" si="14"/>
        <v>0</v>
      </c>
      <c r="AC21" s="111"/>
      <c r="AD21" s="209">
        <f t="shared" ref="AD21:BC21" si="15">AD5-SUM(AD6,AD7,AD11,AD14,AD18)</f>
        <v>0</v>
      </c>
      <c r="AE21" s="126">
        <f t="shared" si="15"/>
        <v>2.7659999999999907E-3</v>
      </c>
      <c r="AF21" s="126">
        <f t="shared" si="15"/>
        <v>3.7630000000000441E-3</v>
      </c>
      <c r="AG21" s="126">
        <f t="shared" si="15"/>
        <v>5.0129999999999897E-3</v>
      </c>
      <c r="AH21" s="126">
        <f t="shared" si="15"/>
        <v>4.191000000000028E-3</v>
      </c>
      <c r="AI21" s="126">
        <f t="shared" si="15"/>
        <v>3.2242499999999841E-3</v>
      </c>
      <c r="AJ21" s="126">
        <f t="shared" si="15"/>
        <v>3.2637790000000499E-3</v>
      </c>
      <c r="AK21" s="126">
        <f t="shared" si="15"/>
        <v>4.4103099999998618E-3</v>
      </c>
      <c r="AL21" s="126">
        <f t="shared" si="15"/>
        <v>1.1317844000000021E-2</v>
      </c>
      <c r="AM21" s="126">
        <f t="shared" si="15"/>
        <v>2.414521999999919E-3</v>
      </c>
      <c r="AN21" s="126">
        <f t="shared" si="15"/>
        <v>4.7631850000001419E-3</v>
      </c>
      <c r="AO21" s="126">
        <f t="shared" si="15"/>
        <v>5.8865230000000324E-3</v>
      </c>
      <c r="AP21" s="126">
        <f t="shared" si="15"/>
        <v>4.6635589999998173E-3</v>
      </c>
      <c r="AQ21" s="126">
        <f t="shared" si="15"/>
        <v>4.6476990000000051E-3</v>
      </c>
      <c r="AR21" s="126">
        <f t="shared" si="15"/>
        <v>4.3660020000000355E-3</v>
      </c>
      <c r="AS21" s="126">
        <f t="shared" si="15"/>
        <v>5.3815799999999414E-3</v>
      </c>
      <c r="AT21" s="126">
        <f t="shared" si="15"/>
        <v>6.8592630000000043E-3</v>
      </c>
      <c r="AU21" s="126">
        <f t="shared" si="15"/>
        <v>5.3095760000000936E-3</v>
      </c>
      <c r="AV21" s="126">
        <f t="shared" si="15"/>
        <v>6.6108100000000225E-3</v>
      </c>
      <c r="AW21" s="126">
        <f t="shared" si="15"/>
        <v>4.4976989999999661E-3</v>
      </c>
      <c r="AX21" s="126">
        <f t="shared" si="15"/>
        <v>3.6670669999999961E-3</v>
      </c>
      <c r="AY21" s="126">
        <f t="shared" si="15"/>
        <v>4.8538189999999815E-3</v>
      </c>
      <c r="AZ21" s="126">
        <f t="shared" si="15"/>
        <v>6.0679640000000368E-3</v>
      </c>
      <c r="BA21" s="126">
        <f t="shared" si="15"/>
        <v>6.5537190000000134E-3</v>
      </c>
      <c r="BB21" s="126">
        <f t="shared" ref="BB21" si="16">BB5-SUM(BB6,BB7,BB11,BB14,BB18)</f>
        <v>7.8436980000000656E-3</v>
      </c>
      <c r="BC21" s="128">
        <f t="shared" si="15"/>
        <v>0</v>
      </c>
      <c r="BD21" s="295"/>
    </row>
    <row r="22" spans="2:56" ht="13" thickTop="1">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2:56">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2:56">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2:56">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2:56">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6">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58"/>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[2]RWE!$A$1*[2]ToM3!$A$2</f>
        <v>1.6099999999999999</v>
      </c>
      <c r="B1" s="30"/>
    </row>
    <row r="2" spans="1:56" ht="16" thickTop="1">
      <c r="B2" s="345" t="s">
        <v>37</v>
      </c>
      <c r="C2" s="325" t="s">
        <v>84</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6</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57</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136</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1/$A$1*'[1]440123Imp'!$B$263</f>
        <v>0</v>
      </c>
      <c r="D5" s="104">
        <f>1/$A$1*'[1]440123Imp'!$C$263</f>
        <v>2.0405145E-2</v>
      </c>
      <c r="E5" s="104">
        <f>1/$A$1*'[1]440123Imp'!$D$263</f>
        <v>6.4276633000000007E-3</v>
      </c>
      <c r="F5" s="104">
        <f>1/$A$1*'[1]440123Imp'!$E$263</f>
        <v>3.8549287000000002E-2</v>
      </c>
      <c r="G5" s="104">
        <f>1/$A$1*'[1]440123Imp'!$F$263</f>
        <v>4.5995738000000001E-2</v>
      </c>
      <c r="H5" s="104">
        <f>1/$A$1*'[1]440123Imp'!$G$263</f>
        <v>7.2117949000000001E-2</v>
      </c>
      <c r="I5" s="104">
        <f>1/$A$1*'[1]440123Imp'!$H$263</f>
        <v>2.6851640714285717E-2</v>
      </c>
      <c r="J5" s="105">
        <f>1/$A$1*'[1]440123Imp'!$I$263</f>
        <v>2.6466664999999999E-3</v>
      </c>
      <c r="K5" s="105">
        <f>1/$A$1*'[1]440123Imp'!$J$263</f>
        <v>5.5625659999999997E-3</v>
      </c>
      <c r="L5" s="105">
        <f>1/$A$1*'[1]440123Imp'!K$263</f>
        <v>1.0761259999999999E-3</v>
      </c>
      <c r="M5" s="105">
        <f>1/$A$1*'[1]440123Imp'!L$263</f>
        <v>2.7386730000000001E-3</v>
      </c>
      <c r="N5" s="104">
        <f>1/$A$1*'[1]440123Imp'!M$263</f>
        <v>2.9123820000000003E-3</v>
      </c>
      <c r="O5" s="104">
        <f>1/$A$1*'[1]440123Imp'!N$263</f>
        <v>2.5987759999999997E-3</v>
      </c>
      <c r="P5" s="104">
        <f>1/$A$1*'[1]440123Imp'!O$263</f>
        <v>1.8138550000000001E-3</v>
      </c>
      <c r="Q5" s="104">
        <f>1/$A$1*'[1]440123Imp'!P$263</f>
        <v>3.3462280000000001E-3</v>
      </c>
      <c r="R5" s="104">
        <f>1/$A$1*'[1]440123Imp'!Q$263</f>
        <v>2.7464459999999996E-3</v>
      </c>
      <c r="S5" s="104">
        <f>1/$A$1*'[1]440123Imp'!R$263</f>
        <v>4.3586880000000003E-3</v>
      </c>
      <c r="T5" s="104">
        <f>1/$A$1*'[1]440123Imp'!S$263</f>
        <v>1.1263215E-2</v>
      </c>
      <c r="U5" s="104">
        <f>1/$A$1*'[1]440123Imp'!T$263</f>
        <v>8.4501939999999994E-3</v>
      </c>
      <c r="V5" s="104">
        <f>1/$A$1*'[1]440123Imp'!U$263</f>
        <v>0</v>
      </c>
      <c r="W5" s="104">
        <f>1/$A$1*'[1]440123Imp'!V$263</f>
        <v>0</v>
      </c>
      <c r="X5" s="104">
        <f>1/$A$1*'[1]440123Imp'!W$263</f>
        <v>0</v>
      </c>
      <c r="Y5" s="104">
        <f>1/$A$1*'[1]440123Imp'!X$263</f>
        <v>0</v>
      </c>
      <c r="Z5" s="104">
        <f>1/$A$1*'[1]440123Imp'!Y$263</f>
        <v>0</v>
      </c>
      <c r="AA5" s="104">
        <f>1/$A$1*'[1]440123Imp'!Z$263</f>
        <v>0</v>
      </c>
      <c r="AB5" s="106">
        <f>1/$A$1*'[1]440123Imp'!AA$263</f>
        <v>0</v>
      </c>
      <c r="AC5" s="18"/>
      <c r="AD5" s="188">
        <f>'[1]440123Imp'!$AB$263</f>
        <v>0</v>
      </c>
      <c r="AE5" s="178">
        <f>'[1]440123Imp'!AC$263</f>
        <v>0.94599999999999995</v>
      </c>
      <c r="AF5" s="178">
        <f>'[1]440123Imp'!AD$263</f>
        <v>1.337</v>
      </c>
      <c r="AG5" s="178">
        <f>'[1]440123Imp'!AE$263</f>
        <v>1.2007407407407407</v>
      </c>
      <c r="AH5" s="178">
        <f>'[1]440123Imp'!AF$263</f>
        <v>1.5939999999999999</v>
      </c>
      <c r="AI5" s="178">
        <f>'[1]440123Imp'!AG$263</f>
        <v>2.5652939999999997</v>
      </c>
      <c r="AJ5" s="178">
        <f>'[1]440123Imp'!AH$263</f>
        <v>1.902109</v>
      </c>
      <c r="AK5" s="178">
        <f>'[1]440123Imp'!AI$263</f>
        <v>1.4940390000000001</v>
      </c>
      <c r="AL5" s="178">
        <f>'[1]440123Imp'!AJ$263</f>
        <v>0.85764599999999991</v>
      </c>
      <c r="AM5" s="178">
        <f>'[1]440123Imp'!AK$263</f>
        <v>0.566608</v>
      </c>
      <c r="AN5" s="178">
        <f>'[1]440123Imp'!AL$263</f>
        <v>0.904941</v>
      </c>
      <c r="AO5" s="178">
        <f>'[1]440123Imp'!AM$263</f>
        <v>0.79468499999999997</v>
      </c>
      <c r="AP5" s="178">
        <f>'[1]440123Imp'!AN$263</f>
        <v>0.84337899999999999</v>
      </c>
      <c r="AQ5" s="178">
        <f>'[1]440123Imp'!AO$263</f>
        <v>1.09266</v>
      </c>
      <c r="AR5" s="178">
        <f>'[1]440123Imp'!AP$263</f>
        <v>1.052246</v>
      </c>
      <c r="AS5" s="178">
        <f>'[1]440123Imp'!AQ$263</f>
        <v>0.92926900000000001</v>
      </c>
      <c r="AT5" s="178">
        <f>'[1]440123Imp'!AR$263</f>
        <v>1.0441119999999999</v>
      </c>
      <c r="AU5" s="178">
        <f>'[1]440123Imp'!AS$263</f>
        <v>1.6709769999999999</v>
      </c>
      <c r="AV5" s="178">
        <f>'[1]440123Imp'!AT$263</f>
        <v>1.714901</v>
      </c>
      <c r="AW5" s="178">
        <f>'[1]440123Imp'!AU$263</f>
        <v>0</v>
      </c>
      <c r="AX5" s="178">
        <f>'[1]440123Imp'!AV$263</f>
        <v>0</v>
      </c>
      <c r="AY5" s="178">
        <f>'[1]440123Imp'!AW$263</f>
        <v>0</v>
      </c>
      <c r="AZ5" s="178">
        <f>'[1]440123Imp'!AX$263</f>
        <v>0</v>
      </c>
      <c r="BA5" s="178">
        <f>'[1]440123Imp'!AY$263</f>
        <v>0</v>
      </c>
      <c r="BB5" s="178">
        <f>'[1]440123Imp'!AZ$263</f>
        <v>0</v>
      </c>
      <c r="BC5" s="179">
        <f>'[1]440123Imp'!BA$263</f>
        <v>0</v>
      </c>
      <c r="BD5" s="295"/>
    </row>
    <row r="6" spans="1:56" ht="17.149999999999999" customHeight="1" thickTop="1">
      <c r="B6" s="131" t="s">
        <v>118</v>
      </c>
      <c r="C6" s="221">
        <f>1/$A$1*'[1]440123Imp'!$B$266</f>
        <v>0</v>
      </c>
      <c r="D6" s="132">
        <f>1/$A$1*'[1]440123Imp'!$C$266</f>
        <v>0</v>
      </c>
      <c r="E6" s="132">
        <f>1/$A$1*'[1]440123Imp'!$D$266</f>
        <v>0</v>
      </c>
      <c r="F6" s="132">
        <f>1/$A$1*'[1]440123Imp'!$E$266</f>
        <v>0</v>
      </c>
      <c r="G6" s="132">
        <f>1/$A$1*'[1]440123Imp'!$F$266</f>
        <v>0</v>
      </c>
      <c r="H6" s="132">
        <f>1/$A$1*'[1]440123Imp'!$G$266</f>
        <v>0</v>
      </c>
      <c r="I6" s="132">
        <f>1/$A$1*'[1]440123Imp'!$H$266</f>
        <v>0</v>
      </c>
      <c r="J6" s="133">
        <f>1/$A$1*'[1]440123Imp'!$I$266</f>
        <v>0</v>
      </c>
      <c r="K6" s="133">
        <f>1/$A$1*'[1]440123Imp'!$J$266</f>
        <v>0</v>
      </c>
      <c r="L6" s="133">
        <f>1/$A$1*'[1]440123Imp'!K$266</f>
        <v>0</v>
      </c>
      <c r="M6" s="132">
        <f>1/$A$1*'[1]440123Imp'!L$266</f>
        <v>0</v>
      </c>
      <c r="N6" s="132">
        <f>1/$A$1*'[1]440123Imp'!M$266</f>
        <v>0</v>
      </c>
      <c r="O6" s="132">
        <f>1/$A$1*'[1]440123Imp'!N$266</f>
        <v>0</v>
      </c>
      <c r="P6" s="132">
        <f>1/$A$1*'[1]440123Imp'!O$266</f>
        <v>0</v>
      </c>
      <c r="Q6" s="132">
        <f>1/$A$1*'[1]440123Imp'!P$266</f>
        <v>0</v>
      </c>
      <c r="R6" s="132">
        <f>1/$A$1*'[1]440123Imp'!Q$266</f>
        <v>0</v>
      </c>
      <c r="S6" s="132">
        <f>1/$A$1*'[1]440123Imp'!R$266</f>
        <v>0</v>
      </c>
      <c r="T6" s="132">
        <f>1/$A$1*'[1]440123Imp'!S$266</f>
        <v>0</v>
      </c>
      <c r="U6" s="132">
        <f>1/$A$1*'[1]440123Imp'!T$266</f>
        <v>0</v>
      </c>
      <c r="V6" s="132">
        <f>1/$A$1*'[1]440123Imp'!U$266</f>
        <v>0</v>
      </c>
      <c r="W6" s="132">
        <f>1/$A$1*'[1]440123Imp'!V$266</f>
        <v>0</v>
      </c>
      <c r="X6" s="132">
        <f>1/$A$1*'[1]440123Imp'!W$266</f>
        <v>0</v>
      </c>
      <c r="Y6" s="132">
        <f>1/$A$1*'[1]440123Imp'!X$266</f>
        <v>0</v>
      </c>
      <c r="Z6" s="132">
        <f>1/$A$1*'[1]440123Imp'!Y$266</f>
        <v>0</v>
      </c>
      <c r="AA6" s="132">
        <f>1/$A$1*'[1]440123Imp'!Z$266</f>
        <v>0</v>
      </c>
      <c r="AB6" s="134">
        <f>1/$A$1*'[1]440123Imp'!AA$266</f>
        <v>0</v>
      </c>
      <c r="AC6" s="4"/>
      <c r="AD6" s="189">
        <f>'[1]440123Imp'!$AB$266</f>
        <v>0</v>
      </c>
      <c r="AE6" s="180">
        <f>'[1]440123Imp'!AC$266</f>
        <v>0</v>
      </c>
      <c r="AF6" s="180">
        <f>'[1]440123Imp'!AD$266</f>
        <v>0</v>
      </c>
      <c r="AG6" s="180">
        <f>'[1]440123Imp'!AE$266</f>
        <v>0</v>
      </c>
      <c r="AH6" s="180">
        <f>'[1]440123Imp'!AF$266</f>
        <v>0</v>
      </c>
      <c r="AI6" s="180">
        <f>'[1]440123Imp'!AG$266</f>
        <v>0</v>
      </c>
      <c r="AJ6" s="180">
        <f>'[1]440123Imp'!AH$266</f>
        <v>0</v>
      </c>
      <c r="AK6" s="180">
        <f>'[1]440123Imp'!AI$266</f>
        <v>0</v>
      </c>
      <c r="AL6" s="180">
        <f>'[1]440123Imp'!AJ$266</f>
        <v>0</v>
      </c>
      <c r="AM6" s="180">
        <f>'[1]440123Imp'!AK$266</f>
        <v>0</v>
      </c>
      <c r="AN6" s="180">
        <f>'[1]440123Imp'!AL$266</f>
        <v>0</v>
      </c>
      <c r="AO6" s="180">
        <f>'[1]440123Imp'!AM$266</f>
        <v>0</v>
      </c>
      <c r="AP6" s="180">
        <f>'[1]440123Imp'!AN$266</f>
        <v>0</v>
      </c>
      <c r="AQ6" s="180">
        <f>'[1]440123Imp'!AO$266</f>
        <v>0</v>
      </c>
      <c r="AR6" s="180">
        <f>'[1]440123Imp'!AP$266</f>
        <v>0</v>
      </c>
      <c r="AS6" s="180">
        <f>'[1]440123Imp'!AQ$266</f>
        <v>0</v>
      </c>
      <c r="AT6" s="180">
        <f>'[1]440123Imp'!AR$266</f>
        <v>0</v>
      </c>
      <c r="AU6" s="180">
        <f>'[1]440123Imp'!AS$266</f>
        <v>0</v>
      </c>
      <c r="AV6" s="180">
        <f>'[1]440123Imp'!AT$266</f>
        <v>0</v>
      </c>
      <c r="AW6" s="180">
        <f>'[1]440123Imp'!AU$266</f>
        <v>0</v>
      </c>
      <c r="AX6" s="180">
        <f>'[1]440123Imp'!AV$266</f>
        <v>0</v>
      </c>
      <c r="AY6" s="180">
        <f>'[1]440123Imp'!AW$266</f>
        <v>0</v>
      </c>
      <c r="AZ6" s="180">
        <f>'[1]440123Imp'!AX$266</f>
        <v>0</v>
      </c>
      <c r="BA6" s="180">
        <f>'[1]440123Imp'!AY$266</f>
        <v>0</v>
      </c>
      <c r="BB6" s="180">
        <f>'[1]440123Imp'!AZ$266</f>
        <v>0</v>
      </c>
      <c r="BC6" s="286">
        <f>'[1]440123Imp'!BA$266</f>
        <v>0</v>
      </c>
      <c r="BD6" s="295"/>
    </row>
    <row r="7" spans="1:56" ht="17.149999999999999" customHeight="1">
      <c r="B7" s="16" t="s">
        <v>87</v>
      </c>
      <c r="C7" s="207">
        <f>1/$A$1*'[1]440123Imp'!$B$268</f>
        <v>0</v>
      </c>
      <c r="D7" s="31">
        <f>1/$A$1*'[1]440123Imp'!$C$268</f>
        <v>2.0293074999999997E-2</v>
      </c>
      <c r="E7" s="31">
        <f>1/$A$1*'[1]440123Imp'!$D$268</f>
        <v>6.4073033000000001E-3</v>
      </c>
      <c r="F7" s="31">
        <f>1/$A$1*'[1]440123Imp'!$E$268</f>
        <v>3.8535309000000004E-2</v>
      </c>
      <c r="G7" s="31">
        <f>1/$A$1*'[1]440123Imp'!$F$268</f>
        <v>4.5952156000000001E-2</v>
      </c>
      <c r="H7" s="31">
        <f>1/$A$1*'[1]440123Imp'!$G$268</f>
        <v>7.2110379000000002E-2</v>
      </c>
      <c r="I7" s="31">
        <f>1/$A$1*'[1]440123Imp'!$H$268</f>
        <v>2.6812054285714287E-2</v>
      </c>
      <c r="J7" s="35">
        <f>1/$A$1*'[1]440123Imp'!$I$268</f>
        <v>2.6401386428571432E-3</v>
      </c>
      <c r="K7" s="35">
        <f>1/$A$1*'[1]440123Imp'!$J$268</f>
        <v>5.552001E-3</v>
      </c>
      <c r="L7" s="35">
        <f>1/$A$1*'[1]440123Imp'!K$268</f>
        <v>1.056225E-3</v>
      </c>
      <c r="M7" s="31">
        <f>1/$A$1*'[1]440123Imp'!L$268</f>
        <v>2.724232E-3</v>
      </c>
      <c r="N7" s="31">
        <f>1/$A$1*'[1]440123Imp'!M$268</f>
        <v>2.9123820000000003E-3</v>
      </c>
      <c r="O7" s="31">
        <f>1/$A$1*'[1]440123Imp'!N$268</f>
        <v>2.5987759999999997E-3</v>
      </c>
      <c r="P7" s="31">
        <f>1/$A$1*'[1]440123Imp'!O$268</f>
        <v>1.7699349999999998E-3</v>
      </c>
      <c r="Q7" s="31">
        <f>1/$A$1*'[1]440123Imp'!P$268</f>
        <v>3.3011710000000003E-3</v>
      </c>
      <c r="R7" s="31">
        <f>1/$A$1*'[1]440123Imp'!Q$268</f>
        <v>2.712299E-3</v>
      </c>
      <c r="S7" s="31">
        <f>1/$A$1*'[1]440123Imp'!R$268</f>
        <v>4.2371149999999996E-3</v>
      </c>
      <c r="T7" s="31">
        <f>1/$A$1*'[1]440123Imp'!S$268</f>
        <v>1.1104674000000002E-2</v>
      </c>
      <c r="U7" s="31">
        <f>1/$A$1*'[1]440123Imp'!T$268</f>
        <v>8.3065659999999996E-3</v>
      </c>
      <c r="V7" s="31">
        <f>1/$A$1*'[1]440123Imp'!U$268</f>
        <v>0</v>
      </c>
      <c r="W7" s="31">
        <f>1/$A$1*'[1]440123Imp'!V$268</f>
        <v>0</v>
      </c>
      <c r="X7" s="31">
        <f>1/$A$1*'[1]440123Imp'!W$268</f>
        <v>0</v>
      </c>
      <c r="Y7" s="31">
        <f>1/$A$1*'[1]440123Imp'!X$268</f>
        <v>0</v>
      </c>
      <c r="Z7" s="31">
        <f>1/$A$1*'[1]440123Imp'!Y$268</f>
        <v>0</v>
      </c>
      <c r="AA7" s="31">
        <f>1/$A$1*'[1]440123Imp'!Z$268</f>
        <v>0</v>
      </c>
      <c r="AB7" s="52">
        <f>1/$A$1*'[1]440123Imp'!AA$268</f>
        <v>0</v>
      </c>
      <c r="AC7" s="4"/>
      <c r="AD7" s="190">
        <f>'[1]440123Imp'!$AB$268</f>
        <v>0</v>
      </c>
      <c r="AE7" s="166">
        <f>'[1]440123Imp'!AC$268</f>
        <v>0.85499999999999998</v>
      </c>
      <c r="AF7" s="166">
        <f>'[1]440123Imp'!AD$268</f>
        <v>1.325</v>
      </c>
      <c r="AG7" s="166">
        <f>'[1]440123Imp'!AE$268</f>
        <v>1.1836111111111109</v>
      </c>
      <c r="AH7" s="166">
        <f>'[1]440123Imp'!AF$268</f>
        <v>1.5449999999999999</v>
      </c>
      <c r="AI7" s="166">
        <f>'[1]440123Imp'!AG$268</f>
        <v>2.5446179999999998</v>
      </c>
      <c r="AJ7" s="166">
        <f>'[1]440123Imp'!AH$268</f>
        <v>1.8502749999999999</v>
      </c>
      <c r="AK7" s="166">
        <f>'[1]440123Imp'!AI$268</f>
        <v>1.466906</v>
      </c>
      <c r="AL7" s="166">
        <f>'[1]440123Imp'!AJ$268</f>
        <v>0.83145099999999994</v>
      </c>
      <c r="AM7" s="166">
        <f>'[1]440123Imp'!AK$268</f>
        <v>0.54201900000000003</v>
      </c>
      <c r="AN7" s="166">
        <f>'[1]440123Imp'!AL$268</f>
        <v>0.85834899999999992</v>
      </c>
      <c r="AO7" s="166">
        <f>'[1]440123Imp'!AM$268</f>
        <v>0.79468499999999997</v>
      </c>
      <c r="AP7" s="166">
        <f>'[1]440123Imp'!AN$268</f>
        <v>0.84337899999999999</v>
      </c>
      <c r="AQ7" s="166">
        <f>'[1]440123Imp'!AO$268</f>
        <v>1.0457829999999999</v>
      </c>
      <c r="AR7" s="166">
        <f>'[1]440123Imp'!AP$268</f>
        <v>1.0176859999999999</v>
      </c>
      <c r="AS7" s="166">
        <f>'[1]440123Imp'!AQ$268</f>
        <v>0.90853699999999993</v>
      </c>
      <c r="AT7" s="166">
        <f>'[1]440123Imp'!AR$268</f>
        <v>0.98113499999999998</v>
      </c>
      <c r="AU7" s="166">
        <f>'[1]440123Imp'!AS$268</f>
        <v>1.529933</v>
      </c>
      <c r="AV7" s="166">
        <f>'[1]440123Imp'!AT$268</f>
        <v>1.5583479999999998</v>
      </c>
      <c r="AW7" s="166">
        <f>'[1]440123Imp'!AU$268</f>
        <v>0</v>
      </c>
      <c r="AX7" s="166">
        <f>'[1]440123Imp'!AV$268</f>
        <v>0</v>
      </c>
      <c r="AY7" s="166">
        <f>'[1]440123Imp'!AW$268</f>
        <v>0</v>
      </c>
      <c r="AZ7" s="166">
        <f>'[1]440123Imp'!AX$268</f>
        <v>0</v>
      </c>
      <c r="BA7" s="166">
        <f>'[1]440123Imp'!AY$268</f>
        <v>0</v>
      </c>
      <c r="BB7" s="166">
        <f>'[1]440123Imp'!AZ$268</f>
        <v>0</v>
      </c>
      <c r="BC7" s="168">
        <f>'[1]440123Imp'!BA$268</f>
        <v>0</v>
      </c>
      <c r="BD7" s="295"/>
    </row>
    <row r="8" spans="1:56">
      <c r="B8" s="5" t="s">
        <v>88</v>
      </c>
      <c r="C8" s="204">
        <f>1/$A$1*'[1]440123Imp'!$B$39</f>
        <v>0</v>
      </c>
      <c r="D8" s="12">
        <f>1/$A$1*'[1]440123Imp'!$C$39</f>
        <v>2.4377000000000001E-5</v>
      </c>
      <c r="E8" s="12">
        <f>1/$A$1*'[1]440123Imp'!$D$39</f>
        <v>4.7441E-6</v>
      </c>
      <c r="F8" s="12">
        <f>1/$A$1*'[1]440123Imp'!$E$39</f>
        <v>0</v>
      </c>
      <c r="G8" s="12">
        <f>1/$A$1*'[1]440123Imp'!$F$39</f>
        <v>0</v>
      </c>
      <c r="H8" s="12">
        <f>1/$A$1*'[1]440123Imp'!$G$39</f>
        <v>0</v>
      </c>
      <c r="I8" s="12">
        <f>1/$A$1*'[1]440123Imp'!$H$39</f>
        <v>1.5090000000000001E-5</v>
      </c>
      <c r="J8" s="38">
        <f>1/$A$1*'[1]440123Imp'!$I$39</f>
        <v>0</v>
      </c>
      <c r="K8" s="38">
        <f>1/$A$1*'[1]440123Imp'!$J$39</f>
        <v>5.3009999999999997E-6</v>
      </c>
      <c r="L8" s="38">
        <f>1/$A$1*'[1]440123Imp'!K$39</f>
        <v>4.6929999999999998E-6</v>
      </c>
      <c r="M8" s="12">
        <f>1/$A$1*'[1]440123Imp'!L$39</f>
        <v>1.9284E-5</v>
      </c>
      <c r="N8" s="12">
        <f>1/$A$1*'[1]440123Imp'!M$39</f>
        <v>0</v>
      </c>
      <c r="O8" s="12">
        <f>1/$A$1*'[1]440123Imp'!N$39</f>
        <v>0</v>
      </c>
      <c r="P8" s="12">
        <f>1/$A$1*'[1]440123Imp'!O$39</f>
        <v>6.724E-5</v>
      </c>
      <c r="Q8" s="12">
        <f>1/$A$1*'[1]440123Imp'!P$39</f>
        <v>5.2547999999999999E-5</v>
      </c>
      <c r="R8" s="12">
        <f>1/$A$1*'[1]440123Imp'!Q$39</f>
        <v>6.7188999999999997E-5</v>
      </c>
      <c r="S8" s="12">
        <f>1/$A$1*'[1]440123Imp'!R$39</f>
        <v>5.6756999999999999E-5</v>
      </c>
      <c r="T8" s="12">
        <f>1/$A$1*'[1]440123Imp'!S$39</f>
        <v>6.7345E-5</v>
      </c>
      <c r="U8" s="12">
        <f>1/$A$1*'[1]440123Imp'!T$39</f>
        <v>4.1911000000000006E-5</v>
      </c>
      <c r="V8" s="12">
        <f>1/$A$1*'[1]440123Imp'!U$39</f>
        <v>0</v>
      </c>
      <c r="W8" s="12">
        <f>1/$A$1*'[1]440123Imp'!V$39</f>
        <v>0</v>
      </c>
      <c r="X8" s="12">
        <f>1/$A$1*'[1]440123Imp'!W$39</f>
        <v>0</v>
      </c>
      <c r="Y8" s="12">
        <f>1/$A$1*'[1]440123Imp'!X$39</f>
        <v>0</v>
      </c>
      <c r="Z8" s="12">
        <f>1/$A$1*'[1]440123Imp'!Y$39</f>
        <v>0</v>
      </c>
      <c r="AA8" s="12">
        <f>1/$A$1*'[1]440123Imp'!Z$39</f>
        <v>0</v>
      </c>
      <c r="AB8" s="11">
        <f>1/$A$1*'[1]440123Imp'!AA$39</f>
        <v>0</v>
      </c>
      <c r="AC8" s="4"/>
      <c r="AD8" s="191">
        <f>'[1]440123Imp'!$AB$39</f>
        <v>0</v>
      </c>
      <c r="AE8" s="163">
        <f>'[1]440123Imp'!AC$39</f>
        <v>1.0999999999999999E-2</v>
      </c>
      <c r="AF8" s="163">
        <f>'[1]440123Imp'!AD$39</f>
        <v>2E-3</v>
      </c>
      <c r="AG8" s="163">
        <f>'[1]440123Imp'!AE$39</f>
        <v>0</v>
      </c>
      <c r="AH8" s="163">
        <f>'[1]440123Imp'!AF$39</f>
        <v>0</v>
      </c>
      <c r="AI8" s="163">
        <f>'[1]440123Imp'!AG$39</f>
        <v>0</v>
      </c>
      <c r="AJ8" s="163">
        <f>'[1]440123Imp'!AH$39</f>
        <v>1.0506E-2</v>
      </c>
      <c r="AK8" s="163">
        <f>'[1]440123Imp'!AI$39</f>
        <v>0</v>
      </c>
      <c r="AL8" s="163">
        <f>'[1]440123Imp'!AJ$39</f>
        <v>3.4449999999999997E-3</v>
      </c>
      <c r="AM8" s="163">
        <f>'[1]440123Imp'!AK$39</f>
        <v>3.1830000000000001E-3</v>
      </c>
      <c r="AN8" s="163">
        <f>'[1]440123Imp'!AL$39</f>
        <v>7.8329999999999997E-3</v>
      </c>
      <c r="AO8" s="163">
        <f>'[1]440123Imp'!AM$39</f>
        <v>0</v>
      </c>
      <c r="AP8" s="163">
        <f>'[1]440123Imp'!AN$39</f>
        <v>0</v>
      </c>
      <c r="AQ8" s="163">
        <f>'[1]440123Imp'!AO$39</f>
        <v>4.9937999999999996E-2</v>
      </c>
      <c r="AR8" s="163">
        <f>'[1]440123Imp'!AP$39</f>
        <v>4.4254999999999996E-2</v>
      </c>
      <c r="AS8" s="163">
        <f>'[1]440123Imp'!AQ$39</f>
        <v>5.5972999999999995E-2</v>
      </c>
      <c r="AT8" s="163">
        <f>'[1]440123Imp'!AR$39</f>
        <v>4.589E-2</v>
      </c>
      <c r="AU8" s="163">
        <f>'[1]440123Imp'!AS$39</f>
        <v>5.7313999999999997E-2</v>
      </c>
      <c r="AV8" s="163">
        <f>'[1]440123Imp'!AT$39</f>
        <v>3.0934999999999997E-2</v>
      </c>
      <c r="AW8" s="163">
        <f>'[1]440123Imp'!AU$39</f>
        <v>0</v>
      </c>
      <c r="AX8" s="163">
        <f>'[1]440123Imp'!AV$39</f>
        <v>0</v>
      </c>
      <c r="AY8" s="163">
        <f>'[1]440123Imp'!AW$39</f>
        <v>0</v>
      </c>
      <c r="AZ8" s="163">
        <f>'[1]440123Imp'!AX$39</f>
        <v>0</v>
      </c>
      <c r="BA8" s="163">
        <f>'[1]440123Imp'!AY$39</f>
        <v>0</v>
      </c>
      <c r="BB8" s="163">
        <f>'[1]440123Imp'!AZ$39</f>
        <v>0</v>
      </c>
      <c r="BC8" s="165">
        <f>'[1]440123Imp'!BA$39</f>
        <v>0</v>
      </c>
      <c r="BD8" s="295"/>
    </row>
    <row r="9" spans="1:56">
      <c r="B9" s="5" t="s">
        <v>30</v>
      </c>
      <c r="C9" s="204">
        <f>1/$A$1*'[1]440123Imp'!$B$147</f>
        <v>0</v>
      </c>
      <c r="D9" s="12">
        <f>1/$A$1*'[1]440123Imp'!$C$147</f>
        <v>0</v>
      </c>
      <c r="E9" s="12">
        <f>1/$A$1*'[1]440123Imp'!$D$147</f>
        <v>0</v>
      </c>
      <c r="F9" s="12">
        <f>1/$A$1*'[1]440123Imp'!$E$147</f>
        <v>0</v>
      </c>
      <c r="G9" s="12">
        <f>1/$A$1*'[1]440123Imp'!$F$147</f>
        <v>0</v>
      </c>
      <c r="H9" s="12">
        <f>1/$A$1*'[1]440123Imp'!$G$147</f>
        <v>0</v>
      </c>
      <c r="I9" s="12">
        <f>1/$A$1*'[1]440123Imp'!$H$147</f>
        <v>0</v>
      </c>
      <c r="J9" s="38">
        <f>1/$A$1*'[1]440123Imp'!$I$147</f>
        <v>0</v>
      </c>
      <c r="K9" s="38">
        <f>1/$A$1*'[1]440123Imp'!$J$147</f>
        <v>0</v>
      </c>
      <c r="L9" s="38">
        <f>1/$A$1*'[1]440123Imp'!K$147</f>
        <v>0</v>
      </c>
      <c r="M9" s="12">
        <f>1/$A$1*'[1]440123Imp'!L$147</f>
        <v>0</v>
      </c>
      <c r="N9" s="12">
        <f>1/$A$1*'[1]440123Imp'!M$147</f>
        <v>0</v>
      </c>
      <c r="O9" s="12">
        <f>1/$A$1*'[1]440123Imp'!N$147</f>
        <v>0</v>
      </c>
      <c r="P9" s="12">
        <f>1/$A$1*'[1]440123Imp'!O$147</f>
        <v>0</v>
      </c>
      <c r="Q9" s="12">
        <f>1/$A$1*'[1]440123Imp'!P$147</f>
        <v>0</v>
      </c>
      <c r="R9" s="12">
        <f>1/$A$1*'[1]440123Imp'!Q$147</f>
        <v>0</v>
      </c>
      <c r="S9" s="12">
        <f>1/$A$1*'[1]440123Imp'!R$147</f>
        <v>0</v>
      </c>
      <c r="T9" s="12">
        <f>1/$A$1*'[1]440123Imp'!S$147</f>
        <v>0</v>
      </c>
      <c r="U9" s="12">
        <f>1/$A$1*'[1]440123Imp'!T$147</f>
        <v>0</v>
      </c>
      <c r="V9" s="12">
        <f>1/$A$1*'[1]440123Imp'!U$147</f>
        <v>0</v>
      </c>
      <c r="W9" s="12">
        <f>1/$A$1*'[1]440123Imp'!V$147</f>
        <v>0</v>
      </c>
      <c r="X9" s="12">
        <f>1/$A$1*'[1]440123Imp'!W$147</f>
        <v>0</v>
      </c>
      <c r="Y9" s="12">
        <f>1/$A$1*'[1]440123Imp'!X$147</f>
        <v>0</v>
      </c>
      <c r="Z9" s="12">
        <f>1/$A$1*'[1]440123Imp'!Y$147</f>
        <v>0</v>
      </c>
      <c r="AA9" s="12">
        <f>1/$A$1*'[1]440123Imp'!Z$147</f>
        <v>0</v>
      </c>
      <c r="AB9" s="11">
        <f>1/$A$1*'[1]440123Imp'!AA$147</f>
        <v>0</v>
      </c>
      <c r="AC9" s="4"/>
      <c r="AD9" s="191">
        <f>'[1]440123Imp'!$AB$147</f>
        <v>0</v>
      </c>
      <c r="AE9" s="163">
        <f>'[1]440123Imp'!AC$147</f>
        <v>0</v>
      </c>
      <c r="AF9" s="163">
        <f>'[1]440123Imp'!AD$147</f>
        <v>0</v>
      </c>
      <c r="AG9" s="163">
        <f>'[1]440123Imp'!AE$147</f>
        <v>0</v>
      </c>
      <c r="AH9" s="163">
        <f>'[1]440123Imp'!AF$147</f>
        <v>0</v>
      </c>
      <c r="AI9" s="163">
        <f>'[1]440123Imp'!AG$147</f>
        <v>0</v>
      </c>
      <c r="AJ9" s="163">
        <f>'[1]440123Imp'!AH$147</f>
        <v>0</v>
      </c>
      <c r="AK9" s="163">
        <f>'[1]440123Imp'!AI$147</f>
        <v>0</v>
      </c>
      <c r="AL9" s="163">
        <f>'[1]440123Imp'!AJ$147</f>
        <v>0</v>
      </c>
      <c r="AM9" s="163">
        <f>'[1]440123Imp'!AK$147</f>
        <v>0</v>
      </c>
      <c r="AN9" s="163">
        <f>'[1]440123Imp'!AL$147</f>
        <v>0</v>
      </c>
      <c r="AO9" s="163">
        <f>'[1]440123Imp'!AM$147</f>
        <v>0</v>
      </c>
      <c r="AP9" s="163">
        <f>'[1]440123Imp'!AN$147</f>
        <v>0</v>
      </c>
      <c r="AQ9" s="163">
        <f>'[1]440123Imp'!AO$147</f>
        <v>0</v>
      </c>
      <c r="AR9" s="163">
        <f>'[1]440123Imp'!AP$147</f>
        <v>0</v>
      </c>
      <c r="AS9" s="163">
        <f>'[1]440123Imp'!AQ$147</f>
        <v>0</v>
      </c>
      <c r="AT9" s="163">
        <f>'[1]440123Imp'!AR$147</f>
        <v>0</v>
      </c>
      <c r="AU9" s="163">
        <f>'[1]440123Imp'!AS$147</f>
        <v>0</v>
      </c>
      <c r="AV9" s="163">
        <f>'[1]440123Imp'!AT$147</f>
        <v>0</v>
      </c>
      <c r="AW9" s="163">
        <f>'[1]440123Imp'!AU$147</f>
        <v>0</v>
      </c>
      <c r="AX9" s="163">
        <f>'[1]440123Imp'!AV$147</f>
        <v>0</v>
      </c>
      <c r="AY9" s="163">
        <f>'[1]440123Imp'!AW$147</f>
        <v>0</v>
      </c>
      <c r="AZ9" s="163">
        <f>'[1]440123Imp'!AX$147</f>
        <v>0</v>
      </c>
      <c r="BA9" s="163">
        <f>'[1]440123Imp'!AY$147</f>
        <v>0</v>
      </c>
      <c r="BB9" s="163">
        <f>'[1]440123Imp'!AZ$147</f>
        <v>0</v>
      </c>
      <c r="BC9" s="165">
        <f>'[1]440123Imp'!BA$147</f>
        <v>0</v>
      </c>
      <c r="BD9" s="295"/>
    </row>
    <row r="10" spans="1:56">
      <c r="B10" s="5" t="s">
        <v>89</v>
      </c>
      <c r="C10" s="204">
        <f>1/$A$1*'[1]440123Imp'!$B$247</f>
        <v>0</v>
      </c>
      <c r="D10" s="12">
        <f>1/$A$1*'[1]440123Imp'!$C$247</f>
        <v>2.0268698000000002E-2</v>
      </c>
      <c r="E10" s="12">
        <f>1/$A$1*'[1]440123Imp'!$D$247</f>
        <v>6.4025592000000004E-3</v>
      </c>
      <c r="F10" s="12">
        <f>1/$A$1*'[1]440123Imp'!$E$247</f>
        <v>3.8535309000000004E-2</v>
      </c>
      <c r="G10" s="12">
        <f>1/$A$1*'[1]440123Imp'!$F$247</f>
        <v>4.5952156000000001E-2</v>
      </c>
      <c r="H10" s="12">
        <f>1/$A$1*'[1]440123Imp'!$G$247</f>
        <v>7.2110379000000002E-2</v>
      </c>
      <c r="I10" s="12">
        <f>1/$A$1*'[1]440123Imp'!$H$247</f>
        <v>2.6796964285714285E-2</v>
      </c>
      <c r="J10" s="38">
        <f>1/$A$1*'[1]440123Imp'!$I$247</f>
        <v>2.6401386428571432E-3</v>
      </c>
      <c r="K10" s="38">
        <f>1/$A$1*'[1]440123Imp'!$J$247</f>
        <v>5.5466999999999999E-3</v>
      </c>
      <c r="L10" s="38">
        <f>1/$A$1*'[1]440123Imp'!K$247</f>
        <v>1.051532E-3</v>
      </c>
      <c r="M10" s="12">
        <f>1/$A$1*'[1]440123Imp'!L$247</f>
        <v>2.704948E-3</v>
      </c>
      <c r="N10" s="12">
        <f>1/$A$1*'[1]440123Imp'!M$247</f>
        <v>2.9123820000000003E-3</v>
      </c>
      <c r="O10" s="12">
        <f>1/$A$1*'[1]440123Imp'!N$247</f>
        <v>2.5987759999999997E-3</v>
      </c>
      <c r="P10" s="12">
        <f>1/$A$1*'[1]440123Imp'!O$247</f>
        <v>1.7026949999999999E-3</v>
      </c>
      <c r="Q10" s="12">
        <f>1/$A$1*'[1]440123Imp'!P$247</f>
        <v>3.248623E-3</v>
      </c>
      <c r="R10" s="12">
        <f>1/$A$1*'[1]440123Imp'!Q$247</f>
        <v>2.64511E-3</v>
      </c>
      <c r="S10" s="12">
        <f>1/$A$1*'[1]440123Imp'!R$247</f>
        <v>4.1803579999999995E-3</v>
      </c>
      <c r="T10" s="12">
        <f>1/$A$1*'[1]440123Imp'!S$247</f>
        <v>1.1037329E-2</v>
      </c>
      <c r="U10" s="12">
        <f>1/$A$1*'[1]440123Imp'!T$247</f>
        <v>8.2646549999999992E-3</v>
      </c>
      <c r="V10" s="12">
        <f>1/$A$1*'[1]440123Imp'!U$247</f>
        <v>0</v>
      </c>
      <c r="W10" s="12">
        <f>1/$A$1*'[1]440123Imp'!V$247</f>
        <v>0</v>
      </c>
      <c r="X10" s="12">
        <f>1/$A$1*'[1]440123Imp'!W$247</f>
        <v>0</v>
      </c>
      <c r="Y10" s="12">
        <f>1/$A$1*'[1]440123Imp'!X$247</f>
        <v>0</v>
      </c>
      <c r="Z10" s="12">
        <f>1/$A$1*'[1]440123Imp'!Y$247</f>
        <v>0</v>
      </c>
      <c r="AA10" s="12">
        <f>1/$A$1*'[1]440123Imp'!Z$247</f>
        <v>0</v>
      </c>
      <c r="AB10" s="11">
        <f>1/$A$1*'[1]440123Imp'!AA$247</f>
        <v>0</v>
      </c>
      <c r="AC10" s="4"/>
      <c r="AD10" s="191">
        <f>'[1]440123Imp'!$AB$247</f>
        <v>0</v>
      </c>
      <c r="AE10" s="163">
        <f>'[1]440123Imp'!AC$247</f>
        <v>0.84399999999999997</v>
      </c>
      <c r="AF10" s="163">
        <f>'[1]440123Imp'!AD$247</f>
        <v>1.323</v>
      </c>
      <c r="AG10" s="163">
        <f>'[1]440123Imp'!AE$247</f>
        <v>1.1836111111111109</v>
      </c>
      <c r="AH10" s="163">
        <f>'[1]440123Imp'!AF$247</f>
        <v>1.5449999999999999</v>
      </c>
      <c r="AI10" s="163">
        <f>'[1]440123Imp'!AG$247</f>
        <v>2.5446179999999998</v>
      </c>
      <c r="AJ10" s="163">
        <f>'[1]440123Imp'!AH$247</f>
        <v>1.839769</v>
      </c>
      <c r="AK10" s="163">
        <f>'[1]440123Imp'!AI$247</f>
        <v>1.466906</v>
      </c>
      <c r="AL10" s="163">
        <f>'[1]440123Imp'!AJ$247</f>
        <v>0.82800599999999991</v>
      </c>
      <c r="AM10" s="163">
        <f>'[1]440123Imp'!AK$247</f>
        <v>0.53883599999999998</v>
      </c>
      <c r="AN10" s="163">
        <f>'[1]440123Imp'!AL$247</f>
        <v>0.85051599999999994</v>
      </c>
      <c r="AO10" s="163">
        <f>'[1]440123Imp'!AM$247</f>
        <v>0.79468499999999997</v>
      </c>
      <c r="AP10" s="163">
        <f>'[1]440123Imp'!AN$247</f>
        <v>0.84337899999999999</v>
      </c>
      <c r="AQ10" s="163">
        <f>'[1]440123Imp'!AO$247</f>
        <v>0.99584499999999998</v>
      </c>
      <c r="AR10" s="163">
        <f>'[1]440123Imp'!AP$247</f>
        <v>0.97343099999999994</v>
      </c>
      <c r="AS10" s="163">
        <f>'[1]440123Imp'!AQ$247</f>
        <v>0.85256399999999999</v>
      </c>
      <c r="AT10" s="163">
        <f>'[1]440123Imp'!AR$247</f>
        <v>0.93524499999999999</v>
      </c>
      <c r="AU10" s="163">
        <f>'[1]440123Imp'!AS$247</f>
        <v>1.4726189999999999</v>
      </c>
      <c r="AV10" s="163">
        <f>'[1]440123Imp'!AT$247</f>
        <v>1.5274129999999999</v>
      </c>
      <c r="AW10" s="163">
        <f>'[1]440123Imp'!AU$247</f>
        <v>0</v>
      </c>
      <c r="AX10" s="163">
        <f>'[1]440123Imp'!AV$247</f>
        <v>0</v>
      </c>
      <c r="AY10" s="163">
        <f>'[1]440123Imp'!AW$247</f>
        <v>0</v>
      </c>
      <c r="AZ10" s="163">
        <f>'[1]440123Imp'!AX$247</f>
        <v>0</v>
      </c>
      <c r="BA10" s="163">
        <f>'[1]440123Imp'!AY$247</f>
        <v>0</v>
      </c>
      <c r="BB10" s="163">
        <f>'[1]440123Imp'!AZ$247</f>
        <v>0</v>
      </c>
      <c r="BC10" s="165">
        <f>'[1]440123Imp'!BA$247</f>
        <v>0</v>
      </c>
      <c r="BD10" s="295"/>
    </row>
    <row r="11" spans="1:56" ht="17.149999999999999" customHeight="1">
      <c r="B11" s="19" t="s">
        <v>119</v>
      </c>
      <c r="C11" s="212">
        <f>1/$A$1*'[1]440123Imp'!$B$269</f>
        <v>0</v>
      </c>
      <c r="D11" s="59">
        <f>1/$A$1*'[1]440123Imp'!$C$269</f>
        <v>0</v>
      </c>
      <c r="E11" s="59">
        <f>1/$A$1*'[1]440123Imp'!$D$269</f>
        <v>8.9999999999999996E-7</v>
      </c>
      <c r="F11" s="59">
        <f>1/$A$1*'[1]440123Imp'!$E$269</f>
        <v>9.9999999999999995E-7</v>
      </c>
      <c r="G11" s="59">
        <f>1/$A$1*'[1]440123Imp'!$F$269</f>
        <v>2.8143999999999997E-5</v>
      </c>
      <c r="H11" s="59">
        <f>1/$A$1*'[1]440123Imp'!$G$269</f>
        <v>0</v>
      </c>
      <c r="I11" s="59">
        <f>1/$A$1*'[1]440123Imp'!$H$269</f>
        <v>2.2086428571428575E-5</v>
      </c>
      <c r="J11" s="60">
        <f>1/$A$1*'[1]440123Imp'!$I$269</f>
        <v>0</v>
      </c>
      <c r="K11" s="60">
        <f>1/$A$1*'[1]440123Imp'!$J$269</f>
        <v>0</v>
      </c>
      <c r="L11" s="60">
        <f>1/$A$1*'[1]440123Imp'!K$269</f>
        <v>1.7999999999999999E-8</v>
      </c>
      <c r="M11" s="59">
        <f>1/$A$1*'[1]440123Imp'!L$269</f>
        <v>0</v>
      </c>
      <c r="N11" s="59">
        <f>1/$A$1*'[1]440123Imp'!M$269</f>
        <v>0</v>
      </c>
      <c r="O11" s="59">
        <f>1/$A$1*'[1]440123Imp'!N$269</f>
        <v>0</v>
      </c>
      <c r="P11" s="59">
        <f>1/$A$1*'[1]440123Imp'!O$269</f>
        <v>0</v>
      </c>
      <c r="Q11" s="59">
        <f>1/$A$1*'[1]440123Imp'!P$269</f>
        <v>0</v>
      </c>
      <c r="R11" s="59">
        <f>1/$A$1*'[1]440123Imp'!Q$269</f>
        <v>4.5899999999999997E-7</v>
      </c>
      <c r="S11" s="59">
        <f>1/$A$1*'[1]440123Imp'!R$269</f>
        <v>0</v>
      </c>
      <c r="T11" s="59">
        <f>1/$A$1*'[1]440123Imp'!S$269</f>
        <v>1.0132000000000001E-5</v>
      </c>
      <c r="U11" s="59">
        <f>1/$A$1*'[1]440123Imp'!T$269</f>
        <v>2.0199999999999998E-7</v>
      </c>
      <c r="V11" s="59">
        <f>1/$A$1*'[1]440123Imp'!U$269</f>
        <v>0</v>
      </c>
      <c r="W11" s="59">
        <f>1/$A$1*'[1]440123Imp'!V$269</f>
        <v>0</v>
      </c>
      <c r="X11" s="59">
        <f>1/$A$1*'[1]440123Imp'!W$269</f>
        <v>0</v>
      </c>
      <c r="Y11" s="59">
        <f>1/$A$1*'[1]440123Imp'!X$269</f>
        <v>0</v>
      </c>
      <c r="Z11" s="59">
        <f>1/$A$1*'[1]440123Imp'!Y$269</f>
        <v>0</v>
      </c>
      <c r="AA11" s="59">
        <f>1/$A$1*'[1]440123Imp'!Z$269</f>
        <v>0</v>
      </c>
      <c r="AB11" s="61">
        <f>1/$A$1*'[1]440123Imp'!AA$269</f>
        <v>0</v>
      </c>
      <c r="AC11" s="4"/>
      <c r="AD11" s="195">
        <f>'[1]440123Imp'!$AB$269</f>
        <v>0</v>
      </c>
      <c r="AE11" s="181">
        <f>'[1]440123Imp'!AC$269</f>
        <v>0</v>
      </c>
      <c r="AF11" s="181">
        <f>'[1]440123Imp'!AD$269</f>
        <v>3.0000000000000001E-3</v>
      </c>
      <c r="AG11" s="181">
        <f>'[1]440123Imp'!AE$269</f>
        <v>1.9444444444444444E-3</v>
      </c>
      <c r="AH11" s="181">
        <f>'[1]440123Imp'!AF$269</f>
        <v>2.1999999999999999E-2</v>
      </c>
      <c r="AI11" s="181">
        <f>'[1]440123Imp'!AG$269</f>
        <v>0</v>
      </c>
      <c r="AJ11" s="181">
        <f>'[1]440123Imp'!AH$269</f>
        <v>1.382E-3</v>
      </c>
      <c r="AK11" s="181">
        <f>'[1]440123Imp'!AI$269</f>
        <v>0</v>
      </c>
      <c r="AL11" s="181">
        <f>'[1]440123Imp'!AJ$269</f>
        <v>0</v>
      </c>
      <c r="AM11" s="181">
        <f>'[1]440123Imp'!AK$269</f>
        <v>1.9099999999999998E-4</v>
      </c>
      <c r="AN11" s="181">
        <f>'[1]440123Imp'!AL$269</f>
        <v>3.411E-3</v>
      </c>
      <c r="AO11" s="181">
        <f>'[1]440123Imp'!AM$269</f>
        <v>0</v>
      </c>
      <c r="AP11" s="181">
        <f>'[1]440123Imp'!AN$269</f>
        <v>0</v>
      </c>
      <c r="AQ11" s="181">
        <f>'[1]440123Imp'!AO$269</f>
        <v>0</v>
      </c>
      <c r="AR11" s="181">
        <f>'[1]440123Imp'!AP$269</f>
        <v>0</v>
      </c>
      <c r="AS11" s="181">
        <f>'[1]440123Imp'!AQ$269</f>
        <v>3.0620000000000001E-3</v>
      </c>
      <c r="AT11" s="181">
        <f>'[1]440123Imp'!AR$269</f>
        <v>0</v>
      </c>
      <c r="AU11" s="181">
        <f>'[1]440123Imp'!AS$269</f>
        <v>2.9960999999999998E-2</v>
      </c>
      <c r="AV11" s="181">
        <f>'[1]440123Imp'!AT$269</f>
        <v>2.2299999999999998E-3</v>
      </c>
      <c r="AW11" s="181">
        <f>'[1]440123Imp'!AU$269</f>
        <v>0</v>
      </c>
      <c r="AX11" s="181">
        <f>'[1]440123Imp'!AV$269</f>
        <v>0</v>
      </c>
      <c r="AY11" s="181">
        <f>'[1]440123Imp'!AW$269</f>
        <v>0</v>
      </c>
      <c r="AZ11" s="181">
        <f>'[1]440123Imp'!AX$269</f>
        <v>0</v>
      </c>
      <c r="BA11" s="181">
        <f>'[1]440123Imp'!AY$269</f>
        <v>0</v>
      </c>
      <c r="BB11" s="181">
        <f>'[1]440123Imp'!AZ$269</f>
        <v>0</v>
      </c>
      <c r="BC11" s="289">
        <f>'[1]440123Imp'!BA$269</f>
        <v>0</v>
      </c>
      <c r="BD11" s="295"/>
    </row>
    <row r="12" spans="1:56" ht="17.149999999999999" customHeight="1">
      <c r="B12" s="19" t="s">
        <v>114</v>
      </c>
      <c r="C12" s="212">
        <f>1/$A$1*'[1]440123Imp'!$B$267</f>
        <v>0</v>
      </c>
      <c r="D12" s="59">
        <f>1/$A$1*'[1]440123Imp'!$C$267</f>
        <v>4.5668999999999993E-5</v>
      </c>
      <c r="E12" s="59">
        <f>1/$A$1*'[1]440123Imp'!$D$267</f>
        <v>0</v>
      </c>
      <c r="F12" s="59">
        <f>1/$A$1*'[1]440123Imp'!$E$267</f>
        <v>9.6170000000000013E-6</v>
      </c>
      <c r="G12" s="59">
        <f>1/$A$1*'[1]440123Imp'!$F$267</f>
        <v>0</v>
      </c>
      <c r="H12" s="59">
        <f>1/$A$1*'[1]440123Imp'!$G$267</f>
        <v>0</v>
      </c>
      <c r="I12" s="59">
        <f>1/$A$1*'[1]440123Imp'!$H$267</f>
        <v>2.7857142857142859E-8</v>
      </c>
      <c r="J12" s="60">
        <f>1/$A$1*'[1]440123Imp'!$I$267</f>
        <v>0</v>
      </c>
      <c r="K12" s="60">
        <f>1/$A$1*'[1]440123Imp'!$J$267</f>
        <v>1.1620000000000001E-6</v>
      </c>
      <c r="L12" s="60">
        <f>1/$A$1*'[1]440123Imp'!K$267</f>
        <v>0</v>
      </c>
      <c r="M12" s="59">
        <f>1/$A$1*'[1]440123Imp'!L$267</f>
        <v>1.234E-6</v>
      </c>
      <c r="N12" s="59">
        <f>1/$A$1*'[1]440123Imp'!M$267</f>
        <v>0</v>
      </c>
      <c r="O12" s="59">
        <f>1/$A$1*'[1]440123Imp'!N$267</f>
        <v>0</v>
      </c>
      <c r="P12" s="59">
        <f>1/$A$1*'[1]440123Imp'!O$267</f>
        <v>2.2999999999999998E-8</v>
      </c>
      <c r="Q12" s="59">
        <f>1/$A$1*'[1]440123Imp'!P$267</f>
        <v>3.0000000000000001E-6</v>
      </c>
      <c r="R12" s="59">
        <f>1/$A$1*'[1]440123Imp'!Q$267</f>
        <v>1.5200000000000001E-7</v>
      </c>
      <c r="S12" s="59">
        <f>1/$A$1*'[1]440123Imp'!R$267</f>
        <v>2.7458999999999999E-5</v>
      </c>
      <c r="T12" s="59">
        <f>1/$A$1*'[1]440123Imp'!S$267</f>
        <v>1.4749999999999999E-6</v>
      </c>
      <c r="U12" s="59">
        <f>1/$A$1*'[1]440123Imp'!T$267</f>
        <v>8.4540000000000007E-6</v>
      </c>
      <c r="V12" s="59">
        <f>1/$A$1*'[1]440123Imp'!U$267</f>
        <v>0</v>
      </c>
      <c r="W12" s="59">
        <f>1/$A$1*'[1]440123Imp'!V$267</f>
        <v>0</v>
      </c>
      <c r="X12" s="59">
        <f>1/$A$1*'[1]440123Imp'!W$267</f>
        <v>0</v>
      </c>
      <c r="Y12" s="59">
        <f>1/$A$1*'[1]440123Imp'!X$267</f>
        <v>0</v>
      </c>
      <c r="Z12" s="59">
        <f>1/$A$1*'[1]440123Imp'!Y$267</f>
        <v>0</v>
      </c>
      <c r="AA12" s="59">
        <f>1/$A$1*'[1]440123Imp'!Z$267</f>
        <v>0</v>
      </c>
      <c r="AB12" s="61">
        <f>1/$A$1*'[1]440123Imp'!AA$267</f>
        <v>0</v>
      </c>
      <c r="AC12" s="4"/>
      <c r="AD12" s="195">
        <f>'[1]440123Imp'!$AB$267</f>
        <v>0</v>
      </c>
      <c r="AE12" s="181">
        <f>'[1]440123Imp'!AC$267</f>
        <v>2.5999999999999999E-2</v>
      </c>
      <c r="AF12" s="181">
        <f>'[1]440123Imp'!AD$267</f>
        <v>0</v>
      </c>
      <c r="AG12" s="181">
        <f>'[1]440123Imp'!AE$267</f>
        <v>7.2222222222222219E-3</v>
      </c>
      <c r="AH12" s="181">
        <f>'[1]440123Imp'!AF$267</f>
        <v>0</v>
      </c>
      <c r="AI12" s="181">
        <f>'[1]440123Imp'!AG$267</f>
        <v>0</v>
      </c>
      <c r="AJ12" s="181">
        <f>'[1]440123Imp'!AH$267</f>
        <v>8.3999999999999995E-5</v>
      </c>
      <c r="AK12" s="181">
        <f>'[1]440123Imp'!AI$267</f>
        <v>0</v>
      </c>
      <c r="AL12" s="181">
        <f>'[1]440123Imp'!AJ$267</f>
        <v>8.1650000000000004E-3</v>
      </c>
      <c r="AM12" s="181">
        <f>'[1]440123Imp'!AK$267</f>
        <v>0</v>
      </c>
      <c r="AN12" s="181">
        <f>'[1]440123Imp'!AL$267</f>
        <v>8.6309999999999998E-3</v>
      </c>
      <c r="AO12" s="181">
        <f>'[1]440123Imp'!AM$267</f>
        <v>0</v>
      </c>
      <c r="AP12" s="181">
        <f>'[1]440123Imp'!AN$267</f>
        <v>0</v>
      </c>
      <c r="AQ12" s="181">
        <f>'[1]440123Imp'!AO$267</f>
        <v>8.3999999999999995E-5</v>
      </c>
      <c r="AR12" s="181">
        <f>'[1]440123Imp'!AP$267</f>
        <v>3.5949999999999997E-3</v>
      </c>
      <c r="AS12" s="181">
        <f>'[1]440123Imp'!AQ$267</f>
        <v>1.45E-4</v>
      </c>
      <c r="AT12" s="181">
        <f>'[1]440123Imp'!AR$267</f>
        <v>8.8289999999999983E-3</v>
      </c>
      <c r="AU12" s="181">
        <f>'[1]440123Imp'!AS$267</f>
        <v>1.8569999999999999E-3</v>
      </c>
      <c r="AV12" s="181">
        <f>'[1]440123Imp'!AT$267</f>
        <v>3.862E-3</v>
      </c>
      <c r="AW12" s="181">
        <f>'[1]440123Imp'!AU$267</f>
        <v>0</v>
      </c>
      <c r="AX12" s="181">
        <f>'[1]440123Imp'!AV$267</f>
        <v>0</v>
      </c>
      <c r="AY12" s="181">
        <f>'[1]440123Imp'!AW$267</f>
        <v>0</v>
      </c>
      <c r="AZ12" s="181">
        <f>'[1]440123Imp'!AX$267</f>
        <v>0</v>
      </c>
      <c r="BA12" s="181">
        <f>'[1]440123Imp'!AY$267</f>
        <v>0</v>
      </c>
      <c r="BB12" s="181">
        <f>'[1]440123Imp'!AZ$267</f>
        <v>0</v>
      </c>
      <c r="BC12" s="289">
        <f>'[1]440123Imp'!BA$267</f>
        <v>0</v>
      </c>
      <c r="BD12" s="295"/>
    </row>
    <row r="13" spans="1:56" ht="17.149999999999999" customHeight="1">
      <c r="B13" s="140" t="s">
        <v>171</v>
      </c>
      <c r="C13" s="208">
        <f>1/$A$1*'[1]440123Imp'!$B$264</f>
        <v>0</v>
      </c>
      <c r="D13" s="141">
        <f>1/$A$1*'[1]440123Imp'!$C$264</f>
        <v>2.7886999999999999E-5</v>
      </c>
      <c r="E13" s="141">
        <f>1/$A$1*'[1]440123Imp'!$D$264</f>
        <v>1.946E-5</v>
      </c>
      <c r="F13" s="141">
        <f>1/$A$1*'[1]440123Imp'!$E$264</f>
        <v>1.9999999999999999E-6</v>
      </c>
      <c r="G13" s="141">
        <f>1/$A$1*'[1]440123Imp'!$F$264</f>
        <v>1.5438E-5</v>
      </c>
      <c r="H13" s="141">
        <f>1/$A$1*'[1]440123Imp'!$G$264</f>
        <v>7.5699999999999995E-6</v>
      </c>
      <c r="I13" s="141">
        <f>1/$A$1*'[1]440123Imp'!$H$264</f>
        <v>1.7208571428571431E-5</v>
      </c>
      <c r="J13" s="142">
        <f>1/$A$1*'[1]440123Imp'!$I$264</f>
        <v>6.5278571428571427E-6</v>
      </c>
      <c r="K13" s="142">
        <f>1/$A$1*'[1]440123Imp'!$J$264</f>
        <v>9.4029999999999996E-6</v>
      </c>
      <c r="L13" s="142">
        <f>1/$A$1*'[1]440123Imp'!K$264</f>
        <v>1.9882999999999996E-5</v>
      </c>
      <c r="M13" s="141">
        <f>1/$A$1*'[1]440123Imp'!L$264</f>
        <v>1.3207000000000001E-5</v>
      </c>
      <c r="N13" s="141">
        <f>1/$A$1*'[1]440123Imp'!M$264</f>
        <v>0</v>
      </c>
      <c r="O13" s="141">
        <f>1/$A$1*'[1]440123Imp'!N$264</f>
        <v>0</v>
      </c>
      <c r="P13" s="141">
        <f>1/$A$1*'[1]440123Imp'!O$264</f>
        <v>4.3896999999999997E-5</v>
      </c>
      <c r="Q13" s="141">
        <f>1/$A$1*'[1]440123Imp'!P$264</f>
        <v>4.2056999999999994E-5</v>
      </c>
      <c r="R13" s="141">
        <f>1/$A$1*'[1]440123Imp'!Q$264</f>
        <v>3.3365999999999999E-5</v>
      </c>
      <c r="S13" s="141">
        <f>1/$A$1*'[1]440123Imp'!R$264</f>
        <v>9.4103999999999992E-5</v>
      </c>
      <c r="T13" s="141">
        <f>1/$A$1*'[1]440123Imp'!S$264</f>
        <v>1.4693399999999999E-4</v>
      </c>
      <c r="U13" s="141">
        <f>1/$A$1*'[1]440123Imp'!T$264</f>
        <v>1.3479200000000003E-4</v>
      </c>
      <c r="V13" s="141">
        <f>1/$A$1*'[1]440123Imp'!U$264</f>
        <v>0</v>
      </c>
      <c r="W13" s="141">
        <f>1/$A$1*'[1]440123Imp'!V$264</f>
        <v>0</v>
      </c>
      <c r="X13" s="141">
        <f>1/$A$1*'[1]440123Imp'!W$264</f>
        <v>0</v>
      </c>
      <c r="Y13" s="141">
        <f>1/$A$1*'[1]440123Imp'!X$264</f>
        <v>0</v>
      </c>
      <c r="Z13" s="141">
        <f>1/$A$1*'[1]440123Imp'!Y$264</f>
        <v>0</v>
      </c>
      <c r="AA13" s="141">
        <f>1/$A$1*'[1]440123Imp'!Z$264</f>
        <v>0</v>
      </c>
      <c r="AB13" s="143">
        <f>1/$A$1*'[1]440123Imp'!AA$264</f>
        <v>0</v>
      </c>
      <c r="AC13" s="4"/>
      <c r="AD13" s="263">
        <f>'[1]440123Imp'!$AB$264</f>
        <v>0</v>
      </c>
      <c r="AE13" s="261">
        <f>'[1]440123Imp'!AC$264</f>
        <v>2.3E-2</v>
      </c>
      <c r="AF13" s="261">
        <f>'[1]440123Imp'!AD$264</f>
        <v>9.0000000000000011E-3</v>
      </c>
      <c r="AG13" s="261">
        <f>'[1]440123Imp'!AE$264</f>
        <v>5.0000000000000001E-3</v>
      </c>
      <c r="AH13" s="261">
        <f>'[1]440123Imp'!AF$264</f>
        <v>2.6999999999999996E-2</v>
      </c>
      <c r="AI13" s="261">
        <f>'[1]440123Imp'!AG$264</f>
        <v>2.0676E-2</v>
      </c>
      <c r="AJ13" s="261">
        <f>'[1]440123Imp'!AH$264</f>
        <v>4.9697999999999992E-2</v>
      </c>
      <c r="AK13" s="261">
        <f>'[1]440123Imp'!AI$264</f>
        <v>2.7132999999999997E-2</v>
      </c>
      <c r="AL13" s="261">
        <f>'[1]440123Imp'!AJ$264</f>
        <v>1.8029999999999997E-2</v>
      </c>
      <c r="AM13" s="261">
        <f>'[1]440123Imp'!AK$264</f>
        <v>2.4398E-2</v>
      </c>
      <c r="AN13" s="261">
        <f>'[1]440123Imp'!AL$264</f>
        <v>3.4549999999999997E-2</v>
      </c>
      <c r="AO13" s="261">
        <f>'[1]440123Imp'!AM$264</f>
        <v>0</v>
      </c>
      <c r="AP13" s="261">
        <f>'[1]440123Imp'!AN$264</f>
        <v>0</v>
      </c>
      <c r="AQ13" s="261">
        <f>'[1]440123Imp'!AO$264</f>
        <v>4.6792999999999994E-2</v>
      </c>
      <c r="AR13" s="261">
        <f>'[1]440123Imp'!AP$264</f>
        <v>3.0964999999999996E-2</v>
      </c>
      <c r="AS13" s="261">
        <f>'[1]440123Imp'!AQ$264</f>
        <v>1.7495E-2</v>
      </c>
      <c r="AT13" s="261">
        <f>'[1]440123Imp'!AR$264</f>
        <v>5.4097999999999993E-2</v>
      </c>
      <c r="AU13" s="261">
        <f>'[1]440123Imp'!AS$264</f>
        <v>0.10922599999999999</v>
      </c>
      <c r="AV13" s="261">
        <f>'[1]440123Imp'!AT$264</f>
        <v>0.150003</v>
      </c>
      <c r="AW13" s="261">
        <f>'[1]440123Imp'!AU$264</f>
        <v>0</v>
      </c>
      <c r="AX13" s="261">
        <f>'[1]440123Imp'!AV$264</f>
        <v>0</v>
      </c>
      <c r="AY13" s="261">
        <f>'[1]440123Imp'!AW$264</f>
        <v>0</v>
      </c>
      <c r="AZ13" s="261">
        <f>'[1]440123Imp'!AX$264</f>
        <v>0</v>
      </c>
      <c r="BA13" s="261">
        <f>'[1]440123Imp'!AY$264</f>
        <v>0</v>
      </c>
      <c r="BB13" s="261">
        <f>'[1]440123Imp'!AZ$264</f>
        <v>0</v>
      </c>
      <c r="BC13" s="292">
        <f>'[1]440123Imp'!BA$264</f>
        <v>0</v>
      </c>
      <c r="BD13" s="295"/>
    </row>
    <row r="14" spans="1:56" ht="17.149999999999999" customHeight="1" thickBot="1">
      <c r="B14" s="125" t="s">
        <v>116</v>
      </c>
      <c r="C14" s="209">
        <f t="shared" ref="C14:AB14" si="2">C5-SUM(C6,C7,C11,C12,C13)</f>
        <v>0</v>
      </c>
      <c r="D14" s="126">
        <f t="shared" si="2"/>
        <v>3.8513999999999909E-5</v>
      </c>
      <c r="E14" s="126">
        <f t="shared" si="2"/>
        <v>0</v>
      </c>
      <c r="F14" s="126">
        <f t="shared" si="2"/>
        <v>1.3609999999913969E-6</v>
      </c>
      <c r="G14" s="126">
        <f t="shared" si="2"/>
        <v>0</v>
      </c>
      <c r="H14" s="126">
        <f t="shared" si="2"/>
        <v>0</v>
      </c>
      <c r="I14" s="126">
        <f t="shared" si="2"/>
        <v>2.6357142857147409E-7</v>
      </c>
      <c r="J14" s="127">
        <f t="shared" si="2"/>
        <v>0</v>
      </c>
      <c r="K14" s="127">
        <f t="shared" si="2"/>
        <v>0</v>
      </c>
      <c r="L14" s="127">
        <f t="shared" si="2"/>
        <v>0</v>
      </c>
      <c r="M14" s="126">
        <f t="shared" si="2"/>
        <v>0</v>
      </c>
      <c r="N14" s="126">
        <f t="shared" si="2"/>
        <v>0</v>
      </c>
      <c r="O14" s="126">
        <f t="shared" si="2"/>
        <v>0</v>
      </c>
      <c r="P14" s="126">
        <f t="shared" si="2"/>
        <v>0</v>
      </c>
      <c r="Q14" s="126">
        <f t="shared" si="2"/>
        <v>0</v>
      </c>
      <c r="R14" s="126">
        <f t="shared" si="2"/>
        <v>1.6999999999985776E-7</v>
      </c>
      <c r="S14" s="126">
        <f t="shared" si="2"/>
        <v>1.0000000000807974E-8</v>
      </c>
      <c r="T14" s="126">
        <f t="shared" si="2"/>
        <v>0</v>
      </c>
      <c r="U14" s="126">
        <f t="shared" si="2"/>
        <v>1.8000000000066574E-7</v>
      </c>
      <c r="V14" s="126">
        <f t="shared" si="2"/>
        <v>0</v>
      </c>
      <c r="W14" s="126">
        <f t="shared" si="2"/>
        <v>0</v>
      </c>
      <c r="X14" s="126">
        <f t="shared" si="2"/>
        <v>0</v>
      </c>
      <c r="Y14" s="126">
        <f t="shared" si="2"/>
        <v>0</v>
      </c>
      <c r="Z14" s="126">
        <f t="shared" si="2"/>
        <v>0</v>
      </c>
      <c r="AA14" s="126">
        <f t="shared" si="2"/>
        <v>0</v>
      </c>
      <c r="AB14" s="128">
        <f t="shared" si="2"/>
        <v>0</v>
      </c>
      <c r="AC14" s="111"/>
      <c r="AD14" s="196">
        <f t="shared" ref="AD14:BC14" si="3">AD5-SUM(AD6,AD7,AD11,AD12,AD13)</f>
        <v>0</v>
      </c>
      <c r="AE14" s="182">
        <f t="shared" si="3"/>
        <v>4.1999999999999926E-2</v>
      </c>
      <c r="AF14" s="182">
        <f t="shared" si="3"/>
        <v>0</v>
      </c>
      <c r="AG14" s="182">
        <f t="shared" si="3"/>
        <v>2.9629629629630561E-3</v>
      </c>
      <c r="AH14" s="182">
        <f t="shared" si="3"/>
        <v>0</v>
      </c>
      <c r="AI14" s="182">
        <f t="shared" si="3"/>
        <v>0</v>
      </c>
      <c r="AJ14" s="182">
        <f t="shared" si="3"/>
        <v>6.7000000000017046E-4</v>
      </c>
      <c r="AK14" s="182">
        <f t="shared" si="3"/>
        <v>0</v>
      </c>
      <c r="AL14" s="182">
        <f t="shared" si="3"/>
        <v>0</v>
      </c>
      <c r="AM14" s="182">
        <f t="shared" si="3"/>
        <v>0</v>
      </c>
      <c r="AN14" s="182">
        <f t="shared" si="3"/>
        <v>0</v>
      </c>
      <c r="AO14" s="182">
        <f t="shared" si="3"/>
        <v>0</v>
      </c>
      <c r="AP14" s="182">
        <f t="shared" si="3"/>
        <v>0</v>
      </c>
      <c r="AQ14" s="182">
        <f t="shared" si="3"/>
        <v>0</v>
      </c>
      <c r="AR14" s="182">
        <f t="shared" si="3"/>
        <v>0</v>
      </c>
      <c r="AS14" s="182">
        <f t="shared" si="3"/>
        <v>3.0000000000085514E-5</v>
      </c>
      <c r="AT14" s="182">
        <f t="shared" si="3"/>
        <v>4.9999999999883471E-5</v>
      </c>
      <c r="AU14" s="182">
        <f t="shared" si="3"/>
        <v>0</v>
      </c>
      <c r="AV14" s="182">
        <f t="shared" si="3"/>
        <v>4.5800000000029151E-4</v>
      </c>
      <c r="AW14" s="182">
        <f t="shared" si="3"/>
        <v>0</v>
      </c>
      <c r="AX14" s="182">
        <f t="shared" si="3"/>
        <v>0</v>
      </c>
      <c r="AY14" s="182">
        <f t="shared" si="3"/>
        <v>0</v>
      </c>
      <c r="AZ14" s="182">
        <f t="shared" si="3"/>
        <v>0</v>
      </c>
      <c r="BA14" s="182">
        <f t="shared" si="3"/>
        <v>0</v>
      </c>
      <c r="BB14" s="182">
        <f t="shared" ref="BB14" si="4">BB5-SUM(BB6,BB7,BB11,BB12,BB13)</f>
        <v>0</v>
      </c>
      <c r="BC14" s="290">
        <f t="shared" si="3"/>
        <v>0</v>
      </c>
      <c r="BD14" s="295"/>
    </row>
    <row r="15" spans="1:56" ht="13" thickTop="1">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row>
    <row r="16" spans="1:56">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row>
    <row r="17" spans="30:55">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row>
    <row r="18" spans="30:55">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30:55">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30:55">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30:55">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30:55">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30:55">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30:55">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30:55">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30:55">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30:55">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30:55">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30:55">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30:55">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30:55">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30:55">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4294967293" verticalDpi="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D35"/>
  <sheetViews>
    <sheetView workbookViewId="0">
      <pane xSplit="2" ySplit="4" topLeftCell="D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[2]RWE!$A$23</f>
        <v>4.5</v>
      </c>
      <c r="B1" s="30"/>
    </row>
    <row r="2" spans="1:56" ht="16" thickTop="1">
      <c r="B2" s="345" t="s">
        <v>37</v>
      </c>
      <c r="C2" s="325" t="s">
        <v>84</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6</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57</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99</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30">
        <f>1/$A$1*'[1]4701-5Imp'!$B$263</f>
        <v>0</v>
      </c>
      <c r="D5" s="172">
        <f>1/$A$1*'[1]4701-5Imp'!$C$263</f>
        <v>0.66876278999999983</v>
      </c>
      <c r="E5" s="172">
        <f>1/$A$1*'[1]4701-5Imp'!$D$263</f>
        <v>0.7667275939999999</v>
      </c>
      <c r="F5" s="172">
        <f>1/$A$1*'[1]4701-5Imp'!$E$263</f>
        <v>0.74971432599999988</v>
      </c>
      <c r="G5" s="172">
        <f>1/$A$1*'[1]4701-5Imp'!$F$263</f>
        <v>0.82626930499999984</v>
      </c>
      <c r="H5" s="172">
        <f>1/$A$1*'[1]4701-5Imp'!$G$263</f>
        <v>0.81189458099999978</v>
      </c>
      <c r="I5" s="172">
        <f>1/$A$1*'[1]4701-5Imp'!$H$263</f>
        <v>0.87694833399999983</v>
      </c>
      <c r="J5" s="173">
        <f>1/$A$1*'[1]4701-5Imp'!$I$263</f>
        <v>0.84890027099999987</v>
      </c>
      <c r="K5" s="173">
        <f>1/$A$1*'[1]4701-5Imp'!$J$263</f>
        <v>0.86310807199999984</v>
      </c>
      <c r="L5" s="173">
        <f>1/$A$1*'[1]4701-5Imp'!K$263</f>
        <v>0.86961208199999984</v>
      </c>
      <c r="M5" s="176">
        <f>1/$A$1*'[1]4701-5Imp'!L$263</f>
        <v>0.89129777599999982</v>
      </c>
      <c r="N5" s="271">
        <f>1/$A$1*'[1]4701-5Imp'!M$263</f>
        <v>0.85633420999999998</v>
      </c>
      <c r="O5" s="271">
        <f>1/$A$1*'[1]4701-5Imp'!N$263</f>
        <v>0.87027118199999987</v>
      </c>
      <c r="P5" s="271">
        <f>1/$A$1*'[1]4701-5Imp'!O$263</f>
        <v>0.88328837699999985</v>
      </c>
      <c r="Q5" s="271">
        <f>1/$A$1*'[1]4701-5Imp'!P$263</f>
        <v>0.88942792499999979</v>
      </c>
      <c r="R5" s="271">
        <f>1/$A$1*'[1]4701-5Imp'!Q$263</f>
        <v>0.89079257999999994</v>
      </c>
      <c r="S5" s="271">
        <f>1/$A$1*'[1]4701-5Imp'!R$263</f>
        <v>0.96013972399999992</v>
      </c>
      <c r="T5" s="271">
        <f>1/$A$1*'[1]4701-5Imp'!S$263</f>
        <v>0.98971192999999991</v>
      </c>
      <c r="U5" s="271">
        <f>1/$A$1*'[1]4701-5Imp'!T$263</f>
        <v>1.006252288</v>
      </c>
      <c r="V5" s="271">
        <f>1/$A$1*'[1]4701-5Imp'!U$263</f>
        <v>0.67321313266666671</v>
      </c>
      <c r="W5" s="271">
        <f>1/$A$1*'[1]4701-5Imp'!V$263</f>
        <v>0.39530014899999999</v>
      </c>
      <c r="X5" s="271">
        <f>1/$A$1*'[1]4701-5Imp'!W$263</f>
        <v>9.6580776999999993E-2</v>
      </c>
      <c r="Y5" s="271">
        <f>1/$A$1*'[1]4701-5Imp'!X$263</f>
        <v>0.24445560499999996</v>
      </c>
      <c r="Z5" s="271">
        <f>1/$A$1*'[1]4701-5Imp'!Y$263</f>
        <v>0.17482830999999999</v>
      </c>
      <c r="AA5" s="271">
        <f>1/$A$1*'[1]4701-5Imp'!Z$263</f>
        <v>0.97987523199999982</v>
      </c>
      <c r="AB5" s="283">
        <f>1/$A$1*'[1]4701-5Imp'!AA$263</f>
        <v>0</v>
      </c>
      <c r="AC5" s="175"/>
      <c r="AD5" s="231">
        <f>1/1000*'[1]4701-5Imp'!$AB$263</f>
        <v>0</v>
      </c>
      <c r="AE5" s="271">
        <f>1/1000*'[1]4701-5Imp'!AC$263</f>
        <v>0.32719400000000004</v>
      </c>
      <c r="AF5" s="271">
        <f>1/1000*'[1]4701-5Imp'!AD$263</f>
        <v>0.347188</v>
      </c>
      <c r="AG5" s="271">
        <f>1/1000*'[1]4701-5Imp'!AE$263</f>
        <v>0.37216694444444443</v>
      </c>
      <c r="AH5" s="271">
        <f>1/1000*'[1]4701-5Imp'!AF$263</f>
        <v>0.43937100000000001</v>
      </c>
      <c r="AI5" s="271">
        <f>1/1000*'[1]4701-5Imp'!AG$263</f>
        <v>0.45345115699999999</v>
      </c>
      <c r="AJ5" s="271">
        <f>1/1000*'[1]4701-5Imp'!AH$263</f>
        <v>0.53162166600000005</v>
      </c>
      <c r="AK5" s="271">
        <f>1/1000*'[1]4701-5Imp'!AI$263</f>
        <v>0.59443052600000001</v>
      </c>
      <c r="AL5" s="271">
        <f>1/1000*'[1]4701-5Imp'!AJ$263</f>
        <v>0.66343558699999994</v>
      </c>
      <c r="AM5" s="271">
        <f>1/1000*'[1]4701-5Imp'!AK$263</f>
        <v>0.5257377379999999</v>
      </c>
      <c r="AN5" s="271">
        <f>1/1000*'[1]4701-5Imp'!AL$263</f>
        <v>0.73146273799999983</v>
      </c>
      <c r="AO5" s="271">
        <f>1/1000*'[1]4701-5Imp'!AM$263</f>
        <v>0.71588954599999988</v>
      </c>
      <c r="AP5" s="271">
        <f>1/1000*'[1]4701-5Imp'!AN$263</f>
        <v>0.61938633200000004</v>
      </c>
      <c r="AQ5" s="271">
        <f>1/1000*'[1]4701-5Imp'!AO$263</f>
        <v>0.64392699999999992</v>
      </c>
      <c r="AR5" s="271">
        <f>1/1000*'[1]4701-5Imp'!AP$263</f>
        <v>0.64785975099999993</v>
      </c>
      <c r="AS5" s="271">
        <f>1/1000*'[1]4701-5Imp'!AQ$263</f>
        <v>0.62249688800000003</v>
      </c>
      <c r="AT5" s="271">
        <f>1/1000*'[1]4701-5Imp'!AR$263</f>
        <v>0.60803755000000004</v>
      </c>
      <c r="AU5" s="271">
        <f>1/1000*'[1]4701-5Imp'!AS$263</f>
        <v>0.64040237199999994</v>
      </c>
      <c r="AV5" s="271">
        <f>1/1000*'[1]4701-5Imp'!AT$263</f>
        <v>0.7427754809999999</v>
      </c>
      <c r="AW5" s="271">
        <f>1/1000*'[1]4701-5Imp'!AU$263</f>
        <v>0.40860529900000003</v>
      </c>
      <c r="AX5" s="271">
        <f>1/1000*'[1]4701-5Imp'!AV$263</f>
        <v>0.22830146299999998</v>
      </c>
      <c r="AY5" s="271">
        <f>1/1000*'[1]4701-5Imp'!AW$263</f>
        <v>7.1861407000000002E-2</v>
      </c>
      <c r="AZ5" s="271">
        <f>1/1000*'[1]4701-5Imp'!AX$263</f>
        <v>0.21392240199999998</v>
      </c>
      <c r="BA5" s="271">
        <f>1/1000*'[1]4701-5Imp'!AY$263</f>
        <v>0.14043797699999999</v>
      </c>
      <c r="BB5" s="271">
        <f>1/1000*'[1]4701-5Imp'!AZ$263</f>
        <v>0.80235826300000002</v>
      </c>
      <c r="BC5" s="283">
        <f>1/1000*'[1]4701-5Imp'!BA$263</f>
        <v>0</v>
      </c>
      <c r="BD5" s="295"/>
    </row>
    <row r="6" spans="1:56" ht="17.149999999999999" customHeight="1" thickTop="1">
      <c r="B6" s="131" t="s">
        <v>118</v>
      </c>
      <c r="C6" s="221">
        <f>1/$A$1*'[1]4701-5Imp'!$B$266</f>
        <v>0</v>
      </c>
      <c r="D6" s="132">
        <f>1/$A$1*'[1]4701-5Imp'!$C$266</f>
        <v>2.2864779999999993E-3</v>
      </c>
      <c r="E6" s="132">
        <f>1/$A$1*'[1]4701-5Imp'!$D$266</f>
        <v>5.5540869999999992E-3</v>
      </c>
      <c r="F6" s="132">
        <f>1/$A$1*'[1]4701-5Imp'!$E$266</f>
        <v>3.2083749999999994E-3</v>
      </c>
      <c r="G6" s="132">
        <f>1/$A$1*'[1]4701-5Imp'!$F$266</f>
        <v>7.7834399999999993E-4</v>
      </c>
      <c r="H6" s="132">
        <f>1/$A$1*'[1]4701-5Imp'!$G$266</f>
        <v>5.38278E-4</v>
      </c>
      <c r="I6" s="132">
        <f>1/$A$1*'[1]4701-5Imp'!$H$266</f>
        <v>0</v>
      </c>
      <c r="J6" s="133">
        <f>1/$A$1*'[1]4701-5Imp'!$I$266</f>
        <v>7.1987999999999989E-5</v>
      </c>
      <c r="K6" s="133">
        <f>1/$A$1*'[1]4701-5Imp'!$J$266</f>
        <v>0</v>
      </c>
      <c r="L6" s="133">
        <f>1/$A$1*'[1]4701-5Imp'!K$266</f>
        <v>5.320259999999999E-4</v>
      </c>
      <c r="M6" s="132">
        <f>1/$A$1*'[1]4701-5Imp'!L$266</f>
        <v>0</v>
      </c>
      <c r="N6" s="132">
        <f>1/$A$1*'[1]4701-5Imp'!M$266</f>
        <v>2.9167299999999994E-4</v>
      </c>
      <c r="O6" s="132">
        <f>1/$A$1*'[1]4701-5Imp'!N$266</f>
        <v>4.0645299999999993E-4</v>
      </c>
      <c r="P6" s="132">
        <f>1/$A$1*'[1]4701-5Imp'!O$266</f>
        <v>1.2445979999999998E-3</v>
      </c>
      <c r="Q6" s="132">
        <f>1/$A$1*'[1]4701-5Imp'!P$266</f>
        <v>2.7678699999999996E-4</v>
      </c>
      <c r="R6" s="132">
        <f>1/$A$1*'[1]4701-5Imp'!Q$266</f>
        <v>4.3594899999999998E-4</v>
      </c>
      <c r="S6" s="132">
        <f>1/$A$1*'[1]4701-5Imp'!R$266</f>
        <v>8.9831899999999996E-4</v>
      </c>
      <c r="T6" s="132">
        <f>1/$A$1*'[1]4701-5Imp'!S$266</f>
        <v>0</v>
      </c>
      <c r="U6" s="132">
        <f>1/$A$1*'[1]4701-5Imp'!T$266</f>
        <v>6.5200499999999988E-4</v>
      </c>
      <c r="V6" s="132">
        <f>1/$A$1*'[1]4701-5Imp'!U$266</f>
        <v>0</v>
      </c>
      <c r="W6" s="132">
        <f>1/$A$1*'[1]4701-5Imp'!V$266</f>
        <v>0</v>
      </c>
      <c r="X6" s="132">
        <f>1/$A$1*'[1]4701-5Imp'!W$266</f>
        <v>0</v>
      </c>
      <c r="Y6" s="132">
        <f>1/$A$1*'[1]4701-5Imp'!X$266</f>
        <v>0</v>
      </c>
      <c r="Z6" s="132">
        <f>1/$A$1*'[1]4701-5Imp'!Y$266</f>
        <v>0</v>
      </c>
      <c r="AA6" s="132">
        <f>1/$A$1*'[1]4701-5Imp'!Z$266</f>
        <v>0</v>
      </c>
      <c r="AB6" s="134">
        <f>1/$A$1*'[1]4701-5Imp'!AA$266</f>
        <v>0</v>
      </c>
      <c r="AC6" s="4"/>
      <c r="AD6" s="199">
        <f>1/1000*'[1]4701-5Imp'!$AB$266</f>
        <v>0</v>
      </c>
      <c r="AE6" s="132">
        <f>1/1000*'[1]4701-5Imp'!AC$266</f>
        <v>9.1900000000000011E-4</v>
      </c>
      <c r="AF6" s="132">
        <f>1/1000*'[1]4701-5Imp'!AD$266</f>
        <v>2.0200000000000001E-3</v>
      </c>
      <c r="AG6" s="132">
        <f>1/1000*'[1]4701-5Imp'!AE$266</f>
        <v>1.2962962962962963E-3</v>
      </c>
      <c r="AH6" s="132">
        <f>1/1000*'[1]4701-5Imp'!AF$266</f>
        <v>3.2700000000000003E-4</v>
      </c>
      <c r="AI6" s="132">
        <f>1/1000*'[1]4701-5Imp'!AG$266</f>
        <v>3.076E-4</v>
      </c>
      <c r="AJ6" s="132">
        <f>1/1000*'[1]4701-5Imp'!AH$266</f>
        <v>0</v>
      </c>
      <c r="AK6" s="132">
        <f>1/1000*'[1]4701-5Imp'!AI$266</f>
        <v>3.0580999999999997E-5</v>
      </c>
      <c r="AL6" s="132">
        <f>1/1000*'[1]4701-5Imp'!AJ$266</f>
        <v>0</v>
      </c>
      <c r="AM6" s="132">
        <f>1/1000*'[1]4701-5Imp'!AK$266</f>
        <v>2.9201299999999998E-4</v>
      </c>
      <c r="AN6" s="132">
        <f>1/1000*'[1]4701-5Imp'!AL$266</f>
        <v>0</v>
      </c>
      <c r="AO6" s="132">
        <f>1/1000*'[1]4701-5Imp'!AM$266</f>
        <v>4.8895999999999998E-4</v>
      </c>
      <c r="AP6" s="132">
        <f>1/1000*'[1]4701-5Imp'!AN$266</f>
        <v>4.9647299999999999E-4</v>
      </c>
      <c r="AQ6" s="132">
        <f>1/1000*'[1]4701-5Imp'!AO$266</f>
        <v>1.2314069999999999E-3</v>
      </c>
      <c r="AR6" s="132">
        <f>1/1000*'[1]4701-5Imp'!AP$266</f>
        <v>2.3526899999999997E-4</v>
      </c>
      <c r="AS6" s="132">
        <f>1/1000*'[1]4701-5Imp'!AQ$266</f>
        <v>3.7879199999999997E-4</v>
      </c>
      <c r="AT6" s="132">
        <f>1/1000*'[1]4701-5Imp'!AR$266</f>
        <v>7.4111200000000004E-4</v>
      </c>
      <c r="AU6" s="132">
        <f>1/1000*'[1]4701-5Imp'!AS$266</f>
        <v>0</v>
      </c>
      <c r="AV6" s="132">
        <f>1/1000*'[1]4701-5Imp'!AT$266</f>
        <v>5.70504E-4</v>
      </c>
      <c r="AW6" s="132">
        <f>1/1000*'[1]4701-5Imp'!AU$266</f>
        <v>0</v>
      </c>
      <c r="AX6" s="132">
        <f>1/1000*'[1]4701-5Imp'!AV$266</f>
        <v>0</v>
      </c>
      <c r="AY6" s="132">
        <f>1/1000*'[1]4701-5Imp'!AW$266</f>
        <v>0</v>
      </c>
      <c r="AZ6" s="132">
        <f>1/1000*'[1]4701-5Imp'!AX$266</f>
        <v>0</v>
      </c>
      <c r="BA6" s="132">
        <f>1/1000*'[1]4701-5Imp'!AY$266</f>
        <v>0</v>
      </c>
      <c r="BB6" s="132">
        <f>1/1000*'[1]4701-5Imp'!AZ$266</f>
        <v>0</v>
      </c>
      <c r="BC6" s="134">
        <f>1/1000*'[1]4701-5Imp'!BA$266</f>
        <v>0</v>
      </c>
      <c r="BD6" s="295"/>
    </row>
    <row r="7" spans="1:56" ht="17.149999999999999" customHeight="1">
      <c r="B7" s="16" t="s">
        <v>87</v>
      </c>
      <c r="C7" s="232">
        <f>1/$A$1*'[1]4701-5Imp'!$B$268</f>
        <v>0</v>
      </c>
      <c r="D7" s="233">
        <f>1/$A$1*'[1]4701-5Imp'!$C$268</f>
        <v>0.5978933139999999</v>
      </c>
      <c r="E7" s="233">
        <f>1/$A$1*'[1]4701-5Imp'!$D$268</f>
        <v>0.67481084899999999</v>
      </c>
      <c r="F7" s="233">
        <f>1/$A$1*'[1]4701-5Imp'!$E$268</f>
        <v>0.64863954999999984</v>
      </c>
      <c r="G7" s="233">
        <f>1/$A$1*'[1]4701-5Imp'!$F$268</f>
        <v>0.68666731299999995</v>
      </c>
      <c r="H7" s="233">
        <f>1/$A$1*'[1]4701-5Imp'!$G$268</f>
        <v>0.69777569499999992</v>
      </c>
      <c r="I7" s="233">
        <f>1/$A$1*'[1]4701-5Imp'!$H$268</f>
        <v>0.75195655399999983</v>
      </c>
      <c r="J7" s="234">
        <f>1/$A$1*'[1]4701-5Imp'!$I$268</f>
        <v>0.70986561299999995</v>
      </c>
      <c r="K7" s="234">
        <f>1/$A$1*'[1]4701-5Imp'!$J$268</f>
        <v>0.72683335399999993</v>
      </c>
      <c r="L7" s="234">
        <f>1/$A$1*'[1]4701-5Imp'!K$268</f>
        <v>0.70385401799999991</v>
      </c>
      <c r="M7" s="233">
        <f>1/$A$1*'[1]4701-5Imp'!L$268</f>
        <v>0.71715624099999986</v>
      </c>
      <c r="N7" s="233">
        <f>1/$A$1*'[1]4701-5Imp'!M$268</f>
        <v>0.681686283</v>
      </c>
      <c r="O7" s="233">
        <f>1/$A$1*'[1]4701-5Imp'!N$268</f>
        <v>0.71157693700000002</v>
      </c>
      <c r="P7" s="233">
        <f>1/$A$1*'[1]4701-5Imp'!O$268</f>
        <v>0.71031946199999996</v>
      </c>
      <c r="Q7" s="233">
        <f>1/$A$1*'[1]4701-5Imp'!P$268</f>
        <v>0.63336640599999994</v>
      </c>
      <c r="R7" s="233">
        <f>1/$A$1*'[1]4701-5Imp'!Q$268</f>
        <v>0.63122577099999999</v>
      </c>
      <c r="S7" s="233">
        <f>1/$A$1*'[1]4701-5Imp'!R$268</f>
        <v>0.64441865699999989</v>
      </c>
      <c r="T7" s="233">
        <f>1/$A$1*'[1]4701-5Imp'!S$268</f>
        <v>0.63183421499999992</v>
      </c>
      <c r="U7" s="233">
        <f>1/$A$1*'[1]4701-5Imp'!T$268</f>
        <v>0.68452064899999998</v>
      </c>
      <c r="V7" s="233">
        <f>1/$A$1*'[1]4701-5Imp'!U$268</f>
        <v>0.65503257933333325</v>
      </c>
      <c r="W7" s="233">
        <f>1/$A$1*'[1]4701-5Imp'!V$268</f>
        <v>0.32121582799999998</v>
      </c>
      <c r="X7" s="233">
        <f>1/$A$1*'[1]4701-5Imp'!W$268</f>
        <v>9.0772148999999983E-2</v>
      </c>
      <c r="Y7" s="233">
        <f>1/$A$1*'[1]4701-5Imp'!X$268</f>
        <v>0.13773890499999999</v>
      </c>
      <c r="Z7" s="233">
        <f>1/$A$1*'[1]4701-5Imp'!Y$268</f>
        <v>0.13288076300000001</v>
      </c>
      <c r="AA7" s="233">
        <f>1/$A$1*'[1]4701-5Imp'!Z$268</f>
        <v>0.47880053699999986</v>
      </c>
      <c r="AB7" s="235">
        <f>1/$A$1*'[1]4701-5Imp'!AA$268</f>
        <v>0</v>
      </c>
      <c r="AC7" s="236"/>
      <c r="AD7" s="232">
        <f>1/1000*'[1]4701-5Imp'!$AB$268</f>
        <v>0</v>
      </c>
      <c r="AE7" s="233">
        <f>1/1000*'[1]4701-5Imp'!AC$268</f>
        <v>0.29101800000000005</v>
      </c>
      <c r="AF7" s="233">
        <f>1/1000*'[1]4701-5Imp'!AD$268</f>
        <v>0.30599500000000002</v>
      </c>
      <c r="AG7" s="233">
        <f>1/1000*'[1]4701-5Imp'!AE$268</f>
        <v>0.32335583333333329</v>
      </c>
      <c r="AH7" s="233">
        <f>1/1000*'[1]4701-5Imp'!AF$268</f>
        <v>0.37024499999999999</v>
      </c>
      <c r="AI7" s="233">
        <f>1/1000*'[1]4701-5Imp'!AG$268</f>
        <v>0.39039091099999995</v>
      </c>
      <c r="AJ7" s="233">
        <f>1/1000*'[1]4701-5Imp'!AH$268</f>
        <v>0.45451329999999995</v>
      </c>
      <c r="AK7" s="233">
        <f>1/1000*'[1]4701-5Imp'!AI$268</f>
        <v>0.50149903699999998</v>
      </c>
      <c r="AL7" s="233">
        <f>1/1000*'[1]4701-5Imp'!AJ$268</f>
        <v>0.56347553799999994</v>
      </c>
      <c r="AM7" s="233">
        <f>1/1000*'[1]4701-5Imp'!AK$268</f>
        <v>0.43575640899999996</v>
      </c>
      <c r="AN7" s="233">
        <f>1/1000*'[1]4701-5Imp'!AL$268</f>
        <v>0.59484916200000004</v>
      </c>
      <c r="AO7" s="233">
        <f>1/1000*'[1]4701-5Imp'!AM$268</f>
        <v>0.57986327699999995</v>
      </c>
      <c r="AP7" s="233">
        <f>1/1000*'[1]4701-5Imp'!AN$268</f>
        <v>0.51033364699999995</v>
      </c>
      <c r="AQ7" s="233">
        <f>1/1000*'[1]4701-5Imp'!AO$268</f>
        <v>0.52209959599999989</v>
      </c>
      <c r="AR7" s="233">
        <f>1/1000*'[1]4701-5Imp'!AP$268</f>
        <v>0.46115884600000007</v>
      </c>
      <c r="AS7" s="233">
        <f>1/1000*'[1]4701-5Imp'!AQ$268</f>
        <v>0.43757301999999998</v>
      </c>
      <c r="AT7" s="233">
        <f>1/1000*'[1]4701-5Imp'!AR$268</f>
        <v>0.40005015100000002</v>
      </c>
      <c r="AU7" s="233">
        <f>1/1000*'[1]4701-5Imp'!AS$268</f>
        <v>0.402867637</v>
      </c>
      <c r="AV7" s="233">
        <f>1/1000*'[1]4701-5Imp'!AT$268</f>
        <v>0.47187496299999998</v>
      </c>
      <c r="AW7" s="233">
        <f>1/1000*'[1]4701-5Imp'!AU$268</f>
        <v>0.39598189500000003</v>
      </c>
      <c r="AX7" s="233">
        <f>1/1000*'[1]4701-5Imp'!AV$268</f>
        <v>0.19054072799999999</v>
      </c>
      <c r="AY7" s="233">
        <f>1/1000*'[1]4701-5Imp'!AW$268</f>
        <v>6.7822895000000008E-2</v>
      </c>
      <c r="AZ7" s="233">
        <f>1/1000*'[1]4701-5Imp'!AX$268</f>
        <v>0.120138095</v>
      </c>
      <c r="BA7" s="233">
        <f>1/1000*'[1]4701-5Imp'!AY$268</f>
        <v>0.11435332199999999</v>
      </c>
      <c r="BB7" s="233">
        <f>1/1000*'[1]4701-5Imp'!AZ$268</f>
        <v>0.42594234599999997</v>
      </c>
      <c r="BC7" s="235">
        <f>1/1000*'[1]4701-5Imp'!BA$268</f>
        <v>0</v>
      </c>
      <c r="BD7" s="295"/>
    </row>
    <row r="8" spans="1:56">
      <c r="B8" s="5" t="s">
        <v>88</v>
      </c>
      <c r="C8" s="204">
        <f>1/$A$1*'[1]4701-5Imp'!$B$39</f>
        <v>0</v>
      </c>
      <c r="D8" s="12">
        <f>1/$A$1*'[1]4701-5Imp'!$C$39</f>
        <v>4.8240814999999999E-2</v>
      </c>
      <c r="E8" s="12">
        <f>1/$A$1*'[1]4701-5Imp'!$D$39</f>
        <v>0.12456332899999999</v>
      </c>
      <c r="F8" s="12">
        <f>1/$A$1*'[1]4701-5Imp'!$E$39</f>
        <v>9.8406500999999993E-2</v>
      </c>
      <c r="G8" s="12">
        <f>1/$A$1*'[1]4701-5Imp'!$F$39</f>
        <v>0.11623140399999998</v>
      </c>
      <c r="H8" s="12">
        <f>1/$A$1*'[1]4701-5Imp'!$G$39</f>
        <v>0.10482154899999999</v>
      </c>
      <c r="I8" s="12">
        <f>1/$A$1*'[1]4701-5Imp'!$H$39</f>
        <v>0.113293686</v>
      </c>
      <c r="J8" s="38">
        <f>1/$A$1*'[1]4701-5Imp'!$I$39</f>
        <v>0.11225490299999998</v>
      </c>
      <c r="K8" s="38">
        <f>1/$A$1*'[1]4701-5Imp'!$J$39</f>
        <v>0.13220019199999999</v>
      </c>
      <c r="L8" s="38">
        <f>1/$A$1*'[1]4701-5Imp'!K$39</f>
        <v>9.9649961999999981E-2</v>
      </c>
      <c r="M8" s="12">
        <f>1/$A$1*'[1]4701-5Imp'!L$39</f>
        <v>0.14791200199999999</v>
      </c>
      <c r="N8" s="12">
        <f>1/$A$1*'[1]4701-5Imp'!M$39</f>
        <v>0.15066613399999998</v>
      </c>
      <c r="O8" s="12">
        <f>1/$A$1*'[1]4701-5Imp'!N$39</f>
        <v>0.11292316599999999</v>
      </c>
      <c r="P8" s="12">
        <f>1/$A$1*'[1]4701-5Imp'!O$39</f>
        <v>0.10281779399999999</v>
      </c>
      <c r="Q8" s="12">
        <f>1/$A$1*'[1]4701-5Imp'!P$39</f>
        <v>9.0742634999999988E-2</v>
      </c>
      <c r="R8" s="12">
        <f>1/$A$1*'[1]4701-5Imp'!Q$39</f>
        <v>0.11068623199999998</v>
      </c>
      <c r="S8" s="12">
        <f>1/$A$1*'[1]4701-5Imp'!R$39</f>
        <v>0.14130495799999998</v>
      </c>
      <c r="T8" s="12">
        <f>1/$A$1*'[1]4701-5Imp'!S$39</f>
        <v>9.4035948999999994E-2</v>
      </c>
      <c r="U8" s="12">
        <f>1/$A$1*'[1]4701-5Imp'!T$39</f>
        <v>8.2984648999999994E-2</v>
      </c>
      <c r="V8" s="12">
        <f>1/$A$1*'[1]4701-5Imp'!U$39</f>
        <v>8.8323508333333314E-2</v>
      </c>
      <c r="W8" s="12">
        <f>1/$A$1*'[1]4701-5Imp'!V$39</f>
        <v>2.6350836999999995E-2</v>
      </c>
      <c r="X8" s="12">
        <f>1/$A$1*'[1]4701-5Imp'!W$39</f>
        <v>2.0718243000000001E-2</v>
      </c>
      <c r="Y8" s="12">
        <f>1/$A$1*'[1]4701-5Imp'!X$39</f>
        <v>2.7119016999999995E-2</v>
      </c>
      <c r="Z8" s="12">
        <f>1/$A$1*'[1]4701-5Imp'!Y$39</f>
        <v>1.2447481999999998E-2</v>
      </c>
      <c r="AA8" s="12">
        <f>1/$A$1*'[1]4701-5Imp'!Z$39</f>
        <v>2.4512252999999998E-2</v>
      </c>
      <c r="AB8" s="11">
        <f>1/$A$1*'[1]4701-5Imp'!AA$39</f>
        <v>0</v>
      </c>
      <c r="AC8" s="4"/>
      <c r="AD8" s="204">
        <f>1/1000*'[1]4701-5Imp'!$AB$39</f>
        <v>0</v>
      </c>
      <c r="AE8" s="12">
        <f>1/1000*'[1]4701-5Imp'!AC$39</f>
        <v>2.2065000000000001E-2</v>
      </c>
      <c r="AF8" s="12">
        <f>1/1000*'[1]4701-5Imp'!AD$39</f>
        <v>4.9947999999999999E-2</v>
      </c>
      <c r="AG8" s="12">
        <f>1/1000*'[1]4701-5Imp'!AE$39</f>
        <v>4.3976388888888884E-2</v>
      </c>
      <c r="AH8" s="12">
        <f>1/1000*'[1]4701-5Imp'!AF$39</f>
        <v>5.7689000000000004E-2</v>
      </c>
      <c r="AI8" s="12">
        <f>1/1000*'[1]4701-5Imp'!AG$39</f>
        <v>5.4723378999999996E-2</v>
      </c>
      <c r="AJ8" s="12">
        <f>1/1000*'[1]4701-5Imp'!AH$39</f>
        <v>6.3776207000000001E-2</v>
      </c>
      <c r="AK8" s="12">
        <f>1/1000*'[1]4701-5Imp'!AI$39</f>
        <v>7.3878153000000002E-2</v>
      </c>
      <c r="AL8" s="12">
        <f>1/1000*'[1]4701-5Imp'!AJ$39</f>
        <v>9.5371640999999993E-2</v>
      </c>
      <c r="AM8" s="12">
        <f>1/1000*'[1]4701-5Imp'!AK$39</f>
        <v>5.7389860000000001E-2</v>
      </c>
      <c r="AN8" s="12">
        <f>1/1000*'[1]4701-5Imp'!AL$39</f>
        <v>0.11271047899999999</v>
      </c>
      <c r="AO8" s="12">
        <f>1/1000*'[1]4701-5Imp'!AM$39</f>
        <v>0.113275126</v>
      </c>
      <c r="AP8" s="12">
        <f>1/1000*'[1]4701-5Imp'!AN$39</f>
        <v>7.2829976000000005E-2</v>
      </c>
      <c r="AQ8" s="12">
        <f>1/1000*'[1]4701-5Imp'!AO$39</f>
        <v>7.0274200999999994E-2</v>
      </c>
      <c r="AR8" s="12">
        <f>1/1000*'[1]4701-5Imp'!AP$39</f>
        <v>6.6685664000000006E-2</v>
      </c>
      <c r="AS8" s="12">
        <f>1/1000*'[1]4701-5Imp'!AQ$39</f>
        <v>6.8092740999999998E-2</v>
      </c>
      <c r="AT8" s="12">
        <f>1/1000*'[1]4701-5Imp'!AR$39</f>
        <v>7.5893273999999997E-2</v>
      </c>
      <c r="AU8" s="12">
        <f>1/1000*'[1]4701-5Imp'!AS$39</f>
        <v>5.7978457999999997E-2</v>
      </c>
      <c r="AV8" s="12">
        <f>1/1000*'[1]4701-5Imp'!AT$39</f>
        <v>6.0464130999999997E-2</v>
      </c>
      <c r="AW8" s="12">
        <f>1/1000*'[1]4701-5Imp'!AU$39</f>
        <v>5.2978022999999999E-2</v>
      </c>
      <c r="AX8" s="12">
        <f>1/1000*'[1]4701-5Imp'!AV$39</f>
        <v>1.5370621999999999E-2</v>
      </c>
      <c r="AY8" s="12">
        <f>1/1000*'[1]4701-5Imp'!AW$39</f>
        <v>1.6176458000000001E-2</v>
      </c>
      <c r="AZ8" s="12">
        <f>1/1000*'[1]4701-5Imp'!AX$39</f>
        <v>2.2540678999999997E-2</v>
      </c>
      <c r="BA8" s="12">
        <f>1/1000*'[1]4701-5Imp'!AY$39</f>
        <v>9.9827979999999993E-3</v>
      </c>
      <c r="BB8" s="12">
        <f>1/1000*'[1]4701-5Imp'!AZ$39</f>
        <v>2.0443756E-2</v>
      </c>
      <c r="BC8" s="11">
        <f>1/1000*'[1]4701-5Imp'!BA$39</f>
        <v>0</v>
      </c>
      <c r="BD8" s="295"/>
    </row>
    <row r="9" spans="1:56">
      <c r="B9" s="5" t="s">
        <v>30</v>
      </c>
      <c r="C9" s="204">
        <f>1/$A$1*'[1]4701-5Imp'!$B$147</f>
        <v>0</v>
      </c>
      <c r="D9" s="12">
        <f>1/$A$1*'[1]4701-5Imp'!$C$147</f>
        <v>0</v>
      </c>
      <c r="E9" s="12">
        <f>1/$A$1*'[1]4701-5Imp'!$D$147</f>
        <v>0</v>
      </c>
      <c r="F9" s="12">
        <f>1/$A$1*'[1]4701-5Imp'!$E$147</f>
        <v>0</v>
      </c>
      <c r="G9" s="12">
        <f>1/$A$1*'[1]4701-5Imp'!$F$147</f>
        <v>0</v>
      </c>
      <c r="H9" s="12">
        <f>1/$A$1*'[1]4701-5Imp'!$G$147</f>
        <v>0</v>
      </c>
      <c r="I9" s="12">
        <f>1/$A$1*'[1]4701-5Imp'!$H$147</f>
        <v>0</v>
      </c>
      <c r="J9" s="38">
        <f>1/$A$1*'[1]4701-5Imp'!$I$147</f>
        <v>0</v>
      </c>
      <c r="K9" s="38">
        <f>1/$A$1*'[1]4701-5Imp'!$J$147</f>
        <v>0</v>
      </c>
      <c r="L9" s="38">
        <f>1/$A$1*'[1]4701-5Imp'!K$147</f>
        <v>0</v>
      </c>
      <c r="M9" s="12">
        <f>1/$A$1*'[1]4701-5Imp'!L$147</f>
        <v>0</v>
      </c>
      <c r="N9" s="12">
        <f>1/$A$1*'[1]4701-5Imp'!M$147</f>
        <v>0</v>
      </c>
      <c r="O9" s="12">
        <f>1/$A$1*'[1]4701-5Imp'!N$147</f>
        <v>0</v>
      </c>
      <c r="P9" s="12">
        <f>1/$A$1*'[1]4701-5Imp'!O$147</f>
        <v>0</v>
      </c>
      <c r="Q9" s="12">
        <f>1/$A$1*'[1]4701-5Imp'!P$147</f>
        <v>0</v>
      </c>
      <c r="R9" s="12">
        <f>1/$A$1*'[1]4701-5Imp'!Q$147</f>
        <v>0</v>
      </c>
      <c r="S9" s="12">
        <f>1/$A$1*'[1]4701-5Imp'!R$147</f>
        <v>0</v>
      </c>
      <c r="T9" s="12">
        <f>1/$A$1*'[1]4701-5Imp'!S$147</f>
        <v>0</v>
      </c>
      <c r="U9" s="12">
        <f>1/$A$1*'[1]4701-5Imp'!T$147</f>
        <v>0</v>
      </c>
      <c r="V9" s="12">
        <f>1/$A$1*'[1]4701-5Imp'!U$147</f>
        <v>0</v>
      </c>
      <c r="W9" s="12">
        <f>1/$A$1*'[1]4701-5Imp'!V$147</f>
        <v>0</v>
      </c>
      <c r="X9" s="12">
        <f>1/$A$1*'[1]4701-5Imp'!W$147</f>
        <v>0</v>
      </c>
      <c r="Y9" s="12">
        <f>1/$A$1*'[1]4701-5Imp'!X$147</f>
        <v>0</v>
      </c>
      <c r="Z9" s="12">
        <f>1/$A$1*'[1]4701-5Imp'!Y$147</f>
        <v>0</v>
      </c>
      <c r="AA9" s="12">
        <f>1/$A$1*'[1]4701-5Imp'!Z$147</f>
        <v>0</v>
      </c>
      <c r="AB9" s="11">
        <f>1/$A$1*'[1]4701-5Imp'!AA$147</f>
        <v>0</v>
      </c>
      <c r="AC9" s="4"/>
      <c r="AD9" s="204">
        <f>1/1000*'[1]4701-5Imp'!$AB$147</f>
        <v>0</v>
      </c>
      <c r="AE9" s="12">
        <f>1/1000*'[1]4701-5Imp'!AC$147</f>
        <v>0</v>
      </c>
      <c r="AF9" s="12">
        <f>1/1000*'[1]4701-5Imp'!AD$147</f>
        <v>0</v>
      </c>
      <c r="AG9" s="12">
        <f>1/1000*'[1]4701-5Imp'!AE$147</f>
        <v>0</v>
      </c>
      <c r="AH9" s="12">
        <f>1/1000*'[1]4701-5Imp'!AF$147</f>
        <v>0</v>
      </c>
      <c r="AI9" s="12">
        <f>1/1000*'[1]4701-5Imp'!AG$147</f>
        <v>0</v>
      </c>
      <c r="AJ9" s="12">
        <f>1/1000*'[1]4701-5Imp'!AH$147</f>
        <v>0</v>
      </c>
      <c r="AK9" s="12">
        <f>1/1000*'[1]4701-5Imp'!AI$147</f>
        <v>0</v>
      </c>
      <c r="AL9" s="12">
        <f>1/1000*'[1]4701-5Imp'!AJ$147</f>
        <v>0</v>
      </c>
      <c r="AM9" s="12">
        <f>1/1000*'[1]4701-5Imp'!AK$147</f>
        <v>0</v>
      </c>
      <c r="AN9" s="12">
        <f>1/1000*'[1]4701-5Imp'!AL$147</f>
        <v>0</v>
      </c>
      <c r="AO9" s="12">
        <f>1/1000*'[1]4701-5Imp'!AM$147</f>
        <v>0</v>
      </c>
      <c r="AP9" s="12">
        <f>1/1000*'[1]4701-5Imp'!AN$147</f>
        <v>0</v>
      </c>
      <c r="AQ9" s="12">
        <f>1/1000*'[1]4701-5Imp'!AO$147</f>
        <v>0</v>
      </c>
      <c r="AR9" s="12">
        <f>1/1000*'[1]4701-5Imp'!AP$147</f>
        <v>0</v>
      </c>
      <c r="AS9" s="12">
        <f>1/1000*'[1]4701-5Imp'!AQ$147</f>
        <v>0</v>
      </c>
      <c r="AT9" s="12">
        <f>1/1000*'[1]4701-5Imp'!AR$147</f>
        <v>0</v>
      </c>
      <c r="AU9" s="12">
        <f>1/1000*'[1]4701-5Imp'!AS$147</f>
        <v>0</v>
      </c>
      <c r="AV9" s="12">
        <f>1/1000*'[1]4701-5Imp'!AT$147</f>
        <v>0</v>
      </c>
      <c r="AW9" s="12">
        <f>1/1000*'[1]4701-5Imp'!AU$147</f>
        <v>0</v>
      </c>
      <c r="AX9" s="12">
        <f>1/1000*'[1]4701-5Imp'!AV$147</f>
        <v>0</v>
      </c>
      <c r="AY9" s="12">
        <f>1/1000*'[1]4701-5Imp'!AW$147</f>
        <v>0</v>
      </c>
      <c r="AZ9" s="12">
        <f>1/1000*'[1]4701-5Imp'!AX$147</f>
        <v>0</v>
      </c>
      <c r="BA9" s="12">
        <f>1/1000*'[1]4701-5Imp'!AY$147</f>
        <v>0</v>
      </c>
      <c r="BB9" s="12">
        <f>1/1000*'[1]4701-5Imp'!AZ$147</f>
        <v>0</v>
      </c>
      <c r="BC9" s="11">
        <f>1/1000*'[1]4701-5Imp'!BA$147</f>
        <v>0</v>
      </c>
      <c r="BD9" s="295"/>
    </row>
    <row r="10" spans="1:56">
      <c r="B10" s="5" t="s">
        <v>89</v>
      </c>
      <c r="C10" s="237">
        <f>1/$A$1*'[1]4701-5Imp'!$B$247</f>
        <v>0</v>
      </c>
      <c r="D10" s="238">
        <f>1/$A$1*'[1]4701-5Imp'!$C$247</f>
        <v>0.54965249899999991</v>
      </c>
      <c r="E10" s="238">
        <f>1/$A$1*'[1]4701-5Imp'!$D$247</f>
        <v>0.55024751999999999</v>
      </c>
      <c r="F10" s="238">
        <f>1/$A$1*'[1]4701-5Imp'!$E$247</f>
        <v>0.55023304899999992</v>
      </c>
      <c r="G10" s="238">
        <f>1/$A$1*'[1]4701-5Imp'!$F$247</f>
        <v>0.57043590899999996</v>
      </c>
      <c r="H10" s="238">
        <f>1/$A$1*'[1]4701-5Imp'!$G$247</f>
        <v>0.59295414599999996</v>
      </c>
      <c r="I10" s="238">
        <f>1/$A$1*'[1]4701-5Imp'!$H$247</f>
        <v>0.63866286799999994</v>
      </c>
      <c r="J10" s="239">
        <f>1/$A$1*'[1]4701-5Imp'!$I$247</f>
        <v>0.59761070999999988</v>
      </c>
      <c r="K10" s="239">
        <f>1/$A$1*'[1]4701-5Imp'!$J$247</f>
        <v>0.59463316199999994</v>
      </c>
      <c r="L10" s="239">
        <f>1/$A$1*'[1]4701-5Imp'!K$247</f>
        <v>0.60420405599999993</v>
      </c>
      <c r="M10" s="238">
        <f>1/$A$1*'[1]4701-5Imp'!L$247</f>
        <v>0.56924423899999987</v>
      </c>
      <c r="N10" s="238">
        <f>1/$A$1*'[1]4701-5Imp'!M$247</f>
        <v>0.53102014899999994</v>
      </c>
      <c r="O10" s="238">
        <f>1/$A$1*'[1]4701-5Imp'!N$247</f>
        <v>0.59865377099999995</v>
      </c>
      <c r="P10" s="238">
        <f>1/$A$1*'[1]4701-5Imp'!O$247</f>
        <v>0.60750166799999994</v>
      </c>
      <c r="Q10" s="238">
        <f>1/$A$1*'[1]4701-5Imp'!P$247</f>
        <v>0.54262377099999992</v>
      </c>
      <c r="R10" s="238">
        <f>1/$A$1*'[1]4701-5Imp'!Q$247</f>
        <v>0.52053953899999994</v>
      </c>
      <c r="S10" s="238">
        <f>1/$A$1*'[1]4701-5Imp'!R$247</f>
        <v>0.50311369899999991</v>
      </c>
      <c r="T10" s="238">
        <f>1/$A$1*'[1]4701-5Imp'!S$247</f>
        <v>0.53779826599999991</v>
      </c>
      <c r="U10" s="238">
        <f>1/$A$1*'[1]4701-5Imp'!T$247</f>
        <v>0.60153599999999996</v>
      </c>
      <c r="V10" s="238">
        <f>1/$A$1*'[1]4701-5Imp'!U$247</f>
        <v>0.56670907100000001</v>
      </c>
      <c r="W10" s="238">
        <f>1/$A$1*'[1]4701-5Imp'!V$247</f>
        <v>0.29486499099999997</v>
      </c>
      <c r="X10" s="238">
        <f>1/$A$1*'[1]4701-5Imp'!W$247</f>
        <v>7.0053905999999985E-2</v>
      </c>
      <c r="Y10" s="238">
        <f>1/$A$1*'[1]4701-5Imp'!X$247</f>
        <v>0.110619888</v>
      </c>
      <c r="Z10" s="238">
        <f>1/$A$1*'[1]4701-5Imp'!Y$247</f>
        <v>0.12043328099999999</v>
      </c>
      <c r="AA10" s="238">
        <f>1/$A$1*'[1]4701-5Imp'!Z$247</f>
        <v>0.45428828399999993</v>
      </c>
      <c r="AB10" s="240">
        <f>1/$A$1*'[1]4701-5Imp'!AA$247</f>
        <v>0</v>
      </c>
      <c r="AC10" s="236"/>
      <c r="AD10" s="237">
        <f>1/1000*'[1]4701-5Imp'!$AB$247</f>
        <v>0</v>
      </c>
      <c r="AE10" s="238">
        <f>1/1000*'[1]4701-5Imp'!AC$247</f>
        <v>0.26895300000000005</v>
      </c>
      <c r="AF10" s="238">
        <f>1/1000*'[1]4701-5Imp'!AD$247</f>
        <v>0.25604700000000002</v>
      </c>
      <c r="AG10" s="238">
        <f>1/1000*'[1]4701-5Imp'!AE$247</f>
        <v>0.2793794444444444</v>
      </c>
      <c r="AH10" s="238">
        <f>1/1000*'[1]4701-5Imp'!AF$247</f>
        <v>0.312556</v>
      </c>
      <c r="AI10" s="238">
        <f>1/1000*'[1]4701-5Imp'!AG$247</f>
        <v>0.33566753199999999</v>
      </c>
      <c r="AJ10" s="238">
        <f>1/1000*'[1]4701-5Imp'!AH$247</f>
        <v>0.39073709299999998</v>
      </c>
      <c r="AK10" s="238">
        <f>1/1000*'[1]4701-5Imp'!AI$247</f>
        <v>0.42762088399999998</v>
      </c>
      <c r="AL10" s="238">
        <f>1/1000*'[1]4701-5Imp'!AJ$247</f>
        <v>0.46810389699999999</v>
      </c>
      <c r="AM10" s="238">
        <f>1/1000*'[1]4701-5Imp'!AK$247</f>
        <v>0.378366549</v>
      </c>
      <c r="AN10" s="238">
        <f>1/1000*'[1]4701-5Imp'!AL$247</f>
        <v>0.48213868299999996</v>
      </c>
      <c r="AO10" s="238">
        <f>1/1000*'[1]4701-5Imp'!AM$247</f>
        <v>0.46658815100000001</v>
      </c>
      <c r="AP10" s="238">
        <f>1/1000*'[1]4701-5Imp'!AN$247</f>
        <v>0.43750367099999998</v>
      </c>
      <c r="AQ10" s="238">
        <f>1/1000*'[1]4701-5Imp'!AO$247</f>
        <v>0.45182539499999996</v>
      </c>
      <c r="AR10" s="238">
        <f>1/1000*'[1]4701-5Imp'!AP$247</f>
        <v>0.39447318200000003</v>
      </c>
      <c r="AS10" s="238">
        <f>1/1000*'[1]4701-5Imp'!AQ$247</f>
        <v>0.36948027900000002</v>
      </c>
      <c r="AT10" s="238">
        <f>1/1000*'[1]4701-5Imp'!AR$247</f>
        <v>0.32415687700000001</v>
      </c>
      <c r="AU10" s="238">
        <f>1/1000*'[1]4701-5Imp'!AS$247</f>
        <v>0.34488917900000005</v>
      </c>
      <c r="AV10" s="238">
        <f>1/1000*'[1]4701-5Imp'!AT$247</f>
        <v>0.411410832</v>
      </c>
      <c r="AW10" s="238">
        <f>1/1000*'[1]4701-5Imp'!AU$247</f>
        <v>0.34300387199999999</v>
      </c>
      <c r="AX10" s="238">
        <f>1/1000*'[1]4701-5Imp'!AV$247</f>
        <v>0.17517010600000002</v>
      </c>
      <c r="AY10" s="238">
        <f>1/1000*'[1]4701-5Imp'!AW$247</f>
        <v>5.1646436999999996E-2</v>
      </c>
      <c r="AZ10" s="238">
        <f>1/1000*'[1]4701-5Imp'!AX$247</f>
        <v>9.7597415999999992E-2</v>
      </c>
      <c r="BA10" s="238">
        <f>1/1000*'[1]4701-5Imp'!AY$247</f>
        <v>0.10437052399999999</v>
      </c>
      <c r="BB10" s="238">
        <f>1/1000*'[1]4701-5Imp'!AZ$247</f>
        <v>0.40549858999999999</v>
      </c>
      <c r="BC10" s="240">
        <f>1/1000*'[1]4701-5Imp'!BA$247</f>
        <v>0</v>
      </c>
      <c r="BD10" s="295"/>
    </row>
    <row r="11" spans="1:56" ht="17.149999999999999" customHeight="1">
      <c r="B11" s="10" t="s">
        <v>86</v>
      </c>
      <c r="C11" s="203">
        <f>1/$A$1*'[1]4701-5Imp'!$B$269</f>
        <v>0</v>
      </c>
      <c r="D11" s="26">
        <f>1/$A$1*'[1]4701-5Imp'!$C$269</f>
        <v>6.6191955999999982E-2</v>
      </c>
      <c r="E11" s="26">
        <f>1/$A$1*'[1]4701-5Imp'!$D$269</f>
        <v>8.2914325999999997E-2</v>
      </c>
      <c r="F11" s="26">
        <f>1/$A$1*'[1]4701-5Imp'!$E$269</f>
        <v>9.5802419999999985E-2</v>
      </c>
      <c r="G11" s="26">
        <f>1/$A$1*'[1]4701-5Imp'!$F$269</f>
        <v>0.135280653</v>
      </c>
      <c r="H11" s="26">
        <f>1/$A$1*'[1]4701-5Imp'!$G$269</f>
        <v>0.11146098399999999</v>
      </c>
      <c r="I11" s="26">
        <f>1/$A$1*'[1]4701-5Imp'!$H$269</f>
        <v>0.122052523</v>
      </c>
      <c r="J11" s="45">
        <f>1/$A$1*'[1]4701-5Imp'!$I$269</f>
        <v>0.13731973999999997</v>
      </c>
      <c r="K11" s="45">
        <f>1/$A$1*'[1]4701-5Imp'!$J$269</f>
        <v>0.13429505199999997</v>
      </c>
      <c r="L11" s="45">
        <f>1/$A$1*'[1]4701-5Imp'!K$269</f>
        <v>0.16247822599999998</v>
      </c>
      <c r="M11" s="26">
        <f>1/$A$1*'[1]4701-5Imp'!L$269</f>
        <v>0.17113375599999997</v>
      </c>
      <c r="N11" s="26">
        <f>1/$A$1*'[1]4701-5Imp'!M$269</f>
        <v>0.17040505599999997</v>
      </c>
      <c r="O11" s="26">
        <f>1/$A$1*'[1]4701-5Imp'!N$269</f>
        <v>0.15286950799999999</v>
      </c>
      <c r="P11" s="26">
        <f>1/$A$1*'[1]4701-5Imp'!O$269</f>
        <v>0.166054075</v>
      </c>
      <c r="Q11" s="26">
        <f>1/$A$1*'[1]4701-5Imp'!P$269</f>
        <v>0.24742949199999997</v>
      </c>
      <c r="R11" s="26">
        <f>1/$A$1*'[1]4701-5Imp'!Q$269</f>
        <v>0.24871838299999996</v>
      </c>
      <c r="S11" s="26">
        <f>1/$A$1*'[1]4701-5Imp'!R$269</f>
        <v>0.30364152499999997</v>
      </c>
      <c r="T11" s="26">
        <f>1/$A$1*'[1]4701-5Imp'!S$269</f>
        <v>0.34563330199999998</v>
      </c>
      <c r="U11" s="26">
        <f>1/$A$1*'[1]4701-5Imp'!T$269</f>
        <v>0.30582089599999995</v>
      </c>
      <c r="V11" s="26">
        <f>1/$A$1*'[1]4701-5Imp'!U$269</f>
        <v>0</v>
      </c>
      <c r="W11" s="26">
        <f>1/$A$1*'[1]4701-5Imp'!V$269</f>
        <v>7.3386489999999985E-2</v>
      </c>
      <c r="X11" s="26">
        <f>1/$A$1*'[1]4701-5Imp'!W$269</f>
        <v>5.8086279999999988E-3</v>
      </c>
      <c r="Y11" s="26">
        <f>1/$A$1*'[1]4701-5Imp'!X$269</f>
        <v>0.1067167</v>
      </c>
      <c r="Z11" s="26">
        <f>1/$A$1*'[1]4701-5Imp'!Y$269</f>
        <v>4.1083708999999996E-2</v>
      </c>
      <c r="AA11" s="26">
        <f>1/$A$1*'[1]4701-5Imp'!Z$269</f>
        <v>0.50107469500000001</v>
      </c>
      <c r="AB11" s="27">
        <f>1/$A$1*'[1]4701-5Imp'!AA$269</f>
        <v>0</v>
      </c>
      <c r="AC11" s="4"/>
      <c r="AD11" s="203">
        <f>1/1000*'[1]4701-5Imp'!$AB$269</f>
        <v>0</v>
      </c>
      <c r="AE11" s="26">
        <f>1/1000*'[1]4701-5Imp'!AC$269</f>
        <v>3.3671000000000006E-2</v>
      </c>
      <c r="AF11" s="26">
        <f>1/1000*'[1]4701-5Imp'!AD$269</f>
        <v>3.6948000000000002E-2</v>
      </c>
      <c r="AG11" s="26">
        <f>1/1000*'[1]4701-5Imp'!AE$269</f>
        <v>4.6110462962962957E-2</v>
      </c>
      <c r="AH11" s="26">
        <f>1/1000*'[1]4701-5Imp'!AF$269</f>
        <v>6.6231999999999999E-2</v>
      </c>
      <c r="AI11" s="26">
        <f>1/1000*'[1]4701-5Imp'!AG$269</f>
        <v>6.0543882E-2</v>
      </c>
      <c r="AJ11" s="26">
        <f>1/1000*'[1]4701-5Imp'!AH$269</f>
        <v>7.4591095999999996E-2</v>
      </c>
      <c r="AK11" s="26">
        <f>1/1000*'[1]4701-5Imp'!AI$269</f>
        <v>9.1535889999999995E-2</v>
      </c>
      <c r="AL11" s="26">
        <f>1/1000*'[1]4701-5Imp'!AJ$269</f>
        <v>9.792214199999999E-2</v>
      </c>
      <c r="AM11" s="26">
        <f>1/1000*'[1]4701-5Imp'!AK$269</f>
        <v>8.6782682999999999E-2</v>
      </c>
      <c r="AN11" s="26">
        <f>1/1000*'[1]4701-5Imp'!AL$269</f>
        <v>0.13344820600000001</v>
      </c>
      <c r="AO11" s="26">
        <f>1/1000*'[1]4701-5Imp'!AM$269</f>
        <v>0.13063504899999998</v>
      </c>
      <c r="AP11" s="26">
        <f>1/1000*'[1]4701-5Imp'!AN$269</f>
        <v>0.10199164200000001</v>
      </c>
      <c r="AQ11" s="26">
        <f>1/1000*'[1]4701-5Imp'!AO$269</f>
        <v>0.113614072</v>
      </c>
      <c r="AR11" s="26">
        <f>1/1000*'[1]4701-5Imp'!AP$269</f>
        <v>0.17585661299999999</v>
      </c>
      <c r="AS11" s="26">
        <f>1/1000*'[1]4701-5Imp'!AQ$269</f>
        <v>0.17098421699999999</v>
      </c>
      <c r="AT11" s="26">
        <f>1/1000*'[1]4701-5Imp'!AR$269</f>
        <v>0.19298435799999999</v>
      </c>
      <c r="AU11" s="26">
        <f>1/1000*'[1]4701-5Imp'!AS$269</f>
        <v>0.22422825299999999</v>
      </c>
      <c r="AV11" s="26">
        <f>1/1000*'[1]4701-5Imp'!AT$269</f>
        <v>0.25376423999999997</v>
      </c>
      <c r="AW11" s="26">
        <f>1/1000*'[1]4701-5Imp'!AU$269</f>
        <v>0</v>
      </c>
      <c r="AX11" s="26">
        <f>1/1000*'[1]4701-5Imp'!AV$269</f>
        <v>3.7051394999999994E-2</v>
      </c>
      <c r="AY11" s="26">
        <f>1/1000*'[1]4701-5Imp'!AW$269</f>
        <v>4.0385120000000002E-3</v>
      </c>
      <c r="AZ11" s="26">
        <f>1/1000*'[1]4701-5Imp'!AX$269</f>
        <v>9.3784306999999997E-2</v>
      </c>
      <c r="BA11" s="26">
        <f>1/1000*'[1]4701-5Imp'!AY$269</f>
        <v>2.4774872999999999E-2</v>
      </c>
      <c r="BB11" s="26">
        <f>1/1000*'[1]4701-5Imp'!AZ$269</f>
        <v>0.37641591699999999</v>
      </c>
      <c r="BC11" s="27">
        <f>1/1000*'[1]4701-5Imp'!BA$269</f>
        <v>0</v>
      </c>
      <c r="BD11" s="295"/>
    </row>
    <row r="12" spans="1:56">
      <c r="B12" s="5" t="s">
        <v>26</v>
      </c>
      <c r="C12" s="204">
        <f>1/$A$1*'[1]4701-5Imp'!$B$31</f>
        <v>0</v>
      </c>
      <c r="D12" s="12">
        <f>1/$A$1*'[1]4701-5Imp'!$C$31</f>
        <v>6.3900816999999985E-2</v>
      </c>
      <c r="E12" s="12">
        <f>1/$A$1*'[1]4701-5Imp'!$D$31</f>
        <v>8.0869541000000003E-2</v>
      </c>
      <c r="F12" s="12">
        <f>1/$A$1*'[1]4701-5Imp'!$E$31</f>
        <v>8.5636330999999996E-2</v>
      </c>
      <c r="G12" s="12">
        <f>1/$A$1*'[1]4701-5Imp'!$F$31</f>
        <v>0.12528087900000001</v>
      </c>
      <c r="H12" s="12">
        <f>1/$A$1*'[1]4701-5Imp'!$G$31</f>
        <v>0.10403847399999999</v>
      </c>
      <c r="I12" s="12">
        <f>1/$A$1*'[1]4701-5Imp'!$H$31</f>
        <v>0.11557646599999999</v>
      </c>
      <c r="J12" s="38">
        <f>1/$A$1*'[1]4701-5Imp'!$I$31</f>
        <v>0.12794182599999998</v>
      </c>
      <c r="K12" s="38">
        <f>1/$A$1*'[1]4701-5Imp'!$J$31</f>
        <v>0.12557058299999999</v>
      </c>
      <c r="L12" s="38">
        <f>1/$A$1*'[1]4701-5Imp'!K$31</f>
        <v>0.14424791099999998</v>
      </c>
      <c r="M12" s="12">
        <f>1/$A$1*'[1]4701-5Imp'!L$31</f>
        <v>0.131575201</v>
      </c>
      <c r="N12" s="12">
        <f>1/$A$1*'[1]4701-5Imp'!M$31</f>
        <v>0.13147323899999999</v>
      </c>
      <c r="O12" s="12">
        <f>1/$A$1*'[1]4701-5Imp'!N$31</f>
        <v>0.12548136799999998</v>
      </c>
      <c r="P12" s="12">
        <f>1/$A$1*'[1]4701-5Imp'!O$31</f>
        <v>0.151215817</v>
      </c>
      <c r="Q12" s="12">
        <f>1/$A$1*'[1]4701-5Imp'!P$31</f>
        <v>0.227109279</v>
      </c>
      <c r="R12" s="12">
        <f>1/$A$1*'[1]4701-5Imp'!Q$31</f>
        <v>0.22130146499999998</v>
      </c>
      <c r="S12" s="12">
        <f>1/$A$1*'[1]4701-5Imp'!R$31</f>
        <v>0.26596141699999998</v>
      </c>
      <c r="T12" s="12">
        <f>1/$A$1*'[1]4701-5Imp'!S$31</f>
        <v>0.30749729399999998</v>
      </c>
      <c r="U12" s="12">
        <f>1/$A$1*'[1]4701-5Imp'!T$31</f>
        <v>0.28074028299999998</v>
      </c>
      <c r="V12" s="12">
        <f>1/$A$1*'[1]4701-5Imp'!U$31</f>
        <v>0</v>
      </c>
      <c r="W12" s="12">
        <f>1/$A$1*'[1]4701-5Imp'!V$31</f>
        <v>7.0811539999999992E-2</v>
      </c>
      <c r="X12" s="12">
        <f>1/$A$1*'[1]4701-5Imp'!W$31</f>
        <v>7.9221799999999992E-4</v>
      </c>
      <c r="Y12" s="12">
        <f>1/$A$1*'[1]4701-5Imp'!X$31</f>
        <v>0.1067167</v>
      </c>
      <c r="Z12" s="12">
        <f>1/$A$1*'[1]4701-5Imp'!Y$31</f>
        <v>3.009512E-2</v>
      </c>
      <c r="AA12" s="12">
        <f>1/$A$1*'[1]4701-5Imp'!Z$31</f>
        <v>0.41391543499999994</v>
      </c>
      <c r="AB12" s="11">
        <f>1/$A$1*'[1]4701-5Imp'!AA$31</f>
        <v>0</v>
      </c>
      <c r="AC12" s="4"/>
      <c r="AD12" s="204">
        <f>1/1000*'[1]4701-5Imp'!$AB$31</f>
        <v>0</v>
      </c>
      <c r="AE12" s="12">
        <f>1/1000*'[1]4701-5Imp'!AC$31</f>
        <v>3.2578000000000003E-2</v>
      </c>
      <c r="AF12" s="12">
        <f>1/1000*'[1]4701-5Imp'!AD$31</f>
        <v>3.6118999999999998E-2</v>
      </c>
      <c r="AG12" s="12">
        <f>1/1000*'[1]4701-5Imp'!AE$31</f>
        <v>4.1170925925925923E-2</v>
      </c>
      <c r="AH12" s="12">
        <f>1/1000*'[1]4701-5Imp'!AF$31</f>
        <v>6.1572000000000002E-2</v>
      </c>
      <c r="AI12" s="12">
        <f>1/1000*'[1]4701-5Imp'!AG$31</f>
        <v>5.6604889999999998E-2</v>
      </c>
      <c r="AJ12" s="12">
        <f>1/1000*'[1]4701-5Imp'!AH$31</f>
        <v>7.058630099999999E-2</v>
      </c>
      <c r="AK12" s="12">
        <f>1/1000*'[1]4701-5Imp'!AI$31</f>
        <v>8.5337088999999991E-2</v>
      </c>
      <c r="AL12" s="12">
        <f>1/1000*'[1]4701-5Imp'!AJ$31</f>
        <v>9.1686766999999988E-2</v>
      </c>
      <c r="AM12" s="12">
        <f>1/1000*'[1]4701-5Imp'!AK$31</f>
        <v>7.6214137999999987E-2</v>
      </c>
      <c r="AN12" s="12">
        <f>1/1000*'[1]4701-5Imp'!AL$31</f>
        <v>0.100261568</v>
      </c>
      <c r="AO12" s="12">
        <f>1/1000*'[1]4701-5Imp'!AM$31</f>
        <v>9.7740527999999993E-2</v>
      </c>
      <c r="AP12" s="12">
        <f>1/1000*'[1]4701-5Imp'!AN$31</f>
        <v>8.1705651000000004E-2</v>
      </c>
      <c r="AQ12" s="12">
        <f>1/1000*'[1]4701-5Imp'!AO$31</f>
        <v>0.10369543499999999</v>
      </c>
      <c r="AR12" s="12">
        <f>1/1000*'[1]4701-5Imp'!AP$31</f>
        <v>0.16287131599999999</v>
      </c>
      <c r="AS12" s="12">
        <f>1/1000*'[1]4701-5Imp'!AQ$31</f>
        <v>0.15376589500000001</v>
      </c>
      <c r="AT12" s="12">
        <f>1/1000*'[1]4701-5Imp'!AR$31</f>
        <v>0.17150391299999998</v>
      </c>
      <c r="AU12" s="12">
        <f>1/1000*'[1]4701-5Imp'!AS$31</f>
        <v>0.20118354099999999</v>
      </c>
      <c r="AV12" s="12">
        <f>1/1000*'[1]4701-5Imp'!AT$31</f>
        <v>0.23268568499999998</v>
      </c>
      <c r="AW12" s="12">
        <f>1/1000*'[1]4701-5Imp'!AU$31</f>
        <v>0</v>
      </c>
      <c r="AX12" s="12">
        <f>1/1000*'[1]4701-5Imp'!AV$31</f>
        <v>3.5457367999999996E-2</v>
      </c>
      <c r="AY12" s="12">
        <f>1/1000*'[1]4701-5Imp'!AW$31</f>
        <v>4.9633100000000003E-4</v>
      </c>
      <c r="AZ12" s="12">
        <f>1/1000*'[1]4701-5Imp'!AX$31</f>
        <v>9.3784306999999997E-2</v>
      </c>
      <c r="BA12" s="12">
        <f>1/1000*'[1]4701-5Imp'!AY$31</f>
        <v>1.8865370999999999E-2</v>
      </c>
      <c r="BB12" s="12">
        <f>1/1000*'[1]4701-5Imp'!AZ$31</f>
        <v>0.31235998300000001</v>
      </c>
      <c r="BC12" s="11">
        <f>1/1000*'[1]4701-5Imp'!BA$31</f>
        <v>0</v>
      </c>
      <c r="BD12" s="295"/>
    </row>
    <row r="13" spans="1:56">
      <c r="B13" s="5" t="s">
        <v>28</v>
      </c>
      <c r="C13" s="204">
        <f>1/$A$1*'[1]4701-5Imp'!$B$46</f>
        <v>0</v>
      </c>
      <c r="D13" s="12">
        <f>1/$A$1*'[1]4701-5Imp'!$C$46</f>
        <v>2.2911389999999998E-3</v>
      </c>
      <c r="E13" s="12">
        <f>1/$A$1*'[1]4701-5Imp'!$D$46</f>
        <v>2.0447849999999999E-3</v>
      </c>
      <c r="F13" s="12">
        <f>1/$A$1*'[1]4701-5Imp'!$E$46</f>
        <v>1.0166089E-2</v>
      </c>
      <c r="G13" s="12">
        <f>1/$A$1*'[1]4701-5Imp'!$F$46</f>
        <v>9.9997739999999995E-3</v>
      </c>
      <c r="H13" s="12">
        <f>1/$A$1*'[1]4701-5Imp'!$G$46</f>
        <v>7.4225099999999994E-3</v>
      </c>
      <c r="I13" s="12">
        <f>1/$A$1*'[1]4701-5Imp'!$H$46</f>
        <v>6.4760569999999995E-3</v>
      </c>
      <c r="J13" s="38">
        <f>1/$A$1*'[1]4701-5Imp'!$I$46</f>
        <v>9.3779139999999993E-3</v>
      </c>
      <c r="K13" s="38">
        <f>1/$A$1*'[1]4701-5Imp'!$J$46</f>
        <v>8.7244690000000003E-3</v>
      </c>
      <c r="L13" s="38">
        <f>1/$A$1*'[1]4701-5Imp'!K$46</f>
        <v>1.8230315E-2</v>
      </c>
      <c r="M13" s="12">
        <f>1/$A$1*'[1]4701-5Imp'!L$46</f>
        <v>3.9403888999999998E-2</v>
      </c>
      <c r="N13" s="12">
        <f>1/$A$1*'[1]4701-5Imp'!M$46</f>
        <v>3.8705192999999992E-2</v>
      </c>
      <c r="O13" s="12">
        <f>1/$A$1*'[1]4701-5Imp'!N$46</f>
        <v>2.7339978999999997E-2</v>
      </c>
      <c r="P13" s="12">
        <f>1/$A$1*'[1]4701-5Imp'!O$46</f>
        <v>1.4657257999999999E-2</v>
      </c>
      <c r="Q13" s="12">
        <f>1/$A$1*'[1]4701-5Imp'!P$46</f>
        <v>2.0320211999999997E-2</v>
      </c>
      <c r="R13" s="12">
        <f>1/$A$1*'[1]4701-5Imp'!Q$46</f>
        <v>2.7416917999999998E-2</v>
      </c>
      <c r="S13" s="12">
        <f>1/$A$1*'[1]4701-5Imp'!R$46</f>
        <v>3.7564604999999994E-2</v>
      </c>
      <c r="T13" s="12">
        <f>1/$A$1*'[1]4701-5Imp'!S$46</f>
        <v>3.4921701999999999E-2</v>
      </c>
      <c r="U13" s="12">
        <f>1/$A$1*'[1]4701-5Imp'!T$46</f>
        <v>2.5080612999999998E-2</v>
      </c>
      <c r="V13" s="12">
        <f>1/$A$1*'[1]4701-5Imp'!U$46</f>
        <v>0</v>
      </c>
      <c r="W13" s="12">
        <f>1/$A$1*'[1]4701-5Imp'!V$46</f>
        <v>2.5749499999999999E-3</v>
      </c>
      <c r="X13" s="12">
        <f>1/$A$1*'[1]4701-5Imp'!W$46</f>
        <v>5.0164099999999998E-3</v>
      </c>
      <c r="Y13" s="12">
        <f>1/$A$1*'[1]4701-5Imp'!X$46</f>
        <v>0</v>
      </c>
      <c r="Z13" s="12">
        <f>1/$A$1*'[1]4701-5Imp'!Y$46</f>
        <v>0</v>
      </c>
      <c r="AA13" s="12">
        <f>1/$A$1*'[1]4701-5Imp'!Z$46</f>
        <v>9.5947599999999991E-3</v>
      </c>
      <c r="AB13" s="11">
        <f>1/$A$1*'[1]4701-5Imp'!AA$46</f>
        <v>0</v>
      </c>
      <c r="AC13" s="4"/>
      <c r="AD13" s="204">
        <f>1/1000*'[1]4701-5Imp'!$AB$46</f>
        <v>0</v>
      </c>
      <c r="AE13" s="12">
        <f>1/1000*'[1]4701-5Imp'!AC$46</f>
        <v>1.093E-3</v>
      </c>
      <c r="AF13" s="12">
        <f>1/1000*'[1]4701-5Imp'!AD$46</f>
        <v>8.2900000000000009E-4</v>
      </c>
      <c r="AG13" s="12">
        <f>1/1000*'[1]4701-5Imp'!AE$46</f>
        <v>4.9395370370370383E-3</v>
      </c>
      <c r="AH13" s="12">
        <f>1/1000*'[1]4701-5Imp'!AF$46</f>
        <v>4.6600000000000001E-3</v>
      </c>
      <c r="AI13" s="12">
        <f>1/1000*'[1]4701-5Imp'!AG$46</f>
        <v>3.9389919999999997E-3</v>
      </c>
      <c r="AJ13" s="12">
        <f>1/1000*'[1]4701-5Imp'!AH$46</f>
        <v>4.0047949999999994E-3</v>
      </c>
      <c r="AK13" s="12">
        <f>1/1000*'[1]4701-5Imp'!AI$46</f>
        <v>6.1988009999999994E-3</v>
      </c>
      <c r="AL13" s="12">
        <f>1/1000*'[1]4701-5Imp'!AJ$46</f>
        <v>6.2353749999999996E-3</v>
      </c>
      <c r="AM13" s="12">
        <f>1/1000*'[1]4701-5Imp'!AK$46</f>
        <v>1.0568545E-2</v>
      </c>
      <c r="AN13" s="12">
        <f>1/1000*'[1]4701-5Imp'!AL$46</f>
        <v>3.3067836000000003E-2</v>
      </c>
      <c r="AO13" s="12">
        <f>1/1000*'[1]4701-5Imp'!AM$46</f>
        <v>3.2733754999999996E-2</v>
      </c>
      <c r="AP13" s="12">
        <f>1/1000*'[1]4701-5Imp'!AN$46</f>
        <v>2.0212858E-2</v>
      </c>
      <c r="AQ13" s="12">
        <f>1/1000*'[1]4701-5Imp'!AO$46</f>
        <v>9.6788129999999997E-3</v>
      </c>
      <c r="AR13" s="12">
        <f>1/1000*'[1]4701-5Imp'!AP$46</f>
        <v>1.2985296E-2</v>
      </c>
      <c r="AS13" s="12">
        <f>1/1000*'[1]4701-5Imp'!AQ$46</f>
        <v>1.7218322000000001E-2</v>
      </c>
      <c r="AT13" s="12">
        <f>1/1000*'[1]4701-5Imp'!AR$46</f>
        <v>2.1419176999999998E-2</v>
      </c>
      <c r="AU13" s="12">
        <f>1/1000*'[1]4701-5Imp'!AS$46</f>
        <v>2.1268503000000001E-2</v>
      </c>
      <c r="AV13" s="12">
        <f>1/1000*'[1]4701-5Imp'!AT$46</f>
        <v>2.1078554999999999E-2</v>
      </c>
      <c r="AW13" s="12">
        <f>1/1000*'[1]4701-5Imp'!AU$46</f>
        <v>0</v>
      </c>
      <c r="AX13" s="12">
        <f>1/1000*'[1]4701-5Imp'!AV$46</f>
        <v>1.5940269999999998E-3</v>
      </c>
      <c r="AY13" s="12">
        <f>1/1000*'[1]4701-5Imp'!AW$46</f>
        <v>3.5421809999999997E-3</v>
      </c>
      <c r="AZ13" s="12">
        <f>1/1000*'[1]4701-5Imp'!AX$46</f>
        <v>0</v>
      </c>
      <c r="BA13" s="12">
        <f>1/1000*'[1]4701-5Imp'!AY$46</f>
        <v>0</v>
      </c>
      <c r="BB13" s="12">
        <f>1/1000*'[1]4701-5Imp'!AZ$46</f>
        <v>6.573036E-3</v>
      </c>
      <c r="BC13" s="11">
        <f>1/1000*'[1]4701-5Imp'!BA$46</f>
        <v>0</v>
      </c>
      <c r="BD13" s="295"/>
    </row>
    <row r="14" spans="1:56">
      <c r="B14" s="48" t="s">
        <v>56</v>
      </c>
      <c r="C14" s="204">
        <f>1/$A$1*'[1]4701-5Imp'!$B$248</f>
        <v>0</v>
      </c>
      <c r="D14" s="12">
        <f>1/$A$1*'[1]4701-5Imp'!$C$248</f>
        <v>0</v>
      </c>
      <c r="E14" s="12">
        <f>1/$A$1*'[1]4701-5Imp'!$D$248</f>
        <v>0</v>
      </c>
      <c r="F14" s="12">
        <f>1/$A$1*'[1]4701-5Imp'!$E$248</f>
        <v>0</v>
      </c>
      <c r="G14" s="12">
        <f>1/$A$1*'[1]4701-5Imp'!$F$248</f>
        <v>0</v>
      </c>
      <c r="H14" s="12">
        <f>1/$A$1*'[1]4701-5Imp'!$G$248</f>
        <v>0</v>
      </c>
      <c r="I14" s="12">
        <f>1/$A$1*'[1]4701-5Imp'!$H$248</f>
        <v>0</v>
      </c>
      <c r="J14" s="38">
        <f>1/$A$1*'[1]4701-5Imp'!$I$248</f>
        <v>0</v>
      </c>
      <c r="K14" s="38">
        <f>1/$A$1*'[1]4701-5Imp'!$J$248</f>
        <v>0</v>
      </c>
      <c r="L14" s="38">
        <f>1/$A$1*'[1]4701-5Imp'!K$248</f>
        <v>0</v>
      </c>
      <c r="M14" s="12">
        <f>1/$A$1*'[1]4701-5Imp'!L$248</f>
        <v>1.3786599999999997E-4</v>
      </c>
      <c r="N14" s="12">
        <f>1/$A$1*'[1]4701-5Imp'!M$248</f>
        <v>1.9999999999999998E-4</v>
      </c>
      <c r="O14" s="12">
        <f>1/$A$1*'[1]4701-5Imp'!N$248</f>
        <v>0</v>
      </c>
      <c r="P14" s="12">
        <f>1/$A$1*'[1]4701-5Imp'!O$248</f>
        <v>0</v>
      </c>
      <c r="Q14" s="12">
        <f>1/$A$1*'[1]4701-5Imp'!P$248</f>
        <v>0</v>
      </c>
      <c r="R14" s="12">
        <f>1/$A$1*'[1]4701-5Imp'!Q$248</f>
        <v>0</v>
      </c>
      <c r="S14" s="12">
        <f>1/$A$1*'[1]4701-5Imp'!R$248</f>
        <v>1.1550299999999998E-4</v>
      </c>
      <c r="T14" s="12">
        <f>1/$A$1*'[1]4701-5Imp'!S$248</f>
        <v>3.2143059999999997E-3</v>
      </c>
      <c r="U14" s="12">
        <f>1/$A$1*'[1]4701-5Imp'!T$248</f>
        <v>0</v>
      </c>
      <c r="V14" s="12">
        <f>1/$A$1*'[1]4701-5Imp'!U$248</f>
        <v>0</v>
      </c>
      <c r="W14" s="12">
        <f>1/$A$1*'[1]4701-5Imp'!V$248</f>
        <v>0</v>
      </c>
      <c r="X14" s="12">
        <f>1/$A$1*'[1]4701-5Imp'!W$248</f>
        <v>0</v>
      </c>
      <c r="Y14" s="12">
        <f>1/$A$1*'[1]4701-5Imp'!X$248</f>
        <v>0</v>
      </c>
      <c r="Z14" s="12">
        <f>1/$A$1*'[1]4701-5Imp'!Y$248</f>
        <v>1.0988588999999998E-2</v>
      </c>
      <c r="AA14" s="12">
        <f>1/$A$1*'[1]4701-5Imp'!Z$248</f>
        <v>7.7564499999999995E-2</v>
      </c>
      <c r="AB14" s="11">
        <f>1/$A$1*'[1]4701-5Imp'!AA$248</f>
        <v>0</v>
      </c>
      <c r="AC14" s="4"/>
      <c r="AD14" s="204">
        <f>1/1000*'[1]4701-5Imp'!$AB$248</f>
        <v>0</v>
      </c>
      <c r="AE14" s="12">
        <f>1/1000*'[1]4701-5Imp'!AC$248</f>
        <v>0</v>
      </c>
      <c r="AF14" s="12">
        <f>1/1000*'[1]4701-5Imp'!AD$248</f>
        <v>0</v>
      </c>
      <c r="AG14" s="12">
        <f>1/1000*'[1]4701-5Imp'!AE$248</f>
        <v>0</v>
      </c>
      <c r="AH14" s="12">
        <f>1/1000*'[1]4701-5Imp'!AF$248</f>
        <v>0</v>
      </c>
      <c r="AI14" s="12">
        <f>1/1000*'[1]4701-5Imp'!AG$248</f>
        <v>0</v>
      </c>
      <c r="AJ14" s="12">
        <f>1/1000*'[1]4701-5Imp'!AH$248</f>
        <v>0</v>
      </c>
      <c r="AK14" s="12">
        <f>1/1000*'[1]4701-5Imp'!AI$248</f>
        <v>0</v>
      </c>
      <c r="AL14" s="12">
        <f>1/1000*'[1]4701-5Imp'!AJ$248</f>
        <v>0</v>
      </c>
      <c r="AM14" s="12">
        <f>1/1000*'[1]4701-5Imp'!AK$248</f>
        <v>0</v>
      </c>
      <c r="AN14" s="12">
        <f>1/1000*'[1]4701-5Imp'!AL$248</f>
        <v>1.0587800000000001E-4</v>
      </c>
      <c r="AO14" s="12">
        <f>1/1000*'[1]4701-5Imp'!AM$248</f>
        <v>1.4099999999999998E-4</v>
      </c>
      <c r="AP14" s="12">
        <f>1/1000*'[1]4701-5Imp'!AN$248</f>
        <v>0</v>
      </c>
      <c r="AQ14" s="12">
        <f>1/1000*'[1]4701-5Imp'!AO$248</f>
        <v>0</v>
      </c>
      <c r="AR14" s="12">
        <f>1/1000*'[1]4701-5Imp'!AP$248</f>
        <v>0</v>
      </c>
      <c r="AS14" s="12">
        <f>1/1000*'[1]4701-5Imp'!AQ$248</f>
        <v>0</v>
      </c>
      <c r="AT14" s="12">
        <f>1/1000*'[1]4701-5Imp'!AR$248</f>
        <v>6.1267999999999997E-5</v>
      </c>
      <c r="AU14" s="12">
        <f>1/1000*'[1]4701-5Imp'!AS$248</f>
        <v>1.7762089999999999E-3</v>
      </c>
      <c r="AV14" s="12">
        <f>1/1000*'[1]4701-5Imp'!AT$248</f>
        <v>0</v>
      </c>
      <c r="AW14" s="12">
        <f>1/1000*'[1]4701-5Imp'!AU$248</f>
        <v>0</v>
      </c>
      <c r="AX14" s="12">
        <f>1/1000*'[1]4701-5Imp'!AV$248</f>
        <v>0</v>
      </c>
      <c r="AY14" s="12">
        <f>1/1000*'[1]4701-5Imp'!AW$248</f>
        <v>0</v>
      </c>
      <c r="AZ14" s="12">
        <f>1/1000*'[1]4701-5Imp'!AX$248</f>
        <v>0</v>
      </c>
      <c r="BA14" s="12">
        <f>1/1000*'[1]4701-5Imp'!AY$248</f>
        <v>5.9095019999999996E-3</v>
      </c>
      <c r="BB14" s="12">
        <f>1/1000*'[1]4701-5Imp'!AZ$248</f>
        <v>5.7482897999999998E-2</v>
      </c>
      <c r="BC14" s="11">
        <f>1/1000*'[1]4701-5Imp'!BA$248</f>
        <v>0</v>
      </c>
      <c r="BD14" s="295"/>
    </row>
    <row r="15" spans="1:56">
      <c r="B15" s="8" t="s">
        <v>21</v>
      </c>
      <c r="C15" s="223">
        <f>SUM(C11:C11)-SUM(C12:C14)</f>
        <v>0</v>
      </c>
      <c r="D15" s="39">
        <f>SUM(D11:D11)-SUM(D12:D14)</f>
        <v>0</v>
      </c>
      <c r="E15" s="39">
        <f>SUM(E11:E11)-SUM(E12:E14)</f>
        <v>0</v>
      </c>
      <c r="F15" s="39">
        <f>SUM(F11:F11)-SUM(F12:F14)</f>
        <v>0</v>
      </c>
      <c r="G15" s="39">
        <f>SUM(G11:G11)-SUM(G12:G14)</f>
        <v>0</v>
      </c>
      <c r="H15" s="39">
        <f>SUM(H11:H11)-SUM(H12:H14)</f>
        <v>0</v>
      </c>
      <c r="I15" s="39">
        <f>SUM(I11:I11)-SUM(I12:I14)</f>
        <v>0</v>
      </c>
      <c r="J15" s="40">
        <f>SUM(J11:J11)-SUM(J12:J14)</f>
        <v>0</v>
      </c>
      <c r="K15" s="40">
        <f>SUM(K11:K11)-SUM(K12:K14)</f>
        <v>0</v>
      </c>
      <c r="L15" s="40">
        <f>SUM(L11:L11)-SUM(L12:L14)</f>
        <v>0</v>
      </c>
      <c r="M15" s="39">
        <f>SUM(M11:M11)-SUM(M12:M14)</f>
        <v>1.6799999999983495E-5</v>
      </c>
      <c r="N15" s="39">
        <f>SUM(N11:N11)-SUM(N12:N14)</f>
        <v>2.6623999999975112E-5</v>
      </c>
      <c r="O15" s="39">
        <f>SUM(O11:O11)-SUM(O12:O14)</f>
        <v>4.8161000000018772E-5</v>
      </c>
      <c r="P15" s="39">
        <f>SUM(P11:P11)-SUM(P12:P14)</f>
        <v>1.8099999999998673E-4</v>
      </c>
      <c r="Q15" s="39">
        <f>SUM(Q11:Q11)-SUM(Q12:Q14)</f>
        <v>9.9999997171806854E-10</v>
      </c>
      <c r="R15" s="39">
        <f>SUM(R11:R11)-SUM(R12:R14)</f>
        <v>0</v>
      </c>
      <c r="S15" s="39">
        <f>SUM(S11:S11)-SUM(S12:S14)</f>
        <v>0</v>
      </c>
      <c r="T15" s="39">
        <f>SUM(T11:T11)-SUM(T12:T14)</f>
        <v>0</v>
      </c>
      <c r="U15" s="39">
        <f>SUM(U11:U11)-SUM(U12:U14)</f>
        <v>0</v>
      </c>
      <c r="V15" s="39">
        <f>SUM(V11:V11)-SUM(V12:V14)</f>
        <v>0</v>
      </c>
      <c r="W15" s="39">
        <f>SUM(W11:W11)-SUM(W12:W14)</f>
        <v>0</v>
      </c>
      <c r="X15" s="39">
        <f>SUM(X11:X11)-SUM(X12:X14)</f>
        <v>0</v>
      </c>
      <c r="Y15" s="39">
        <f>SUM(Y11:Y11)-SUM(Y12:Y14)</f>
        <v>0</v>
      </c>
      <c r="Z15" s="39">
        <f>SUM(Z11:Z11)-SUM(Z12:Z14)</f>
        <v>0</v>
      </c>
      <c r="AA15" s="39">
        <f>SUM(AA11:AA11)-SUM(AA12:AA14)</f>
        <v>0</v>
      </c>
      <c r="AB15" s="58">
        <f>SUM(AB11:AB11)-SUM(AB12:AB14)</f>
        <v>0</v>
      </c>
      <c r="AC15" s="4"/>
      <c r="AD15" s="205">
        <f>SUM(AD11:AD11)-SUM(AD12:AD14)</f>
        <v>0</v>
      </c>
      <c r="AE15" s="41">
        <f>SUM(AE11:AE11)-SUM(AE12:AE14)</f>
        <v>0</v>
      </c>
      <c r="AF15" s="41">
        <f>SUM(AF11:AF11)-SUM(AF12:AF14)</f>
        <v>0</v>
      </c>
      <c r="AG15" s="41">
        <f>SUM(AG11:AG11)-SUM(AG12:AG14)</f>
        <v>0</v>
      </c>
      <c r="AH15" s="41">
        <f>SUM(AH11:AH11)-SUM(AH12:AH14)</f>
        <v>0</v>
      </c>
      <c r="AI15" s="41">
        <f>SUM(AI11:AI11)-SUM(AI12:AI14)</f>
        <v>0</v>
      </c>
      <c r="AJ15" s="41">
        <f>SUM(AJ11:AJ11)-SUM(AJ12:AJ14)</f>
        <v>0</v>
      </c>
      <c r="AK15" s="41">
        <f>SUM(AK11:AK11)-SUM(AK12:AK14)</f>
        <v>0</v>
      </c>
      <c r="AL15" s="41">
        <f>SUM(AL11:AL11)-SUM(AL12:AL14)</f>
        <v>0</v>
      </c>
      <c r="AM15" s="41">
        <f>SUM(AM11:AM11)-SUM(AM12:AM14)</f>
        <v>0</v>
      </c>
      <c r="AN15" s="41">
        <f>SUM(AN11:AN11)-SUM(AN12:AN14)</f>
        <v>1.2924000000025249E-5</v>
      </c>
      <c r="AO15" s="41">
        <f>SUM(AO11:AO11)-SUM(AO12:AO14)</f>
        <v>1.9765999999976636E-5</v>
      </c>
      <c r="AP15" s="41">
        <f>SUM(AP11:AP11)-SUM(AP12:AP14)</f>
        <v>7.3133000000003001E-5</v>
      </c>
      <c r="AQ15" s="41">
        <f>SUM(AQ11:AQ11)-SUM(AQ12:AQ14)</f>
        <v>2.3982400000001347E-4</v>
      </c>
      <c r="AR15" s="41">
        <f>SUM(AR11:AR11)-SUM(AR12:AR14)</f>
        <v>9.9999999947364415E-10</v>
      </c>
      <c r="AS15" s="41">
        <f>SUM(AS11:AS11)-SUM(AS12:AS14)</f>
        <v>0</v>
      </c>
      <c r="AT15" s="41">
        <f>SUM(AT11:AT11)-SUM(AT12:AT14)</f>
        <v>0</v>
      </c>
      <c r="AU15" s="41">
        <f>SUM(AU11:AU11)-SUM(AU12:AU14)</f>
        <v>0</v>
      </c>
      <c r="AV15" s="41">
        <f>SUM(AV11:AV11)-SUM(AV12:AV14)</f>
        <v>0</v>
      </c>
      <c r="AW15" s="41">
        <f>SUM(AW11:AW11)-SUM(AW12:AW14)</f>
        <v>0</v>
      </c>
      <c r="AX15" s="41">
        <f>SUM(AX11:AX11)-SUM(AX12:AX14)</f>
        <v>0</v>
      </c>
      <c r="AY15" s="41">
        <f>SUM(AY11:AY11)-SUM(AY12:AY14)</f>
        <v>0</v>
      </c>
      <c r="AZ15" s="41">
        <f>SUM(AZ11:AZ11)-SUM(AZ12:AZ14)</f>
        <v>0</v>
      </c>
      <c r="BA15" s="41">
        <f>SUM(BA11:BA11)-SUM(BA12:BA14)</f>
        <v>0</v>
      </c>
      <c r="BB15" s="41">
        <f>SUM(BB11:BB11)-SUM(BB12:BB14)</f>
        <v>0</v>
      </c>
      <c r="BC15" s="51">
        <f>SUM(BC11:BC11)-SUM(BC12:BC14)</f>
        <v>0</v>
      </c>
      <c r="BD15" s="295"/>
    </row>
    <row r="16" spans="1:56" ht="17.149999999999999" customHeight="1">
      <c r="B16" s="137" t="s">
        <v>114</v>
      </c>
      <c r="C16" s="206">
        <f>1/$A$1*'[1]4701-5Imp'!$B$267</f>
        <v>0</v>
      </c>
      <c r="D16" s="138">
        <f>1/$A$1*'[1]4701-5Imp'!$C$267</f>
        <v>2.3840199999999997E-4</v>
      </c>
      <c r="E16" s="138">
        <f>1/$A$1*'[1]4701-5Imp'!$D$267</f>
        <v>1.2769399999999997E-4</v>
      </c>
      <c r="F16" s="138">
        <f>1/$A$1*'[1]4701-5Imp'!$E$267</f>
        <v>6.670399999999999E-5</v>
      </c>
      <c r="G16" s="138">
        <f>1/$A$1*'[1]4701-5Imp'!$F$267</f>
        <v>6.0390999999999993E-4</v>
      </c>
      <c r="H16" s="138">
        <f>1/$A$1*'[1]4701-5Imp'!$G$267</f>
        <v>2.5058300000000002E-4</v>
      </c>
      <c r="I16" s="138">
        <f>1/$A$1*'[1]4701-5Imp'!$H$267</f>
        <v>1.3435199999999999E-4</v>
      </c>
      <c r="J16" s="139">
        <f>1/$A$1*'[1]4701-5Imp'!$I$267</f>
        <v>0</v>
      </c>
      <c r="K16" s="139">
        <f>1/$A$1*'[1]4701-5Imp'!$J$267</f>
        <v>2.5999999999999995E-8</v>
      </c>
      <c r="L16" s="139">
        <f>1/$A$1*'[1]4701-5Imp'!K$267</f>
        <v>4.1412999999999998E-5</v>
      </c>
      <c r="M16" s="138">
        <f>1/$A$1*'[1]4701-5Imp'!L$267</f>
        <v>1.9900099999999997E-4</v>
      </c>
      <c r="N16" s="138">
        <f>1/$A$1*'[1]4701-5Imp'!M$267</f>
        <v>3.9100099999999998E-4</v>
      </c>
      <c r="O16" s="138">
        <f>1/$A$1*'[1]4701-5Imp'!N$267</f>
        <v>4.8923199999999993E-4</v>
      </c>
      <c r="P16" s="138">
        <f>1/$A$1*'[1]4701-5Imp'!O$267</f>
        <v>9.9999999999999991E-5</v>
      </c>
      <c r="Q16" s="138">
        <f>1/$A$1*'[1]4701-5Imp'!P$267</f>
        <v>3.7504499999999996E-4</v>
      </c>
      <c r="R16" s="138">
        <f>1/$A$1*'[1]4701-5Imp'!Q$267</f>
        <v>1.0610399999999999E-4</v>
      </c>
      <c r="S16" s="138">
        <f>1/$A$1*'[1]4701-5Imp'!R$267</f>
        <v>0</v>
      </c>
      <c r="T16" s="138">
        <f>1/$A$1*'[1]4701-5Imp'!S$267</f>
        <v>0</v>
      </c>
      <c r="U16" s="138">
        <f>1/$A$1*'[1]4701-5Imp'!T$267</f>
        <v>0</v>
      </c>
      <c r="V16" s="138">
        <f>1/$A$1*'[1]4701-5Imp'!U$267</f>
        <v>0</v>
      </c>
      <c r="W16" s="138">
        <f>1/$A$1*'[1]4701-5Imp'!V$267</f>
        <v>0</v>
      </c>
      <c r="X16" s="138">
        <f>1/$A$1*'[1]4701-5Imp'!W$267</f>
        <v>0</v>
      </c>
      <c r="Y16" s="138">
        <f>1/$A$1*'[1]4701-5Imp'!X$267</f>
        <v>0</v>
      </c>
      <c r="Z16" s="138">
        <f>1/$A$1*'[1]4701-5Imp'!Y$267</f>
        <v>0</v>
      </c>
      <c r="AA16" s="138">
        <f>1/$A$1*'[1]4701-5Imp'!Z$267</f>
        <v>0</v>
      </c>
      <c r="AB16" s="136">
        <f>1/$A$1*'[1]4701-5Imp'!AA$267</f>
        <v>0</v>
      </c>
      <c r="AC16" s="129"/>
      <c r="AD16" s="206">
        <f>1/1000*'[1]4701-5Imp'!$AB$267</f>
        <v>0</v>
      </c>
      <c r="AE16" s="138">
        <f>1/1000*'[1]4701-5Imp'!AC$267</f>
        <v>1.35E-4</v>
      </c>
      <c r="AF16" s="138">
        <f>1/1000*'[1]4701-5Imp'!AD$267</f>
        <v>2.0600000000000002E-4</v>
      </c>
      <c r="AG16" s="138">
        <f>1/1000*'[1]4701-5Imp'!AE$267</f>
        <v>1.2240740740740739E-4</v>
      </c>
      <c r="AH16" s="138">
        <f>1/1000*'[1]4701-5Imp'!AF$267</f>
        <v>5.9599999999999996E-4</v>
      </c>
      <c r="AI16" s="138">
        <f>1/1000*'[1]4701-5Imp'!AG$267</f>
        <v>1.0218499999999999E-3</v>
      </c>
      <c r="AJ16" s="138">
        <f>1/1000*'[1]4701-5Imp'!AH$267</f>
        <v>6.3801599999999993E-4</v>
      </c>
      <c r="AK16" s="138">
        <f>1/1000*'[1]4701-5Imp'!AI$267</f>
        <v>0</v>
      </c>
      <c r="AL16" s="138">
        <f>1/1000*'[1]4701-5Imp'!AJ$267</f>
        <v>4.1999999999999999E-8</v>
      </c>
      <c r="AM16" s="138">
        <f>1/1000*'[1]4701-5Imp'!AK$267</f>
        <v>2.4882E-5</v>
      </c>
      <c r="AN16" s="138">
        <f>1/1000*'[1]4701-5Imp'!AL$267</f>
        <v>1.3908899999999998E-4</v>
      </c>
      <c r="AO16" s="138">
        <f>1/1000*'[1]4701-5Imp'!AM$267</f>
        <v>2.37836E-4</v>
      </c>
      <c r="AP16" s="138">
        <f>1/1000*'[1]4701-5Imp'!AN$267</f>
        <v>3.21217E-4</v>
      </c>
      <c r="AQ16" s="138">
        <f>1/1000*'[1]4701-5Imp'!AO$267</f>
        <v>6.3895999999999999E-5</v>
      </c>
      <c r="AR16" s="138">
        <f>1/1000*'[1]4701-5Imp'!AP$267</f>
        <v>2.35639E-4</v>
      </c>
      <c r="AS16" s="138">
        <f>1/1000*'[1]4701-5Imp'!AQ$267</f>
        <v>7.5783000000000003E-5</v>
      </c>
      <c r="AT16" s="138">
        <f>1/1000*'[1]4701-5Imp'!AR$267</f>
        <v>0</v>
      </c>
      <c r="AU16" s="138">
        <f>1/1000*'[1]4701-5Imp'!AS$267</f>
        <v>0</v>
      </c>
      <c r="AV16" s="138">
        <f>1/1000*'[1]4701-5Imp'!AT$267</f>
        <v>0</v>
      </c>
      <c r="AW16" s="138">
        <f>1/1000*'[1]4701-5Imp'!AU$267</f>
        <v>0</v>
      </c>
      <c r="AX16" s="138">
        <f>1/1000*'[1]4701-5Imp'!AV$267</f>
        <v>0</v>
      </c>
      <c r="AY16" s="138">
        <f>1/1000*'[1]4701-5Imp'!AW$267</f>
        <v>0</v>
      </c>
      <c r="AZ16" s="138">
        <f>1/1000*'[1]4701-5Imp'!AX$267</f>
        <v>0</v>
      </c>
      <c r="BA16" s="138">
        <f>1/1000*'[1]4701-5Imp'!AY$267</f>
        <v>0</v>
      </c>
      <c r="BB16" s="138">
        <f>1/1000*'[1]4701-5Imp'!AZ$267</f>
        <v>0</v>
      </c>
      <c r="BC16" s="136">
        <f>1/1000*'[1]4701-5Imp'!BA$267</f>
        <v>0</v>
      </c>
      <c r="BD16" s="295"/>
    </row>
    <row r="17" spans="2:56" ht="17.149999999999999" customHeight="1">
      <c r="B17" s="19" t="s">
        <v>171</v>
      </c>
      <c r="C17" s="212">
        <f>1/$A$1*'[1]4701-5Imp'!$B$264</f>
        <v>0</v>
      </c>
      <c r="D17" s="59">
        <f>1/$A$1*'[1]4701-5Imp'!$C$264</f>
        <v>8.2813499999999981E-4</v>
      </c>
      <c r="E17" s="59">
        <f>1/$A$1*'[1]4701-5Imp'!$D$264</f>
        <v>2.1535950000000003E-3</v>
      </c>
      <c r="F17" s="59">
        <f>1/$A$1*'[1]4701-5Imp'!$E$264</f>
        <v>1.5360359999999997E-3</v>
      </c>
      <c r="G17" s="59">
        <f>1/$A$1*'[1]4701-5Imp'!$F$264</f>
        <v>2.4052929999999998E-3</v>
      </c>
      <c r="H17" s="59">
        <f>1/$A$1*'[1]4701-5Imp'!$G$264</f>
        <v>1.5747560000000001E-3</v>
      </c>
      <c r="I17" s="59">
        <f>1/$A$1*'[1]4701-5Imp'!$H$264</f>
        <v>2.5965129999999999E-3</v>
      </c>
      <c r="J17" s="60">
        <f>1/$A$1*'[1]4701-5Imp'!$I$264</f>
        <v>1.6429299999999999E-3</v>
      </c>
      <c r="K17" s="60">
        <f>1/$A$1*'[1]4701-5Imp'!$J$264</f>
        <v>1.921631E-3</v>
      </c>
      <c r="L17" s="60">
        <f>1/$A$1*'[1]4701-5Imp'!K$264</f>
        <v>2.5797509999999995E-3</v>
      </c>
      <c r="M17" s="59">
        <f>1/$A$1*'[1]4701-5Imp'!L$264</f>
        <v>2.6644069999999997E-3</v>
      </c>
      <c r="N17" s="59">
        <f>1/$A$1*'[1]4701-5Imp'!M$264</f>
        <v>3.2619929999999995E-3</v>
      </c>
      <c r="O17" s="59">
        <f>1/$A$1*'[1]4701-5Imp'!N$264</f>
        <v>3.8571439999999999E-3</v>
      </c>
      <c r="P17" s="59">
        <f>1/$A$1*'[1]4701-5Imp'!O$264</f>
        <v>4.9182519999999988E-3</v>
      </c>
      <c r="Q17" s="59">
        <f>1/$A$1*'[1]4701-5Imp'!P$264</f>
        <v>7.0648909999999985E-3</v>
      </c>
      <c r="R17" s="59">
        <f>1/$A$1*'[1]4701-5Imp'!Q$264</f>
        <v>9.6976179999999981E-3</v>
      </c>
      <c r="S17" s="59">
        <f>1/$A$1*'[1]4701-5Imp'!R$264</f>
        <v>8.8220649999999987E-3</v>
      </c>
      <c r="T17" s="59">
        <f>1/$A$1*'[1]4701-5Imp'!S$264</f>
        <v>1.1991202999999999E-2</v>
      </c>
      <c r="U17" s="59">
        <f>1/$A$1*'[1]4701-5Imp'!T$264</f>
        <v>1.3679359999999998E-2</v>
      </c>
      <c r="V17" s="59">
        <f>1/$A$1*'[1]4701-5Imp'!U$264</f>
        <v>1.4863473333333333E-2</v>
      </c>
      <c r="W17" s="59">
        <f>1/$A$1*'[1]4701-5Imp'!V$264</f>
        <v>0</v>
      </c>
      <c r="X17" s="59">
        <f>1/$A$1*'[1]4701-5Imp'!W$264</f>
        <v>0</v>
      </c>
      <c r="Y17" s="59">
        <f>1/$A$1*'[1]4701-5Imp'!X$264</f>
        <v>0</v>
      </c>
      <c r="Z17" s="59">
        <f>1/$A$1*'[1]4701-5Imp'!Y$264</f>
        <v>8.6383799999999991E-4</v>
      </c>
      <c r="AA17" s="59">
        <f>1/$A$1*'[1]4701-5Imp'!Z$264</f>
        <v>0</v>
      </c>
      <c r="AB17" s="61">
        <f>1/$A$1*'[1]4701-5Imp'!AA$264</f>
        <v>0</v>
      </c>
      <c r="AC17" s="129"/>
      <c r="AD17" s="212">
        <f>1/1000*'[1]4701-5Imp'!$AB$264</f>
        <v>0</v>
      </c>
      <c r="AE17" s="59">
        <f>1/1000*'[1]4701-5Imp'!AC$264</f>
        <v>6.7800000000000011E-4</v>
      </c>
      <c r="AF17" s="59">
        <f>1/1000*'[1]4701-5Imp'!AD$264</f>
        <v>1.3709999999999998E-3</v>
      </c>
      <c r="AG17" s="59">
        <f>1/1000*'[1]4701-5Imp'!AE$264</f>
        <v>1.0421296296296296E-3</v>
      </c>
      <c r="AH17" s="59">
        <f>1/1000*'[1]4701-5Imp'!AF$264</f>
        <v>1.6049999999999999E-3</v>
      </c>
      <c r="AI17" s="59">
        <f>1/1000*'[1]4701-5Imp'!AG$264</f>
        <v>9.3582799999999988E-4</v>
      </c>
      <c r="AJ17" s="59">
        <f>1/1000*'[1]4701-5Imp'!AH$264</f>
        <v>1.6696339999999999E-3</v>
      </c>
      <c r="AK17" s="59">
        <f>1/1000*'[1]4701-5Imp'!AI$264</f>
        <v>1.365018E-3</v>
      </c>
      <c r="AL17" s="59">
        <f>1/1000*'[1]4701-5Imp'!AJ$264</f>
        <v>1.986752E-3</v>
      </c>
      <c r="AM17" s="59">
        <f>1/1000*'[1]4701-5Imp'!AK$264</f>
        <v>2.7438710000000002E-3</v>
      </c>
      <c r="AN17" s="59">
        <f>1/1000*'[1]4701-5Imp'!AL$264</f>
        <v>2.8766470000000004E-3</v>
      </c>
      <c r="AO17" s="59">
        <f>1/1000*'[1]4701-5Imp'!AM$264</f>
        <v>4.0208820000000008E-3</v>
      </c>
      <c r="AP17" s="59">
        <f>1/1000*'[1]4701-5Imp'!AN$264</f>
        <v>4.5469210000000006E-3</v>
      </c>
      <c r="AQ17" s="59">
        <f>1/1000*'[1]4701-5Imp'!AO$264</f>
        <v>5.9003270000000003E-3</v>
      </c>
      <c r="AR17" s="59">
        <f>1/1000*'[1]4701-5Imp'!AP$264</f>
        <v>9.267820999999999E-3</v>
      </c>
      <c r="AS17" s="59">
        <f>1/1000*'[1]4701-5Imp'!AQ$264</f>
        <v>1.2744024999999999E-2</v>
      </c>
      <c r="AT17" s="59">
        <f>1/1000*'[1]4701-5Imp'!AR$264</f>
        <v>1.1531634999999998E-2</v>
      </c>
      <c r="AU17" s="59">
        <f>1/1000*'[1]4701-5Imp'!AS$264</f>
        <v>1.2985194E-2</v>
      </c>
      <c r="AV17" s="59">
        <f>1/1000*'[1]4701-5Imp'!AT$264</f>
        <v>1.4590754000000001E-2</v>
      </c>
      <c r="AW17" s="59">
        <f>1/1000*'[1]4701-5Imp'!AU$264</f>
        <v>8.9180839999999997E-3</v>
      </c>
      <c r="AX17" s="59">
        <f>1/1000*'[1]4701-5Imp'!AV$264</f>
        <v>0</v>
      </c>
      <c r="AY17" s="59">
        <f>1/1000*'[1]4701-5Imp'!AW$264</f>
        <v>0</v>
      </c>
      <c r="AZ17" s="59">
        <f>1/1000*'[1]4701-5Imp'!AX$264</f>
        <v>0</v>
      </c>
      <c r="BA17" s="59">
        <f>1/1000*'[1]4701-5Imp'!AY$264</f>
        <v>1.309782E-3</v>
      </c>
      <c r="BB17" s="59">
        <f>1/1000*'[1]4701-5Imp'!AZ$264</f>
        <v>0</v>
      </c>
      <c r="BC17" s="61">
        <f>1/1000*'[1]4701-5Imp'!BA$264</f>
        <v>0</v>
      </c>
      <c r="BD17" s="295"/>
    </row>
    <row r="18" spans="2:56" ht="17.149999999999999" customHeight="1" thickBot="1">
      <c r="B18" s="125" t="s">
        <v>116</v>
      </c>
      <c r="C18" s="209">
        <f t="shared" ref="C18:AB18" si="2">C5-SUM(C6,C7,C11,C16,C17)</f>
        <v>0</v>
      </c>
      <c r="D18" s="126">
        <f t="shared" si="2"/>
        <v>1.3245049999999203E-3</v>
      </c>
      <c r="E18" s="126">
        <f t="shared" si="2"/>
        <v>1.1670429999998122E-3</v>
      </c>
      <c r="F18" s="126">
        <f t="shared" si="2"/>
        <v>4.6124100000011214E-4</v>
      </c>
      <c r="G18" s="126">
        <f t="shared" si="2"/>
        <v>5.3379199999981086E-4</v>
      </c>
      <c r="H18" s="126">
        <f t="shared" si="2"/>
        <v>2.942849999998387E-4</v>
      </c>
      <c r="I18" s="126">
        <f t="shared" si="2"/>
        <v>2.0839200000000169E-4</v>
      </c>
      <c r="J18" s="127">
        <f t="shared" si="2"/>
        <v>0</v>
      </c>
      <c r="K18" s="127">
        <f t="shared" si="2"/>
        <v>5.8008999999858979E-5</v>
      </c>
      <c r="L18" s="127">
        <f t="shared" si="2"/>
        <v>1.2664799999995147E-4</v>
      </c>
      <c r="M18" s="126">
        <f t="shared" si="2"/>
        <v>1.4437099999997649E-4</v>
      </c>
      <c r="N18" s="126">
        <f t="shared" si="2"/>
        <v>2.9820400000002412E-4</v>
      </c>
      <c r="O18" s="126">
        <f t="shared" si="2"/>
        <v>1.0719079999998993E-3</v>
      </c>
      <c r="P18" s="126">
        <f t="shared" si="2"/>
        <v>6.5198999999993568E-4</v>
      </c>
      <c r="Q18" s="126">
        <f t="shared" si="2"/>
        <v>9.1530399999995016E-4</v>
      </c>
      <c r="R18" s="126">
        <f t="shared" si="2"/>
        <v>6.0875500000001637E-4</v>
      </c>
      <c r="S18" s="126">
        <f t="shared" si="2"/>
        <v>2.3591579999999723E-3</v>
      </c>
      <c r="T18" s="126">
        <f t="shared" si="2"/>
        <v>2.5321000000000371E-4</v>
      </c>
      <c r="U18" s="126">
        <f t="shared" si="2"/>
        <v>1.5793780000001867E-3</v>
      </c>
      <c r="V18" s="126">
        <f t="shared" si="2"/>
        <v>3.3170800000000833E-3</v>
      </c>
      <c r="W18" s="126">
        <f t="shared" si="2"/>
        <v>6.9783100000003762E-4</v>
      </c>
      <c r="X18" s="126">
        <f t="shared" si="2"/>
        <v>0</v>
      </c>
      <c r="Y18" s="126">
        <f t="shared" si="2"/>
        <v>0</v>
      </c>
      <c r="Z18" s="126">
        <f t="shared" si="2"/>
        <v>0</v>
      </c>
      <c r="AA18" s="126">
        <f t="shared" si="2"/>
        <v>0</v>
      </c>
      <c r="AB18" s="128">
        <f t="shared" si="2"/>
        <v>0</v>
      </c>
      <c r="AC18" s="111"/>
      <c r="AD18" s="209">
        <f t="shared" ref="AD18:BC18" si="3">AD5-SUM(AD6,AD7,AD11,AD16,AD17)</f>
        <v>0</v>
      </c>
      <c r="AE18" s="126">
        <f t="shared" si="3"/>
        <v>7.7299999999996816E-4</v>
      </c>
      <c r="AF18" s="126">
        <f t="shared" si="3"/>
        <v>6.4799999999998192E-4</v>
      </c>
      <c r="AG18" s="126">
        <f t="shared" si="3"/>
        <v>2.3981481481483158E-4</v>
      </c>
      <c r="AH18" s="126">
        <f t="shared" si="3"/>
        <v>3.6599999999997745E-4</v>
      </c>
      <c r="AI18" s="126">
        <f t="shared" si="3"/>
        <v>2.5108600000001147E-4</v>
      </c>
      <c r="AJ18" s="126">
        <f t="shared" si="3"/>
        <v>2.0962000000013248E-4</v>
      </c>
      <c r="AK18" s="126">
        <f t="shared" si="3"/>
        <v>0</v>
      </c>
      <c r="AL18" s="126">
        <f t="shared" si="3"/>
        <v>5.1113000000047037E-5</v>
      </c>
      <c r="AM18" s="126">
        <f t="shared" si="3"/>
        <v>1.3788000000003464E-4</v>
      </c>
      <c r="AN18" s="126">
        <f t="shared" si="3"/>
        <v>1.4963399999978755E-4</v>
      </c>
      <c r="AO18" s="126">
        <f t="shared" si="3"/>
        <v>6.4354199999994144E-4</v>
      </c>
      <c r="AP18" s="126">
        <f t="shared" si="3"/>
        <v>1.6964320000001365E-3</v>
      </c>
      <c r="AQ18" s="126">
        <f t="shared" si="3"/>
        <v>1.0177020000000647E-3</v>
      </c>
      <c r="AR18" s="126">
        <f t="shared" si="3"/>
        <v>1.1055629999998651E-3</v>
      </c>
      <c r="AS18" s="126">
        <f t="shared" si="3"/>
        <v>7.4105099999999258E-4</v>
      </c>
      <c r="AT18" s="126">
        <f t="shared" si="3"/>
        <v>2.730294000000022E-3</v>
      </c>
      <c r="AU18" s="126">
        <f t="shared" si="3"/>
        <v>3.2128799999997515E-4</v>
      </c>
      <c r="AV18" s="126">
        <f t="shared" si="3"/>
        <v>1.9750199999999385E-3</v>
      </c>
      <c r="AW18" s="126">
        <f t="shared" si="3"/>
        <v>3.7053200000000119E-3</v>
      </c>
      <c r="AX18" s="126">
        <f t="shared" si="3"/>
        <v>7.0934000000000275E-4</v>
      </c>
      <c r="AY18" s="126">
        <f t="shared" si="3"/>
        <v>0</v>
      </c>
      <c r="AZ18" s="126">
        <f t="shared" si="3"/>
        <v>0</v>
      </c>
      <c r="BA18" s="126">
        <f t="shared" si="3"/>
        <v>0</v>
      </c>
      <c r="BB18" s="126">
        <f t="shared" ref="BB18" si="4">BB5-SUM(BB6,BB7,BB11,BB16,BB17)</f>
        <v>0</v>
      </c>
      <c r="BC18" s="128">
        <f t="shared" si="3"/>
        <v>0</v>
      </c>
      <c r="BD18" s="295"/>
    </row>
    <row r="19" spans="2:56" ht="13" thickTop="1">
      <c r="C19" s="211"/>
      <c r="AD19" s="197"/>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2:56">
      <c r="C20" s="211"/>
      <c r="AD20" s="197"/>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2:56">
      <c r="C21" s="211"/>
      <c r="AD21" s="197"/>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2:56">
      <c r="C22" s="211"/>
      <c r="AD22" s="197"/>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2:56">
      <c r="C23" s="211"/>
      <c r="AD23" s="197"/>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2:56">
      <c r="C24" s="211"/>
      <c r="AD24" s="197"/>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2:56">
      <c r="C25" s="211"/>
      <c r="AD25" s="211"/>
    </row>
    <row r="26" spans="2:56">
      <c r="C26" s="211"/>
      <c r="AD26" s="211"/>
    </row>
    <row r="27" spans="2:56">
      <c r="C27" s="211"/>
      <c r="AD27" s="211"/>
    </row>
    <row r="28" spans="2:56">
      <c r="C28" s="211"/>
      <c r="AD28" s="211"/>
    </row>
    <row r="29" spans="2:56">
      <c r="C29" s="211"/>
      <c r="AD29" s="211"/>
    </row>
    <row r="30" spans="2:56">
      <c r="C30" s="211"/>
      <c r="AD30" s="211"/>
    </row>
    <row r="31" spans="2:56">
      <c r="C31" s="211"/>
      <c r="AD31" s="211"/>
    </row>
    <row r="32" spans="2:56">
      <c r="C32" s="211"/>
      <c r="AD32" s="211"/>
    </row>
    <row r="33" spans="3:30">
      <c r="C33" s="211"/>
      <c r="AD33" s="211"/>
    </row>
    <row r="34" spans="3:30">
      <c r="C34" s="211"/>
      <c r="AD34" s="211"/>
    </row>
    <row r="35" spans="3:30">
      <c r="C35" s="211"/>
      <c r="AD35" s="21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BD37"/>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[2]RWE!$A$24</f>
        <v>3.5</v>
      </c>
      <c r="B1" s="30"/>
    </row>
    <row r="2" spans="1:56" ht="16" thickTop="1">
      <c r="B2" s="345" t="s">
        <v>37</v>
      </c>
      <c r="C2" s="325" t="s">
        <v>167</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6</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57</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99</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30">
        <f>1/$A$1*'[1]48Imp'!$B$263</f>
        <v>0</v>
      </c>
      <c r="D5" s="172">
        <f>1/$A$1*'[1]48Imp'!$C$263</f>
        <v>2.8725476877299996</v>
      </c>
      <c r="E5" s="172">
        <f>1/$A$1*'[1]48Imp'!$D$263</f>
        <v>2.9899332410371429</v>
      </c>
      <c r="F5" s="172">
        <f>1/$A$1*'[1]48Imp'!$E$263</f>
        <v>3.153157171510395</v>
      </c>
      <c r="G5" s="172">
        <f>1/$A$1*'[1]48Imp'!$F$263</f>
        <v>3.3578598104433333</v>
      </c>
      <c r="H5" s="172">
        <f>1/$A$1*'[1]48Imp'!$G$263</f>
        <v>3.4922682210879996</v>
      </c>
      <c r="I5" s="172">
        <f>1/$A$1*'[1]48Imp'!$H$263</f>
        <v>3.6629984971000003</v>
      </c>
      <c r="J5" s="173">
        <f>1/$A$1*'[1]48Imp'!$I$263</f>
        <v>4.2849953206350841</v>
      </c>
      <c r="K5" s="173">
        <f>1/$A$1*'[1]48Imp'!$J$263</f>
        <v>3.9345528304399995</v>
      </c>
      <c r="L5" s="173">
        <f>1/$A$1*'[1]48Imp'!K$263</f>
        <v>3.3193828949999986</v>
      </c>
      <c r="M5" s="173">
        <f>1/$A$1*'[1]48Imp'!L$263</f>
        <v>4.3247000229999992</v>
      </c>
      <c r="N5" s="172">
        <f>1/$A$1*'[1]48Imp'!M$263</f>
        <v>4.0266393019999995</v>
      </c>
      <c r="O5" s="172">
        <f>1/$A$1*'[1]48Imp'!N$263</f>
        <v>4.2512320798333336</v>
      </c>
      <c r="P5" s="172">
        <f>1/$A$1*'[1]48Imp'!O$263</f>
        <v>4.4360187309999999</v>
      </c>
      <c r="Q5" s="172">
        <f>1/$A$1*'[1]48Imp'!P$263</f>
        <v>4.6853482630000016</v>
      </c>
      <c r="R5" s="172">
        <f>1/$A$1*'[1]48Imp'!Q$263</f>
        <v>4.4920207693333332</v>
      </c>
      <c r="S5" s="172">
        <f>1/$A$1*'[1]48Imp'!R$263</f>
        <v>4.6056734351333324</v>
      </c>
      <c r="T5" s="172">
        <f>1/$A$1*'[1]48Imp'!S$263</f>
        <v>4.6907916076666671</v>
      </c>
      <c r="U5" s="172">
        <f>1/$A$1*'[1]48Imp'!T$263</f>
        <v>5.0069872799999997</v>
      </c>
      <c r="V5" s="172">
        <f>1/$A$1*'[1]48Imp'!U$263</f>
        <v>4.1545559266666663</v>
      </c>
      <c r="W5" s="172">
        <f>1/$A$1*'[1]48Imp'!V$263</f>
        <v>4.2402523597499986</v>
      </c>
      <c r="X5" s="172">
        <f>1/$A$1*'[1]48Imp'!W$263</f>
        <v>4.3310415676923073</v>
      </c>
      <c r="Y5" s="172">
        <f>1/$A$1*'[1]48Imp'!X$263</f>
        <v>4.4994027308750004</v>
      </c>
      <c r="Z5" s="172">
        <f>1/$A$1*'[1]48Imp'!Y$263</f>
        <v>4.3933826375909995</v>
      </c>
      <c r="AA5" s="172">
        <f>1/$A$1*'[1]48Imp'!Z$263</f>
        <v>4.7249355092189989</v>
      </c>
      <c r="AB5" s="174">
        <f>1/$A$1*'[1]48Imp'!AA$263</f>
        <v>0</v>
      </c>
      <c r="AC5" s="175"/>
      <c r="AD5" s="231">
        <f>1/1000*'[1]48Imp'!$AB$263</f>
        <v>0</v>
      </c>
      <c r="AE5" s="271">
        <f>1/1000*'[1]48Imp'!AC$263</f>
        <v>3.3322060000000002</v>
      </c>
      <c r="AF5" s="271">
        <f>1/1000*'[1]48Imp'!AD$263</f>
        <v>3.2818710000000002</v>
      </c>
      <c r="AG5" s="271">
        <f>1/1000*'[1]48Imp'!AE$263</f>
        <v>3.3333462962962965</v>
      </c>
      <c r="AH5" s="271">
        <f>1/1000*'[1]48Imp'!AF$263</f>
        <v>3.6487749999999997</v>
      </c>
      <c r="AI5" s="271">
        <f>1/1000*'[1]48Imp'!AG$263</f>
        <v>3.9598082209999999</v>
      </c>
      <c r="AJ5" s="271">
        <f>1/1000*'[1]48Imp'!AH$263</f>
        <v>4.291085614</v>
      </c>
      <c r="AK5" s="271">
        <f>1/1000*'[1]48Imp'!AI$263</f>
        <v>4.6777256779999989</v>
      </c>
      <c r="AL5" s="271">
        <f>1/1000*'[1]48Imp'!AJ$263</f>
        <v>4.7788788130000004</v>
      </c>
      <c r="AM5" s="271">
        <f>1/1000*'[1]48Imp'!AK$263</f>
        <v>3.992902849</v>
      </c>
      <c r="AN5" s="271">
        <f>1/1000*'[1]48Imp'!AL$263</f>
        <v>4.7222150859999994</v>
      </c>
      <c r="AO5" s="271">
        <f>1/1000*'[1]48Imp'!AM$263</f>
        <v>4.9792480770000003</v>
      </c>
      <c r="AP5" s="271">
        <f>1/1000*'[1]48Imp'!AN$263</f>
        <v>5.1403063229999999</v>
      </c>
      <c r="AQ5" s="271">
        <f>1/1000*'[1]48Imp'!AO$263</f>
        <v>5.3380594109999988</v>
      </c>
      <c r="AR5" s="271">
        <f>1/1000*'[1]48Imp'!AP$263</f>
        <v>5.5216942559999991</v>
      </c>
      <c r="AS5" s="271">
        <f>1/1000*'[1]48Imp'!AQ$263</f>
        <v>5.5083838969999999</v>
      </c>
      <c r="AT5" s="271">
        <f>1/1000*'[1]48Imp'!AR$263</f>
        <v>5.2472521040000002</v>
      </c>
      <c r="AU5" s="271">
        <f>1/1000*'[1]48Imp'!AS$263</f>
        <v>5.2388610939999989</v>
      </c>
      <c r="AV5" s="271">
        <f>1/1000*'[1]48Imp'!AT$263</f>
        <v>5.9817330400000008</v>
      </c>
      <c r="AW5" s="271">
        <f>1/1000*'[1]48Imp'!AU$263</f>
        <v>5.3462744549999996</v>
      </c>
      <c r="AX5" s="271">
        <f>1/1000*'[1]48Imp'!AV$263</f>
        <v>4.5798442919999998</v>
      </c>
      <c r="AY5" s="271">
        <f>1/1000*'[1]48Imp'!AW$263</f>
        <v>5.1819914630000001</v>
      </c>
      <c r="AZ5" s="271">
        <f>1/1000*'[1]48Imp'!AX$263</f>
        <v>6.7299642200000003</v>
      </c>
      <c r="BA5" s="271">
        <f>1/1000*'[1]48Imp'!AY$263</f>
        <v>6.0781890949999999</v>
      </c>
      <c r="BB5" s="271">
        <f>1/1000*'[1]48Imp'!AZ$263</f>
        <v>6.1741510179999999</v>
      </c>
      <c r="BC5" s="283">
        <f>1/1000*'[1]48Imp'!BA$263</f>
        <v>0</v>
      </c>
      <c r="BD5" s="295"/>
    </row>
    <row r="6" spans="1:56" ht="17.149999999999999" customHeight="1" thickTop="1">
      <c r="B6" s="131" t="s">
        <v>118</v>
      </c>
      <c r="C6" s="221">
        <f>1/$A$1*'[1]48Imp'!$B$266</f>
        <v>0</v>
      </c>
      <c r="D6" s="132">
        <f>1/$A$1*'[1]48Imp'!$C$266</f>
        <v>1.9390866666666666E-3</v>
      </c>
      <c r="E6" s="132">
        <f>1/$A$1*'[1]48Imp'!$D$266</f>
        <v>1.7252650000000001E-3</v>
      </c>
      <c r="F6" s="132">
        <f>1/$A$1*'[1]48Imp'!$E$266</f>
        <v>3.8412599999999999E-4</v>
      </c>
      <c r="G6" s="132">
        <f>1/$A$1*'[1]48Imp'!$F$266</f>
        <v>3.2417019999999995E-3</v>
      </c>
      <c r="H6" s="132">
        <f>1/$A$1*'[1]48Imp'!$G$266</f>
        <v>3.4037419999999991E-3</v>
      </c>
      <c r="I6" s="132">
        <f>1/$A$1*'[1]48Imp'!$H$266</f>
        <v>4.171475E-3</v>
      </c>
      <c r="J6" s="133">
        <f>1/$A$1*'[1]48Imp'!$I$266</f>
        <v>1.589769E-3</v>
      </c>
      <c r="K6" s="133">
        <f>1/$A$1*'[1]48Imp'!$J$266</f>
        <v>1.9976109999999998E-3</v>
      </c>
      <c r="L6" s="133">
        <f>1/$A$1*'[1]48Imp'!K$266</f>
        <v>3.1656799999999993E-4</v>
      </c>
      <c r="M6" s="132">
        <f>1/$A$1*'[1]48Imp'!L$266</f>
        <v>1.4187399999999998E-4</v>
      </c>
      <c r="N6" s="132">
        <f>1/$A$1*'[1]48Imp'!M$266</f>
        <v>4.8660399999999991E-4</v>
      </c>
      <c r="O6" s="132">
        <f>1/$A$1*'[1]48Imp'!N$266</f>
        <v>1.6756999999999998E-3</v>
      </c>
      <c r="P6" s="132">
        <f>1/$A$1*'[1]48Imp'!O$266</f>
        <v>5.6012899999999992E-4</v>
      </c>
      <c r="Q6" s="132">
        <f>1/$A$1*'[1]48Imp'!P$266</f>
        <v>1.0871219999999998E-3</v>
      </c>
      <c r="R6" s="132">
        <f>1/$A$1*'[1]48Imp'!Q$266</f>
        <v>7.4202399999999998E-4</v>
      </c>
      <c r="S6" s="132">
        <f>1/$A$1*'[1]48Imp'!R$266</f>
        <v>2.5151199999999996E-4</v>
      </c>
      <c r="T6" s="132">
        <f>1/$A$1*'[1]48Imp'!S$266</f>
        <v>1.4208619999999997E-3</v>
      </c>
      <c r="U6" s="132">
        <f>1/$A$1*'[1]48Imp'!T$266</f>
        <v>1.1929619999999999E-3</v>
      </c>
      <c r="V6" s="132">
        <f>1/$A$1*'[1]48Imp'!U$266</f>
        <v>4.3281133333333328E-4</v>
      </c>
      <c r="W6" s="132">
        <f>1/$A$1*'[1]48Imp'!V$266</f>
        <v>1.415E-6</v>
      </c>
      <c r="X6" s="132">
        <f>1/$A$1*'[1]48Imp'!W$266</f>
        <v>1.3239999999999999E-6</v>
      </c>
      <c r="Y6" s="132">
        <f>1/$A$1*'[1]48Imp'!X$266</f>
        <v>7.629219999999999E-7</v>
      </c>
      <c r="Z6" s="132">
        <f>1/$A$1*'[1]48Imp'!Y$266</f>
        <v>1.3E-7</v>
      </c>
      <c r="AA6" s="132">
        <f>1/$A$1*'[1]48Imp'!Z$266</f>
        <v>3.1999999999999995E-8</v>
      </c>
      <c r="AB6" s="134">
        <f>1/$A$1*'[1]48Imp'!AA$266</f>
        <v>0</v>
      </c>
      <c r="AC6" s="4"/>
      <c r="AD6" s="199">
        <f>1/1000*'[1]48Imp'!$AB$266</f>
        <v>0</v>
      </c>
      <c r="AE6" s="132">
        <f>1/1000*'[1]48Imp'!AC$266</f>
        <v>1.6330000000000001E-3</v>
      </c>
      <c r="AF6" s="132">
        <f>1/1000*'[1]48Imp'!AD$266</f>
        <v>1.165E-3</v>
      </c>
      <c r="AG6" s="132">
        <f>1/1000*'[1]48Imp'!AE$266</f>
        <v>2.9333333333333333E-4</v>
      </c>
      <c r="AH6" s="132">
        <f>1/1000*'[1]48Imp'!AF$266</f>
        <v>1.967E-3</v>
      </c>
      <c r="AI6" s="132">
        <f>1/1000*'[1]48Imp'!AG$266</f>
        <v>2.4206799999999997E-3</v>
      </c>
      <c r="AJ6" s="132">
        <f>1/1000*'[1]48Imp'!AH$266</f>
        <v>4.3977959999999998E-3</v>
      </c>
      <c r="AK6" s="132">
        <f>1/1000*'[1]48Imp'!AI$266</f>
        <v>2.7899879999999998E-3</v>
      </c>
      <c r="AL6" s="132">
        <f>1/1000*'[1]48Imp'!AJ$266</f>
        <v>3.6536960000000001E-3</v>
      </c>
      <c r="AM6" s="132">
        <f>1/1000*'[1]48Imp'!AK$266</f>
        <v>4.3970500000000003E-4</v>
      </c>
      <c r="AN6" s="132">
        <f>1/1000*'[1]48Imp'!AL$266</f>
        <v>5.0398000000000001E-4</v>
      </c>
      <c r="AO6" s="132">
        <f>1/1000*'[1]48Imp'!AM$266</f>
        <v>8.8021700000000009E-4</v>
      </c>
      <c r="AP6" s="132">
        <f>1/1000*'[1]48Imp'!AN$266</f>
        <v>1.8131269999999999E-3</v>
      </c>
      <c r="AQ6" s="132">
        <f>1/1000*'[1]48Imp'!AO$266</f>
        <v>7.6947099999999976E-4</v>
      </c>
      <c r="AR6" s="132">
        <f>1/1000*'[1]48Imp'!AP$266</f>
        <v>1.1644720000000002E-3</v>
      </c>
      <c r="AS6" s="132">
        <f>1/1000*'[1]48Imp'!AQ$266</f>
        <v>8.4203900000000005E-4</v>
      </c>
      <c r="AT6" s="132">
        <f>1/1000*'[1]48Imp'!AR$266</f>
        <v>3.9854799999999998E-4</v>
      </c>
      <c r="AU6" s="132">
        <f>1/1000*'[1]48Imp'!AS$266</f>
        <v>1.282341E-3</v>
      </c>
      <c r="AV6" s="132">
        <f>1/1000*'[1]48Imp'!AT$266</f>
        <v>1.1907539999999998E-3</v>
      </c>
      <c r="AW6" s="132">
        <f>1/1000*'[1]48Imp'!AU$266</f>
        <v>3.9971400000000002E-4</v>
      </c>
      <c r="AX6" s="132">
        <f>1/1000*'[1]48Imp'!AV$266</f>
        <v>3.7559999999999997E-6</v>
      </c>
      <c r="AY6" s="132">
        <f>1/1000*'[1]48Imp'!AW$266</f>
        <v>3.2589999999999996E-6</v>
      </c>
      <c r="AZ6" s="132">
        <f>1/1000*'[1]48Imp'!AX$266</f>
        <v>6.5660000000000003E-6</v>
      </c>
      <c r="BA6" s="132">
        <f>1/1000*'[1]48Imp'!AY$266</f>
        <v>6.6400000000000002E-7</v>
      </c>
      <c r="BB6" s="132">
        <f>1/1000*'[1]48Imp'!AZ$266</f>
        <v>2.8309999999999997E-6</v>
      </c>
      <c r="BC6" s="134">
        <f>1/1000*'[1]48Imp'!BA$266</f>
        <v>0</v>
      </c>
      <c r="BD6" s="295"/>
    </row>
    <row r="7" spans="1:56" ht="17.149999999999999" customHeight="1">
      <c r="B7" s="16" t="s">
        <v>87</v>
      </c>
      <c r="C7" s="232">
        <f>1/$A$1*'[1]48Imp'!$B$268</f>
        <v>0</v>
      </c>
      <c r="D7" s="233">
        <f>1/$A$1*'[1]48Imp'!$C$268</f>
        <v>2.5857952591966664</v>
      </c>
      <c r="E7" s="233">
        <f>1/$A$1*'[1]48Imp'!$D$268</f>
        <v>2.6140227344271425</v>
      </c>
      <c r="F7" s="233">
        <f>1/$A$1*'[1]48Imp'!$E$268</f>
        <v>2.7309481970012346</v>
      </c>
      <c r="G7" s="233">
        <f>1/$A$1*'[1]48Imp'!$F$268</f>
        <v>2.8574362254333332</v>
      </c>
      <c r="H7" s="233">
        <f>1/$A$1*'[1]48Imp'!$G$268</f>
        <v>3.0203477294696666</v>
      </c>
      <c r="I7" s="233">
        <f>1/$A$1*'[1]48Imp'!$H$268</f>
        <v>3.0868657625999996</v>
      </c>
      <c r="J7" s="234">
        <f>1/$A$1*'[1]48Imp'!$I$268</f>
        <v>3.6875617260217095</v>
      </c>
      <c r="K7" s="234">
        <f>1/$A$1*'[1]48Imp'!$J$268</f>
        <v>3.3575160797799994</v>
      </c>
      <c r="L7" s="234">
        <f>1/$A$1*'[1]48Imp'!K$268</f>
        <v>2.8557736179999993</v>
      </c>
      <c r="M7" s="233">
        <f>1/$A$1*'[1]48Imp'!L$268</f>
        <v>3.7423835529999998</v>
      </c>
      <c r="N7" s="233">
        <f>1/$A$1*'[1]48Imp'!M$268</f>
        <v>3.4156830619999998</v>
      </c>
      <c r="O7" s="233">
        <f>1/$A$1*'[1]48Imp'!N$268</f>
        <v>3.5193395483333334</v>
      </c>
      <c r="P7" s="233">
        <f>1/$A$1*'[1]48Imp'!O$268</f>
        <v>3.6112984570000002</v>
      </c>
      <c r="Q7" s="233">
        <f>1/$A$1*'[1]48Imp'!P$268</f>
        <v>3.790409586</v>
      </c>
      <c r="R7" s="233">
        <f>1/$A$1*'[1]48Imp'!Q$268</f>
        <v>3.5650154854999996</v>
      </c>
      <c r="S7" s="233">
        <f>1/$A$1*'[1]48Imp'!R$268</f>
        <v>3.5820926243333333</v>
      </c>
      <c r="T7" s="233">
        <f>1/$A$1*'[1]48Imp'!S$268</f>
        <v>3.5078470463333331</v>
      </c>
      <c r="U7" s="233">
        <f>1/$A$1*'[1]48Imp'!T$268</f>
        <v>3.7634175399999998</v>
      </c>
      <c r="V7" s="233">
        <f>1/$A$1*'[1]48Imp'!U$268</f>
        <v>3.2543677586666666</v>
      </c>
      <c r="W7" s="233">
        <f>1/$A$1*'[1]48Imp'!V$268</f>
        <v>3.4515040909999994</v>
      </c>
      <c r="X7" s="233">
        <f>1/$A$1*'[1]48Imp'!W$268</f>
        <v>3.3378445426923071</v>
      </c>
      <c r="Y7" s="233">
        <f>1/$A$1*'[1]48Imp'!X$268</f>
        <v>3.3269413773490002</v>
      </c>
      <c r="Z7" s="233">
        <f>1/$A$1*'[1]48Imp'!Y$268</f>
        <v>3.2409943471019993</v>
      </c>
      <c r="AA7" s="233">
        <f>1/$A$1*'[1]48Imp'!Z$268</f>
        <v>3.2967956462499992</v>
      </c>
      <c r="AB7" s="235">
        <f>1/$A$1*'[1]48Imp'!AA$268</f>
        <v>0</v>
      </c>
      <c r="AC7" s="236"/>
      <c r="AD7" s="232">
        <f>1/1000*'[1]48Imp'!$AB$268</f>
        <v>0</v>
      </c>
      <c r="AE7" s="233">
        <f>1/1000*'[1]48Imp'!AC$268</f>
        <v>2.9298609999999998</v>
      </c>
      <c r="AF7" s="233">
        <f>1/1000*'[1]48Imp'!AD$268</f>
        <v>2.8080600000000002</v>
      </c>
      <c r="AG7" s="233">
        <f>1/1000*'[1]48Imp'!AE$268</f>
        <v>2.7841083333333332</v>
      </c>
      <c r="AH7" s="233">
        <f>1/1000*'[1]48Imp'!AF$268</f>
        <v>3.0817540000000001</v>
      </c>
      <c r="AI7" s="233">
        <f>1/1000*'[1]48Imp'!AG$268</f>
        <v>3.3154588060000001</v>
      </c>
      <c r="AJ7" s="233">
        <f>1/1000*'[1]48Imp'!AH$268</f>
        <v>3.5452842069999999</v>
      </c>
      <c r="AK7" s="233">
        <f>1/1000*'[1]48Imp'!AI$268</f>
        <v>3.8729642339999999</v>
      </c>
      <c r="AL7" s="233">
        <f>1/1000*'[1]48Imp'!AJ$268</f>
        <v>3.891441639</v>
      </c>
      <c r="AM7" s="233">
        <f>1/1000*'[1]48Imp'!AK$268</f>
        <v>3.3133549490000003</v>
      </c>
      <c r="AN7" s="233">
        <f>1/1000*'[1]48Imp'!AL$268</f>
        <v>3.8583259509999999</v>
      </c>
      <c r="AO7" s="233">
        <f>1/1000*'[1]48Imp'!AM$268</f>
        <v>4.0168910809999998</v>
      </c>
      <c r="AP7" s="233">
        <f>1/1000*'[1]48Imp'!AN$268</f>
        <v>4.1015391240000003</v>
      </c>
      <c r="AQ7" s="233">
        <f>1/1000*'[1]48Imp'!AO$268</f>
        <v>4.1842384160000003</v>
      </c>
      <c r="AR7" s="233">
        <f>1/1000*'[1]48Imp'!AP$268</f>
        <v>4.3207505809999995</v>
      </c>
      <c r="AS7" s="233">
        <f>1/1000*'[1]48Imp'!AQ$268</f>
        <v>4.2561140900000005</v>
      </c>
      <c r="AT7" s="233">
        <f>1/1000*'[1]48Imp'!AR$268</f>
        <v>4.0232773929999999</v>
      </c>
      <c r="AU7" s="233">
        <f>1/1000*'[1]48Imp'!AS$268</f>
        <v>3.9170445979999999</v>
      </c>
      <c r="AV7" s="233">
        <f>1/1000*'[1]48Imp'!AT$268</f>
        <v>4.3683810219999994</v>
      </c>
      <c r="AW7" s="233">
        <f>1/1000*'[1]48Imp'!AU$268</f>
        <v>4.1150715340000001</v>
      </c>
      <c r="AX7" s="233">
        <f>1/1000*'[1]48Imp'!AV$268</f>
        <v>3.5840433389999999</v>
      </c>
      <c r="AY7" s="233">
        <f>1/1000*'[1]48Imp'!AW$268</f>
        <v>3.90005895</v>
      </c>
      <c r="AZ7" s="233">
        <f>1/1000*'[1]48Imp'!AX$268</f>
        <v>4.6184157460000002</v>
      </c>
      <c r="BA7" s="233">
        <f>1/1000*'[1]48Imp'!AY$268</f>
        <v>4.3225716929999995</v>
      </c>
      <c r="BB7" s="233">
        <f>1/1000*'[1]48Imp'!AZ$268</f>
        <v>4.2611487660000007</v>
      </c>
      <c r="BC7" s="235">
        <f>1/1000*'[1]48Imp'!BA$268</f>
        <v>0</v>
      </c>
      <c r="BD7" s="295"/>
    </row>
    <row r="8" spans="1:56">
      <c r="B8" s="5" t="s">
        <v>88</v>
      </c>
      <c r="C8" s="204">
        <f>1/$A$1*'[1]48Imp'!$B$39</f>
        <v>0</v>
      </c>
      <c r="D8" s="12">
        <f>1/$A$1*'[1]48Imp'!$C$39</f>
        <v>0.13770402099999998</v>
      </c>
      <c r="E8" s="12">
        <f>1/$A$1*'[1]48Imp'!$D$39</f>
        <v>0.15037955021285715</v>
      </c>
      <c r="F8" s="12">
        <f>1/$A$1*'[1]48Imp'!$E$39</f>
        <v>0.14846352767901233</v>
      </c>
      <c r="G8" s="12">
        <f>1/$A$1*'[1]48Imp'!$F$39</f>
        <v>0.16318798183333333</v>
      </c>
      <c r="H8" s="12">
        <f>1/$A$1*'[1]48Imp'!$G$39</f>
        <v>0.1929716045453333</v>
      </c>
      <c r="I8" s="12">
        <f>1/$A$1*'[1]48Imp'!$H$39</f>
        <v>0.23048126299999999</v>
      </c>
      <c r="J8" s="38">
        <f>1/$A$1*'[1]48Imp'!$I$39</f>
        <v>0.2419749266237497</v>
      </c>
      <c r="K8" s="38">
        <f>1/$A$1*'[1]48Imp'!$J$39</f>
        <v>0.21070156467999998</v>
      </c>
      <c r="L8" s="38">
        <f>1/$A$1*'[1]48Imp'!K$39</f>
        <v>0.14325052199999999</v>
      </c>
      <c r="M8" s="12">
        <f>1/$A$1*'[1]48Imp'!L$39</f>
        <v>0.12561282299999998</v>
      </c>
      <c r="N8" s="12">
        <f>1/$A$1*'[1]48Imp'!M$39</f>
        <v>0.11125517199999999</v>
      </c>
      <c r="O8" s="12">
        <f>1/$A$1*'[1]48Imp'!N$39</f>
        <v>0.10256608099999999</v>
      </c>
      <c r="P8" s="12">
        <f>1/$A$1*'[1]48Imp'!O$39</f>
        <v>0.118248888</v>
      </c>
      <c r="Q8" s="12">
        <f>1/$A$1*'[1]48Imp'!P$39</f>
        <v>0.15104333899999997</v>
      </c>
      <c r="R8" s="12">
        <f>1/$A$1*'[1]48Imp'!Q$39</f>
        <v>0.11933329499999998</v>
      </c>
      <c r="S8" s="12">
        <f>1/$A$1*'[1]48Imp'!R$39</f>
        <v>0.13725723099999998</v>
      </c>
      <c r="T8" s="12">
        <f>1/$A$1*'[1]48Imp'!S$39</f>
        <v>0.17021070599999999</v>
      </c>
      <c r="U8" s="12">
        <f>1/$A$1*'[1]48Imp'!T$39</f>
        <v>0.211850551</v>
      </c>
      <c r="V8" s="12">
        <f>1/$A$1*'[1]48Imp'!U$39</f>
        <v>0.14811430300000003</v>
      </c>
      <c r="W8" s="12">
        <f>1/$A$1*'[1]48Imp'!V$39</f>
        <v>0.125151334</v>
      </c>
      <c r="X8" s="12">
        <f>1/$A$1*'[1]48Imp'!W$39</f>
        <v>0.12490529499999999</v>
      </c>
      <c r="Y8" s="12">
        <f>1/$A$1*'[1]48Imp'!X$39</f>
        <v>0.14334601944</v>
      </c>
      <c r="Z8" s="12">
        <f>1/$A$1*'[1]48Imp'!Y$39</f>
        <v>0.14606883204999996</v>
      </c>
      <c r="AA8" s="12">
        <f>1/$A$1*'[1]48Imp'!Z$39</f>
        <v>0.121788242518</v>
      </c>
      <c r="AB8" s="11">
        <f>1/$A$1*'[1]48Imp'!AA$39</f>
        <v>0</v>
      </c>
      <c r="AC8" s="4"/>
      <c r="AD8" s="204">
        <f>1/1000*'[1]48Imp'!$AB$39</f>
        <v>0</v>
      </c>
      <c r="AE8" s="12">
        <f>1/1000*'[1]48Imp'!AC$39</f>
        <v>0.10958200000000001</v>
      </c>
      <c r="AF8" s="12">
        <f>1/1000*'[1]48Imp'!AD$39</f>
        <v>0.107932</v>
      </c>
      <c r="AG8" s="12">
        <f>1/1000*'[1]48Imp'!AE$39</f>
        <v>0.12240694444444444</v>
      </c>
      <c r="AH8" s="12">
        <f>1/1000*'[1]48Imp'!AF$39</f>
        <v>0.14022100000000001</v>
      </c>
      <c r="AI8" s="12">
        <f>1/1000*'[1]48Imp'!AG$39</f>
        <v>0.17179682299999999</v>
      </c>
      <c r="AJ8" s="12">
        <f>1/1000*'[1]48Imp'!AH$39</f>
        <v>0.23527390300000001</v>
      </c>
      <c r="AK8" s="12">
        <f>1/1000*'[1]48Imp'!AI$39</f>
        <v>0.26765461299999999</v>
      </c>
      <c r="AL8" s="12">
        <f>1/1000*'[1]48Imp'!AJ$39</f>
        <v>0.25340035</v>
      </c>
      <c r="AM8" s="12">
        <f>1/1000*'[1]48Imp'!AK$39</f>
        <v>0.16311024999999998</v>
      </c>
      <c r="AN8" s="12">
        <f>1/1000*'[1]48Imp'!AL$39</f>
        <v>0.15106234299999999</v>
      </c>
      <c r="AO8" s="12">
        <f>1/1000*'[1]48Imp'!AM$39</f>
        <v>0.15243220900000001</v>
      </c>
      <c r="AP8" s="12">
        <f>1/1000*'[1]48Imp'!AN$39</f>
        <v>0.14012227300000002</v>
      </c>
      <c r="AQ8" s="12">
        <f>1/1000*'[1]48Imp'!AO$39</f>
        <v>0.15123117999999999</v>
      </c>
      <c r="AR8" s="12">
        <f>1/1000*'[1]48Imp'!AP$39</f>
        <v>0.17847813299999998</v>
      </c>
      <c r="AS8" s="12">
        <f>1/1000*'[1]48Imp'!AQ$39</f>
        <v>0.15137223599999999</v>
      </c>
      <c r="AT8" s="12">
        <f>1/1000*'[1]48Imp'!AR$39</f>
        <v>0.158263444</v>
      </c>
      <c r="AU8" s="12">
        <f>1/1000*'[1]48Imp'!AS$39</f>
        <v>0.16766736399999999</v>
      </c>
      <c r="AV8" s="12">
        <f>1/1000*'[1]48Imp'!AT$39</f>
        <v>0.21361581799999999</v>
      </c>
      <c r="AW8" s="12">
        <f>1/1000*'[1]48Imp'!AU$39</f>
        <v>0.16022138699999999</v>
      </c>
      <c r="AX8" s="12">
        <f>1/1000*'[1]48Imp'!AV$39</f>
        <v>0.112587215</v>
      </c>
      <c r="AY8" s="12">
        <f>1/1000*'[1]48Imp'!AW$39</f>
        <v>0.11892193299999999</v>
      </c>
      <c r="AZ8" s="12">
        <f>1/1000*'[1]48Imp'!AX$39</f>
        <v>0.16789694799999999</v>
      </c>
      <c r="BA8" s="12">
        <f>1/1000*'[1]48Imp'!AY$39</f>
        <v>0.181860247</v>
      </c>
      <c r="BB8" s="12">
        <f>1/1000*'[1]48Imp'!AZ$39</f>
        <v>0.13662143299999999</v>
      </c>
      <c r="BC8" s="11">
        <f>1/1000*'[1]48Imp'!BA$39</f>
        <v>0</v>
      </c>
      <c r="BD8" s="295"/>
    </row>
    <row r="9" spans="1:56">
      <c r="B9" s="5" t="s">
        <v>30</v>
      </c>
      <c r="C9" s="204">
        <f>1/$A$1*'[1]48Imp'!$B$147</f>
        <v>0</v>
      </c>
      <c r="D9" s="12">
        <f>1/$A$1*'[1]48Imp'!$C$147</f>
        <v>0</v>
      </c>
      <c r="E9" s="12">
        <f>1/$A$1*'[1]48Imp'!$D$147</f>
        <v>0</v>
      </c>
      <c r="F9" s="12">
        <f>1/$A$1*'[1]48Imp'!$E$147</f>
        <v>0</v>
      </c>
      <c r="G9" s="12">
        <f>1/$A$1*'[1]48Imp'!$F$147</f>
        <v>0</v>
      </c>
      <c r="H9" s="12">
        <f>1/$A$1*'[1]48Imp'!$G$147</f>
        <v>0</v>
      </c>
      <c r="I9" s="12">
        <f>1/$A$1*'[1]48Imp'!$H$147</f>
        <v>0</v>
      </c>
      <c r="J9" s="38">
        <f>1/$A$1*'[1]48Imp'!$I$147</f>
        <v>0</v>
      </c>
      <c r="K9" s="38">
        <f>1/$A$1*'[1]48Imp'!$J$147</f>
        <v>0</v>
      </c>
      <c r="L9" s="38">
        <f>1/$A$1*'[1]48Imp'!K$147</f>
        <v>0</v>
      </c>
      <c r="M9" s="12">
        <f>1/$A$1*'[1]48Imp'!L$147</f>
        <v>0</v>
      </c>
      <c r="N9" s="12">
        <f>1/$A$1*'[1]48Imp'!M$147</f>
        <v>0</v>
      </c>
      <c r="O9" s="12">
        <f>1/$A$1*'[1]48Imp'!N$147</f>
        <v>0</v>
      </c>
      <c r="P9" s="12">
        <f>1/$A$1*'[1]48Imp'!O$147</f>
        <v>0</v>
      </c>
      <c r="Q9" s="12">
        <f>1/$A$1*'[1]48Imp'!P$147</f>
        <v>0</v>
      </c>
      <c r="R9" s="12">
        <f>1/$A$1*'[1]48Imp'!Q$147</f>
        <v>0</v>
      </c>
      <c r="S9" s="12">
        <f>1/$A$1*'[1]48Imp'!R$147</f>
        <v>0</v>
      </c>
      <c r="T9" s="12">
        <f>1/$A$1*'[1]48Imp'!S$147</f>
        <v>0</v>
      </c>
      <c r="U9" s="12">
        <f>1/$A$1*'[1]48Imp'!T$147</f>
        <v>0</v>
      </c>
      <c r="V9" s="12">
        <f>1/$A$1*'[1]48Imp'!U$147</f>
        <v>0</v>
      </c>
      <c r="W9" s="12">
        <f>1/$A$1*'[1]48Imp'!V$147</f>
        <v>0</v>
      </c>
      <c r="X9" s="12">
        <f>1/$A$1*'[1]48Imp'!W$147</f>
        <v>0</v>
      </c>
      <c r="Y9" s="12">
        <f>1/$A$1*'[1]48Imp'!X$147</f>
        <v>0</v>
      </c>
      <c r="Z9" s="12">
        <f>1/$A$1*'[1]48Imp'!Y$147</f>
        <v>0</v>
      </c>
      <c r="AA9" s="12">
        <f>1/$A$1*'[1]48Imp'!Z$147</f>
        <v>0</v>
      </c>
      <c r="AB9" s="11">
        <f>1/$A$1*'[1]48Imp'!AA$147</f>
        <v>0</v>
      </c>
      <c r="AC9" s="4"/>
      <c r="AD9" s="204">
        <f>1/1000*'[1]48Imp'!$AB$147</f>
        <v>0</v>
      </c>
      <c r="AE9" s="12">
        <f>1/1000*'[1]48Imp'!AC$147</f>
        <v>0</v>
      </c>
      <c r="AF9" s="12">
        <f>1/1000*'[1]48Imp'!AD$147</f>
        <v>0</v>
      </c>
      <c r="AG9" s="12">
        <f>1/1000*'[1]48Imp'!AE$147</f>
        <v>0</v>
      </c>
      <c r="AH9" s="12">
        <f>1/1000*'[1]48Imp'!AF$147</f>
        <v>0</v>
      </c>
      <c r="AI9" s="12">
        <f>1/1000*'[1]48Imp'!AG$147</f>
        <v>0</v>
      </c>
      <c r="AJ9" s="12">
        <f>1/1000*'[1]48Imp'!AH$147</f>
        <v>0</v>
      </c>
      <c r="AK9" s="12">
        <f>1/1000*'[1]48Imp'!AI$147</f>
        <v>0</v>
      </c>
      <c r="AL9" s="12">
        <f>1/1000*'[1]48Imp'!AJ$147</f>
        <v>0</v>
      </c>
      <c r="AM9" s="12">
        <f>1/1000*'[1]48Imp'!AK$147</f>
        <v>0</v>
      </c>
      <c r="AN9" s="12">
        <f>1/1000*'[1]48Imp'!AL$147</f>
        <v>0</v>
      </c>
      <c r="AO9" s="12">
        <f>1/1000*'[1]48Imp'!AM$147</f>
        <v>0</v>
      </c>
      <c r="AP9" s="12">
        <f>1/1000*'[1]48Imp'!AN$147</f>
        <v>0</v>
      </c>
      <c r="AQ9" s="12">
        <f>1/1000*'[1]48Imp'!AO$147</f>
        <v>0</v>
      </c>
      <c r="AR9" s="12">
        <f>1/1000*'[1]48Imp'!AP$147</f>
        <v>0</v>
      </c>
      <c r="AS9" s="12">
        <f>1/1000*'[1]48Imp'!AQ$147</f>
        <v>0</v>
      </c>
      <c r="AT9" s="12">
        <f>1/1000*'[1]48Imp'!AR$147</f>
        <v>0</v>
      </c>
      <c r="AU9" s="12">
        <f>1/1000*'[1]48Imp'!AS$147</f>
        <v>0</v>
      </c>
      <c r="AV9" s="12">
        <f>1/1000*'[1]48Imp'!AT$147</f>
        <v>0</v>
      </c>
      <c r="AW9" s="12">
        <f>1/1000*'[1]48Imp'!AU$147</f>
        <v>0</v>
      </c>
      <c r="AX9" s="12">
        <f>1/1000*'[1]48Imp'!AV$147</f>
        <v>0</v>
      </c>
      <c r="AY9" s="12">
        <f>1/1000*'[1]48Imp'!AW$147</f>
        <v>0</v>
      </c>
      <c r="AZ9" s="12">
        <f>1/1000*'[1]48Imp'!AX$147</f>
        <v>0</v>
      </c>
      <c r="BA9" s="12">
        <f>1/1000*'[1]48Imp'!AY$147</f>
        <v>0</v>
      </c>
      <c r="BB9" s="12">
        <f>1/1000*'[1]48Imp'!AZ$147</f>
        <v>0</v>
      </c>
      <c r="BC9" s="11">
        <f>1/1000*'[1]48Imp'!BA$147</f>
        <v>0</v>
      </c>
      <c r="BD9" s="295"/>
    </row>
    <row r="10" spans="1:56">
      <c r="B10" s="5" t="s">
        <v>89</v>
      </c>
      <c r="C10" s="237">
        <f>1/$A$1*'[1]48Imp'!$B$247</f>
        <v>0</v>
      </c>
      <c r="D10" s="238">
        <f>1/$A$1*'[1]48Imp'!$C$247</f>
        <v>2.4480912381966662</v>
      </c>
      <c r="E10" s="238">
        <f>1/$A$1*'[1]48Imp'!$D$247</f>
        <v>2.4636431842142854</v>
      </c>
      <c r="F10" s="238">
        <f>1/$A$1*'[1]48Imp'!$E$247</f>
        <v>2.5824846693222221</v>
      </c>
      <c r="G10" s="238">
        <f>1/$A$1*'[1]48Imp'!$F$247</f>
        <v>2.6942482436000001</v>
      </c>
      <c r="H10" s="238">
        <f>1/$A$1*'[1]48Imp'!$G$247</f>
        <v>2.8273761249243332</v>
      </c>
      <c r="I10" s="238">
        <f>1/$A$1*'[1]48Imp'!$H$247</f>
        <v>2.8563844995999994</v>
      </c>
      <c r="J10" s="239">
        <f>1/$A$1*'[1]48Imp'!$I$247</f>
        <v>3.4455867993979599</v>
      </c>
      <c r="K10" s="239">
        <f>1/$A$1*'[1]48Imp'!$J$247</f>
        <v>3.1468145150999995</v>
      </c>
      <c r="L10" s="239">
        <f>1/$A$1*'[1]48Imp'!K$247</f>
        <v>2.7125230959999995</v>
      </c>
      <c r="M10" s="238">
        <f>1/$A$1*'[1]48Imp'!L$247</f>
        <v>3.6167707299999998</v>
      </c>
      <c r="N10" s="238">
        <f>1/$A$1*'[1]48Imp'!M$247</f>
        <v>3.3044278899999999</v>
      </c>
      <c r="O10" s="238">
        <f>1/$A$1*'[1]48Imp'!N$247</f>
        <v>3.4167734673333334</v>
      </c>
      <c r="P10" s="238">
        <f>1/$A$1*'[1]48Imp'!O$247</f>
        <v>3.4930495690000001</v>
      </c>
      <c r="Q10" s="238">
        <f>1/$A$1*'[1]48Imp'!P$247</f>
        <v>3.6393662469999999</v>
      </c>
      <c r="R10" s="238">
        <f>1/$A$1*'[1]48Imp'!Q$247</f>
        <v>3.4456821904999995</v>
      </c>
      <c r="S10" s="238">
        <f>1/$A$1*'[1]48Imp'!R$247</f>
        <v>3.4448353933333333</v>
      </c>
      <c r="T10" s="238">
        <f>1/$A$1*'[1]48Imp'!S$247</f>
        <v>3.3376363403333333</v>
      </c>
      <c r="U10" s="238">
        <f>1/$A$1*'[1]48Imp'!T$247</f>
        <v>3.5515669889999995</v>
      </c>
      <c r="V10" s="238">
        <f>1/$A$1*'[1]48Imp'!U$247</f>
        <v>3.1062534556666668</v>
      </c>
      <c r="W10" s="238">
        <f>1/$A$1*'[1]48Imp'!V$247</f>
        <v>3.3263527569999995</v>
      </c>
      <c r="X10" s="238">
        <f>1/$A$1*'[1]48Imp'!W$247</f>
        <v>3.2129392476923071</v>
      </c>
      <c r="Y10" s="238">
        <f>1/$A$1*'[1]48Imp'!X$247</f>
        <v>3.1835953579090002</v>
      </c>
      <c r="Z10" s="238">
        <f>1/$A$1*'[1]48Imp'!Y$247</f>
        <v>3.0949255150519992</v>
      </c>
      <c r="AA10" s="238">
        <f>1/$A$1*'[1]48Imp'!Z$247</f>
        <v>3.1750074037319997</v>
      </c>
      <c r="AB10" s="240">
        <f>1/$A$1*'[1]48Imp'!AA$247</f>
        <v>0</v>
      </c>
      <c r="AC10" s="236"/>
      <c r="AD10" s="237">
        <f>1/1000*'[1]48Imp'!$AB$247</f>
        <v>0</v>
      </c>
      <c r="AE10" s="238">
        <f>1/1000*'[1]48Imp'!AC$247</f>
        <v>2.8202790000000002</v>
      </c>
      <c r="AF10" s="238">
        <f>1/1000*'[1]48Imp'!AD$247</f>
        <v>2.7001280000000003</v>
      </c>
      <c r="AG10" s="238">
        <f>1/1000*'[1]48Imp'!AE$247</f>
        <v>2.661701388888889</v>
      </c>
      <c r="AH10" s="238">
        <f>1/1000*'[1]48Imp'!AF$247</f>
        <v>2.9415330000000002</v>
      </c>
      <c r="AI10" s="238">
        <f>1/1000*'[1]48Imp'!AG$247</f>
        <v>3.1436619829999999</v>
      </c>
      <c r="AJ10" s="238">
        <f>1/1000*'[1]48Imp'!AH$247</f>
        <v>3.310010304</v>
      </c>
      <c r="AK10" s="238">
        <f>1/1000*'[1]48Imp'!AI$247</f>
        <v>3.605309621</v>
      </c>
      <c r="AL10" s="238">
        <f>1/1000*'[1]48Imp'!AJ$247</f>
        <v>3.6380412889999998</v>
      </c>
      <c r="AM10" s="238">
        <f>1/1000*'[1]48Imp'!AK$247</f>
        <v>3.1502446989999999</v>
      </c>
      <c r="AN10" s="238">
        <f>1/1000*'[1]48Imp'!AL$247</f>
        <v>3.7072636079999999</v>
      </c>
      <c r="AO10" s="238">
        <f>1/1000*'[1]48Imp'!AM$247</f>
        <v>3.8644588719999997</v>
      </c>
      <c r="AP10" s="238">
        <f>1/1000*'[1]48Imp'!AN$247</f>
        <v>3.9614168510000001</v>
      </c>
      <c r="AQ10" s="238">
        <f>1/1000*'[1]48Imp'!AO$247</f>
        <v>4.0330072360000004</v>
      </c>
      <c r="AR10" s="238">
        <f>1/1000*'[1]48Imp'!AP$247</f>
        <v>4.1422724479999999</v>
      </c>
      <c r="AS10" s="238">
        <f>1/1000*'[1]48Imp'!AQ$247</f>
        <v>4.1047418540000002</v>
      </c>
      <c r="AT10" s="238">
        <f>1/1000*'[1]48Imp'!AR$247</f>
        <v>3.8650139489999997</v>
      </c>
      <c r="AU10" s="238">
        <f>1/1000*'[1]48Imp'!AS$247</f>
        <v>3.7493772340000002</v>
      </c>
      <c r="AV10" s="238">
        <f>1/1000*'[1]48Imp'!AT$247</f>
        <v>4.1547652039999994</v>
      </c>
      <c r="AW10" s="238">
        <f>1/1000*'[1]48Imp'!AU$247</f>
        <v>3.9548501469999997</v>
      </c>
      <c r="AX10" s="238">
        <f>1/1000*'[1]48Imp'!AV$247</f>
        <v>3.4714561239999999</v>
      </c>
      <c r="AY10" s="238">
        <f>1/1000*'[1]48Imp'!AW$247</f>
        <v>3.7811370170000003</v>
      </c>
      <c r="AZ10" s="238">
        <f>1/1000*'[1]48Imp'!AX$247</f>
        <v>4.4505187980000001</v>
      </c>
      <c r="BA10" s="238">
        <f>1/1000*'[1]48Imp'!AY$247</f>
        <v>4.1407114460000001</v>
      </c>
      <c r="BB10" s="238">
        <f>1/1000*'[1]48Imp'!AZ$247</f>
        <v>4.1245273330000005</v>
      </c>
      <c r="BC10" s="240">
        <f>1/1000*'[1]48Imp'!BA$247</f>
        <v>0</v>
      </c>
      <c r="BD10" s="295"/>
    </row>
    <row r="11" spans="1:56" ht="17.149999999999999" customHeight="1">
      <c r="B11" s="10" t="s">
        <v>86</v>
      </c>
      <c r="C11" s="203">
        <f>1/$A$1*'[1]48Imp'!$B$269</f>
        <v>0</v>
      </c>
      <c r="D11" s="26">
        <f>1/$A$1*'[1]48Imp'!$C$269</f>
        <v>3.8852288666666679E-2</v>
      </c>
      <c r="E11" s="26">
        <f>1/$A$1*'[1]48Imp'!$D$269</f>
        <v>6.6413458428571423E-2</v>
      </c>
      <c r="F11" s="26">
        <f>1/$A$1*'[1]48Imp'!$E$269</f>
        <v>8.4462675798049391E-2</v>
      </c>
      <c r="G11" s="26">
        <f>1/$A$1*'[1]48Imp'!$F$269</f>
        <v>7.6141016000000006E-2</v>
      </c>
      <c r="H11" s="26">
        <f>1/$A$1*'[1]48Imp'!$G$269</f>
        <v>7.6101783409999985E-2</v>
      </c>
      <c r="I11" s="26">
        <f>1/$A$1*'[1]48Imp'!$H$269</f>
        <v>9.3431309499999976E-2</v>
      </c>
      <c r="J11" s="45">
        <f>1/$A$1*'[1]48Imp'!$I$269</f>
        <v>0.1001322599084354</v>
      </c>
      <c r="K11" s="45">
        <f>1/$A$1*'[1]48Imp'!$J$269</f>
        <v>9.5097838699999993E-2</v>
      </c>
      <c r="L11" s="45">
        <f>1/$A$1*'[1]48Imp'!K$269</f>
        <v>8.5727798999999993E-2</v>
      </c>
      <c r="M11" s="26">
        <f>1/$A$1*'[1]48Imp'!L$269</f>
        <v>0.10143014800000001</v>
      </c>
      <c r="N11" s="26">
        <f>1/$A$1*'[1]48Imp'!M$269</f>
        <v>9.028720300000001E-2</v>
      </c>
      <c r="O11" s="26">
        <f>1/$A$1*'[1]48Imp'!N$269</f>
        <v>9.8276896000000002E-2</v>
      </c>
      <c r="P11" s="26">
        <f>1/$A$1*'[1]48Imp'!O$269</f>
        <v>7.9010110000000008E-2</v>
      </c>
      <c r="Q11" s="26">
        <f>1/$A$1*'[1]48Imp'!P$269</f>
        <v>0.105748157</v>
      </c>
      <c r="R11" s="26">
        <f>1/$A$1*'[1]48Imp'!Q$269</f>
        <v>0.12314006449999997</v>
      </c>
      <c r="S11" s="26">
        <f>1/$A$1*'[1]48Imp'!R$269</f>
        <v>0.18393077499999994</v>
      </c>
      <c r="T11" s="26">
        <f>1/$A$1*'[1]48Imp'!S$269</f>
        <v>0.25019226100000003</v>
      </c>
      <c r="U11" s="26">
        <f>1/$A$1*'[1]48Imp'!T$269</f>
        <v>0.22919616799999995</v>
      </c>
      <c r="V11" s="26">
        <f>1/$A$1*'[1]48Imp'!U$269</f>
        <v>9.6414629333333293E-2</v>
      </c>
      <c r="W11" s="26">
        <f>1/$A$1*'[1]48Imp'!V$269</f>
        <v>7.7054615000000007E-2</v>
      </c>
      <c r="X11" s="26">
        <f>1/$A$1*'[1]48Imp'!W$269</f>
        <v>0.13187770699999998</v>
      </c>
      <c r="Y11" s="26">
        <f>1/$A$1*'[1]48Imp'!X$269</f>
        <v>0.14288992798799996</v>
      </c>
      <c r="Z11" s="26">
        <f>1/$A$1*'[1]48Imp'!Y$269</f>
        <v>0.12992472849899997</v>
      </c>
      <c r="AA11" s="26">
        <f>1/$A$1*'[1]48Imp'!Z$269</f>
        <v>0.20663153583100002</v>
      </c>
      <c r="AB11" s="27">
        <f>1/$A$1*'[1]48Imp'!AA$269</f>
        <v>0</v>
      </c>
      <c r="AC11" s="4"/>
      <c r="AD11" s="203">
        <f>1/1000*'[1]48Imp'!$AB$269</f>
        <v>0</v>
      </c>
      <c r="AE11" s="26">
        <f>1/1000*'[1]48Imp'!AC$269</f>
        <v>5.1267999999999994E-2</v>
      </c>
      <c r="AF11" s="26">
        <f>1/1000*'[1]48Imp'!AD$269</f>
        <v>6.9583999999999993E-2</v>
      </c>
      <c r="AG11" s="26">
        <f>1/1000*'[1]48Imp'!AE$269</f>
        <v>9.2657870370370335E-2</v>
      </c>
      <c r="AH11" s="26">
        <f>1/1000*'[1]48Imp'!AF$269</f>
        <v>8.7656000000000026E-2</v>
      </c>
      <c r="AI11" s="26">
        <f>1/1000*'[1]48Imp'!AG$269</f>
        <v>9.886160799999999E-2</v>
      </c>
      <c r="AJ11" s="26">
        <f>1/1000*'[1]48Imp'!AH$269</f>
        <v>0.12220839999999999</v>
      </c>
      <c r="AK11" s="26">
        <f>1/1000*'[1]48Imp'!AI$269</f>
        <v>0.14896047700000004</v>
      </c>
      <c r="AL11" s="26">
        <f>1/1000*'[1]48Imp'!AJ$269</f>
        <v>0.14418171899999999</v>
      </c>
      <c r="AM11" s="26">
        <f>1/1000*'[1]48Imp'!AK$269</f>
        <v>0.11445703500000001</v>
      </c>
      <c r="AN11" s="26">
        <f>1/1000*'[1]48Imp'!AL$269</f>
        <v>0.14360665500000006</v>
      </c>
      <c r="AO11" s="26">
        <f>1/1000*'[1]48Imp'!AM$269</f>
        <v>0.14118681299999999</v>
      </c>
      <c r="AP11" s="26">
        <f>1/1000*'[1]48Imp'!AN$269</f>
        <v>0.14125170399999995</v>
      </c>
      <c r="AQ11" s="26">
        <f>1/1000*'[1]48Imp'!AO$269</f>
        <v>0.11659726999999998</v>
      </c>
      <c r="AR11" s="26">
        <f>1/1000*'[1]48Imp'!AP$269</f>
        <v>0.14042679799999999</v>
      </c>
      <c r="AS11" s="26">
        <f>1/1000*'[1]48Imp'!AQ$269</f>
        <v>0.15693199400000005</v>
      </c>
      <c r="AT11" s="26">
        <f>1/1000*'[1]48Imp'!AR$269</f>
        <v>0.18679700799999999</v>
      </c>
      <c r="AU11" s="26">
        <f>1/1000*'[1]48Imp'!AS$269</f>
        <v>0.21976476200000003</v>
      </c>
      <c r="AV11" s="26">
        <f>1/1000*'[1]48Imp'!AT$269</f>
        <v>0.24519088599999994</v>
      </c>
      <c r="AW11" s="26">
        <f>1/1000*'[1]48Imp'!AU$269</f>
        <v>0.106485283</v>
      </c>
      <c r="AX11" s="26">
        <f>1/1000*'[1]48Imp'!AV$269</f>
        <v>8.6012209999999978E-2</v>
      </c>
      <c r="AY11" s="26">
        <f>1/1000*'[1]48Imp'!AW$269</f>
        <v>0.132044094</v>
      </c>
      <c r="AZ11" s="26">
        <f>1/1000*'[1]48Imp'!AX$269</f>
        <v>0.22142186799999999</v>
      </c>
      <c r="BA11" s="26">
        <f>1/1000*'[1]48Imp'!AY$269</f>
        <v>0.17793791800000003</v>
      </c>
      <c r="BB11" s="26">
        <f>1/1000*'[1]48Imp'!AZ$269</f>
        <v>0.24901531500000001</v>
      </c>
      <c r="BC11" s="27">
        <f>1/1000*'[1]48Imp'!BA$269</f>
        <v>0</v>
      </c>
      <c r="BD11" s="295"/>
    </row>
    <row r="12" spans="1:56">
      <c r="B12" s="5" t="s">
        <v>26</v>
      </c>
      <c r="C12" s="204">
        <f>1/$A$1*'[1]48Imp'!$B$31</f>
        <v>0</v>
      </c>
      <c r="D12" s="12">
        <f>1/$A$1*'[1]48Imp'!$C$31</f>
        <v>8.6209856666666675E-3</v>
      </c>
      <c r="E12" s="12">
        <f>1/$A$1*'[1]48Imp'!$D$31</f>
        <v>1.265936514285714E-2</v>
      </c>
      <c r="F12" s="12">
        <f>1/$A$1*'[1]48Imp'!$E$31</f>
        <v>1.8726971641975305E-2</v>
      </c>
      <c r="G12" s="12">
        <f>1/$A$1*'[1]48Imp'!$F$31</f>
        <v>1.2433195333333331E-2</v>
      </c>
      <c r="H12" s="12">
        <f>1/$A$1*'[1]48Imp'!$G$31</f>
        <v>1.4105095E-2</v>
      </c>
      <c r="I12" s="12">
        <f>1/$A$1*'[1]48Imp'!$H$31</f>
        <v>1.6065736999999997E-2</v>
      </c>
      <c r="J12" s="38">
        <f>1/$A$1*'[1]48Imp'!$I$31</f>
        <v>2.6201372714285708E-2</v>
      </c>
      <c r="K12" s="38">
        <f>1/$A$1*'[1]48Imp'!$J$31</f>
        <v>3.6669294999999998E-2</v>
      </c>
      <c r="L12" s="38">
        <f>1/$A$1*'[1]48Imp'!K$31</f>
        <v>2.1941292000000001E-2</v>
      </c>
      <c r="M12" s="12">
        <f>1/$A$1*'[1]48Imp'!L$31</f>
        <v>3.2875112999999997E-2</v>
      </c>
      <c r="N12" s="12">
        <f>1/$A$1*'[1]48Imp'!M$31</f>
        <v>2.8363000999999999E-2</v>
      </c>
      <c r="O12" s="12">
        <f>1/$A$1*'[1]48Imp'!N$31</f>
        <v>3.3889539999999996E-2</v>
      </c>
      <c r="P12" s="12">
        <f>1/$A$1*'[1]48Imp'!O$31</f>
        <v>1.6781933999999998E-2</v>
      </c>
      <c r="Q12" s="12">
        <f>1/$A$1*'[1]48Imp'!P$31</f>
        <v>2.0762620999999998E-2</v>
      </c>
      <c r="R12" s="12">
        <f>1/$A$1*'[1]48Imp'!Q$31</f>
        <v>3.3684505999999996E-2</v>
      </c>
      <c r="S12" s="12">
        <f>1/$A$1*'[1]48Imp'!R$31</f>
        <v>5.7746984000000001E-2</v>
      </c>
      <c r="T12" s="12">
        <f>1/$A$1*'[1]48Imp'!S$31</f>
        <v>8.6150595999999996E-2</v>
      </c>
      <c r="U12" s="12">
        <f>1/$A$1*'[1]48Imp'!T$31</f>
        <v>7.3247026999999992E-2</v>
      </c>
      <c r="V12" s="12">
        <f>1/$A$1*'[1]48Imp'!U$31</f>
        <v>3.3549485999999989E-2</v>
      </c>
      <c r="W12" s="12">
        <f>1/$A$1*'[1]48Imp'!V$31</f>
        <v>2.8173856000000001E-2</v>
      </c>
      <c r="X12" s="12">
        <f>1/$A$1*'[1]48Imp'!W$31</f>
        <v>7.9040846999999984E-2</v>
      </c>
      <c r="Y12" s="12">
        <f>1/$A$1*'[1]48Imp'!X$31</f>
        <v>0.10106601830099998</v>
      </c>
      <c r="Z12" s="12">
        <f>1/$A$1*'[1]48Imp'!Y$31</f>
        <v>7.8480947285999997E-2</v>
      </c>
      <c r="AA12" s="12">
        <f>1/$A$1*'[1]48Imp'!Z$31</f>
        <v>9.4377530562999981E-2</v>
      </c>
      <c r="AB12" s="11">
        <f>1/$A$1*'[1]48Imp'!AA$31</f>
        <v>0</v>
      </c>
      <c r="AC12" s="4"/>
      <c r="AD12" s="204">
        <f>1/1000*'[1]48Imp'!$AB$31</f>
        <v>0</v>
      </c>
      <c r="AE12" s="12">
        <f>1/1000*'[1]48Imp'!AC$31</f>
        <v>1.2006000000000001E-2</v>
      </c>
      <c r="AF12" s="12">
        <f>1/1000*'[1]48Imp'!AD$31</f>
        <v>1.3911E-2</v>
      </c>
      <c r="AG12" s="12">
        <f>1/1000*'[1]48Imp'!AE$31</f>
        <v>2.2096759259259247E-2</v>
      </c>
      <c r="AH12" s="12">
        <f>1/1000*'[1]48Imp'!AF$31</f>
        <v>1.4580000000000001E-2</v>
      </c>
      <c r="AI12" s="12">
        <f>1/1000*'[1]48Imp'!AG$31</f>
        <v>1.7362746999999998E-2</v>
      </c>
      <c r="AJ12" s="12">
        <f>1/1000*'[1]48Imp'!AH$31</f>
        <v>2.1327847E-2</v>
      </c>
      <c r="AK12" s="12">
        <f>1/1000*'[1]48Imp'!AI$31</f>
        <v>4.0343431999999999E-2</v>
      </c>
      <c r="AL12" s="12">
        <f>1/1000*'[1]48Imp'!AJ$31</f>
        <v>5.4524126999999999E-2</v>
      </c>
      <c r="AM12" s="12">
        <f>1/1000*'[1]48Imp'!AK$31</f>
        <v>2.8607505000000002E-2</v>
      </c>
      <c r="AN12" s="12">
        <f>1/1000*'[1]48Imp'!AL$31</f>
        <v>4.2094816E-2</v>
      </c>
      <c r="AO12" s="12">
        <f>1/1000*'[1]48Imp'!AM$31</f>
        <v>3.7179483999999999E-2</v>
      </c>
      <c r="AP12" s="12">
        <f>1/1000*'[1]48Imp'!AN$31</f>
        <v>4.4149938999999999E-2</v>
      </c>
      <c r="AQ12" s="12">
        <f>1/1000*'[1]48Imp'!AO$31</f>
        <v>2.6563675000000002E-2</v>
      </c>
      <c r="AR12" s="12">
        <f>1/1000*'[1]48Imp'!AP$31</f>
        <v>2.8404339000000001E-2</v>
      </c>
      <c r="AS12" s="12">
        <f>1/1000*'[1]48Imp'!AQ$31</f>
        <v>4.0912292000000003E-2</v>
      </c>
      <c r="AT12" s="12">
        <f>1/1000*'[1]48Imp'!AR$31</f>
        <v>5.8502358999999997E-2</v>
      </c>
      <c r="AU12" s="12">
        <f>1/1000*'[1]48Imp'!AS$31</f>
        <v>7.6457507999999993E-2</v>
      </c>
      <c r="AV12" s="12">
        <f>1/1000*'[1]48Imp'!AT$31</f>
        <v>7.9832208999999987E-2</v>
      </c>
      <c r="AW12" s="12">
        <f>1/1000*'[1]48Imp'!AU$31</f>
        <v>4.0434095000000003E-2</v>
      </c>
      <c r="AX12" s="12">
        <f>1/1000*'[1]48Imp'!AV$31</f>
        <v>3.4038684E-2</v>
      </c>
      <c r="AY12" s="12">
        <f>1/1000*'[1]48Imp'!AW$31</f>
        <v>6.8565680000000004E-2</v>
      </c>
      <c r="AZ12" s="12">
        <f>1/1000*'[1]48Imp'!AX$31</f>
        <v>0.15544112899999998</v>
      </c>
      <c r="BA12" s="12">
        <f>1/1000*'[1]48Imp'!AY$31</f>
        <v>0.11157647399999999</v>
      </c>
      <c r="BB12" s="12">
        <f>1/1000*'[1]48Imp'!AZ$31</f>
        <v>0.111952575</v>
      </c>
      <c r="BC12" s="11">
        <f>1/1000*'[1]48Imp'!BA$31</f>
        <v>0</v>
      </c>
      <c r="BD12" s="295"/>
    </row>
    <row r="13" spans="1:56">
      <c r="B13" s="5" t="s">
        <v>28</v>
      </c>
      <c r="C13" s="204">
        <f>1/$A$1*'[1]48Imp'!$B$46</f>
        <v>0</v>
      </c>
      <c r="D13" s="12">
        <f>1/$A$1*'[1]48Imp'!$C$46</f>
        <v>2.1232641999999999E-2</v>
      </c>
      <c r="E13" s="12">
        <f>1/$A$1*'[1]48Imp'!$D$46</f>
        <v>3.4447436999999997E-2</v>
      </c>
      <c r="F13" s="12">
        <f>1/$A$1*'[1]48Imp'!$E$46</f>
        <v>4.6066528012345676E-2</v>
      </c>
      <c r="G13" s="12">
        <f>1/$A$1*'[1]48Imp'!$F$46</f>
        <v>4.789121033333333E-2</v>
      </c>
      <c r="H13" s="12">
        <f>1/$A$1*'[1]48Imp'!$G$46</f>
        <v>4.8216121000000001E-2</v>
      </c>
      <c r="I13" s="12">
        <f>1/$A$1*'[1]48Imp'!$H$46</f>
        <v>6.2518164499999987E-2</v>
      </c>
      <c r="J13" s="38">
        <f>1/$A$1*'[1]48Imp'!$I$46</f>
        <v>6.001510899999999E-2</v>
      </c>
      <c r="K13" s="38">
        <f>1/$A$1*'[1]48Imp'!$J$46</f>
        <v>4.5793426999999998E-2</v>
      </c>
      <c r="L13" s="38">
        <f>1/$A$1*'[1]48Imp'!K$46</f>
        <v>5.2017109999999998E-2</v>
      </c>
      <c r="M13" s="12">
        <f>1/$A$1*'[1]48Imp'!L$46</f>
        <v>5.3020531999999995E-2</v>
      </c>
      <c r="N13" s="12">
        <f>1/$A$1*'[1]48Imp'!M$46</f>
        <v>4.2726180000000002E-2</v>
      </c>
      <c r="O13" s="12">
        <f>1/$A$1*'[1]48Imp'!N$46</f>
        <v>4.4286573999999995E-2</v>
      </c>
      <c r="P13" s="12">
        <f>1/$A$1*'[1]48Imp'!O$46</f>
        <v>4.6862725999999993E-2</v>
      </c>
      <c r="Q13" s="12">
        <f>1/$A$1*'[1]48Imp'!P$46</f>
        <v>5.6870505999999994E-2</v>
      </c>
      <c r="R13" s="12">
        <f>1/$A$1*'[1]48Imp'!Q$46</f>
        <v>6.2229650999999997E-2</v>
      </c>
      <c r="S13" s="12">
        <f>1/$A$1*'[1]48Imp'!R$46</f>
        <v>7.4763582999999995E-2</v>
      </c>
      <c r="T13" s="12">
        <f>1/$A$1*'[1]48Imp'!S$46</f>
        <v>9.1679793999999995E-2</v>
      </c>
      <c r="U13" s="12">
        <f>1/$A$1*'[1]48Imp'!T$46</f>
        <v>0.10425222299999999</v>
      </c>
      <c r="V13" s="12">
        <f>1/$A$1*'[1]48Imp'!U$46</f>
        <v>4.4496651999999998E-2</v>
      </c>
      <c r="W13" s="12">
        <f>1/$A$1*'[1]48Imp'!V$46</f>
        <v>3.1141422999999994E-2</v>
      </c>
      <c r="X13" s="12">
        <f>1/$A$1*'[1]48Imp'!W$46</f>
        <v>3.6288708000000003E-2</v>
      </c>
      <c r="Y13" s="12">
        <f>1/$A$1*'[1]48Imp'!X$46</f>
        <v>2.9240174999999997E-2</v>
      </c>
      <c r="Z13" s="12">
        <f>1/$A$1*'[1]48Imp'!Y$46</f>
        <v>3.4693640999999997E-2</v>
      </c>
      <c r="AA13" s="12">
        <f>1/$A$1*'[1]48Imp'!Z$46</f>
        <v>6.5038835000000003E-2</v>
      </c>
      <c r="AB13" s="11">
        <f>1/$A$1*'[1]48Imp'!AA$46</f>
        <v>0</v>
      </c>
      <c r="AC13" s="4"/>
      <c r="AD13" s="204">
        <f>1/1000*'[1]48Imp'!$AB$46</f>
        <v>0</v>
      </c>
      <c r="AE13" s="12">
        <f>1/1000*'[1]48Imp'!AC$46</f>
        <v>1.9932999999999999E-2</v>
      </c>
      <c r="AF13" s="12">
        <f>1/1000*'[1]48Imp'!AD$46</f>
        <v>3.0973000000000001E-2</v>
      </c>
      <c r="AG13" s="12">
        <f>1/1000*'[1]48Imp'!AE$46</f>
        <v>3.8428611111111108E-2</v>
      </c>
      <c r="AH13" s="12">
        <f>1/1000*'[1]48Imp'!AF$46</f>
        <v>4.6343000000000002E-2</v>
      </c>
      <c r="AI13" s="12">
        <f>1/1000*'[1]48Imp'!AG$46</f>
        <v>5.3360976000000004E-2</v>
      </c>
      <c r="AJ13" s="12">
        <f>1/1000*'[1]48Imp'!AH$46</f>
        <v>7.0982282999999993E-2</v>
      </c>
      <c r="AK13" s="12">
        <f>1/1000*'[1]48Imp'!AI$46</f>
        <v>7.5309173000000007E-2</v>
      </c>
      <c r="AL13" s="12">
        <f>1/1000*'[1]48Imp'!AJ$46</f>
        <v>6.1527941999999995E-2</v>
      </c>
      <c r="AM13" s="12">
        <f>1/1000*'[1]48Imp'!AK$46</f>
        <v>5.8863037999999999E-2</v>
      </c>
      <c r="AN13" s="12">
        <f>1/1000*'[1]48Imp'!AL$46</f>
        <v>6.1708258000000002E-2</v>
      </c>
      <c r="AO13" s="12">
        <f>1/1000*'[1]48Imp'!AM$46</f>
        <v>5.6435697E-2</v>
      </c>
      <c r="AP13" s="12">
        <f>1/1000*'[1]48Imp'!AN$46</f>
        <v>5.5749308999999997E-2</v>
      </c>
      <c r="AQ13" s="12">
        <f>1/1000*'[1]48Imp'!AO$46</f>
        <v>5.7128686999999997E-2</v>
      </c>
      <c r="AR13" s="12">
        <f>1/1000*'[1]48Imp'!AP$46</f>
        <v>6.6295803E-2</v>
      </c>
      <c r="AS13" s="12">
        <f>1/1000*'[1]48Imp'!AQ$46</f>
        <v>6.7498563999999997E-2</v>
      </c>
      <c r="AT13" s="12">
        <f>1/1000*'[1]48Imp'!AR$46</f>
        <v>6.8703540000000007E-2</v>
      </c>
      <c r="AU13" s="12">
        <f>1/1000*'[1]48Imp'!AS$46</f>
        <v>7.3947904999999994E-2</v>
      </c>
      <c r="AV13" s="12">
        <f>1/1000*'[1]48Imp'!AT$46</f>
        <v>9.3769506999999988E-2</v>
      </c>
      <c r="AW13" s="12">
        <f>1/1000*'[1]48Imp'!AU$46</f>
        <v>3.5566518999999998E-2</v>
      </c>
      <c r="AX13" s="12">
        <f>1/1000*'[1]48Imp'!AV$46</f>
        <v>2.6536998999999999E-2</v>
      </c>
      <c r="AY13" s="12">
        <f>1/1000*'[1]48Imp'!AW$46</f>
        <v>3.5903854999999998E-2</v>
      </c>
      <c r="AZ13" s="12">
        <f>1/1000*'[1]48Imp'!AX$46</f>
        <v>3.8107337999999998E-2</v>
      </c>
      <c r="BA13" s="12">
        <f>1/1000*'[1]48Imp'!AY$46</f>
        <v>4.0757602999999996E-2</v>
      </c>
      <c r="BB13" s="12">
        <f>1/1000*'[1]48Imp'!AZ$46</f>
        <v>6.9657834000000002E-2</v>
      </c>
      <c r="BC13" s="11">
        <f>1/1000*'[1]48Imp'!BA$46</f>
        <v>0</v>
      </c>
      <c r="BD13" s="295"/>
    </row>
    <row r="14" spans="1:56">
      <c r="B14" s="5" t="s">
        <v>72</v>
      </c>
      <c r="C14" s="204">
        <f>1/$A$1*'[1]48Imp'!$B$50</f>
        <v>0</v>
      </c>
      <c r="D14" s="12">
        <f>1/$A$1*'[1]48Imp'!$C$50</f>
        <v>3.6293146666666661E-3</v>
      </c>
      <c r="E14" s="12">
        <f>1/$A$1*'[1]48Imp'!$D$50</f>
        <v>5.1997592857142855E-3</v>
      </c>
      <c r="F14" s="12">
        <f>1/$A$1*'[1]48Imp'!$E$50</f>
        <v>8.5231507777777781E-3</v>
      </c>
      <c r="G14" s="12">
        <f>1/$A$1*'[1]48Imp'!$F$50</f>
        <v>6.4150559999999988E-3</v>
      </c>
      <c r="H14" s="12">
        <f>1/$A$1*'[1]48Imp'!$G$50</f>
        <v>7.0246895886666655E-3</v>
      </c>
      <c r="I14" s="12">
        <f>1/$A$1*'[1]48Imp'!$H$50</f>
        <v>6.0176549999999994E-3</v>
      </c>
      <c r="J14" s="38">
        <f>1/$A$1*'[1]48Imp'!$I$50</f>
        <v>5.3529445090927733E-3</v>
      </c>
      <c r="K14" s="38">
        <f>1/$A$1*'[1]48Imp'!$J$50</f>
        <v>4.8864849999999994E-3</v>
      </c>
      <c r="L14" s="38">
        <f>1/$A$1*'[1]48Imp'!K$50</f>
        <v>3.4963339999999994E-3</v>
      </c>
      <c r="M14" s="12">
        <f>1/$A$1*'[1]48Imp'!L$50</f>
        <v>4.0270269999999999E-3</v>
      </c>
      <c r="N14" s="12">
        <f>1/$A$1*'[1]48Imp'!M$50</f>
        <v>4.3567909999999996E-3</v>
      </c>
      <c r="O14" s="12">
        <f>1/$A$1*'[1]48Imp'!N$50</f>
        <v>8.0344170000000003E-3</v>
      </c>
      <c r="P14" s="12">
        <f>1/$A$1*'[1]48Imp'!O$50</f>
        <v>1.0833485999999998E-2</v>
      </c>
      <c r="Q14" s="12">
        <f>1/$A$1*'[1]48Imp'!P$50</f>
        <v>1.2833391999999999E-2</v>
      </c>
      <c r="R14" s="12">
        <f>1/$A$1*'[1]48Imp'!Q$50</f>
        <v>1.1544782999999998E-2</v>
      </c>
      <c r="S14" s="12">
        <f>1/$A$1*'[1]48Imp'!R$50</f>
        <v>2.0718977999999999E-2</v>
      </c>
      <c r="T14" s="12">
        <f>1/$A$1*'[1]48Imp'!S$50</f>
        <v>1.4415627E-2</v>
      </c>
      <c r="U14" s="12">
        <f>1/$A$1*'[1]48Imp'!T$50</f>
        <v>1.9922253000000001E-2</v>
      </c>
      <c r="V14" s="12">
        <f>1/$A$1*'[1]48Imp'!U$50</f>
        <v>6.1175513333333337E-3</v>
      </c>
      <c r="W14" s="12">
        <f>1/$A$1*'[1]48Imp'!V$50</f>
        <v>4.3234340000000001E-3</v>
      </c>
      <c r="X14" s="12">
        <f>1/$A$1*'[1]48Imp'!W$50</f>
        <v>6.7036189999999992E-3</v>
      </c>
      <c r="Y14" s="12">
        <f>1/$A$1*'[1]48Imp'!X$50</f>
        <v>6.30206E-3</v>
      </c>
      <c r="Z14" s="12">
        <f>1/$A$1*'[1]48Imp'!Y$50</f>
        <v>9.6382599999999992E-3</v>
      </c>
      <c r="AA14" s="12">
        <f>1/$A$1*'[1]48Imp'!Z$50</f>
        <v>8.77974093E-3</v>
      </c>
      <c r="AB14" s="11">
        <f>1/$A$1*'[1]48Imp'!AA$50</f>
        <v>0</v>
      </c>
      <c r="AC14" s="4"/>
      <c r="AD14" s="204">
        <f>1/1000*'[1]48Imp'!$AB$50</f>
        <v>0</v>
      </c>
      <c r="AE14" s="12">
        <f>1/1000*'[1]48Imp'!AC$50</f>
        <v>9.9129999999999999E-3</v>
      </c>
      <c r="AF14" s="12">
        <f>1/1000*'[1]48Imp'!AD$50</f>
        <v>9.8900000000000012E-3</v>
      </c>
      <c r="AG14" s="12">
        <f>1/1000*'[1]48Imp'!AE$50</f>
        <v>1.629712962962963E-2</v>
      </c>
      <c r="AH14" s="12">
        <f>1/1000*'[1]48Imp'!AF$50</f>
        <v>1.2769000000000001E-2</v>
      </c>
      <c r="AI14" s="12">
        <f>1/1000*'[1]48Imp'!AG$50</f>
        <v>1.6631999999999997E-2</v>
      </c>
      <c r="AJ14" s="12">
        <f>1/1000*'[1]48Imp'!AH$50</f>
        <v>1.6029762999999999E-2</v>
      </c>
      <c r="AK14" s="12">
        <f>1/1000*'[1]48Imp'!AI$50</f>
        <v>1.7494128000000001E-2</v>
      </c>
      <c r="AL14" s="12">
        <f>1/1000*'[1]48Imp'!AJ$50</f>
        <v>1.3625126E-2</v>
      </c>
      <c r="AM14" s="12">
        <f>1/1000*'[1]48Imp'!AK$50</f>
        <v>9.3953040000000002E-3</v>
      </c>
      <c r="AN14" s="12">
        <f>1/1000*'[1]48Imp'!AL$50</f>
        <v>1.3139296E-2</v>
      </c>
      <c r="AO14" s="12">
        <f>1/1000*'[1]48Imp'!AM$50</f>
        <v>1.6009033999999998E-2</v>
      </c>
      <c r="AP14" s="12">
        <f>1/1000*'[1]48Imp'!AN$50</f>
        <v>1.7113948E-2</v>
      </c>
      <c r="AQ14" s="12">
        <f>1/1000*'[1]48Imp'!AO$50</f>
        <v>1.9271480999999997E-2</v>
      </c>
      <c r="AR14" s="12">
        <f>1/1000*'[1]48Imp'!AP$50</f>
        <v>1.842017E-2</v>
      </c>
      <c r="AS14" s="12">
        <f>1/1000*'[1]48Imp'!AQ$50</f>
        <v>1.7865176E-2</v>
      </c>
      <c r="AT14" s="12">
        <f>1/1000*'[1]48Imp'!AR$50</f>
        <v>2.8280975999999999E-2</v>
      </c>
      <c r="AU14" s="12">
        <f>1/1000*'[1]48Imp'!AS$50</f>
        <v>2.2591957999999999E-2</v>
      </c>
      <c r="AV14" s="12">
        <f>1/1000*'[1]48Imp'!AT$50</f>
        <v>2.9583112000000002E-2</v>
      </c>
      <c r="AW14" s="12">
        <f>1/1000*'[1]48Imp'!AU$50</f>
        <v>8.6730829999999998E-3</v>
      </c>
      <c r="AX14" s="12">
        <f>1/1000*'[1]48Imp'!AV$50</f>
        <v>5.3032800000000005E-3</v>
      </c>
      <c r="AY14" s="12">
        <f>1/1000*'[1]48Imp'!AW$50</f>
        <v>7.9824419999999993E-3</v>
      </c>
      <c r="AZ14" s="12">
        <f>1/1000*'[1]48Imp'!AX$50</f>
        <v>1.203596E-2</v>
      </c>
      <c r="BA14" s="12">
        <f>1/1000*'[1]48Imp'!AY$50</f>
        <v>1.2797096000000001E-2</v>
      </c>
      <c r="BB14" s="12">
        <f>1/1000*'[1]48Imp'!AZ$50</f>
        <v>1.7336475999999997E-2</v>
      </c>
      <c r="BC14" s="11">
        <f>1/1000*'[1]48Imp'!BA$50</f>
        <v>0</v>
      </c>
      <c r="BD14" s="295"/>
    </row>
    <row r="15" spans="1:56">
      <c r="B15" s="8" t="s">
        <v>21</v>
      </c>
      <c r="C15" s="223">
        <f t="shared" ref="C15:M15" si="2">SUM(C11:C11)-SUM(C12:C14)</f>
        <v>0</v>
      </c>
      <c r="D15" s="39">
        <f t="shared" si="2"/>
        <v>5.3693463333333441E-3</v>
      </c>
      <c r="E15" s="39">
        <f t="shared" si="2"/>
        <v>1.4106897E-2</v>
      </c>
      <c r="F15" s="39">
        <f t="shared" si="2"/>
        <v>1.1146025365950635E-2</v>
      </c>
      <c r="G15" s="39">
        <f t="shared" si="2"/>
        <v>9.4015543333333396E-3</v>
      </c>
      <c r="H15" s="39">
        <f t="shared" si="2"/>
        <v>6.7558778213333143E-3</v>
      </c>
      <c r="I15" s="39">
        <f t="shared" si="2"/>
        <v>8.8297529999999957E-3</v>
      </c>
      <c r="J15" s="40">
        <f t="shared" si="2"/>
        <v>8.5628336850569337E-3</v>
      </c>
      <c r="K15" s="40">
        <f t="shared" si="2"/>
        <v>7.7486317000000082E-3</v>
      </c>
      <c r="L15" s="40">
        <f t="shared" si="2"/>
        <v>8.2730629999999833E-3</v>
      </c>
      <c r="M15" s="39">
        <f t="shared" si="2"/>
        <v>1.1507476000000016E-2</v>
      </c>
      <c r="N15" s="39">
        <f>SUM(N11:N11)-SUM(N12:N14)</f>
        <v>1.484123100000001E-2</v>
      </c>
      <c r="O15" s="39">
        <f t="shared" ref="O15:AA15" si="3">SUM(O11:O11)-SUM(O12:O14)</f>
        <v>1.2066365000000009E-2</v>
      </c>
      <c r="P15" s="39">
        <f t="shared" si="3"/>
        <v>4.5319640000000133E-3</v>
      </c>
      <c r="Q15" s="39">
        <f t="shared" si="3"/>
        <v>1.5281638E-2</v>
      </c>
      <c r="R15" s="39">
        <f t="shared" si="3"/>
        <v>1.5681124499999963E-2</v>
      </c>
      <c r="S15" s="39">
        <f t="shared" si="3"/>
        <v>3.0701229999999941E-2</v>
      </c>
      <c r="T15" s="39">
        <f t="shared" si="3"/>
        <v>5.7946244000000036E-2</v>
      </c>
      <c r="U15" s="39">
        <f t="shared" si="3"/>
        <v>3.1774664999999952E-2</v>
      </c>
      <c r="V15" s="39">
        <f t="shared" si="3"/>
        <v>1.2250939999999974E-2</v>
      </c>
      <c r="W15" s="39">
        <f t="shared" si="3"/>
        <v>1.3415902000000007E-2</v>
      </c>
      <c r="X15" s="39">
        <f t="shared" si="3"/>
        <v>9.8445330000000025E-3</v>
      </c>
      <c r="Y15" s="39">
        <f t="shared" si="3"/>
        <v>6.2816746869999718E-3</v>
      </c>
      <c r="Z15" s="39">
        <f t="shared" si="3"/>
        <v>7.1118802129999797E-3</v>
      </c>
      <c r="AA15" s="39">
        <f t="shared" si="3"/>
        <v>3.8435429338000038E-2</v>
      </c>
      <c r="AB15" s="58">
        <f>SUM(AB11:AB11)-SUM(AB12:AB14)</f>
        <v>0</v>
      </c>
      <c r="AC15" s="4"/>
      <c r="AD15" s="205">
        <f t="shared" ref="AD15:BA15" si="4">SUM(AD11:AD11)-SUM(AD12:AD14)</f>
        <v>0</v>
      </c>
      <c r="AE15" s="41">
        <f t="shared" si="4"/>
        <v>9.4159999999999938E-3</v>
      </c>
      <c r="AF15" s="41">
        <f t="shared" si="4"/>
        <v>1.480999999999999E-2</v>
      </c>
      <c r="AG15" s="41">
        <f t="shared" si="4"/>
        <v>1.5835370370370347E-2</v>
      </c>
      <c r="AH15" s="41">
        <f t="shared" si="4"/>
        <v>1.3964000000000018E-2</v>
      </c>
      <c r="AI15" s="41">
        <f t="shared" si="4"/>
        <v>1.1505884999999993E-2</v>
      </c>
      <c r="AJ15" s="41">
        <f t="shared" si="4"/>
        <v>1.3868507000000002E-2</v>
      </c>
      <c r="AK15" s="41">
        <f t="shared" si="4"/>
        <v>1.5813744000000018E-2</v>
      </c>
      <c r="AL15" s="41">
        <f t="shared" si="4"/>
        <v>1.4504523999999991E-2</v>
      </c>
      <c r="AM15" s="41">
        <f t="shared" si="4"/>
        <v>1.7591188000000008E-2</v>
      </c>
      <c r="AN15" s="41">
        <f t="shared" si="4"/>
        <v>2.6664285000000065E-2</v>
      </c>
      <c r="AO15" s="41">
        <f t="shared" si="4"/>
        <v>3.1562597999999997E-2</v>
      </c>
      <c r="AP15" s="41">
        <f t="shared" si="4"/>
        <v>2.423850799999995E-2</v>
      </c>
      <c r="AQ15" s="41">
        <f t="shared" si="4"/>
        <v>1.363342699999999E-2</v>
      </c>
      <c r="AR15" s="41">
        <f t="shared" si="4"/>
        <v>2.7306485999999991E-2</v>
      </c>
      <c r="AS15" s="41">
        <f t="shared" si="4"/>
        <v>3.0655962000000037E-2</v>
      </c>
      <c r="AT15" s="41">
        <f t="shared" si="4"/>
        <v>3.1310132999999962E-2</v>
      </c>
      <c r="AU15" s="41">
        <f t="shared" si="4"/>
        <v>4.6767391000000047E-2</v>
      </c>
      <c r="AV15" s="41">
        <f t="shared" si="4"/>
        <v>4.2006057999999985E-2</v>
      </c>
      <c r="AW15" s="41">
        <f t="shared" si="4"/>
        <v>2.1811586000000008E-2</v>
      </c>
      <c r="AX15" s="41">
        <f t="shared" si="4"/>
        <v>2.0133246999999979E-2</v>
      </c>
      <c r="AY15" s="41">
        <f t="shared" si="4"/>
        <v>1.9592116999999992E-2</v>
      </c>
      <c r="AZ15" s="41">
        <f t="shared" si="4"/>
        <v>1.5837441000000008E-2</v>
      </c>
      <c r="BA15" s="41">
        <f t="shared" si="4"/>
        <v>1.2806745000000036E-2</v>
      </c>
      <c r="BB15" s="41">
        <f t="shared" ref="BB15" si="5">SUM(BB11:BB11)-SUM(BB12:BB14)</f>
        <v>5.0068430000000025E-2</v>
      </c>
      <c r="BC15" s="51">
        <f>SUM(BC11:BC11)-SUM(BC12:BC14)</f>
        <v>0</v>
      </c>
      <c r="BD15" s="295"/>
    </row>
    <row r="16" spans="1:56" ht="17.149999999999999" customHeight="1">
      <c r="B16" s="16" t="s">
        <v>95</v>
      </c>
      <c r="C16" s="207">
        <f>1/$A$1*'[1]48Imp'!$B$267</f>
        <v>0</v>
      </c>
      <c r="D16" s="31">
        <f>1/$A$1*'[1]48Imp'!$C$267</f>
        <v>4.6532085199999983E-2</v>
      </c>
      <c r="E16" s="31">
        <f>1/$A$1*'[1]48Imp'!$D$267</f>
        <v>5.2829500858571438E-2</v>
      </c>
      <c r="F16" s="31">
        <f>1/$A$1*'[1]48Imp'!$E$267</f>
        <v>6.186047219259258E-2</v>
      </c>
      <c r="G16" s="31">
        <f>1/$A$1*'[1]48Imp'!$F$267</f>
        <v>3.9460869276666664E-2</v>
      </c>
      <c r="H16" s="31">
        <f>1/$A$1*'[1]48Imp'!$G$267</f>
        <v>3.2222882932999998E-2</v>
      </c>
      <c r="I16" s="31">
        <f>1/$A$1*'[1]48Imp'!$H$267</f>
        <v>5.7355972499999991E-2</v>
      </c>
      <c r="J16" s="35">
        <f>1/$A$1*'[1]48Imp'!$I$267</f>
        <v>7.5098276905731121E-2</v>
      </c>
      <c r="K16" s="35">
        <f>1/$A$1*'[1]48Imp'!$J$267</f>
        <v>7.4293112659999994E-2</v>
      </c>
      <c r="L16" s="35">
        <f>1/$A$1*'[1]48Imp'!K$267</f>
        <v>7.0642433999999976E-2</v>
      </c>
      <c r="M16" s="31">
        <f>1/$A$1*'[1]48Imp'!L$267</f>
        <v>6.7132053000000011E-2</v>
      </c>
      <c r="N16" s="31">
        <f>1/$A$1*'[1]48Imp'!M$267</f>
        <v>0.109921414</v>
      </c>
      <c r="O16" s="31">
        <f>1/$A$1*'[1]48Imp'!N$267</f>
        <v>0.16378319000000005</v>
      </c>
      <c r="P16" s="31">
        <f>1/$A$1*'[1]48Imp'!O$267</f>
        <v>0.19707160399999996</v>
      </c>
      <c r="Q16" s="31">
        <f>1/$A$1*'[1]48Imp'!P$267</f>
        <v>0.24435028899999992</v>
      </c>
      <c r="R16" s="31">
        <f>1/$A$1*'[1]48Imp'!Q$267</f>
        <v>0.20773906366666658</v>
      </c>
      <c r="S16" s="31">
        <f>1/$A$1*'[1]48Imp'!R$267</f>
        <v>0.25019511959999996</v>
      </c>
      <c r="T16" s="31">
        <f>1/$A$1*'[1]48Imp'!S$267</f>
        <v>0.26300386133333326</v>
      </c>
      <c r="U16" s="31">
        <f>1/$A$1*'[1]48Imp'!T$267</f>
        <v>0.29769142799999992</v>
      </c>
      <c r="V16" s="31">
        <f>1/$A$1*'[1]48Imp'!U$267</f>
        <v>0.27466395766666662</v>
      </c>
      <c r="W16" s="31">
        <f>1/$A$1*'[1]48Imp'!V$267</f>
        <v>0.29691243974999998</v>
      </c>
      <c r="X16" s="31">
        <f>1/$A$1*'[1]48Imp'!W$267</f>
        <v>0.28109357099999999</v>
      </c>
      <c r="Y16" s="31">
        <f>1/$A$1*'[1]48Imp'!X$267</f>
        <v>0.59740047101399996</v>
      </c>
      <c r="Z16" s="31">
        <f>1/$A$1*'[1]48Imp'!Y$267</f>
        <v>0.710320211561</v>
      </c>
      <c r="AA16" s="31">
        <f>1/$A$1*'[1]48Imp'!Z$267</f>
        <v>0.69087895055299997</v>
      </c>
      <c r="AB16" s="52">
        <f>1/$A$1*'[1]48Imp'!AA$267</f>
        <v>0</v>
      </c>
      <c r="AC16" s="14"/>
      <c r="AD16" s="207">
        <f>1/1000*'[1]48Imp'!$AB$267</f>
        <v>0</v>
      </c>
      <c r="AE16" s="31">
        <f>1/1000*'[1]48Imp'!AC$267</f>
        <v>9.9488000000000021E-2</v>
      </c>
      <c r="AF16" s="31">
        <f>1/1000*'[1]48Imp'!AD$267</f>
        <v>0.12551000000000001</v>
      </c>
      <c r="AG16" s="31">
        <f>1/1000*'[1]48Imp'!AE$267</f>
        <v>0.13798083333333333</v>
      </c>
      <c r="AH16" s="31">
        <f>1/1000*'[1]48Imp'!AF$267</f>
        <v>0.10462900000000001</v>
      </c>
      <c r="AI16" s="31">
        <f>1/1000*'[1]48Imp'!AG$267</f>
        <v>0.118849185</v>
      </c>
      <c r="AJ16" s="31">
        <f>1/1000*'[1]48Imp'!AH$267</f>
        <v>0.13671701699999997</v>
      </c>
      <c r="AK16" s="31">
        <f>1/1000*'[1]48Imp'!AI$267</f>
        <v>0.14182563700000003</v>
      </c>
      <c r="AL16" s="31">
        <f>1/1000*'[1]48Imp'!AJ$267</f>
        <v>0.16525516599999995</v>
      </c>
      <c r="AM16" s="31">
        <f>1/1000*'[1]48Imp'!AK$267</f>
        <v>0.14601982100000005</v>
      </c>
      <c r="AN16" s="31">
        <f>1/1000*'[1]48Imp'!AL$267</f>
        <v>0.16396464099999999</v>
      </c>
      <c r="AO16" s="31">
        <f>1/1000*'[1]48Imp'!AM$267</f>
        <v>0.23265808300000002</v>
      </c>
      <c r="AP16" s="31">
        <f>1/1000*'[1]48Imp'!AN$267</f>
        <v>0.28607168999999988</v>
      </c>
      <c r="AQ16" s="31">
        <f>1/1000*'[1]48Imp'!AO$267</f>
        <v>0.33018316399999992</v>
      </c>
      <c r="AR16" s="31">
        <f>1/1000*'[1]48Imp'!AP$267</f>
        <v>0.35817410699999996</v>
      </c>
      <c r="AS16" s="31">
        <f>1/1000*'[1]48Imp'!AQ$267</f>
        <v>0.39243017899999993</v>
      </c>
      <c r="AT16" s="31">
        <f>1/1000*'[1]48Imp'!AR$267</f>
        <v>0.36830439300000001</v>
      </c>
      <c r="AU16" s="31">
        <f>1/1000*'[1]48Imp'!AS$267</f>
        <v>0.39079069399999994</v>
      </c>
      <c r="AV16" s="31">
        <f>1/1000*'[1]48Imp'!AT$267</f>
        <v>0.49585833600000007</v>
      </c>
      <c r="AW16" s="31">
        <f>1/1000*'[1]48Imp'!AU$267</f>
        <v>0.50661893000000002</v>
      </c>
      <c r="AX16" s="31">
        <f>1/1000*'[1]48Imp'!AV$267</f>
        <v>0.40638934700000012</v>
      </c>
      <c r="AY16" s="31">
        <f>1/1000*'[1]48Imp'!AW$267</f>
        <v>0.44123699</v>
      </c>
      <c r="AZ16" s="31">
        <f>1/1000*'[1]48Imp'!AX$267</f>
        <v>1.0940727240000001</v>
      </c>
      <c r="BA16" s="31">
        <f>1/1000*'[1]48Imp'!AY$267</f>
        <v>0.99055495800000004</v>
      </c>
      <c r="BB16" s="31">
        <f>1/1000*'[1]48Imp'!AZ$267</f>
        <v>0.91667417000000007</v>
      </c>
      <c r="BC16" s="52">
        <f>1/1000*'[1]48Imp'!BA$267</f>
        <v>0</v>
      </c>
      <c r="BD16" s="295"/>
    </row>
    <row r="17" spans="2:56">
      <c r="B17" s="48" t="s">
        <v>36</v>
      </c>
      <c r="C17" s="222">
        <f>1/$A$1*(SUM('[1]48Imp'!$B$47:$B$47)+SUM('[1]48Imp'!$B$105:$B$105))</f>
        <v>0</v>
      </c>
      <c r="D17" s="22">
        <f>1/$A$1*(SUM('[1]48Imp'!$C$47:$C$47)+SUM('[1]48Imp'!$C$105:$C$105))</f>
        <v>1.8175202999999997E-2</v>
      </c>
      <c r="E17" s="22">
        <f>1/$A$1*(SUM('[1]48Imp'!$D$47:$D$47)+SUM('[1]48Imp'!$D$105:$D$105))</f>
        <v>1.4592916457142856E-2</v>
      </c>
      <c r="F17" s="22">
        <f>1/$A$1*(SUM('[1]48Imp'!$E$47:$E$47)+SUM('[1]48Imp'!$E$105:$E$105))</f>
        <v>2.0427812229629624E-2</v>
      </c>
      <c r="G17" s="22">
        <f>1/$A$1*(SUM('[1]48Imp'!$F$47:$F$47)+SUM('[1]48Imp'!$F$105:$F$105))</f>
        <v>1.7961774999999999E-2</v>
      </c>
      <c r="H17" s="22">
        <f>1/$A$1*(SUM('[1]48Imp'!$G$47:$G$47)+SUM('[1]48Imp'!$G$105:$G$105))</f>
        <v>1.7558969048E-2</v>
      </c>
      <c r="I17" s="22">
        <f>1/$A$1*(SUM('[1]48Imp'!$H$47:$H$47)+SUM('[1]48Imp'!$H$105:$H$105))</f>
        <v>3.10087405E-2</v>
      </c>
      <c r="J17" s="81">
        <f>1/$A$1*(SUM('[1]48Imp'!$I$47:$I$47)+SUM('[1]48Imp'!$I$105:$I$105))</f>
        <v>5.2856748922619032E-2</v>
      </c>
      <c r="K17" s="87">
        <f>1/$A$1*(SUM('[1]48Imp'!$J$47:$J$47)+SUM('[1]48Imp'!$J$105:$J$105))</f>
        <v>5.0108564749999994E-2</v>
      </c>
      <c r="L17" s="87">
        <f>1/$A$1*(SUM('[1]48Imp'!K$47:K$47)+SUM('[1]48Imp'!K$105:K$105))</f>
        <v>4.7971078999999993E-2</v>
      </c>
      <c r="M17" s="13">
        <f>1/$A$1*(SUM('[1]48Imp'!L$47:L$47)+SUM('[1]48Imp'!L$105:L$105))</f>
        <v>4.640035E-2</v>
      </c>
      <c r="N17" s="13">
        <f>1/$A$1*(SUM('[1]48Imp'!M$47:M$47)+SUM('[1]48Imp'!M$105:M$105))</f>
        <v>8.1840012000000004E-2</v>
      </c>
      <c r="O17" s="13">
        <f>1/$A$1*(SUM('[1]48Imp'!N$47:N$47)+SUM('[1]48Imp'!N$105:N$105))</f>
        <v>0.118422686</v>
      </c>
      <c r="P17" s="13">
        <f>1/$A$1*(SUM('[1]48Imp'!O$47:O$47)+SUM('[1]48Imp'!O$105:O$105))</f>
        <v>0.13048892499999998</v>
      </c>
      <c r="Q17" s="13">
        <f>1/$A$1*(SUM('[1]48Imp'!P$47:P$47)+SUM('[1]48Imp'!P$105:P$105))</f>
        <v>0.19152522999999999</v>
      </c>
      <c r="R17" s="13">
        <f>1/$A$1*(SUM('[1]48Imp'!Q$47:Q$47)+SUM('[1]48Imp'!Q$105:Q$105))</f>
        <v>0.14685020799999995</v>
      </c>
      <c r="S17" s="13">
        <f>1/$A$1*(SUM('[1]48Imp'!R$47:R$47)+SUM('[1]48Imp'!R$105:R$105))</f>
        <v>0.18020793899999998</v>
      </c>
      <c r="T17" s="13">
        <f>1/$A$1*(SUM('[1]48Imp'!S$47:S$47)+SUM('[1]48Imp'!S$105:S$105))</f>
        <v>0.18088890199999999</v>
      </c>
      <c r="U17" s="13">
        <f>1/$A$1*(SUM('[1]48Imp'!T$47:T$47)+SUM('[1]48Imp'!T$105:T$105))</f>
        <v>0.20744515999999996</v>
      </c>
      <c r="V17" s="13">
        <f>1/$A$1*(SUM('[1]48Imp'!U$47:U$47)+SUM('[1]48Imp'!U$105:U$105))</f>
        <v>0.16432940833333332</v>
      </c>
      <c r="W17" s="13">
        <f>1/$A$1*(SUM('[1]48Imp'!V$47:V$47)+SUM('[1]48Imp'!V$105:V$105))</f>
        <v>0.21835394975</v>
      </c>
      <c r="X17" s="13">
        <f>1/$A$1*(SUM('[1]48Imp'!W$47:W$47)+SUM('[1]48Imp'!W$105:W$105))</f>
        <v>0.17046519000000002</v>
      </c>
      <c r="Y17" s="13">
        <f>1/$A$1*(SUM('[1]48Imp'!X$47:X$47)+SUM('[1]48Imp'!X$105:X$105))</f>
        <v>0.40308993838500001</v>
      </c>
      <c r="Z17" s="13">
        <f>1/$A$1*(SUM('[1]48Imp'!Y$47:Y$47)+SUM('[1]48Imp'!Y$105:Y$105))</f>
        <v>0.53248741257300014</v>
      </c>
      <c r="AA17" s="13">
        <f>1/$A$1*(SUM('[1]48Imp'!Z$47:Z$47)+SUM('[1]48Imp'!Z$105:Z$105))</f>
        <v>0.56718103034799994</v>
      </c>
      <c r="AB17" s="15">
        <f>1/$A$1*(SUM('[1]48Imp'!AA$47:AA$47)+SUM('[1]48Imp'!AA$105:AA$105))</f>
        <v>0</v>
      </c>
      <c r="AC17" s="36"/>
      <c r="AD17" s="204">
        <f>1/1000*(SUM('[1]48Imp'!$AB$47:$AB$47)+SUM('[1]48Imp'!$AB$105:$AB$105))</f>
        <v>0</v>
      </c>
      <c r="AE17" s="13">
        <f>1/1000*(SUM('[1]48Imp'!AC$47:AC$47)+SUM('[1]48Imp'!AC$105:AC$105))</f>
        <v>3.0862000000000004E-2</v>
      </c>
      <c r="AF17" s="13">
        <f>1/1000*(SUM('[1]48Imp'!AD$47:AD$47)+SUM('[1]48Imp'!AD$105:AD$105))</f>
        <v>3.5063999999999998E-2</v>
      </c>
      <c r="AG17" s="13">
        <f>1/1000*(SUM('[1]48Imp'!AE$47:AE$47)+SUM('[1]48Imp'!AE$105:AE$105))</f>
        <v>4.53349074074074E-2</v>
      </c>
      <c r="AH17" s="13">
        <f>1/1000*(SUM('[1]48Imp'!AF$47:AF$47)+SUM('[1]48Imp'!AF$105:AF$105))</f>
        <v>4.0087000000000005E-2</v>
      </c>
      <c r="AI17" s="13">
        <f>1/1000*(SUM('[1]48Imp'!AG$47:AG$47)+SUM('[1]48Imp'!AG$105:AG$105))</f>
        <v>3.7361512E-2</v>
      </c>
      <c r="AJ17" s="13">
        <f>1/1000*(SUM('[1]48Imp'!AH$47:AH$47)+SUM('[1]48Imp'!AH$105:AH$105))</f>
        <v>5.7672551999999995E-2</v>
      </c>
      <c r="AK17" s="13">
        <f>1/1000*(SUM('[1]48Imp'!AI$47:AI$47)+SUM('[1]48Imp'!AI$105:AI$105))</f>
        <v>8.3245311000000002E-2</v>
      </c>
      <c r="AL17" s="13">
        <f>1/1000*(SUM('[1]48Imp'!AJ$47:AJ$47)+SUM('[1]48Imp'!AJ$105:AJ$105))</f>
        <v>9.5370339999999984E-2</v>
      </c>
      <c r="AM17" s="13">
        <f>1/1000*(SUM('[1]48Imp'!AK$47:AK$47)+SUM('[1]48Imp'!AK$105:AK$105))</f>
        <v>8.6354308000000005E-2</v>
      </c>
      <c r="AN17" s="13">
        <f>1/1000*(SUM('[1]48Imp'!AL$47:AL$47)+SUM('[1]48Imp'!AL$105:AL$105))</f>
        <v>0.100470702</v>
      </c>
      <c r="AO17" s="13">
        <f>1/1000*(SUM('[1]48Imp'!AM$47:AM$47)+SUM('[1]48Imp'!AM$105:AM$105))</f>
        <v>0.15259763300000001</v>
      </c>
      <c r="AP17" s="13">
        <f>1/1000*(SUM('[1]48Imp'!AN$47:AN$47)+SUM('[1]48Imp'!AN$105:AN$105))</f>
        <v>0.19394708900000002</v>
      </c>
      <c r="AQ17" s="13">
        <f>1/1000*(SUM('[1]48Imp'!AO$47:AO$47)+SUM('[1]48Imp'!AO$105:AO$105))</f>
        <v>0.20205129699999999</v>
      </c>
      <c r="AR17" s="13">
        <f>1/1000*(SUM('[1]48Imp'!AP$47:AP$47)+SUM('[1]48Imp'!AP$105:AP$105))</f>
        <v>0.23838601199999998</v>
      </c>
      <c r="AS17" s="13">
        <f>1/1000*(SUM('[1]48Imp'!AQ$47:AQ$47)+SUM('[1]48Imp'!AQ$105:AQ$105))</f>
        <v>0.242386184</v>
      </c>
      <c r="AT17" s="13">
        <f>1/1000*(SUM('[1]48Imp'!AR$47:AR$47)+SUM('[1]48Imp'!AR$105:AR$105))</f>
        <v>0.254079314</v>
      </c>
      <c r="AU17" s="13">
        <f>1/1000*(SUM('[1]48Imp'!AS$47:AS$47)+SUM('[1]48Imp'!AS$105:AS$105))</f>
        <v>0.26169179200000003</v>
      </c>
      <c r="AV17" s="13">
        <f>1/1000*(SUM('[1]48Imp'!AT$47:AT$47)+SUM('[1]48Imp'!AT$105:AT$105))</f>
        <v>0.33717603899999998</v>
      </c>
      <c r="AW17" s="13">
        <f>1/1000*(SUM('[1]48Imp'!AU$47:AU$47)+SUM('[1]48Imp'!AU$105:AU$105))</f>
        <v>0.34174238400000001</v>
      </c>
      <c r="AX17" s="13">
        <f>1/1000*(SUM('[1]48Imp'!AV$47:AV$47)+SUM('[1]48Imp'!AV$105:AV$105))</f>
        <v>0.28868046199999997</v>
      </c>
      <c r="AY17" s="13">
        <f>1/1000*(SUM('[1]48Imp'!AW$47:AW$47)+SUM('[1]48Imp'!AW$105:AW$105))</f>
        <v>0.33990533899999997</v>
      </c>
      <c r="AZ17" s="13">
        <f>1/1000*(SUM('[1]48Imp'!AX$47:AX$47)+SUM('[1]48Imp'!AX$105:AX$105))</f>
        <v>0.78094071799999998</v>
      </c>
      <c r="BA17" s="13">
        <f>1/1000*(SUM('[1]48Imp'!AY$47:AY$47)+SUM('[1]48Imp'!AY$105:AY$105))</f>
        <v>0.757644294</v>
      </c>
      <c r="BB17" s="13">
        <f>1/1000*(SUM('[1]48Imp'!AZ$47:AZ$47)+SUM('[1]48Imp'!AZ$105:AZ$105))</f>
        <v>0.75550433900000002</v>
      </c>
      <c r="BC17" s="15">
        <f>1/1000*(SUM('[1]48Imp'!BA$47:BA$47)+SUM('[1]48Imp'!BA$105:BA$105))</f>
        <v>0</v>
      </c>
      <c r="BD17" s="295"/>
    </row>
    <row r="18" spans="2:56">
      <c r="B18" s="5" t="s">
        <v>24</v>
      </c>
      <c r="C18" s="204">
        <f>1/$A$1*'[1]48Imp'!$B$109</f>
        <v>0</v>
      </c>
      <c r="D18" s="12">
        <f>1/$A$1*'[1]48Imp'!$C$109</f>
        <v>6.9643129999999998E-3</v>
      </c>
      <c r="E18" s="12">
        <f>1/$A$1*'[1]48Imp'!$D$109</f>
        <v>3.9790208571428565E-3</v>
      </c>
      <c r="F18" s="12">
        <f>1/$A$1*'[1]48Imp'!$E$109</f>
        <v>4.2104701728395049E-3</v>
      </c>
      <c r="G18" s="12">
        <f>1/$A$1*'[1]48Imp'!$F$109</f>
        <v>3.9837756666666656E-3</v>
      </c>
      <c r="H18" s="12">
        <f>1/$A$1*'[1]48Imp'!$G$109</f>
        <v>4.5810439999999994E-3</v>
      </c>
      <c r="I18" s="12">
        <f>1/$A$1*'[1]48Imp'!$H$109</f>
        <v>6.0238809999999992E-3</v>
      </c>
      <c r="J18" s="38">
        <f>1/$A$1*'[1]48Imp'!$I$109</f>
        <v>9.3920459999999994E-3</v>
      </c>
      <c r="K18" s="38">
        <f>1/$A$1*'[1]48Imp'!$J$109</f>
        <v>9.7322128999999986E-3</v>
      </c>
      <c r="L18" s="38">
        <f>1/$A$1*'[1]48Imp'!K$109</f>
        <v>1.1988325999999999E-2</v>
      </c>
      <c r="M18" s="12">
        <f>1/$A$1*'[1]48Imp'!L$109</f>
        <v>1.1622130999999999E-2</v>
      </c>
      <c r="N18" s="12">
        <f>1/$A$1*'[1]48Imp'!M$109</f>
        <v>1.3756299E-2</v>
      </c>
      <c r="O18" s="12">
        <f>1/$A$1*'[1]48Imp'!N$109</f>
        <v>1.9628854000000001E-2</v>
      </c>
      <c r="P18" s="12">
        <f>1/$A$1*'[1]48Imp'!O$109</f>
        <v>2.4143804999999997E-2</v>
      </c>
      <c r="Q18" s="12">
        <f>1/$A$1*'[1]48Imp'!P$109</f>
        <v>1.4604624E-2</v>
      </c>
      <c r="R18" s="12">
        <f>1/$A$1*'[1]48Imp'!Q$109</f>
        <v>1.7928385999999998E-2</v>
      </c>
      <c r="S18" s="12">
        <f>1/$A$1*'[1]48Imp'!R$109</f>
        <v>2.6964417999999997E-2</v>
      </c>
      <c r="T18" s="12">
        <f>1/$A$1*'[1]48Imp'!S$109</f>
        <v>2.9361494999999998E-2</v>
      </c>
      <c r="U18" s="12">
        <f>1/$A$1*'[1]48Imp'!T$109</f>
        <v>3.2322211999999996E-2</v>
      </c>
      <c r="V18" s="12">
        <f>1/$A$1*'[1]48Imp'!U$109</f>
        <v>5.9981189666666664E-2</v>
      </c>
      <c r="W18" s="12">
        <f>1/$A$1*'[1]48Imp'!V$109</f>
        <v>3.9548643000000001E-2</v>
      </c>
      <c r="X18" s="12">
        <f>1/$A$1*'[1]48Imp'!W$109</f>
        <v>7.2382317000000002E-2</v>
      </c>
      <c r="Y18" s="12">
        <f>1/$A$1*'[1]48Imp'!X$109</f>
        <v>0.13740177799999997</v>
      </c>
      <c r="Z18" s="12">
        <f>1/$A$1*'[1]48Imp'!Y$109</f>
        <v>0.108010358224</v>
      </c>
      <c r="AA18" s="12">
        <f>1/$A$1*'[1]48Imp'!Z$109</f>
        <v>5.5890778172999998E-2</v>
      </c>
      <c r="AB18" s="11">
        <f>1/$A$1*'[1]48Imp'!AA$109</f>
        <v>0</v>
      </c>
      <c r="AC18" s="4"/>
      <c r="AD18" s="204">
        <f>1/1000*'[1]48Imp'!$AB$109</f>
        <v>0</v>
      </c>
      <c r="AE18" s="12">
        <f>1/1000*'[1]48Imp'!AC$109</f>
        <v>6.6660000000000009E-3</v>
      </c>
      <c r="AF18" s="12">
        <f>1/1000*'[1]48Imp'!AD$109</f>
        <v>4.8899999999999994E-3</v>
      </c>
      <c r="AG18" s="12">
        <f>1/1000*'[1]48Imp'!AE$109</f>
        <v>4.7564814814814822E-3</v>
      </c>
      <c r="AH18" s="12">
        <f>1/1000*'[1]48Imp'!AF$109</f>
        <v>4.5669999999999999E-3</v>
      </c>
      <c r="AI18" s="12">
        <f>1/1000*'[1]48Imp'!AG$109</f>
        <v>4.9089960000000005E-3</v>
      </c>
      <c r="AJ18" s="12">
        <f>1/1000*'[1]48Imp'!AH$109</f>
        <v>6.5179289999999996E-3</v>
      </c>
      <c r="AK18" s="12">
        <f>1/1000*'[1]48Imp'!AI$109</f>
        <v>1.0300355000000001E-2</v>
      </c>
      <c r="AL18" s="12">
        <f>1/1000*'[1]48Imp'!AJ$109</f>
        <v>1.2321505999999999E-2</v>
      </c>
      <c r="AM18" s="12">
        <f>1/1000*'[1]48Imp'!AK$109</f>
        <v>1.2729709000000001E-2</v>
      </c>
      <c r="AN18" s="12">
        <f>1/1000*'[1]48Imp'!AL$109</f>
        <v>1.3873638000000001E-2</v>
      </c>
      <c r="AO18" s="12">
        <f>1/1000*'[1]48Imp'!AM$109</f>
        <v>1.8858085E-2</v>
      </c>
      <c r="AP18" s="12">
        <f>1/1000*'[1]48Imp'!AN$109</f>
        <v>2.3525910000000001E-2</v>
      </c>
      <c r="AQ18" s="12">
        <f>1/1000*'[1]48Imp'!AO$109</f>
        <v>2.8592251999999999E-2</v>
      </c>
      <c r="AR18" s="12">
        <f>1/1000*'[1]48Imp'!AP$109</f>
        <v>1.7358719000000002E-2</v>
      </c>
      <c r="AS18" s="12">
        <f>1/1000*'[1]48Imp'!AQ$109</f>
        <v>2.1168434999999999E-2</v>
      </c>
      <c r="AT18" s="12">
        <f>1/1000*'[1]48Imp'!AR$109</f>
        <v>2.7840280999999998E-2</v>
      </c>
      <c r="AU18" s="12">
        <f>1/1000*'[1]48Imp'!AS$109</f>
        <v>2.8951534000000001E-2</v>
      </c>
      <c r="AV18" s="12">
        <f>1/1000*'[1]48Imp'!AT$109</f>
        <v>3.7594581000000002E-2</v>
      </c>
      <c r="AW18" s="12">
        <f>1/1000*'[1]48Imp'!AU$109</f>
        <v>6.4321913999999994E-2</v>
      </c>
      <c r="AX18" s="12">
        <f>1/1000*'[1]48Imp'!AV$109</f>
        <v>4.0143726999999997E-2</v>
      </c>
      <c r="AY18" s="12">
        <f>1/1000*'[1]48Imp'!AW$109</f>
        <v>2.5968161E-2</v>
      </c>
      <c r="AZ18" s="12">
        <f>1/1000*'[1]48Imp'!AX$109</f>
        <v>0.19534927099999999</v>
      </c>
      <c r="BA18" s="12">
        <f>1/1000*'[1]48Imp'!AY$109</f>
        <v>0.13052430999999998</v>
      </c>
      <c r="BB18" s="12">
        <f>1/1000*'[1]48Imp'!AZ$109</f>
        <v>5.9608129000000003E-2</v>
      </c>
      <c r="BC18" s="11">
        <f>1/1000*'[1]48Imp'!BA$109</f>
        <v>0</v>
      </c>
      <c r="BD18" s="295"/>
    </row>
    <row r="19" spans="2:56">
      <c r="B19" s="5" t="s">
        <v>77</v>
      </c>
      <c r="C19" s="204">
        <f>1/$A$1*'[1]48Imp'!$B$116</f>
        <v>0</v>
      </c>
      <c r="D19" s="12">
        <f>1/$A$1*'[1]48Imp'!$C$116</f>
        <v>7.684175666666666E-3</v>
      </c>
      <c r="E19" s="12">
        <f>1/$A$1*'[1]48Imp'!$D$116</f>
        <v>1.3429499258571431E-2</v>
      </c>
      <c r="F19" s="12">
        <f>1/$A$1*'[1]48Imp'!$E$116</f>
        <v>1.1891650012345677E-2</v>
      </c>
      <c r="G19" s="12">
        <f>1/$A$1*'[1]48Imp'!$F$116</f>
        <v>6.328686E-3</v>
      </c>
      <c r="H19" s="12">
        <f>1/$A$1*'[1]48Imp'!$G$116</f>
        <v>5.4616330669999989E-3</v>
      </c>
      <c r="I19" s="12">
        <f>1/$A$1*'[1]48Imp'!$H$116</f>
        <v>1.1850843999999999E-2</v>
      </c>
      <c r="J19" s="38">
        <f>1/$A$1*'[1]48Imp'!$I$116</f>
        <v>4.8099559999999998E-3</v>
      </c>
      <c r="K19" s="38">
        <f>1/$A$1*'[1]48Imp'!$J$116</f>
        <v>6.116051E-3</v>
      </c>
      <c r="L19" s="38">
        <f>1/$A$1*'[1]48Imp'!K$116</f>
        <v>4.4301619999999996E-3</v>
      </c>
      <c r="M19" s="12">
        <f>1/$A$1*'[1]48Imp'!L$116</f>
        <v>4.8276289999999999E-3</v>
      </c>
      <c r="N19" s="12">
        <f>1/$A$1*'[1]48Imp'!M$116</f>
        <v>4.3279759999999999E-3</v>
      </c>
      <c r="O19" s="12">
        <f>1/$A$1*'[1]48Imp'!N$116</f>
        <v>4.7487270000000003E-3</v>
      </c>
      <c r="P19" s="12">
        <f>1/$A$1*'[1]48Imp'!O$116</f>
        <v>6.9760309999999989E-3</v>
      </c>
      <c r="Q19" s="12">
        <f>1/$A$1*'[1]48Imp'!P$116</f>
        <v>4.6838379999999992E-3</v>
      </c>
      <c r="R19" s="12">
        <f>1/$A$1*'[1]48Imp'!Q$116</f>
        <v>4.640155E-3</v>
      </c>
      <c r="S19" s="12">
        <f>1/$A$1*'[1]48Imp'!R$116</f>
        <v>3.8773299999999996E-3</v>
      </c>
      <c r="T19" s="12">
        <f>1/$A$1*'[1]48Imp'!S$116</f>
        <v>3.9413589999999993E-3</v>
      </c>
      <c r="U19" s="12">
        <f>1/$A$1*'[1]48Imp'!T$116</f>
        <v>3.8700559999999993E-3</v>
      </c>
      <c r="V19" s="12">
        <f>1/$A$1*'[1]48Imp'!U$116</f>
        <v>5.0481359999999991E-3</v>
      </c>
      <c r="W19" s="12">
        <f>1/$A$1*'[1]48Imp'!V$116</f>
        <v>3.0624909999999997E-3</v>
      </c>
      <c r="X19" s="12">
        <f>1/$A$1*'[1]48Imp'!W$116</f>
        <v>2.9744549999999995E-3</v>
      </c>
      <c r="Y19" s="12">
        <f>1/$A$1*'[1]48Imp'!X$116</f>
        <v>2.9248265670000001E-3</v>
      </c>
      <c r="Z19" s="12">
        <f>1/$A$1*'[1]48Imp'!Y$116</f>
        <v>1.3700468999999999E-3</v>
      </c>
      <c r="AA19" s="12">
        <f>1/$A$1*'[1]48Imp'!Z$116</f>
        <v>1.3895442340000001E-3</v>
      </c>
      <c r="AB19" s="11">
        <f>1/$A$1*'[1]48Imp'!AA$116</f>
        <v>0</v>
      </c>
      <c r="AC19" s="4"/>
      <c r="AD19" s="204">
        <f>1/1000*'[1]48Imp'!$AB$116</f>
        <v>0</v>
      </c>
      <c r="AE19" s="12">
        <f>1/1000*'[1]48Imp'!AC$116</f>
        <v>3.4143E-2</v>
      </c>
      <c r="AF19" s="12">
        <f>1/1000*'[1]48Imp'!AD$116</f>
        <v>5.4571000000000001E-2</v>
      </c>
      <c r="AG19" s="12">
        <f>1/1000*'[1]48Imp'!AE$116</f>
        <v>5.1564259259259268E-2</v>
      </c>
      <c r="AH19" s="12">
        <f>1/1000*'[1]48Imp'!AF$116</f>
        <v>3.8572000000000002E-2</v>
      </c>
      <c r="AI19" s="12">
        <f>1/1000*'[1]48Imp'!AG$116</f>
        <v>6.0604678000000002E-2</v>
      </c>
      <c r="AJ19" s="12">
        <f>1/1000*'[1]48Imp'!AH$116</f>
        <v>2.8652638000000001E-2</v>
      </c>
      <c r="AK19" s="12">
        <f>1/1000*'[1]48Imp'!AI$116</f>
        <v>2.9568476E-2</v>
      </c>
      <c r="AL19" s="12">
        <f>1/1000*'[1]48Imp'!AJ$116</f>
        <v>3.6213774000000004E-2</v>
      </c>
      <c r="AM19" s="12">
        <f>1/1000*'[1]48Imp'!AK$116</f>
        <v>3.1548534000000003E-2</v>
      </c>
      <c r="AN19" s="12">
        <f>1/1000*'[1]48Imp'!AL$116</f>
        <v>3.7084412999999997E-2</v>
      </c>
      <c r="AO19" s="12">
        <f>1/1000*'[1]48Imp'!AM$116</f>
        <v>4.0283276999999999E-2</v>
      </c>
      <c r="AP19" s="12">
        <f>1/1000*'[1]48Imp'!AN$116</f>
        <v>3.6464500999999996E-2</v>
      </c>
      <c r="AQ19" s="12">
        <f>1/1000*'[1]48Imp'!AO$116</f>
        <v>4.5239441999999998E-2</v>
      </c>
      <c r="AR19" s="12">
        <f>1/1000*'[1]48Imp'!AP$116</f>
        <v>3.8953123999999999E-2</v>
      </c>
      <c r="AS19" s="12">
        <f>1/1000*'[1]48Imp'!AQ$116</f>
        <v>5.3090126000000001E-2</v>
      </c>
      <c r="AT19" s="12">
        <f>1/1000*'[1]48Imp'!AR$116</f>
        <v>2.5777398999999999E-2</v>
      </c>
      <c r="AU19" s="12">
        <f>1/1000*'[1]48Imp'!AS$116</f>
        <v>2.4432408999999999E-2</v>
      </c>
      <c r="AV19" s="12">
        <f>1/1000*'[1]48Imp'!AT$116</f>
        <v>2.2997382E-2</v>
      </c>
      <c r="AW19" s="12">
        <f>1/1000*'[1]48Imp'!AU$116</f>
        <v>2.0081101000000001E-2</v>
      </c>
      <c r="AX19" s="12">
        <f>1/1000*'[1]48Imp'!AV$116</f>
        <v>1.7325954000000001E-2</v>
      </c>
      <c r="AY19" s="12">
        <f>1/1000*'[1]48Imp'!AW$116</f>
        <v>1.5775991E-2</v>
      </c>
      <c r="AZ19" s="12">
        <f>1/1000*'[1]48Imp'!AX$116</f>
        <v>1.2966449E-2</v>
      </c>
      <c r="BA19" s="12">
        <f>1/1000*'[1]48Imp'!AY$116</f>
        <v>1.0337289000000001E-2</v>
      </c>
      <c r="BB19" s="12">
        <f>1/1000*'[1]48Imp'!AZ$116</f>
        <v>7.9523579999999996E-3</v>
      </c>
      <c r="BC19" s="11">
        <f>1/1000*'[1]48Imp'!BA$116</f>
        <v>0</v>
      </c>
      <c r="BD19" s="295"/>
    </row>
    <row r="20" spans="2:56">
      <c r="B20" s="48" t="s">
        <v>179</v>
      </c>
      <c r="C20" s="204">
        <f>1/$A$1*'[1]48Imp'!$B$121</f>
        <v>0</v>
      </c>
      <c r="D20" s="12">
        <f>1/$A$1*'[1]48Imp'!$C$121</f>
        <v>7.6838956666666659E-3</v>
      </c>
      <c r="E20" s="12">
        <f>1/$A$1*'[1]48Imp'!$D$121</f>
        <v>6.1969742857142848E-3</v>
      </c>
      <c r="F20" s="12">
        <f>1/$A$1*'[1]48Imp'!$E$121</f>
        <v>1.0260169185185186E-2</v>
      </c>
      <c r="G20" s="12">
        <f>1/$A$1*'[1]48Imp'!$F$121</f>
        <v>4.6059176666666665E-3</v>
      </c>
      <c r="H20" s="12">
        <f>1/$A$1*'[1]48Imp'!$G$121</f>
        <v>2.3214249999999998E-3</v>
      </c>
      <c r="I20" s="12">
        <f>1/$A$1*'[1]48Imp'!$H$121</f>
        <v>4.2556775E-3</v>
      </c>
      <c r="J20" s="38">
        <f>1/$A$1*'[1]48Imp'!$I$121</f>
        <v>4.8055638345864647E-3</v>
      </c>
      <c r="K20" s="38">
        <f>1/$A$1*'[1]48Imp'!$J$121</f>
        <v>4.4488129999999994E-3</v>
      </c>
      <c r="L20" s="38">
        <f>1/$A$1*'[1]48Imp'!K$121</f>
        <v>3.4861179999999999E-3</v>
      </c>
      <c r="M20" s="12">
        <f>1/$A$1*'[1]48Imp'!L$121</f>
        <v>1.9550169999999999E-3</v>
      </c>
      <c r="N20" s="12">
        <f>1/$A$1*'[1]48Imp'!M$121</f>
        <v>6.0583619999999994E-3</v>
      </c>
      <c r="O20" s="12">
        <f>1/$A$1*'[1]48Imp'!N$121</f>
        <v>1.7335573999999999E-2</v>
      </c>
      <c r="P20" s="12">
        <f>1/$A$1*'[1]48Imp'!O$121</f>
        <v>2.2399638999999999E-2</v>
      </c>
      <c r="Q20" s="12">
        <f>1/$A$1*'[1]48Imp'!P$121</f>
        <v>2.6790798999999997E-2</v>
      </c>
      <c r="R20" s="12">
        <f>1/$A$1*'[1]48Imp'!Q$121</f>
        <v>2.7864200499999998E-2</v>
      </c>
      <c r="S20" s="12">
        <f>1/$A$1*'[1]48Imp'!R$121</f>
        <v>2.6163180600000002E-2</v>
      </c>
      <c r="T20" s="12">
        <f>1/$A$1*'[1]48Imp'!S$121</f>
        <v>3.6521222999999998E-2</v>
      </c>
      <c r="U20" s="12">
        <f>1/$A$1*'[1]48Imp'!T$121</f>
        <v>3.9506759999999995E-2</v>
      </c>
      <c r="V20" s="12">
        <f>1/$A$1*'[1]48Imp'!U$121</f>
        <v>3.5753766666666659E-2</v>
      </c>
      <c r="W20" s="12">
        <f>1/$A$1*'[1]48Imp'!V$121</f>
        <v>2.9954898999999997E-2</v>
      </c>
      <c r="X20" s="12">
        <f>1/$A$1*'[1]48Imp'!W$121</f>
        <v>3.2549429999999997E-2</v>
      </c>
      <c r="Y20" s="12">
        <f>1/$A$1*'[1]48Imp'!X$121</f>
        <v>4.8173433429999996E-2</v>
      </c>
      <c r="Z20" s="12">
        <f>1/$A$1*'[1]48Imp'!Y$121</f>
        <v>6.0308373286999985E-2</v>
      </c>
      <c r="AA20" s="12">
        <f>1/$A$1*'[1]48Imp'!Z$121</f>
        <v>5.4630988750999997E-2</v>
      </c>
      <c r="AB20" s="11">
        <f>1/$A$1*'[1]48Imp'!AA$121</f>
        <v>0</v>
      </c>
      <c r="AC20" s="4"/>
      <c r="AD20" s="204">
        <f>1/1000*'[1]48Imp'!$AB$121</f>
        <v>0</v>
      </c>
      <c r="AE20" s="12">
        <f>1/1000*'[1]48Imp'!AC$121</f>
        <v>1.1918000000000002E-2</v>
      </c>
      <c r="AF20" s="12">
        <f>1/1000*'[1]48Imp'!AD$121</f>
        <v>1.0385E-2</v>
      </c>
      <c r="AG20" s="12">
        <f>1/1000*'[1]48Imp'!AE$121</f>
        <v>1.5041851851851855E-2</v>
      </c>
      <c r="AH20" s="12">
        <f>1/1000*'[1]48Imp'!AF$121</f>
        <v>8.9090000000000003E-3</v>
      </c>
      <c r="AI20" s="12">
        <f>1/1000*'[1]48Imp'!AG$121</f>
        <v>7.0233049999999997E-3</v>
      </c>
      <c r="AJ20" s="12">
        <f>1/1000*'[1]48Imp'!AH$121</f>
        <v>3.5013124E-2</v>
      </c>
      <c r="AK20" s="12">
        <f>1/1000*'[1]48Imp'!AI$121</f>
        <v>8.1296230000000008E-3</v>
      </c>
      <c r="AL20" s="12">
        <f>1/1000*'[1]48Imp'!AJ$121</f>
        <v>8.8191550000000004E-3</v>
      </c>
      <c r="AM20" s="12">
        <f>1/1000*'[1]48Imp'!AK$121</f>
        <v>6.8102909999999996E-3</v>
      </c>
      <c r="AN20" s="12">
        <f>1/1000*'[1]48Imp'!AL$121</f>
        <v>4.0081429999999996E-3</v>
      </c>
      <c r="AO20" s="12">
        <f>1/1000*'[1]48Imp'!AM$121</f>
        <v>8.9648290000000005E-3</v>
      </c>
      <c r="AP20" s="12">
        <f>1/1000*'[1]48Imp'!AN$121</f>
        <v>2.1226056999999996E-2</v>
      </c>
      <c r="AQ20" s="12">
        <f>1/1000*'[1]48Imp'!AO$121</f>
        <v>2.8161542999999997E-2</v>
      </c>
      <c r="AR20" s="12">
        <f>1/1000*'[1]48Imp'!AP$121</f>
        <v>4.6669136999999999E-2</v>
      </c>
      <c r="AS20" s="12">
        <f>1/1000*'[1]48Imp'!AQ$121</f>
        <v>5.2867340999999998E-2</v>
      </c>
      <c r="AT20" s="12">
        <f>1/1000*'[1]48Imp'!AR$121</f>
        <v>3.7171686000000002E-2</v>
      </c>
      <c r="AU20" s="12">
        <f>1/1000*'[1]48Imp'!AS$121</f>
        <v>5.3950857999999997E-2</v>
      </c>
      <c r="AV20" s="12">
        <f>1/1000*'[1]48Imp'!AT$121</f>
        <v>6.942436099999999E-2</v>
      </c>
      <c r="AW20" s="12">
        <f>1/1000*'[1]48Imp'!AU$121</f>
        <v>6.1768802999999997E-2</v>
      </c>
      <c r="AX20" s="12">
        <f>1/1000*'[1]48Imp'!AV$121</f>
        <v>4.4890757999999996E-2</v>
      </c>
      <c r="AY20" s="12">
        <f>1/1000*'[1]48Imp'!AW$121</f>
        <v>5.3389863000000003E-2</v>
      </c>
      <c r="AZ20" s="12">
        <f>1/1000*'[1]48Imp'!AX$121</f>
        <v>8.9104847000000001E-2</v>
      </c>
      <c r="BA20" s="12">
        <f>1/1000*'[1]48Imp'!AY$121</f>
        <v>7.2442563999999987E-2</v>
      </c>
      <c r="BB20" s="12">
        <f>1/1000*'[1]48Imp'!AZ$121</f>
        <v>6.6602099999999997E-2</v>
      </c>
      <c r="BC20" s="11">
        <f>1/1000*'[1]48Imp'!BA$121</f>
        <v>0</v>
      </c>
      <c r="BD20" s="295"/>
    </row>
    <row r="21" spans="2:56">
      <c r="B21" s="8" t="s">
        <v>21</v>
      </c>
      <c r="C21" s="223">
        <f t="shared" ref="C21:M21" si="6">SUM(C16:C16)-SUM(C17:C19)</f>
        <v>0</v>
      </c>
      <c r="D21" s="39">
        <f>SUM(D16:D16)-SUM(D17:D20)</f>
        <v>6.0244978666666518E-3</v>
      </c>
      <c r="E21" s="39">
        <f>SUM(E16:E16)-SUM(E17:E20)</f>
        <v>1.4631090000000006E-2</v>
      </c>
      <c r="F21" s="39">
        <f>SUM(F16:F16)-SUM(F17:F20)</f>
        <v>1.5070370592592586E-2</v>
      </c>
      <c r="G21" s="39">
        <f>SUM(G16:G16)-SUM(G17:G20)</f>
        <v>6.5807149433333365E-3</v>
      </c>
      <c r="H21" s="39">
        <f>SUM(H16:H16)-SUM(H17:H20)</f>
        <v>2.2998118179999999E-3</v>
      </c>
      <c r="I21" s="39">
        <f>SUM(I16:I16)-SUM(I17:I20)</f>
        <v>4.2168294999999911E-3</v>
      </c>
      <c r="J21" s="40">
        <f>SUM(J16:J16)-SUM(J17:J20)</f>
        <v>3.2339621485256154E-3</v>
      </c>
      <c r="K21" s="40">
        <f>SUM(K16:K16)-SUM(K17:K20)</f>
        <v>3.8874710100000043E-3</v>
      </c>
      <c r="L21" s="40">
        <f>SUM(L16:L16)-SUM(L17:L20)</f>
        <v>2.766748999999985E-3</v>
      </c>
      <c r="M21" s="39">
        <f>SUM(M16:M16)-SUM(M17:M20)</f>
        <v>2.3269260000000069E-3</v>
      </c>
      <c r="N21" s="39">
        <f>SUM(N16:N16)-SUM(N17:N20)</f>
        <v>3.9387649999999969E-3</v>
      </c>
      <c r="O21" s="39">
        <f>SUM(O16:O16)-SUM(O17:O20)</f>
        <v>3.6473490000000497E-3</v>
      </c>
      <c r="P21" s="39">
        <f>SUM(P16:P16)-SUM(P17:P20)</f>
        <v>1.3063203999999995E-2</v>
      </c>
      <c r="Q21" s="39">
        <f>SUM(Q16:Q16)-SUM(Q17:Q20)</f>
        <v>6.745797999999914E-3</v>
      </c>
      <c r="R21" s="39">
        <f>SUM(R16:R16)-SUM(R17:R20)</f>
        <v>1.0456114166666641E-2</v>
      </c>
      <c r="S21" s="39">
        <f>SUM(S16:S16)-SUM(S17:S20)</f>
        <v>1.2982251999999972E-2</v>
      </c>
      <c r="T21" s="39">
        <f>SUM(T16:T16)-SUM(T17:T20)</f>
        <v>1.2290882333333253E-2</v>
      </c>
      <c r="U21" s="39">
        <f>SUM(U16:U16)-SUM(U17:U20)</f>
        <v>1.4547239999999961E-2</v>
      </c>
      <c r="V21" s="39">
        <f>SUM(V16:V16)-SUM(V17:V20)</f>
        <v>9.5514569999999854E-3</v>
      </c>
      <c r="W21" s="39">
        <f>SUM(W16:W16)-SUM(W17:W20)</f>
        <v>5.9924570000000066E-3</v>
      </c>
      <c r="X21" s="39">
        <f>SUM(X16:X16)-SUM(X17:X20)</f>
        <v>2.7221789999999912E-3</v>
      </c>
      <c r="Y21" s="39">
        <f>SUM(Y16:Y16)-SUM(Y17:Y20)</f>
        <v>5.8104946319998962E-3</v>
      </c>
      <c r="Z21" s="39">
        <f>SUM(Z16:Z16)-SUM(Z17:Z20)</f>
        <v>8.1440205769999219E-3</v>
      </c>
      <c r="AA21" s="39">
        <f>SUM(AA16:AA16)-SUM(AA17:AA20)</f>
        <v>1.1786609047000018E-2</v>
      </c>
      <c r="AB21" s="58">
        <f>SUM(AB16:AB16)-SUM(AB17:AB20)</f>
        <v>0</v>
      </c>
      <c r="AC21" s="4"/>
      <c r="AD21" s="205">
        <f>SUM(AD16:AD16)-SUM(AD17:AD20)</f>
        <v>0</v>
      </c>
      <c r="AE21" s="41">
        <f>SUM(AE16:AE16)-SUM(AE17:AE20)</f>
        <v>1.589900000000001E-2</v>
      </c>
      <c r="AF21" s="41">
        <f>SUM(AF16:AF16)-SUM(AF17:AF20)</f>
        <v>2.0600000000000007E-2</v>
      </c>
      <c r="AG21" s="41">
        <f>SUM(AG16:AG16)-SUM(AG17:AG20)</f>
        <v>2.1283333333333321E-2</v>
      </c>
      <c r="AH21" s="41">
        <f>SUM(AH16:AH16)-SUM(AH17:AH20)</f>
        <v>1.2494000000000005E-2</v>
      </c>
      <c r="AI21" s="41">
        <f>SUM(AI16:AI16)-SUM(AI17:AI20)</f>
        <v>8.9506939999999952E-3</v>
      </c>
      <c r="AJ21" s="41">
        <f>SUM(AJ16:AJ16)-SUM(AJ17:AJ20)</f>
        <v>8.8607739999999602E-3</v>
      </c>
      <c r="AK21" s="41">
        <f>SUM(AK16:AK16)-SUM(AK17:AK20)</f>
        <v>1.0581872000000048E-2</v>
      </c>
      <c r="AL21" s="41">
        <f>SUM(AL16:AL16)-SUM(AL17:AL20)</f>
        <v>1.2530390999999974E-2</v>
      </c>
      <c r="AM21" s="41">
        <f>SUM(AM16:AM16)-SUM(AM17:AM20)</f>
        <v>8.5769790000000401E-3</v>
      </c>
      <c r="AN21" s="41">
        <f>SUM(AN16:AN16)-SUM(AN17:AN20)</f>
        <v>8.527745000000031E-3</v>
      </c>
      <c r="AO21" s="41">
        <f>SUM(AO16:AO16)-SUM(AO17:AO20)</f>
        <v>1.1954258999999995E-2</v>
      </c>
      <c r="AP21" s="41">
        <f>SUM(AP16:AP16)-SUM(AP17:AP20)</f>
        <v>1.090813299999982E-2</v>
      </c>
      <c r="AQ21" s="41">
        <f>SUM(AQ16:AQ16)-SUM(AQ17:AQ20)</f>
        <v>2.6138629999999885E-2</v>
      </c>
      <c r="AR21" s="41">
        <f>SUM(AR16:AR16)-SUM(AR17:AR20)</f>
        <v>1.6807114999999984E-2</v>
      </c>
      <c r="AS21" s="41">
        <f>SUM(AS16:AS16)-SUM(AS17:AS20)</f>
        <v>2.2918092999999917E-2</v>
      </c>
      <c r="AT21" s="41">
        <f>SUM(AT16:AT16)-SUM(AT17:AT20)</f>
        <v>2.3435713000000025E-2</v>
      </c>
      <c r="AU21" s="41">
        <f>SUM(AU16:AU16)-SUM(AU17:AU20)</f>
        <v>2.1764100999999925E-2</v>
      </c>
      <c r="AV21" s="41">
        <f>SUM(AV16:AV16)-SUM(AV17:AV20)</f>
        <v>2.8665973000000067E-2</v>
      </c>
      <c r="AW21" s="41">
        <f>SUM(AW16:AW16)-SUM(AW17:AW20)</f>
        <v>1.8704728000000059E-2</v>
      </c>
      <c r="AX21" s="41">
        <f>SUM(AX16:AX16)-SUM(AX17:AX20)</f>
        <v>1.5348446000000182E-2</v>
      </c>
      <c r="AY21" s="41">
        <f>SUM(AY16:AY16)-SUM(AY17:AY20)</f>
        <v>6.1976360000000619E-3</v>
      </c>
      <c r="AZ21" s="41">
        <f>SUM(AZ16:AZ16)-SUM(AZ17:AZ20)</f>
        <v>1.571143900000016E-2</v>
      </c>
      <c r="BA21" s="41">
        <f>SUM(BA16:BA16)-SUM(BA17:BA20)</f>
        <v>1.9606501000000054E-2</v>
      </c>
      <c r="BB21" s="41">
        <f>SUM(BB16:BB16)-SUM(BB17:BB20)</f>
        <v>2.7007243999999986E-2</v>
      </c>
      <c r="BC21" s="51">
        <f>SUM(BC16:BC16)-SUM(BC17:BC20)</f>
        <v>0</v>
      </c>
      <c r="BD21" s="295"/>
    </row>
    <row r="22" spans="2:56" ht="17.149999999999999" customHeight="1">
      <c r="B22" s="16" t="s">
        <v>170</v>
      </c>
      <c r="C22" s="207">
        <f>1/$A$1*'[1]48Imp'!$B$264</f>
        <v>0</v>
      </c>
      <c r="D22" s="154">
        <f>1/$A$1*'[1]48Imp'!$C$264</f>
        <v>0.19139626733333331</v>
      </c>
      <c r="E22" s="154">
        <f>1/$A$1*'[1]48Imp'!$D$264</f>
        <v>0.24782432289428571</v>
      </c>
      <c r="F22" s="154">
        <f>1/$A$1*'[1]48Imp'!$E$264</f>
        <v>0.26827807080246907</v>
      </c>
      <c r="G22" s="154">
        <f>1/$A$1*'[1]48Imp'!$F$264</f>
        <v>0.37414262933333342</v>
      </c>
      <c r="H22" s="154">
        <f>1/$A$1*'[1]48Imp'!$G$264</f>
        <v>0.34941883327533335</v>
      </c>
      <c r="I22" s="154">
        <f>1/$A$1*'[1]48Imp'!$H$264</f>
        <v>0.40925244949999995</v>
      </c>
      <c r="J22" s="155">
        <f>1/$A$1*'[1]48Imp'!$I$264</f>
        <v>0.41090049979920817</v>
      </c>
      <c r="K22" s="155">
        <f>1/$A$1*'[1]48Imp'!$J$264</f>
        <v>0.39732183329999982</v>
      </c>
      <c r="L22" s="155">
        <f>1/$A$1*'[1]48Imp'!K$264</f>
        <v>0.29656060900000009</v>
      </c>
      <c r="M22" s="154">
        <f>1/$A$1*'[1]48Imp'!L$264</f>
        <v>0.398981107</v>
      </c>
      <c r="N22" s="154">
        <f>1/$A$1*'[1]48Imp'!M$264</f>
        <v>0.394322968</v>
      </c>
      <c r="O22" s="154">
        <f>1/$A$1*'[1]48Imp'!N$264</f>
        <v>0.441522152</v>
      </c>
      <c r="P22" s="154">
        <f>1/$A$1*'[1]48Imp'!O$264</f>
        <v>0.50945027300000001</v>
      </c>
      <c r="Q22" s="154">
        <f>1/$A$1*'[1]48Imp'!P$264</f>
        <v>0.513503987</v>
      </c>
      <c r="R22" s="154">
        <f>1/$A$1*'[1]48Imp'!Q$264</f>
        <v>0.5562009898333331</v>
      </c>
      <c r="S22" s="154">
        <f>1/$A$1*'[1]48Imp'!R$264</f>
        <v>0.55533161320000002</v>
      </c>
      <c r="T22" s="154">
        <f>1/$A$1*'[1]48Imp'!S$264</f>
        <v>0.60547260299999994</v>
      </c>
      <c r="U22" s="154">
        <f>1/$A$1*'[1]48Imp'!T$264</f>
        <v>0.65932059099999984</v>
      </c>
      <c r="V22" s="154">
        <f>1/$A$1*'[1]48Imp'!U$264</f>
        <v>0.49640223033333331</v>
      </c>
      <c r="W22" s="154">
        <f>1/$A$1*'[1]48Imp'!V$264</f>
        <v>0.39063124799999988</v>
      </c>
      <c r="X22" s="154">
        <f>1/$A$1*'[1]48Imp'!W$264</f>
        <v>0.55482771899999983</v>
      </c>
      <c r="Y22" s="154">
        <f>1/$A$1*'[1]48Imp'!X$264</f>
        <v>0.42449039407699996</v>
      </c>
      <c r="Z22" s="154">
        <f>1/$A$1*'[1]48Imp'!Y$264</f>
        <v>0.304548242862</v>
      </c>
      <c r="AA22" s="154">
        <f>1/$A$1*'[1]48Imp'!Z$264</f>
        <v>0.51751380970100014</v>
      </c>
      <c r="AB22" s="156">
        <f>1/$A$1*'[1]48Imp'!AA$264</f>
        <v>0</v>
      </c>
      <c r="AC22" s="162"/>
      <c r="AD22" s="207">
        <f>1/1000*'[1]48Imp'!$AB$264</f>
        <v>0</v>
      </c>
      <c r="AE22" s="31">
        <f>1/1000*'[1]48Imp'!AC$264</f>
        <v>0.23907400000000001</v>
      </c>
      <c r="AF22" s="31">
        <f>1/1000*'[1]48Imp'!AD$264</f>
        <v>0.26552200000000004</v>
      </c>
      <c r="AG22" s="31">
        <f>1/1000*'[1]48Imp'!AE$264</f>
        <v>0.30498537037037027</v>
      </c>
      <c r="AH22" s="31">
        <f>1/1000*'[1]48Imp'!AF$264</f>
        <v>0.35916199999999998</v>
      </c>
      <c r="AI22" s="31">
        <f>1/1000*'[1]48Imp'!AG$264</f>
        <v>0.41030257200000009</v>
      </c>
      <c r="AJ22" s="31">
        <f>1/1000*'[1]48Imp'!AH$264</f>
        <v>0.46498388900000009</v>
      </c>
      <c r="AK22" s="31">
        <f>1/1000*'[1]48Imp'!AI$264</f>
        <v>0.49335994300000002</v>
      </c>
      <c r="AL22" s="31">
        <f>1/1000*'[1]48Imp'!AJ$264</f>
        <v>0.55558235700000003</v>
      </c>
      <c r="AM22" s="31">
        <f>1/1000*'[1]48Imp'!AK$264</f>
        <v>0.40167935000000005</v>
      </c>
      <c r="AN22" s="31">
        <f>1/1000*'[1]48Imp'!AL$264</f>
        <v>0.52881100199999997</v>
      </c>
      <c r="AO22" s="31">
        <f>1/1000*'[1]48Imp'!AM$264</f>
        <v>0.55812498799999999</v>
      </c>
      <c r="AP22" s="31">
        <f>1/1000*'[1]48Imp'!AN$264</f>
        <v>0.57350068999999992</v>
      </c>
      <c r="AQ22" s="31">
        <f>1/1000*'[1]48Imp'!AO$264</f>
        <v>0.65503096000000005</v>
      </c>
      <c r="AR22" s="31">
        <f>1/1000*'[1]48Imp'!AP$264</f>
        <v>0.66366699699999998</v>
      </c>
      <c r="AS22" s="31">
        <f>1/1000*'[1]48Imp'!AQ$264</f>
        <v>0.65963542399999997</v>
      </c>
      <c r="AT22" s="31">
        <f>1/1000*'[1]48Imp'!AR$264</f>
        <v>0.63350800399999996</v>
      </c>
      <c r="AU22" s="31">
        <f>1/1000*'[1]48Imp'!AS$264</f>
        <v>0.65554978000000008</v>
      </c>
      <c r="AV22" s="31">
        <f>1/1000*'[1]48Imp'!AT$264</f>
        <v>0.80993935299999997</v>
      </c>
      <c r="AW22" s="31">
        <f>1/1000*'[1]48Imp'!AU$264</f>
        <v>0.58098255599999993</v>
      </c>
      <c r="AX22" s="31">
        <f>1/1000*'[1]48Imp'!AV$264</f>
        <v>0.481037302</v>
      </c>
      <c r="AY22" s="31">
        <f>1/1000*'[1]48Imp'!AW$264</f>
        <v>0.68626485800000003</v>
      </c>
      <c r="AZ22" s="31">
        <f>1/1000*'[1]48Imp'!AX$264</f>
        <v>0.78268143300000004</v>
      </c>
      <c r="BA22" s="31">
        <f>1/1000*'[1]48Imp'!AY$264</f>
        <v>0.57468952000000006</v>
      </c>
      <c r="BB22" s="31">
        <f>1/1000*'[1]48Imp'!AZ$264</f>
        <v>0.72913495699999997</v>
      </c>
      <c r="BC22" s="52">
        <f>1/1000*'[1]48Imp'!BA$264</f>
        <v>0</v>
      </c>
      <c r="BD22" s="295"/>
    </row>
    <row r="23" spans="2:56">
      <c r="B23" s="5" t="s">
        <v>54</v>
      </c>
      <c r="C23" s="204">
        <f>1/$A$1*'[1]48Imp'!$B$16</f>
        <v>0</v>
      </c>
      <c r="D23" s="12">
        <f>1/$A$1*'[1]48Imp'!$C$16</f>
        <v>1.7358536999999997E-2</v>
      </c>
      <c r="E23" s="12">
        <f>1/$A$1*'[1]48Imp'!$D$16</f>
        <v>2.0409210999999997E-2</v>
      </c>
      <c r="F23" s="12">
        <f>1/$A$1*'[1]48Imp'!$E$16</f>
        <v>3.1840814999999995E-2</v>
      </c>
      <c r="G23" s="12">
        <f>1/$A$1*'[1]48Imp'!$F$16</f>
        <v>4.6879779999999996E-2</v>
      </c>
      <c r="H23" s="12">
        <f>1/$A$1*'[1]48Imp'!$G$16</f>
        <v>3.8407427000000001E-2</v>
      </c>
      <c r="I23" s="12">
        <f>1/$A$1*'[1]48Imp'!$H$16</f>
        <v>5.4416430999999994E-2</v>
      </c>
      <c r="J23" s="38">
        <f>1/$A$1*'[1]48Imp'!$I$16</f>
        <v>4.6177497999999997E-2</v>
      </c>
      <c r="K23" s="38">
        <f>1/$A$1*'[1]48Imp'!$J$16</f>
        <v>5.945620799999999E-2</v>
      </c>
      <c r="L23" s="38">
        <f>1/$A$1*'[1]48Imp'!K$16</f>
        <v>4.687283099999999E-2</v>
      </c>
      <c r="M23" s="12">
        <f>1/$A$1*'[1]48Imp'!L$16</f>
        <v>6.7206124999999992E-2</v>
      </c>
      <c r="N23" s="12">
        <f>1/$A$1*'[1]48Imp'!M$16</f>
        <v>7.1109469999999994E-2</v>
      </c>
      <c r="O23" s="12">
        <f>1/$A$1*'[1]48Imp'!N$16</f>
        <v>7.9267804999999997E-2</v>
      </c>
      <c r="P23" s="12">
        <f>1/$A$1*'[1]48Imp'!O$16</f>
        <v>8.3996200999999993E-2</v>
      </c>
      <c r="Q23" s="12">
        <f>1/$A$1*'[1]48Imp'!P$16</f>
        <v>8.8534098999999991E-2</v>
      </c>
      <c r="R23" s="12">
        <f>1/$A$1*'[1]48Imp'!Q$16</f>
        <v>8.9734467999999998E-2</v>
      </c>
      <c r="S23" s="12">
        <f>1/$A$1*'[1]48Imp'!R$16</f>
        <v>8.1616827999999988E-2</v>
      </c>
      <c r="T23" s="12">
        <f>1/$A$1*'[1]48Imp'!S$16</f>
        <v>7.7245935000000002E-2</v>
      </c>
      <c r="U23" s="12">
        <f>1/$A$1*'[1]48Imp'!T$16</f>
        <v>6.6718803999999993E-2</v>
      </c>
      <c r="V23" s="12">
        <f>1/$A$1*'[1]48Imp'!U$16</f>
        <v>4.1281264999999991E-2</v>
      </c>
      <c r="W23" s="12">
        <f>1/$A$1*'[1]48Imp'!V$16</f>
        <v>2.9582686E-2</v>
      </c>
      <c r="X23" s="12">
        <f>1/$A$1*'[1]48Imp'!W$16</f>
        <v>3.9748467999999995E-2</v>
      </c>
      <c r="Y23" s="12">
        <f>1/$A$1*'[1]48Imp'!X$16</f>
        <v>2.9755274542999994E-2</v>
      </c>
      <c r="Z23" s="12">
        <f>1/$A$1*'[1]48Imp'!Y$16</f>
        <v>1.3392009561E-2</v>
      </c>
      <c r="AA23" s="12">
        <f>1/$A$1*'[1]48Imp'!Z$16</f>
        <v>4.0299988926999999E-2</v>
      </c>
      <c r="AB23" s="11">
        <f>1/$A$1*'[1]48Imp'!AA$16</f>
        <v>0</v>
      </c>
      <c r="AC23" s="4"/>
      <c r="AD23" s="204">
        <f>1/1000*'[1]48Imp'!$AB$16</f>
        <v>0</v>
      </c>
      <c r="AE23" s="12">
        <f>1/1000*'[1]48Imp'!AC$16</f>
        <v>1.4357000000000002E-2</v>
      </c>
      <c r="AF23" s="12">
        <f>1/1000*'[1]48Imp'!AD$16</f>
        <v>1.7992000000000001E-2</v>
      </c>
      <c r="AG23" s="12">
        <f>1/1000*'[1]48Imp'!AE$16</f>
        <v>2.7572962962962959E-2</v>
      </c>
      <c r="AH23" s="12">
        <f>1/1000*'[1]48Imp'!AF$16</f>
        <v>3.9901000000000006E-2</v>
      </c>
      <c r="AI23" s="12">
        <f>1/1000*'[1]48Imp'!AG$16</f>
        <v>3.4245018000000002E-2</v>
      </c>
      <c r="AJ23" s="12">
        <f>1/1000*'[1]48Imp'!AH$16</f>
        <v>5.0601191000000004E-2</v>
      </c>
      <c r="AK23" s="12">
        <f>1/1000*'[1]48Imp'!AI$16</f>
        <v>4.4883161999999997E-2</v>
      </c>
      <c r="AL23" s="12">
        <f>1/1000*'[1]48Imp'!AJ$16</f>
        <v>6.5390614E-2</v>
      </c>
      <c r="AM23" s="12">
        <f>1/1000*'[1]48Imp'!AK$16</f>
        <v>4.8697536E-2</v>
      </c>
      <c r="AN23" s="12">
        <f>1/1000*'[1]48Imp'!AL$16</f>
        <v>6.712463099999999E-2</v>
      </c>
      <c r="AO23" s="12">
        <f>1/1000*'[1]48Imp'!AM$16</f>
        <v>7.5102862000000006E-2</v>
      </c>
      <c r="AP23" s="12">
        <f>1/1000*'[1]48Imp'!AN$16</f>
        <v>7.7397982000000004E-2</v>
      </c>
      <c r="AQ23" s="12">
        <f>1/1000*'[1]48Imp'!AO$16</f>
        <v>8.0413862000000003E-2</v>
      </c>
      <c r="AR23" s="12">
        <f>1/1000*'[1]48Imp'!AP$16</f>
        <v>8.5826853999999994E-2</v>
      </c>
      <c r="AS23" s="12">
        <f>1/1000*'[1]48Imp'!AQ$16</f>
        <v>8.414558300000001E-2</v>
      </c>
      <c r="AT23" s="12">
        <f>1/1000*'[1]48Imp'!AR$16</f>
        <v>7.2117984999999996E-2</v>
      </c>
      <c r="AU23" s="12">
        <f>1/1000*'[1]48Imp'!AS$16</f>
        <v>6.6813479000000009E-2</v>
      </c>
      <c r="AV23" s="12">
        <f>1/1000*'[1]48Imp'!AT$16</f>
        <v>6.9897470000000003E-2</v>
      </c>
      <c r="AW23" s="12">
        <f>1/1000*'[1]48Imp'!AU$16</f>
        <v>3.8117073000000001E-2</v>
      </c>
      <c r="AX23" s="12">
        <f>1/1000*'[1]48Imp'!AV$16</f>
        <v>2.6253377000000001E-2</v>
      </c>
      <c r="AY23" s="12">
        <f>1/1000*'[1]48Imp'!AW$16</f>
        <v>3.9107349E-2</v>
      </c>
      <c r="AZ23" s="12">
        <f>1/1000*'[1]48Imp'!AX$16</f>
        <v>4.5114081E-2</v>
      </c>
      <c r="BA23" s="12">
        <f>1/1000*'[1]48Imp'!AY$16</f>
        <v>1.7034476E-2</v>
      </c>
      <c r="BB23" s="12">
        <f>1/1000*'[1]48Imp'!AZ$16</f>
        <v>4.4242169999999997E-2</v>
      </c>
      <c r="BC23" s="11">
        <f>1/1000*'[1]48Imp'!BA$16</f>
        <v>0</v>
      </c>
      <c r="BD23" s="295"/>
    </row>
    <row r="24" spans="2:56">
      <c r="B24" s="5" t="s">
        <v>31</v>
      </c>
      <c r="C24" s="204">
        <f>1/$A$1*'[1]48Imp'!$B$23</f>
        <v>0</v>
      </c>
      <c r="D24" s="12">
        <f>1/$A$1*'[1]48Imp'!$C$23</f>
        <v>1.8970167999999996E-2</v>
      </c>
      <c r="E24" s="12">
        <f>1/$A$1*'[1]48Imp'!$D$23</f>
        <v>1.9628089999999997E-2</v>
      </c>
      <c r="F24" s="12">
        <f>1/$A$1*'[1]48Imp'!$E$23</f>
        <v>2.2956124999999997E-2</v>
      </c>
      <c r="G24" s="12">
        <f>1/$A$1*'[1]48Imp'!$F$23</f>
        <v>2.6204687999999997E-2</v>
      </c>
      <c r="H24" s="12">
        <f>1/$A$1*'[1]48Imp'!$G$23</f>
        <v>1.0948049E-2</v>
      </c>
      <c r="I24" s="12">
        <f>1/$A$1*'[1]48Imp'!$H$23</f>
        <v>8.9311299999999989E-3</v>
      </c>
      <c r="J24" s="38">
        <f>1/$A$1*'[1]48Imp'!$I$23</f>
        <v>9.3272469999999986E-3</v>
      </c>
      <c r="K24" s="38">
        <f>1/$A$1*'[1]48Imp'!$J$23</f>
        <v>9.3744320000000003E-3</v>
      </c>
      <c r="L24" s="38">
        <f>1/$A$1*'[1]48Imp'!K$23</f>
        <v>1.7586305E-2</v>
      </c>
      <c r="M24" s="12">
        <f>1/$A$1*'[1]48Imp'!L$23</f>
        <v>1.9391714000000001E-2</v>
      </c>
      <c r="N24" s="12">
        <f>1/$A$1*'[1]48Imp'!M$23</f>
        <v>9.4476449999999993E-3</v>
      </c>
      <c r="O24" s="12">
        <f>1/$A$1*'[1]48Imp'!N$23</f>
        <v>1.0087601E-2</v>
      </c>
      <c r="P24" s="12">
        <f>1/$A$1*'[1]48Imp'!O$23</f>
        <v>8.1938719999999996E-3</v>
      </c>
      <c r="Q24" s="12">
        <f>1/$A$1*'[1]48Imp'!P$23</f>
        <v>9.3585339999999999E-3</v>
      </c>
      <c r="R24" s="12">
        <f>1/$A$1*'[1]48Imp'!Q$23</f>
        <v>1.2157467999999999E-2</v>
      </c>
      <c r="S24" s="12">
        <f>1/$A$1*'[1]48Imp'!R$23</f>
        <v>6.5129909999999992E-3</v>
      </c>
      <c r="T24" s="12">
        <f>1/$A$1*'[1]48Imp'!S$23</f>
        <v>1.1341364999999999E-2</v>
      </c>
      <c r="U24" s="12">
        <f>1/$A$1*'[1]48Imp'!T$23</f>
        <v>1.709987E-2</v>
      </c>
      <c r="V24" s="12">
        <f>1/$A$1*'[1]48Imp'!U$23</f>
        <v>2.3776140000000005E-3</v>
      </c>
      <c r="W24" s="12">
        <f>1/$A$1*'[1]48Imp'!V$23</f>
        <v>1.830234E-3</v>
      </c>
      <c r="X24" s="12">
        <f>1/$A$1*'[1]48Imp'!W$23</f>
        <v>5.1298489999999997E-3</v>
      </c>
      <c r="Y24" s="12">
        <f>1/$A$1*'[1]48Imp'!X$23</f>
        <v>5.9809010160000002E-3</v>
      </c>
      <c r="Z24" s="12">
        <f>1/$A$1*'[1]48Imp'!Y$23</f>
        <v>1.1087985199999999E-4</v>
      </c>
      <c r="AA24" s="12">
        <f>1/$A$1*'[1]48Imp'!Z$23</f>
        <v>1.7366799999999998E-4</v>
      </c>
      <c r="AB24" s="11">
        <f>1/$A$1*'[1]48Imp'!AA$23</f>
        <v>0</v>
      </c>
      <c r="AC24" s="4"/>
      <c r="AD24" s="204">
        <f>1/1000*'[1]48Imp'!$AB$23</f>
        <v>0</v>
      </c>
      <c r="AE24" s="12">
        <f>1/1000*'[1]48Imp'!AC$23</f>
        <v>1.9609999999999999E-2</v>
      </c>
      <c r="AF24" s="12">
        <f>1/1000*'[1]48Imp'!AD$23</f>
        <v>1.8524000000000002E-2</v>
      </c>
      <c r="AG24" s="12">
        <f>1/1000*'[1]48Imp'!AE$23</f>
        <v>2.1293425925925924E-2</v>
      </c>
      <c r="AH24" s="12">
        <f>1/1000*'[1]48Imp'!AF$23</f>
        <v>2.3821000000000002E-2</v>
      </c>
      <c r="AI24" s="12">
        <f>1/1000*'[1]48Imp'!AG$23</f>
        <v>1.1576577000000001E-2</v>
      </c>
      <c r="AJ24" s="12">
        <f>1/1000*'[1]48Imp'!AH$23</f>
        <v>1.1063169000000001E-2</v>
      </c>
      <c r="AK24" s="12">
        <f>1/1000*'[1]48Imp'!AI$23</f>
        <v>1.1623897999999999E-2</v>
      </c>
      <c r="AL24" s="12">
        <f>1/1000*'[1]48Imp'!AJ$23</f>
        <v>1.2119771999999999E-2</v>
      </c>
      <c r="AM24" s="12">
        <f>1/1000*'[1]48Imp'!AK$23</f>
        <v>1.7964318999999999E-2</v>
      </c>
      <c r="AN24" s="12">
        <f>1/1000*'[1]48Imp'!AL$23</f>
        <v>2.0059598999999997E-2</v>
      </c>
      <c r="AO24" s="12">
        <f>1/1000*'[1]48Imp'!AM$23</f>
        <v>1.0891616E-2</v>
      </c>
      <c r="AP24" s="12">
        <f>1/1000*'[1]48Imp'!AN$23</f>
        <v>1.0786067E-2</v>
      </c>
      <c r="AQ24" s="12">
        <f>1/1000*'[1]48Imp'!AO$23</f>
        <v>9.8498469999999984E-3</v>
      </c>
      <c r="AR24" s="12">
        <f>1/1000*'[1]48Imp'!AP$23</f>
        <v>1.0518398999999999E-2</v>
      </c>
      <c r="AS24" s="12">
        <f>1/1000*'[1]48Imp'!AQ$23</f>
        <v>1.2227717000000001E-2</v>
      </c>
      <c r="AT24" s="12">
        <f>1/1000*'[1]48Imp'!AR$23</f>
        <v>7.837015000000001E-3</v>
      </c>
      <c r="AU24" s="12">
        <f>1/1000*'[1]48Imp'!AS$23</f>
        <v>1.0929514E-2</v>
      </c>
      <c r="AV24" s="12">
        <f>1/1000*'[1]48Imp'!AT$23</f>
        <v>1.7012204E-2</v>
      </c>
      <c r="AW24" s="12">
        <f>1/1000*'[1]48Imp'!AU$23</f>
        <v>2.6582719999999997E-3</v>
      </c>
      <c r="AX24" s="12">
        <f>1/1000*'[1]48Imp'!AV$23</f>
        <v>1.9517849999999999E-3</v>
      </c>
      <c r="AY24" s="12">
        <f>1/1000*'[1]48Imp'!AW$23</f>
        <v>5.5945779999999994E-3</v>
      </c>
      <c r="AZ24" s="12">
        <f>1/1000*'[1]48Imp'!AX$23</f>
        <v>9.4253319999999998E-3</v>
      </c>
      <c r="BA24" s="12">
        <f>1/1000*'[1]48Imp'!AY$23</f>
        <v>1.0121659999999999E-3</v>
      </c>
      <c r="BB24" s="12">
        <f>1/1000*'[1]48Imp'!AZ$23</f>
        <v>1.852994E-3</v>
      </c>
      <c r="BC24" s="11">
        <f>1/1000*'[1]48Imp'!BA$23</f>
        <v>0</v>
      </c>
      <c r="BD24" s="295"/>
    </row>
    <row r="25" spans="2:56">
      <c r="B25" s="5" t="s">
        <v>55</v>
      </c>
      <c r="C25" s="204">
        <f>1/$A$1*'[1]48Imp'!$B$84</f>
        <v>0</v>
      </c>
      <c r="D25" s="12">
        <f>1/$A$1*'[1]48Imp'!$C$84</f>
        <v>4.2779601E-2</v>
      </c>
      <c r="E25" s="12">
        <f>1/$A$1*'[1]48Imp'!$D$84</f>
        <v>5.7399538999999999E-2</v>
      </c>
      <c r="F25" s="12">
        <f>1/$A$1*'[1]48Imp'!$E$84</f>
        <v>5.8704286999999994E-2</v>
      </c>
      <c r="G25" s="12">
        <f>1/$A$1*'[1]48Imp'!$F$84</f>
        <v>0.102195681</v>
      </c>
      <c r="H25" s="12">
        <f>1/$A$1*'[1]48Imp'!$G$84</f>
        <v>7.4654310000000002E-2</v>
      </c>
      <c r="I25" s="12">
        <f>1/$A$1*'[1]48Imp'!$H$84</f>
        <v>0.11527035799999999</v>
      </c>
      <c r="J25" s="38">
        <f>1/$A$1*'[1]48Imp'!$I$84</f>
        <v>9.5034136999999991E-2</v>
      </c>
      <c r="K25" s="38">
        <f>1/$A$1*'[1]48Imp'!$J$84</f>
        <v>9.2728599999999994E-2</v>
      </c>
      <c r="L25" s="38">
        <f>1/$A$1*'[1]48Imp'!K$84</f>
        <v>5.7612622000000002E-2</v>
      </c>
      <c r="M25" s="12">
        <f>1/$A$1*'[1]48Imp'!L$84</f>
        <v>8.0453404999999992E-2</v>
      </c>
      <c r="N25" s="12">
        <f>1/$A$1*'[1]48Imp'!M$84</f>
        <v>6.7170411999999999E-2</v>
      </c>
      <c r="O25" s="12">
        <f>1/$A$1*'[1]48Imp'!N$84</f>
        <v>6.8497390999999991E-2</v>
      </c>
      <c r="P25" s="12">
        <f>1/$A$1*'[1]48Imp'!O$84</f>
        <v>0.10099693299999998</v>
      </c>
      <c r="Q25" s="12">
        <f>1/$A$1*'[1]48Imp'!P$84</f>
        <v>0.10615211199999999</v>
      </c>
      <c r="R25" s="12">
        <f>1/$A$1*'[1]48Imp'!Q$84</f>
        <v>0.116379445</v>
      </c>
      <c r="S25" s="12">
        <f>1/$A$1*'[1]48Imp'!R$84</f>
        <v>0.11264115499999999</v>
      </c>
      <c r="T25" s="12">
        <f>1/$A$1*'[1]48Imp'!S$84</f>
        <v>0.12553416399999998</v>
      </c>
      <c r="U25" s="12">
        <f>1/$A$1*'[1]48Imp'!T$84</f>
        <v>0.14348086900000001</v>
      </c>
      <c r="V25" s="12">
        <f>1/$A$1*'[1]48Imp'!U$84</f>
        <v>0.11488086966666664</v>
      </c>
      <c r="W25" s="12">
        <f>1/$A$1*'[1]48Imp'!V$84</f>
        <v>0.106177101</v>
      </c>
      <c r="X25" s="12">
        <f>1/$A$1*'[1]48Imp'!W$84</f>
        <v>0.12144260199999998</v>
      </c>
      <c r="Y25" s="12">
        <f>1/$A$1*'[1]48Imp'!X$84</f>
        <v>0.10115244526599999</v>
      </c>
      <c r="Z25" s="12">
        <f>1/$A$1*'[1]48Imp'!Y$84</f>
        <v>7.8519434894999976E-2</v>
      </c>
      <c r="AA25" s="12">
        <f>1/$A$1*'[1]48Imp'!Z$84</f>
        <v>0.10348011699999998</v>
      </c>
      <c r="AB25" s="11">
        <f>1/$A$1*'[1]48Imp'!AA$84</f>
        <v>0</v>
      </c>
      <c r="AC25" s="4"/>
      <c r="AD25" s="204">
        <f>1/1000*'[1]48Imp'!$AB$84</f>
        <v>0</v>
      </c>
      <c r="AE25" s="12">
        <f>1/1000*'[1]48Imp'!AC$84</f>
        <v>3.8442000000000004E-2</v>
      </c>
      <c r="AF25" s="12">
        <f>1/1000*'[1]48Imp'!AD$84</f>
        <v>4.6468000000000002E-2</v>
      </c>
      <c r="AG25" s="12">
        <f>1/1000*'[1]48Imp'!AE$84</f>
        <v>4.5624537037037012E-2</v>
      </c>
      <c r="AH25" s="12">
        <f>1/1000*'[1]48Imp'!AF$84</f>
        <v>5.2613E-2</v>
      </c>
      <c r="AI25" s="12">
        <f>1/1000*'[1]48Imp'!AG$84</f>
        <v>6.6799195999999991E-2</v>
      </c>
      <c r="AJ25" s="12">
        <f>1/1000*'[1]48Imp'!AH$84</f>
        <v>0.10192256399999999</v>
      </c>
      <c r="AK25" s="12">
        <f>1/1000*'[1]48Imp'!AI$84</f>
        <v>9.0956030000000007E-2</v>
      </c>
      <c r="AL25" s="12">
        <f>1/1000*'[1]48Imp'!AJ$84</f>
        <v>9.9501109000000004E-2</v>
      </c>
      <c r="AM25" s="12">
        <f>1/1000*'[1]48Imp'!AK$84</f>
        <v>5.7949727999999999E-2</v>
      </c>
      <c r="AN25" s="12">
        <f>1/1000*'[1]48Imp'!AL$84</f>
        <v>8.0027486999999994E-2</v>
      </c>
      <c r="AO25" s="12">
        <f>1/1000*'[1]48Imp'!AM$84</f>
        <v>7.0698274000000005E-2</v>
      </c>
      <c r="AP25" s="12">
        <f>1/1000*'[1]48Imp'!AN$84</f>
        <v>7.1352936000000006E-2</v>
      </c>
      <c r="AQ25" s="12">
        <f>1/1000*'[1]48Imp'!AO$84</f>
        <v>0.105772042</v>
      </c>
      <c r="AR25" s="12">
        <f>1/1000*'[1]48Imp'!AP$84</f>
        <v>0.10859803900000001</v>
      </c>
      <c r="AS25" s="12">
        <f>1/1000*'[1]48Imp'!AQ$84</f>
        <v>0.111677557</v>
      </c>
      <c r="AT25" s="12">
        <f>1/1000*'[1]48Imp'!AR$84</f>
        <v>0.10120046099999999</v>
      </c>
      <c r="AU25" s="12">
        <f>1/1000*'[1]48Imp'!AS$84</f>
        <v>0.106661751</v>
      </c>
      <c r="AV25" s="12">
        <f>1/1000*'[1]48Imp'!AT$84</f>
        <v>0.12939504600000001</v>
      </c>
      <c r="AW25" s="12">
        <f>1/1000*'[1]48Imp'!AU$84</f>
        <v>0.106115741</v>
      </c>
      <c r="AX25" s="12">
        <f>1/1000*'[1]48Imp'!AV$84</f>
        <v>9.6538371999999997E-2</v>
      </c>
      <c r="AY25" s="12">
        <f>1/1000*'[1]48Imp'!AW$84</f>
        <v>0.118218637</v>
      </c>
      <c r="AZ25" s="12">
        <f>1/1000*'[1]48Imp'!AX$84</f>
        <v>0.139740748</v>
      </c>
      <c r="BA25" s="12">
        <f>1/1000*'[1]48Imp'!AY$84</f>
        <v>0.108247257</v>
      </c>
      <c r="BB25" s="12">
        <f>1/1000*'[1]48Imp'!AZ$84</f>
        <v>0.116119716</v>
      </c>
      <c r="BC25" s="11">
        <f>1/1000*'[1]48Imp'!BA$84</f>
        <v>0</v>
      </c>
      <c r="BD25" s="295"/>
    </row>
    <row r="26" spans="2:56">
      <c r="B26" s="5" t="s">
        <v>32</v>
      </c>
      <c r="C26" s="204">
        <f>1/$A$1*'[1]48Imp'!$B$85</f>
        <v>0</v>
      </c>
      <c r="D26" s="12">
        <f>1/$A$1*'[1]48Imp'!$C$85</f>
        <v>8.5613183333333315E-3</v>
      </c>
      <c r="E26" s="12">
        <f>1/$A$1*'[1]48Imp'!$D$85</f>
        <v>7.3232349999999991E-3</v>
      </c>
      <c r="F26" s="12">
        <f>1/$A$1*'[1]48Imp'!$E$85</f>
        <v>1.0501226432098764E-2</v>
      </c>
      <c r="G26" s="12">
        <f>1/$A$1*'[1]48Imp'!$F$85</f>
        <v>2.4335746333333332E-2</v>
      </c>
      <c r="H26" s="12">
        <f>1/$A$1*'[1]48Imp'!$G$85</f>
        <v>3.1407274999999998E-2</v>
      </c>
      <c r="I26" s="12">
        <f>1/$A$1*'[1]48Imp'!$H$85</f>
        <v>2.0287476999999998E-2</v>
      </c>
      <c r="J26" s="38">
        <f>1/$A$1*'[1]48Imp'!$I$85</f>
        <v>2.01924835E-2</v>
      </c>
      <c r="K26" s="38">
        <f>1/$A$1*'[1]48Imp'!$J$85</f>
        <v>2.0823021000000001E-2</v>
      </c>
      <c r="L26" s="38">
        <f>1/$A$1*'[1]48Imp'!K$85</f>
        <v>1.0579596E-2</v>
      </c>
      <c r="M26" s="12">
        <f>1/$A$1*'[1]48Imp'!L$85</f>
        <v>1.0238955999999999E-2</v>
      </c>
      <c r="N26" s="12">
        <f>1/$A$1*'[1]48Imp'!M$85</f>
        <v>7.6227419999999992E-3</v>
      </c>
      <c r="O26" s="12">
        <f>1/$A$1*'[1]48Imp'!N$85</f>
        <v>7.226503999999999E-3</v>
      </c>
      <c r="P26" s="12">
        <f>1/$A$1*'[1]48Imp'!O$85</f>
        <v>8.638682E-3</v>
      </c>
      <c r="Q26" s="12">
        <f>1/$A$1*'[1]48Imp'!P$85</f>
        <v>7.9707499999999987E-3</v>
      </c>
      <c r="R26" s="12">
        <f>1/$A$1*'[1]48Imp'!Q$85</f>
        <v>1.4461737999999998E-2</v>
      </c>
      <c r="S26" s="12">
        <f>1/$A$1*'[1]48Imp'!R$85</f>
        <v>9.8793499999999985E-3</v>
      </c>
      <c r="T26" s="12">
        <f>1/$A$1*'[1]48Imp'!S$85</f>
        <v>1.380869E-2</v>
      </c>
      <c r="U26" s="12">
        <f>1/$A$1*'[1]48Imp'!T$85</f>
        <v>5.9871209999999998E-3</v>
      </c>
      <c r="V26" s="12">
        <f>1/$A$1*'[1]48Imp'!U$85</f>
        <v>3.0122796666666673E-3</v>
      </c>
      <c r="W26" s="12">
        <f>1/$A$1*'[1]48Imp'!V$85</f>
        <v>1.3967099999999998E-3</v>
      </c>
      <c r="X26" s="12">
        <f>1/$A$1*'[1]48Imp'!W$85</f>
        <v>2.1169829999999998E-3</v>
      </c>
      <c r="Y26" s="12">
        <f>1/$A$1*'[1]48Imp'!X$85</f>
        <v>1.4778575439999997E-3</v>
      </c>
      <c r="Z26" s="12">
        <f>1/$A$1*'[1]48Imp'!Y$85</f>
        <v>2.0119732399999997E-3</v>
      </c>
      <c r="AA26" s="12">
        <f>1/$A$1*'[1]48Imp'!Z$85</f>
        <v>3.7989779979999997E-3</v>
      </c>
      <c r="AB26" s="11">
        <f>1/$A$1*'[1]48Imp'!AA$85</f>
        <v>0</v>
      </c>
      <c r="AC26" s="4"/>
      <c r="AD26" s="204">
        <f>1/1000*'[1]48Imp'!$AB$85</f>
        <v>0</v>
      </c>
      <c r="AE26" s="12">
        <f>1/1000*'[1]48Imp'!AC$85</f>
        <v>2.7496000000000003E-2</v>
      </c>
      <c r="AF26" s="12">
        <f>1/1000*'[1]48Imp'!AD$85</f>
        <v>1.8348E-2</v>
      </c>
      <c r="AG26" s="12">
        <f>1/1000*'[1]48Imp'!AE$85</f>
        <v>2.3006111111111109E-2</v>
      </c>
      <c r="AH26" s="12">
        <f>1/1000*'[1]48Imp'!AF$85</f>
        <v>2.9887E-2</v>
      </c>
      <c r="AI26" s="12">
        <f>1/1000*'[1]48Imp'!AG$85</f>
        <v>3.8122909999999996E-2</v>
      </c>
      <c r="AJ26" s="12">
        <f>1/1000*'[1]48Imp'!AH$85</f>
        <v>2.8443064000000001E-2</v>
      </c>
      <c r="AK26" s="12">
        <f>1/1000*'[1]48Imp'!AI$85</f>
        <v>3.2658819999999998E-2</v>
      </c>
      <c r="AL26" s="12">
        <f>1/1000*'[1]48Imp'!AJ$85</f>
        <v>4.0001526000000003E-2</v>
      </c>
      <c r="AM26" s="12">
        <f>1/1000*'[1]48Imp'!AK$85</f>
        <v>2.8452040999999997E-2</v>
      </c>
      <c r="AN26" s="12">
        <f>1/1000*'[1]48Imp'!AL$85</f>
        <v>3.2587362000000002E-2</v>
      </c>
      <c r="AO26" s="12">
        <f>1/1000*'[1]48Imp'!AM$85</f>
        <v>3.3795411000000004E-2</v>
      </c>
      <c r="AP26" s="12">
        <f>1/1000*'[1]48Imp'!AN$85</f>
        <v>1.9878626E-2</v>
      </c>
      <c r="AQ26" s="12">
        <f>1/1000*'[1]48Imp'!AO$85</f>
        <v>2.2523148999999999E-2</v>
      </c>
      <c r="AR26" s="12">
        <f>1/1000*'[1]48Imp'!AP$85</f>
        <v>2.5095651E-2</v>
      </c>
      <c r="AS26" s="12">
        <f>1/1000*'[1]48Imp'!AQ$85</f>
        <v>2.4371832999999999E-2</v>
      </c>
      <c r="AT26" s="12">
        <f>1/1000*'[1]48Imp'!AR$85</f>
        <v>1.6108919999999999E-2</v>
      </c>
      <c r="AU26" s="12">
        <f>1/1000*'[1]48Imp'!AS$85</f>
        <v>2.1501673999999998E-2</v>
      </c>
      <c r="AV26" s="12">
        <f>1/1000*'[1]48Imp'!AT$85</f>
        <v>1.9685058999999998E-2</v>
      </c>
      <c r="AW26" s="12">
        <f>1/1000*'[1]48Imp'!AU$85</f>
        <v>7.028528E-3</v>
      </c>
      <c r="AX26" s="12">
        <f>1/1000*'[1]48Imp'!AV$85</f>
        <v>5.3881329999999998E-3</v>
      </c>
      <c r="AY26" s="12">
        <f>1/1000*'[1]48Imp'!AW$85</f>
        <v>7.2887679999999993E-3</v>
      </c>
      <c r="AZ26" s="12">
        <f>1/1000*'[1]48Imp'!AX$85</f>
        <v>7.0322900000000001E-3</v>
      </c>
      <c r="BA26" s="12">
        <f>1/1000*'[1]48Imp'!AY$85</f>
        <v>8.5082200000000004E-3</v>
      </c>
      <c r="BB26" s="12">
        <f>1/1000*'[1]48Imp'!AZ$85</f>
        <v>1.1136654999999999E-2</v>
      </c>
      <c r="BC26" s="11">
        <f>1/1000*'[1]48Imp'!BA$85</f>
        <v>0</v>
      </c>
      <c r="BD26" s="295"/>
    </row>
    <row r="27" spans="2:56">
      <c r="B27" s="5" t="s">
        <v>33</v>
      </c>
      <c r="C27" s="204">
        <f>1/$A$1*'[1]48Imp'!$B$91</f>
        <v>0</v>
      </c>
      <c r="D27" s="12">
        <f>1/$A$1*'[1]48Imp'!$C$91</f>
        <v>2.3282128333333332E-2</v>
      </c>
      <c r="E27" s="12">
        <f>1/$A$1*'[1]48Imp'!$D$91</f>
        <v>3.6318830857142846E-2</v>
      </c>
      <c r="F27" s="12">
        <f>1/$A$1*'[1]48Imp'!$E$91</f>
        <v>4.6768767691358022E-2</v>
      </c>
      <c r="G27" s="12">
        <f>1/$A$1*'[1]48Imp'!$F$91</f>
        <v>7.2480766333333335E-2</v>
      </c>
      <c r="H27" s="12">
        <f>1/$A$1*'[1]48Imp'!$G$91</f>
        <v>6.1374014966999992E-2</v>
      </c>
      <c r="I27" s="12">
        <f>1/$A$1*'[1]48Imp'!$H$91</f>
        <v>4.1694175E-2</v>
      </c>
      <c r="J27" s="38">
        <f>1/$A$1*'[1]48Imp'!$I$91</f>
        <v>5.8481608908439633E-2</v>
      </c>
      <c r="K27" s="38">
        <f>1/$A$1*'[1]48Imp'!$J$91</f>
        <v>5.3576265999999997E-2</v>
      </c>
      <c r="L27" s="38">
        <f>1/$A$1*'[1]48Imp'!K$91</f>
        <v>4.6225216999999999E-2</v>
      </c>
      <c r="M27" s="12">
        <f>1/$A$1*'[1]48Imp'!L$91</f>
        <v>6.5329656E-2</v>
      </c>
      <c r="N27" s="12">
        <f>1/$A$1*'[1]48Imp'!M$91</f>
        <v>6.0878021999999997E-2</v>
      </c>
      <c r="O27" s="12">
        <f>1/$A$1*'[1]48Imp'!N$91</f>
        <v>7.047088E-2</v>
      </c>
      <c r="P27" s="12">
        <f>1/$A$1*'[1]48Imp'!O$91</f>
        <v>7.6461962999999994E-2</v>
      </c>
      <c r="Q27" s="12">
        <f>1/$A$1*'[1]48Imp'!P$91</f>
        <v>7.8469948999999983E-2</v>
      </c>
      <c r="R27" s="12">
        <f>1/$A$1*'[1]48Imp'!Q$91</f>
        <v>7.7768143999999997E-2</v>
      </c>
      <c r="S27" s="12">
        <f>1/$A$1*'[1]48Imp'!R$91</f>
        <v>9.1933972999999988E-2</v>
      </c>
      <c r="T27" s="12">
        <f>1/$A$1*'[1]48Imp'!S$91</f>
        <v>9.9564099999999989E-2</v>
      </c>
      <c r="U27" s="12">
        <f>1/$A$1*'[1]48Imp'!T$91</f>
        <v>0.100722251</v>
      </c>
      <c r="V27" s="12">
        <f>1/$A$1*'[1]48Imp'!U$91</f>
        <v>0.11801494866666663</v>
      </c>
      <c r="W27" s="12">
        <f>1/$A$1*'[1]48Imp'!V$91</f>
        <v>7.9562801000000002E-2</v>
      </c>
      <c r="X27" s="12">
        <f>1/$A$1*'[1]48Imp'!W$91</f>
        <v>0.13120268199999999</v>
      </c>
      <c r="Y27" s="12">
        <f>1/$A$1*'[1]48Imp'!X$91</f>
        <v>8.9052214110999978E-2</v>
      </c>
      <c r="Z27" s="12">
        <f>1/$A$1*'[1]48Imp'!Y$91</f>
        <v>6.5994624537999994E-2</v>
      </c>
      <c r="AA27" s="12">
        <f>1/$A$1*'[1]48Imp'!Z$91</f>
        <v>9.8567283697000005E-2</v>
      </c>
      <c r="AB27" s="11">
        <f>1/$A$1*'[1]48Imp'!AA$91</f>
        <v>0</v>
      </c>
      <c r="AC27" s="4"/>
      <c r="AD27" s="204">
        <f>1/1000*'[1]48Imp'!$AB$91</f>
        <v>0</v>
      </c>
      <c r="AE27" s="12">
        <f>1/1000*'[1]48Imp'!AC$91</f>
        <v>3.1650000000000005E-2</v>
      </c>
      <c r="AF27" s="12">
        <f>1/1000*'[1]48Imp'!AD$91</f>
        <v>5.5823000000000005E-2</v>
      </c>
      <c r="AG27" s="12">
        <f>1/1000*'[1]48Imp'!AE$91</f>
        <v>6.5541388888888885E-2</v>
      </c>
      <c r="AH27" s="12">
        <f>1/1000*'[1]48Imp'!AF$91</f>
        <v>7.4658000000000002E-2</v>
      </c>
      <c r="AI27" s="12">
        <f>1/1000*'[1]48Imp'!AG$91</f>
        <v>8.7127784E-2</v>
      </c>
      <c r="AJ27" s="12">
        <f>1/1000*'[1]48Imp'!AH$91</f>
        <v>6.4049628999999997E-2</v>
      </c>
      <c r="AK27" s="12">
        <f>1/1000*'[1]48Imp'!AI$91</f>
        <v>9.1360320000000009E-2</v>
      </c>
      <c r="AL27" s="12">
        <f>1/1000*'[1]48Imp'!AJ$91</f>
        <v>9.4896242000000006E-2</v>
      </c>
      <c r="AM27" s="12">
        <f>1/1000*'[1]48Imp'!AK$91</f>
        <v>8.4627353000000002E-2</v>
      </c>
      <c r="AN27" s="12">
        <f>1/1000*'[1]48Imp'!AL$91</f>
        <v>0.113331481</v>
      </c>
      <c r="AO27" s="12">
        <f>1/1000*'[1]48Imp'!AM$91</f>
        <v>0.117327348</v>
      </c>
      <c r="AP27" s="12">
        <f>1/1000*'[1]48Imp'!AN$91</f>
        <v>0.13307946600000001</v>
      </c>
      <c r="AQ27" s="12">
        <f>1/1000*'[1]48Imp'!AO$91</f>
        <v>0.15375717899999999</v>
      </c>
      <c r="AR27" s="12">
        <f>1/1000*'[1]48Imp'!AP$91</f>
        <v>0.15249694499999999</v>
      </c>
      <c r="AS27" s="12">
        <f>1/1000*'[1]48Imp'!AQ$91</f>
        <v>0.145634346</v>
      </c>
      <c r="AT27" s="12">
        <f>1/1000*'[1]48Imp'!AR$91</f>
        <v>0.15144402499999998</v>
      </c>
      <c r="AU27" s="12">
        <f>1/1000*'[1]48Imp'!AS$91</f>
        <v>0.14123085599999999</v>
      </c>
      <c r="AV27" s="12">
        <f>1/1000*'[1]48Imp'!AT$91</f>
        <v>0.18552801499999999</v>
      </c>
      <c r="AW27" s="12">
        <f>1/1000*'[1]48Imp'!AU$91</f>
        <v>0.18900677399999999</v>
      </c>
      <c r="AX27" s="12">
        <f>1/1000*'[1]48Imp'!AV$91</f>
        <v>0.15661061200000001</v>
      </c>
      <c r="AY27" s="12">
        <f>1/1000*'[1]48Imp'!AW$91</f>
        <v>0.23247185299999998</v>
      </c>
      <c r="AZ27" s="12">
        <f>1/1000*'[1]48Imp'!AX$91</f>
        <v>0.25707699199999995</v>
      </c>
      <c r="BA27" s="12">
        <f>1/1000*'[1]48Imp'!AY$91</f>
        <v>0.19923654499999999</v>
      </c>
      <c r="BB27" s="12">
        <f>1/1000*'[1]48Imp'!AZ$91</f>
        <v>0.21042865199999999</v>
      </c>
      <c r="BC27" s="11">
        <f>1/1000*'[1]48Imp'!BA$91</f>
        <v>0</v>
      </c>
      <c r="BD27" s="295"/>
    </row>
    <row r="28" spans="2:56">
      <c r="B28" s="5" t="s">
        <v>40</v>
      </c>
      <c r="C28" s="204">
        <f>1/$A$1*'[1]48Imp'!$B$114</f>
        <v>0</v>
      </c>
      <c r="D28" s="12">
        <f>1/$A$1*'[1]48Imp'!$C$114</f>
        <v>1.6001007333333331E-2</v>
      </c>
      <c r="E28" s="12">
        <f>1/$A$1*'[1]48Imp'!$D$114</f>
        <v>2.2690459971428566E-2</v>
      </c>
      <c r="F28" s="12">
        <f>1/$A$1*'[1]48Imp'!$E$114</f>
        <v>2.463494780246913E-2</v>
      </c>
      <c r="G28" s="12">
        <f>1/$A$1*'[1]48Imp'!$F$114</f>
        <v>1.6734948666666666E-2</v>
      </c>
      <c r="H28" s="12">
        <f>1/$A$1*'[1]48Imp'!$G$114</f>
        <v>4.3884892000000002E-2</v>
      </c>
      <c r="I28" s="12">
        <f>1/$A$1*'[1]48Imp'!$H$114</f>
        <v>5.8009017999999996E-2</v>
      </c>
      <c r="J28" s="38">
        <f>1/$A$1*'[1]48Imp'!$I$114</f>
        <v>4.9635929380649244E-2</v>
      </c>
      <c r="K28" s="38">
        <f>1/$A$1*'[1]48Imp'!$J$114</f>
        <v>4.9639382099999997E-2</v>
      </c>
      <c r="L28" s="38">
        <f>1/$A$1*'[1]48Imp'!K$114</f>
        <v>2.1191392E-2</v>
      </c>
      <c r="M28" s="12">
        <f>1/$A$1*'[1]48Imp'!L$114</f>
        <v>3.5446152000000002E-2</v>
      </c>
      <c r="N28" s="12">
        <f>1/$A$1*'[1]48Imp'!M$114</f>
        <v>5.4020119999999991E-2</v>
      </c>
      <c r="O28" s="12">
        <f>1/$A$1*'[1]48Imp'!N$114</f>
        <v>6.2441286999999991E-2</v>
      </c>
      <c r="P28" s="12">
        <f>1/$A$1*'[1]48Imp'!O$114</f>
        <v>5.5326881000000001E-2</v>
      </c>
      <c r="Q28" s="12">
        <f>1/$A$1*'[1]48Imp'!P$114</f>
        <v>4.1726000999999992E-2</v>
      </c>
      <c r="R28" s="12">
        <f>1/$A$1*'[1]48Imp'!Q$114</f>
        <v>4.2511635999999992E-2</v>
      </c>
      <c r="S28" s="12">
        <f>1/$A$1*'[1]48Imp'!R$114</f>
        <v>4.27126112E-2</v>
      </c>
      <c r="T28" s="12">
        <f>1/$A$1*'[1]48Imp'!S$114</f>
        <v>5.3050844999999992E-2</v>
      </c>
      <c r="U28" s="12">
        <f>1/$A$1*'[1]48Imp'!T$114</f>
        <v>5.8269736999999995E-2</v>
      </c>
      <c r="V28" s="12">
        <f>1/$A$1*'[1]48Imp'!U$114</f>
        <v>4.0079910000000003E-2</v>
      </c>
      <c r="W28" s="12">
        <f>1/$A$1*'[1]48Imp'!V$114</f>
        <v>1.9336800999999997E-2</v>
      </c>
      <c r="X28" s="12">
        <f>1/$A$1*'[1]48Imp'!W$114</f>
        <v>4.2654713999999996E-2</v>
      </c>
      <c r="Y28" s="12">
        <f>1/$A$1*'[1]48Imp'!X$114</f>
        <v>3.6833239915999995E-2</v>
      </c>
      <c r="Z28" s="12">
        <f>1/$A$1*'[1]48Imp'!Y$114</f>
        <v>1.536021024E-2</v>
      </c>
      <c r="AA28" s="12">
        <f>1/$A$1*'[1]48Imp'!Z$114</f>
        <v>2.5220195872999996E-2</v>
      </c>
      <c r="AB28" s="11">
        <f>1/$A$1*'[1]48Imp'!AA$114</f>
        <v>0</v>
      </c>
      <c r="AC28" s="4"/>
      <c r="AD28" s="204">
        <f>1/1000*'[1]48Imp'!$AB$114</f>
        <v>0</v>
      </c>
      <c r="AE28" s="12">
        <f>1/1000*'[1]48Imp'!AC$114</f>
        <v>2.4155000000000003E-2</v>
      </c>
      <c r="AF28" s="12">
        <f>1/1000*'[1]48Imp'!AD$114</f>
        <v>2.6073000000000002E-2</v>
      </c>
      <c r="AG28" s="12">
        <f>1/1000*'[1]48Imp'!AE$114</f>
        <v>2.9041944444444436E-2</v>
      </c>
      <c r="AH28" s="12">
        <f>1/1000*'[1]48Imp'!AF$114</f>
        <v>2.4563999999999999E-2</v>
      </c>
      <c r="AI28" s="12">
        <f>1/1000*'[1]48Imp'!AG$114</f>
        <v>5.3237125999999996E-2</v>
      </c>
      <c r="AJ28" s="12">
        <f>1/1000*'[1]48Imp'!AH$114</f>
        <v>6.9181204999999996E-2</v>
      </c>
      <c r="AK28" s="12">
        <f>1/1000*'[1]48Imp'!AI$114</f>
        <v>6.5819874E-2</v>
      </c>
      <c r="AL28" s="12">
        <f>1/1000*'[1]48Imp'!AJ$114</f>
        <v>8.0382803000000003E-2</v>
      </c>
      <c r="AM28" s="12">
        <f>1/1000*'[1]48Imp'!AK$114</f>
        <v>3.5826940000000002E-2</v>
      </c>
      <c r="AN28" s="12">
        <f>1/1000*'[1]48Imp'!AL$114</f>
        <v>5.4587956E-2</v>
      </c>
      <c r="AO28" s="12">
        <f>1/1000*'[1]48Imp'!AM$114</f>
        <v>7.6914478000000008E-2</v>
      </c>
      <c r="AP28" s="12">
        <f>1/1000*'[1]48Imp'!AN$114</f>
        <v>8.3212846000000007E-2</v>
      </c>
      <c r="AQ28" s="12">
        <f>1/1000*'[1]48Imp'!AO$114</f>
        <v>7.4749233999999998E-2</v>
      </c>
      <c r="AR28" s="12">
        <f>1/1000*'[1]48Imp'!AP$114</f>
        <v>6.0716099000000003E-2</v>
      </c>
      <c r="AS28" s="12">
        <f>1/1000*'[1]48Imp'!AQ$114</f>
        <v>6.1366254999999995E-2</v>
      </c>
      <c r="AT28" s="12">
        <f>1/1000*'[1]48Imp'!AR$114</f>
        <v>5.9074304000000001E-2</v>
      </c>
      <c r="AU28" s="12">
        <f>1/1000*'[1]48Imp'!AS$114</f>
        <v>6.3737356999999994E-2</v>
      </c>
      <c r="AV28" s="12">
        <f>1/1000*'[1]48Imp'!AT$114</f>
        <v>7.5966642000000001E-2</v>
      </c>
      <c r="AW28" s="12">
        <f>1/1000*'[1]48Imp'!AU$114</f>
        <v>5.0825975000000002E-2</v>
      </c>
      <c r="AX28" s="12">
        <f>1/1000*'[1]48Imp'!AV$114</f>
        <v>3.0418281000000002E-2</v>
      </c>
      <c r="AY28" s="12">
        <f>1/1000*'[1]48Imp'!AW$114</f>
        <v>5.4588342999999998E-2</v>
      </c>
      <c r="AZ28" s="12">
        <f>1/1000*'[1]48Imp'!AX$114</f>
        <v>7.4985378999999991E-2</v>
      </c>
      <c r="BA28" s="12">
        <f>1/1000*'[1]48Imp'!AY$114</f>
        <v>4.4637975999999996E-2</v>
      </c>
      <c r="BB28" s="12">
        <f>1/1000*'[1]48Imp'!AZ$114</f>
        <v>5.3266355000000001E-2</v>
      </c>
      <c r="BC28" s="11">
        <f>1/1000*'[1]48Imp'!BA$114</f>
        <v>0</v>
      </c>
      <c r="BD28" s="295"/>
    </row>
    <row r="29" spans="2:56">
      <c r="B29" s="5" t="s">
        <v>74</v>
      </c>
      <c r="C29" s="204">
        <f>1/$A$1*'[1]48Imp'!$B$212</f>
        <v>0</v>
      </c>
      <c r="D29" s="12">
        <f>1/$A$1*'[1]48Imp'!$C$212</f>
        <v>1.9144933999999999E-2</v>
      </c>
      <c r="E29" s="12">
        <f>1/$A$1*'[1]48Imp'!$D$212</f>
        <v>3.4220277857142857E-2</v>
      </c>
      <c r="F29" s="12">
        <f>1/$A$1*'[1]48Imp'!$E$212</f>
        <v>3.0306800506172838E-2</v>
      </c>
      <c r="G29" s="12">
        <f>1/$A$1*'[1]48Imp'!$F$212</f>
        <v>3.7113340666666668E-2</v>
      </c>
      <c r="H29" s="12">
        <f>1/$A$1*'[1]48Imp'!$G$212</f>
        <v>4.0165929999999996E-2</v>
      </c>
      <c r="I29" s="12">
        <f>1/$A$1*'[1]48Imp'!$H$212</f>
        <v>4.45525295E-2</v>
      </c>
      <c r="J29" s="38">
        <f>1/$A$1*'[1]48Imp'!$I$212</f>
        <v>3.8698655999999998E-2</v>
      </c>
      <c r="K29" s="38">
        <f>1/$A$1*'[1]48Imp'!$J$212</f>
        <v>4.1490969999999995E-2</v>
      </c>
      <c r="L29" s="38">
        <f>1/$A$1*'[1]48Imp'!K$212</f>
        <v>3.6585041999999991E-2</v>
      </c>
      <c r="M29" s="12">
        <f>1/$A$1*'[1]48Imp'!L$212</f>
        <v>4.3476358999999992E-2</v>
      </c>
      <c r="N29" s="12">
        <f>1/$A$1*'[1]48Imp'!M$212</f>
        <v>4.476292099999999E-2</v>
      </c>
      <c r="O29" s="12">
        <f>1/$A$1*'[1]48Imp'!N$212</f>
        <v>6.0076196999999998E-2</v>
      </c>
      <c r="P29" s="12">
        <f>1/$A$1*'[1]48Imp'!O$212</f>
        <v>7.8755015999999997E-2</v>
      </c>
      <c r="Q29" s="12">
        <f>1/$A$1*'[1]48Imp'!P$212</f>
        <v>6.4298487999999987E-2</v>
      </c>
      <c r="R29" s="12">
        <f>1/$A$1*'[1]48Imp'!Q$212</f>
        <v>5.5789219000000001E-2</v>
      </c>
      <c r="S29" s="12">
        <f>1/$A$1*'[1]48Imp'!R$212</f>
        <v>4.4492752999999996E-2</v>
      </c>
      <c r="T29" s="12">
        <f>1/$A$1*'[1]48Imp'!S$212</f>
        <v>4.6203689999999992E-2</v>
      </c>
      <c r="U29" s="12">
        <f>1/$A$1*'[1]48Imp'!T$212</f>
        <v>5.4842729999999992E-2</v>
      </c>
      <c r="V29" s="12">
        <f>1/$A$1*'[1]48Imp'!U$212</f>
        <v>3.7509695999999995E-2</v>
      </c>
      <c r="W29" s="12">
        <f>1/$A$1*'[1]48Imp'!V$212</f>
        <v>1.7277899999999999E-2</v>
      </c>
      <c r="X29" s="12">
        <f>1/$A$1*'[1]48Imp'!W$212</f>
        <v>3.7066704999999998E-2</v>
      </c>
      <c r="Y29" s="12">
        <f>1/$A$1*'[1]48Imp'!X$212</f>
        <v>2.1669631874999998E-2</v>
      </c>
      <c r="Z29" s="12">
        <f>1/$A$1*'[1]48Imp'!Y$212</f>
        <v>2.6884765967999994E-2</v>
      </c>
      <c r="AA29" s="12">
        <f>1/$A$1*'[1]48Imp'!Z$212</f>
        <v>4.7969466984999994E-2</v>
      </c>
      <c r="AB29" s="11">
        <f>1/$A$1*'[1]48Imp'!AA$212</f>
        <v>0</v>
      </c>
      <c r="AC29" s="4"/>
      <c r="AD29" s="204">
        <f>1/1000*'[1]48Imp'!$AB$212</f>
        <v>0</v>
      </c>
      <c r="AE29" s="12">
        <f>1/1000*'[1]48Imp'!AC$212</f>
        <v>2.9579000000000001E-2</v>
      </c>
      <c r="AF29" s="12">
        <f>1/1000*'[1]48Imp'!AD$212</f>
        <v>3.6176E-2</v>
      </c>
      <c r="AG29" s="12">
        <f>1/1000*'[1]48Imp'!AE$212</f>
        <v>4.0016851851851824E-2</v>
      </c>
      <c r="AH29" s="12">
        <f>1/1000*'[1]48Imp'!AF$212</f>
        <v>5.1395000000000003E-2</v>
      </c>
      <c r="AI29" s="12">
        <f>1/1000*'[1]48Imp'!AG$212</f>
        <v>4.9952720999999999E-2</v>
      </c>
      <c r="AJ29" s="12">
        <f>1/1000*'[1]48Imp'!AH$212</f>
        <v>5.6957941999999998E-2</v>
      </c>
      <c r="AK29" s="12">
        <f>1/1000*'[1]48Imp'!AI$212</f>
        <v>5.3882270999999995E-2</v>
      </c>
      <c r="AL29" s="12">
        <f>1/1000*'[1]48Imp'!AJ$212</f>
        <v>6.0734191999999999E-2</v>
      </c>
      <c r="AM29" s="12">
        <f>1/1000*'[1]48Imp'!AK$212</f>
        <v>5.0412461999999998E-2</v>
      </c>
      <c r="AN29" s="12">
        <f>1/1000*'[1]48Imp'!AL$212</f>
        <v>6.0469656000000004E-2</v>
      </c>
      <c r="AO29" s="12">
        <f>1/1000*'[1]48Imp'!AM$212</f>
        <v>5.8241281999999998E-2</v>
      </c>
      <c r="AP29" s="12">
        <f>1/1000*'[1]48Imp'!AN$212</f>
        <v>6.7469061999999996E-2</v>
      </c>
      <c r="AQ29" s="12">
        <f>1/1000*'[1]48Imp'!AO$212</f>
        <v>8.2532876000000005E-2</v>
      </c>
      <c r="AR29" s="12">
        <f>1/1000*'[1]48Imp'!AP$212</f>
        <v>7.5877191999999996E-2</v>
      </c>
      <c r="AS29" s="12">
        <f>1/1000*'[1]48Imp'!AQ$212</f>
        <v>6.3440618000000004E-2</v>
      </c>
      <c r="AT29" s="12">
        <f>1/1000*'[1]48Imp'!AR$212</f>
        <v>5.3681582999999998E-2</v>
      </c>
      <c r="AU29" s="12">
        <f>1/1000*'[1]48Imp'!AS$212</f>
        <v>5.7567084999999997E-2</v>
      </c>
      <c r="AV29" s="12">
        <f>1/1000*'[1]48Imp'!AT$212</f>
        <v>7.2104387000000006E-2</v>
      </c>
      <c r="AW29" s="12">
        <f>1/1000*'[1]48Imp'!AU$212</f>
        <v>4.1908605000000002E-2</v>
      </c>
      <c r="AX29" s="12">
        <f>1/1000*'[1]48Imp'!AV$212</f>
        <v>3.2830534000000001E-2</v>
      </c>
      <c r="AY29" s="12">
        <f>1/1000*'[1]48Imp'!AW$212</f>
        <v>5.6549262000000003E-2</v>
      </c>
      <c r="AZ29" s="12">
        <f>1/1000*'[1]48Imp'!AX$212</f>
        <v>5.5052802999999997E-2</v>
      </c>
      <c r="BA29" s="12">
        <f>1/1000*'[1]48Imp'!AY$212</f>
        <v>5.2543582999999998E-2</v>
      </c>
      <c r="BB29" s="12">
        <f>1/1000*'[1]48Imp'!AZ$212</f>
        <v>6.4175022999999998E-2</v>
      </c>
      <c r="BC29" s="11">
        <f>1/1000*'[1]48Imp'!BA$212</f>
        <v>0</v>
      </c>
      <c r="BD29" s="295"/>
    </row>
    <row r="30" spans="2:56">
      <c r="B30" s="5" t="s">
        <v>41</v>
      </c>
      <c r="C30" s="204">
        <f>1/$A$1*'[1]48Imp'!$B$225</f>
        <v>0</v>
      </c>
      <c r="D30" s="12">
        <f>1/$A$1*'[1]48Imp'!$C$225</f>
        <v>3.7341620999999998E-2</v>
      </c>
      <c r="E30" s="12">
        <f>1/$A$1*'[1]48Imp'!$D$225</f>
        <v>4.2217014999999997E-2</v>
      </c>
      <c r="F30" s="12">
        <f>1/$A$1*'[1]48Imp'!$E$225</f>
        <v>2.8766741691358021E-2</v>
      </c>
      <c r="G30" s="12">
        <f>1/$A$1*'[1]48Imp'!$F$225</f>
        <v>2.8210163666666666E-2</v>
      </c>
      <c r="H30" s="12">
        <f>1/$A$1*'[1]48Imp'!$G$225</f>
        <v>3.1637284999999994E-2</v>
      </c>
      <c r="I30" s="12">
        <f>1/$A$1*'[1]48Imp'!$H$225</f>
        <v>3.7300685999999993E-2</v>
      </c>
      <c r="J30" s="38">
        <f>1/$A$1*'[1]48Imp'!$I$225</f>
        <v>3.6444162000000002E-2</v>
      </c>
      <c r="K30" s="38">
        <f>1/$A$1*'[1]48Imp'!$J$225</f>
        <v>3.6520186000000003E-2</v>
      </c>
      <c r="L30" s="38">
        <f>1/$A$1*'[1]48Imp'!K$225</f>
        <v>3.553986E-2</v>
      </c>
      <c r="M30" s="12">
        <f>1/$A$1*'[1]48Imp'!L$225</f>
        <v>4.2454877000000002E-2</v>
      </c>
      <c r="N30" s="12">
        <f>1/$A$1*'[1]48Imp'!M$225</f>
        <v>4.1064947999999997E-2</v>
      </c>
      <c r="O30" s="12">
        <f>1/$A$1*'[1]48Imp'!N$225</f>
        <v>5.3563386999999997E-2</v>
      </c>
      <c r="P30" s="12">
        <f>1/$A$1*'[1]48Imp'!O$225</f>
        <v>5.9151801999999996E-2</v>
      </c>
      <c r="Q30" s="12">
        <f>1/$A$1*'[1]48Imp'!P$225</f>
        <v>6.9810560999999993E-2</v>
      </c>
      <c r="R30" s="12">
        <f>1/$A$1*'[1]48Imp'!Q$225</f>
        <v>9.8403459333333318E-2</v>
      </c>
      <c r="S30" s="12">
        <f>1/$A$1*'[1]48Imp'!R$225</f>
        <v>0.10696593</v>
      </c>
      <c r="T30" s="12">
        <f>1/$A$1*'[1]48Imp'!S$225</f>
        <v>0.11335292</v>
      </c>
      <c r="U30" s="12">
        <f>1/$A$1*'[1]48Imp'!T$225</f>
        <v>0.12568969999999999</v>
      </c>
      <c r="V30" s="12">
        <f>1/$A$1*'[1]48Imp'!U$225</f>
        <v>9.802192400000001E-2</v>
      </c>
      <c r="W30" s="12">
        <f>1/$A$1*'[1]48Imp'!V$225</f>
        <v>0.10096522299999999</v>
      </c>
      <c r="X30" s="12">
        <f>1/$A$1*'[1]48Imp'!W$225</f>
        <v>0.11203893599999999</v>
      </c>
      <c r="Y30" s="12">
        <f>1/$A$1*'[1]48Imp'!X$225</f>
        <v>9.7084972315999996E-2</v>
      </c>
      <c r="Z30" s="12">
        <f>1/$A$1*'[1]48Imp'!Y$225</f>
        <v>7.1785142026999982E-2</v>
      </c>
      <c r="AA30" s="12">
        <f>1/$A$1*'[1]48Imp'!Z$225</f>
        <v>0.13042089669799997</v>
      </c>
      <c r="AB30" s="11">
        <f>1/$A$1*'[1]48Imp'!AA$225</f>
        <v>0</v>
      </c>
      <c r="AC30" s="4"/>
      <c r="AD30" s="204">
        <f>1/1000*'[1]48Imp'!$AB$225</f>
        <v>0</v>
      </c>
      <c r="AE30" s="12">
        <f>1/1000*'[1]48Imp'!AC$225</f>
        <v>3.1230000000000001E-2</v>
      </c>
      <c r="AF30" s="12">
        <f>1/1000*'[1]48Imp'!AD$225</f>
        <v>3.0002000000000001E-2</v>
      </c>
      <c r="AG30" s="12">
        <f>1/1000*'[1]48Imp'!AE$225</f>
        <v>2.411777777777778E-2</v>
      </c>
      <c r="AH30" s="12">
        <f>1/1000*'[1]48Imp'!AF$225</f>
        <v>2.5015000000000003E-2</v>
      </c>
      <c r="AI30" s="12">
        <f>1/1000*'[1]48Imp'!AG$225</f>
        <v>2.5864916999999998E-2</v>
      </c>
      <c r="AJ30" s="12">
        <f>1/1000*'[1]48Imp'!AH$225</f>
        <v>3.1642246999999998E-2</v>
      </c>
      <c r="AK30" s="12">
        <f>1/1000*'[1]48Imp'!AI$225</f>
        <v>3.5794491000000005E-2</v>
      </c>
      <c r="AL30" s="12">
        <f>1/1000*'[1]48Imp'!AJ$225</f>
        <v>5.0596192999999998E-2</v>
      </c>
      <c r="AM30" s="12">
        <f>1/1000*'[1]48Imp'!AK$225</f>
        <v>3.2738974999999997E-2</v>
      </c>
      <c r="AN30" s="12">
        <f>1/1000*'[1]48Imp'!AL$225</f>
        <v>4.3903262999999998E-2</v>
      </c>
      <c r="AO30" s="12">
        <f>1/1000*'[1]48Imp'!AM$225</f>
        <v>4.82152E-2</v>
      </c>
      <c r="AP30" s="12">
        <f>1/1000*'[1]48Imp'!AN$225</f>
        <v>6.1640054E-2</v>
      </c>
      <c r="AQ30" s="12">
        <f>1/1000*'[1]48Imp'!AO$225</f>
        <v>7.0933630999999997E-2</v>
      </c>
      <c r="AR30" s="12">
        <f>1/1000*'[1]48Imp'!AP$225</f>
        <v>7.972261600000001E-2</v>
      </c>
      <c r="AS30" s="12">
        <f>1/1000*'[1]48Imp'!AQ$225</f>
        <v>9.3494931999999989E-2</v>
      </c>
      <c r="AT30" s="12">
        <f>1/1000*'[1]48Imp'!AR$225</f>
        <v>9.9242673999999989E-2</v>
      </c>
      <c r="AU30" s="12">
        <f>1/1000*'[1]48Imp'!AS$225</f>
        <v>0.10798774600000001</v>
      </c>
      <c r="AV30" s="12">
        <f>1/1000*'[1]48Imp'!AT$225</f>
        <v>0.12837412699999998</v>
      </c>
      <c r="AW30" s="12">
        <f>1/1000*'[1]48Imp'!AU$225</f>
        <v>9.8035807999999988E-2</v>
      </c>
      <c r="AX30" s="12">
        <f>1/1000*'[1]48Imp'!AV$225</f>
        <v>8.9514004999999994E-2</v>
      </c>
      <c r="AY30" s="12">
        <f>1/1000*'[1]48Imp'!AW$225</f>
        <v>0.10505159999999999</v>
      </c>
      <c r="AZ30" s="12">
        <f>1/1000*'[1]48Imp'!AX$225</f>
        <v>0.12275048099999999</v>
      </c>
      <c r="BA30" s="12">
        <f>1/1000*'[1]48Imp'!AY$225</f>
        <v>9.4598241E-2</v>
      </c>
      <c r="BB30" s="12">
        <f>1/1000*'[1]48Imp'!AZ$225</f>
        <v>0.140011842</v>
      </c>
      <c r="BC30" s="11">
        <f>1/1000*'[1]48Imp'!BA$225</f>
        <v>0</v>
      </c>
      <c r="BD30" s="295"/>
    </row>
    <row r="31" spans="2:56">
      <c r="B31" s="5" t="s">
        <v>21</v>
      </c>
      <c r="C31" s="224">
        <f t="shared" ref="C31:M31" si="7">SUM(C22:C22)-SUM(C23:C30)</f>
        <v>0</v>
      </c>
      <c r="D31" s="17">
        <f t="shared" si="7"/>
        <v>7.9569523333333225E-3</v>
      </c>
      <c r="E31" s="17">
        <f t="shared" si="7"/>
        <v>7.6176642085714619E-3</v>
      </c>
      <c r="F31" s="17">
        <f t="shared" si="7"/>
        <v>1.3798359679012273E-2</v>
      </c>
      <c r="G31" s="17">
        <f t="shared" si="7"/>
        <v>1.9987514666666706E-2</v>
      </c>
      <c r="H31" s="17">
        <f t="shared" si="7"/>
        <v>1.6939650308333332E-2</v>
      </c>
      <c r="I31" s="17">
        <f t="shared" si="7"/>
        <v>2.8790645000000004E-2</v>
      </c>
      <c r="J31" s="62">
        <f t="shared" si="7"/>
        <v>5.6908778010119287E-2</v>
      </c>
      <c r="K31" s="62">
        <f t="shared" si="7"/>
        <v>3.3712768199999799E-2</v>
      </c>
      <c r="L31" s="62">
        <f t="shared" si="7"/>
        <v>2.4367744000000136E-2</v>
      </c>
      <c r="M31" s="17">
        <f t="shared" si="7"/>
        <v>3.4983863000000059E-2</v>
      </c>
      <c r="N31" s="17">
        <f>SUM(N22:N22)-SUM(N23:N30)</f>
        <v>3.8246688000000029E-2</v>
      </c>
      <c r="O31" s="17">
        <f t="shared" ref="O31:AA31" si="8">SUM(O22:O22)-SUM(O23:O30)</f>
        <v>2.9891100000000004E-2</v>
      </c>
      <c r="P31" s="17">
        <f t="shared" si="8"/>
        <v>3.7928923000000059E-2</v>
      </c>
      <c r="Q31" s="17">
        <f t="shared" si="8"/>
        <v>4.7183493000000021E-2</v>
      </c>
      <c r="R31" s="17">
        <f t="shared" si="8"/>
        <v>4.8995412499999835E-2</v>
      </c>
      <c r="S31" s="17">
        <f t="shared" si="8"/>
        <v>5.8576022000000005E-2</v>
      </c>
      <c r="T31" s="17">
        <f t="shared" si="8"/>
        <v>6.5370893999999957E-2</v>
      </c>
      <c r="U31" s="17">
        <f t="shared" si="8"/>
        <v>8.6509508999999873E-2</v>
      </c>
      <c r="V31" s="17">
        <f t="shared" si="8"/>
        <v>4.1223723333333351E-2</v>
      </c>
      <c r="W31" s="17">
        <f t="shared" si="8"/>
        <v>3.450179199999992E-2</v>
      </c>
      <c r="X31" s="17">
        <f t="shared" si="8"/>
        <v>6.342677999999996E-2</v>
      </c>
      <c r="Y31" s="17">
        <f t="shared" si="8"/>
        <v>4.1483857489999998E-2</v>
      </c>
      <c r="Z31" s="17">
        <f t="shared" si="8"/>
        <v>3.0489202541000071E-2</v>
      </c>
      <c r="AA31" s="17">
        <f t="shared" si="8"/>
        <v>6.7583214523000201E-2</v>
      </c>
      <c r="AB31" s="95">
        <f>SUM(AB22:AB22)-SUM(AB23:AB30)</f>
        <v>0</v>
      </c>
      <c r="AC31" s="4"/>
      <c r="AD31" s="204">
        <f t="shared" ref="AD31:BA31" si="9">SUM(AD22:AD22)-SUM(AD23:AD30)</f>
        <v>0</v>
      </c>
      <c r="AE31" s="13">
        <f t="shared" si="9"/>
        <v>2.2554999999999992E-2</v>
      </c>
      <c r="AF31" s="13">
        <f t="shared" si="9"/>
        <v>1.6115999999999991E-2</v>
      </c>
      <c r="AG31" s="13">
        <f t="shared" si="9"/>
        <v>2.8770370370370335E-2</v>
      </c>
      <c r="AH31" s="13">
        <f t="shared" si="9"/>
        <v>3.7307999999999952E-2</v>
      </c>
      <c r="AI31" s="13">
        <f t="shared" si="9"/>
        <v>4.3376323000000161E-2</v>
      </c>
      <c r="AJ31" s="13">
        <f t="shared" si="9"/>
        <v>5.1122878000000149E-2</v>
      </c>
      <c r="AK31" s="13">
        <f t="shared" si="9"/>
        <v>6.6381077000000011E-2</v>
      </c>
      <c r="AL31" s="13">
        <f t="shared" si="9"/>
        <v>5.1959906E-2</v>
      </c>
      <c r="AM31" s="13">
        <f t="shared" si="9"/>
        <v>4.5009995999999997E-2</v>
      </c>
      <c r="AN31" s="13">
        <f t="shared" si="9"/>
        <v>5.6719567000000026E-2</v>
      </c>
      <c r="AO31" s="13">
        <f t="shared" si="9"/>
        <v>6.693851699999992E-2</v>
      </c>
      <c r="AP31" s="13">
        <f t="shared" si="9"/>
        <v>4.8683650999999939E-2</v>
      </c>
      <c r="AQ31" s="13">
        <f t="shared" si="9"/>
        <v>5.4499140000000001E-2</v>
      </c>
      <c r="AR31" s="13">
        <f t="shared" si="9"/>
        <v>6.4815202000000016E-2</v>
      </c>
      <c r="AS31" s="13">
        <f t="shared" si="9"/>
        <v>6.3276582999999942E-2</v>
      </c>
      <c r="AT31" s="13">
        <f t="shared" si="9"/>
        <v>7.2801036999999957E-2</v>
      </c>
      <c r="AU31" s="13">
        <f t="shared" si="9"/>
        <v>7.9120318000000078E-2</v>
      </c>
      <c r="AV31" s="13">
        <f t="shared" si="9"/>
        <v>0.111976403</v>
      </c>
      <c r="AW31" s="13">
        <f t="shared" si="9"/>
        <v>4.7285779999999944E-2</v>
      </c>
      <c r="AX31" s="13">
        <f t="shared" si="9"/>
        <v>4.1532202999999934E-2</v>
      </c>
      <c r="AY31" s="13">
        <f t="shared" si="9"/>
        <v>6.7394468000000041E-2</v>
      </c>
      <c r="AZ31" s="13">
        <f t="shared" si="9"/>
        <v>7.1503327000000061E-2</v>
      </c>
      <c r="BA31" s="13">
        <f t="shared" si="9"/>
        <v>4.8871056000000079E-2</v>
      </c>
      <c r="BB31" s="13">
        <f t="shared" ref="BB31" si="10">SUM(BB22:BB22)-SUM(BB23:BB30)</f>
        <v>8.7901549999999884E-2</v>
      </c>
      <c r="BC31" s="15">
        <f>SUM(BC22:BC22)-SUM(BC23:BC30)</f>
        <v>0</v>
      </c>
      <c r="BD31" s="295"/>
    </row>
    <row r="32" spans="2:56" ht="17.149999999999999" customHeight="1" thickBot="1">
      <c r="B32" s="125" t="s">
        <v>121</v>
      </c>
      <c r="C32" s="209">
        <f t="shared" ref="C32:AB32" si="11">C5-SUM(C6,C7,C11,C16,C22)</f>
        <v>0</v>
      </c>
      <c r="D32" s="126">
        <f t="shared" si="11"/>
        <v>8.0327006666665035E-3</v>
      </c>
      <c r="E32" s="126">
        <f t="shared" si="11"/>
        <v>7.1179594285717407E-3</v>
      </c>
      <c r="F32" s="126">
        <f t="shared" si="11"/>
        <v>7.2236297160492846E-3</v>
      </c>
      <c r="G32" s="126">
        <f t="shared" si="11"/>
        <v>7.4373684000001994E-3</v>
      </c>
      <c r="H32" s="126">
        <f t="shared" si="11"/>
        <v>1.0773249999999734E-2</v>
      </c>
      <c r="I32" s="126">
        <f t="shared" si="11"/>
        <v>1.1921528000000681E-2</v>
      </c>
      <c r="J32" s="127">
        <f t="shared" si="11"/>
        <v>9.7127889999999439E-3</v>
      </c>
      <c r="K32" s="127">
        <f t="shared" si="11"/>
        <v>8.3263549999998965E-3</v>
      </c>
      <c r="L32" s="127">
        <f t="shared" si="11"/>
        <v>1.0361866999999414E-2</v>
      </c>
      <c r="M32" s="126">
        <f t="shared" si="11"/>
        <v>1.4631287999999465E-2</v>
      </c>
      <c r="N32" s="126">
        <f t="shared" si="11"/>
        <v>1.5938051000000009E-2</v>
      </c>
      <c r="O32" s="126">
        <f t="shared" si="11"/>
        <v>2.6634593499999859E-2</v>
      </c>
      <c r="P32" s="126">
        <f t="shared" si="11"/>
        <v>3.8628157999999857E-2</v>
      </c>
      <c r="Q32" s="126">
        <f t="shared" si="11"/>
        <v>3.0249122000001627E-2</v>
      </c>
      <c r="R32" s="126">
        <f t="shared" si="11"/>
        <v>3.9183141833333934E-2</v>
      </c>
      <c r="S32" s="126">
        <f t="shared" si="11"/>
        <v>3.3871790999999263E-2</v>
      </c>
      <c r="T32" s="126">
        <f t="shared" si="11"/>
        <v>6.2854974000001285E-2</v>
      </c>
      <c r="U32" s="126">
        <f t="shared" si="11"/>
        <v>5.6168590999999601E-2</v>
      </c>
      <c r="V32" s="126">
        <f t="shared" si="11"/>
        <v>3.2274539333332797E-2</v>
      </c>
      <c r="W32" s="126">
        <f t="shared" si="11"/>
        <v>2.4148550999999685E-2</v>
      </c>
      <c r="X32" s="126">
        <f t="shared" si="11"/>
        <v>2.539670400000027E-2</v>
      </c>
      <c r="Y32" s="126">
        <f t="shared" si="11"/>
        <v>7.6797975250002537E-3</v>
      </c>
      <c r="Z32" s="126">
        <f t="shared" si="11"/>
        <v>7.5949775669998942E-3</v>
      </c>
      <c r="AA32" s="126">
        <f t="shared" si="11"/>
        <v>1.3115534883998414E-2</v>
      </c>
      <c r="AB32" s="128">
        <f t="shared" si="11"/>
        <v>0</v>
      </c>
      <c r="AC32" s="111"/>
      <c r="AD32" s="209">
        <f t="shared" ref="AD32:BC32" si="12">AD5-SUM(AD6,AD7,AD11,AD16,AD22)</f>
        <v>0</v>
      </c>
      <c r="AE32" s="126">
        <f t="shared" si="12"/>
        <v>1.0882000000000502E-2</v>
      </c>
      <c r="AF32" s="126">
        <f t="shared" si="12"/>
        <v>1.2030000000000651E-2</v>
      </c>
      <c r="AG32" s="126">
        <f t="shared" si="12"/>
        <v>1.3320555555556002E-2</v>
      </c>
      <c r="AH32" s="126">
        <f t="shared" si="12"/>
        <v>1.3606999999999481E-2</v>
      </c>
      <c r="AI32" s="126">
        <f t="shared" si="12"/>
        <v>1.3915369999999427E-2</v>
      </c>
      <c r="AJ32" s="126">
        <f t="shared" si="12"/>
        <v>1.7494304999999599E-2</v>
      </c>
      <c r="AK32" s="126">
        <f t="shared" si="12"/>
        <v>1.7825398999999464E-2</v>
      </c>
      <c r="AL32" s="126">
        <f t="shared" si="12"/>
        <v>1.8764236000000878E-2</v>
      </c>
      <c r="AM32" s="126">
        <f t="shared" si="12"/>
        <v>1.6951988999999834E-2</v>
      </c>
      <c r="AN32" s="126">
        <f t="shared" si="12"/>
        <v>2.7002856999999381E-2</v>
      </c>
      <c r="AO32" s="126">
        <f t="shared" si="12"/>
        <v>2.950689500000081E-2</v>
      </c>
      <c r="AP32" s="126">
        <f t="shared" si="12"/>
        <v>3.6129987999999891E-2</v>
      </c>
      <c r="AQ32" s="126">
        <f t="shared" si="12"/>
        <v>5.1240129999998274E-2</v>
      </c>
      <c r="AR32" s="126">
        <f t="shared" si="12"/>
        <v>3.7511300999999442E-2</v>
      </c>
      <c r="AS32" s="126">
        <f t="shared" si="12"/>
        <v>4.2430170999999461E-2</v>
      </c>
      <c r="AT32" s="126">
        <f t="shared" si="12"/>
        <v>3.4966758000000375E-2</v>
      </c>
      <c r="AU32" s="126">
        <f t="shared" si="12"/>
        <v>5.4428918999999354E-2</v>
      </c>
      <c r="AV32" s="126">
        <f t="shared" si="12"/>
        <v>6.1172689000001945E-2</v>
      </c>
      <c r="AW32" s="126">
        <f t="shared" si="12"/>
        <v>3.671643799999913E-2</v>
      </c>
      <c r="AX32" s="126">
        <f t="shared" si="12"/>
        <v>2.2358338000000089E-2</v>
      </c>
      <c r="AY32" s="126">
        <f t="shared" si="12"/>
        <v>2.2383311999999655E-2</v>
      </c>
      <c r="AZ32" s="126">
        <f t="shared" si="12"/>
        <v>1.3365882999999634E-2</v>
      </c>
      <c r="BA32" s="126">
        <f t="shared" si="12"/>
        <v>1.2434342000000598E-2</v>
      </c>
      <c r="BB32" s="126">
        <f t="shared" ref="BB32" si="13">BB5-SUM(BB6,BB7,BB11,BB16,BB22)</f>
        <v>1.8174978999998537E-2</v>
      </c>
      <c r="BC32" s="128">
        <f t="shared" si="12"/>
        <v>0</v>
      </c>
      <c r="BD32" s="295"/>
    </row>
    <row r="33" spans="30:55" ht="13" thickTop="1">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sheetData>
  <mergeCells count="5">
    <mergeCell ref="B2:B4"/>
    <mergeCell ref="C2:AB2"/>
    <mergeCell ref="C3:AB3"/>
    <mergeCell ref="AD2:BC2"/>
    <mergeCell ref="AD3:BC3"/>
  </mergeCells>
  <phoneticPr fontId="1" type="noConversion"/>
  <pageMargins left="0.75" right="0.75" top="1" bottom="1" header="0.5" footer="0.5"/>
  <pageSetup scale="7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D72"/>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v>1</v>
      </c>
      <c r="B1" s="30"/>
    </row>
    <row r="2" spans="1:56" ht="16" thickTop="1">
      <c r="B2" s="345" t="s">
        <v>150</v>
      </c>
      <c r="C2" s="336" t="s">
        <v>79</v>
      </c>
      <c r="D2" s="337"/>
      <c r="E2" s="337"/>
      <c r="F2" s="337"/>
      <c r="G2" s="337"/>
      <c r="H2" s="337"/>
      <c r="I2" s="337"/>
      <c r="J2" s="337"/>
      <c r="K2" s="337"/>
      <c r="L2" s="337"/>
      <c r="M2" s="337"/>
      <c r="N2" s="337"/>
      <c r="O2" s="337"/>
      <c r="P2" s="337"/>
      <c r="Q2" s="337"/>
      <c r="R2" s="337"/>
      <c r="S2" s="337"/>
      <c r="T2" s="337"/>
      <c r="U2" s="337"/>
      <c r="V2" s="337"/>
      <c r="W2" s="337"/>
      <c r="X2" s="337"/>
      <c r="Y2" s="337"/>
      <c r="Z2" s="337"/>
      <c r="AA2" s="337"/>
      <c r="AB2" s="338"/>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134</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30">
        <f>1/$A$1*[1]CoreVPAExp!$B$263</f>
        <v>0</v>
      </c>
      <c r="D5" s="172">
        <f>1/$A$1*[1]CoreVPAExp!$C$263</f>
        <v>7.7670238659999974E-2</v>
      </c>
      <c r="E5" s="172">
        <f>1/$A$1*[1]CoreVPAExp!$D$263</f>
        <v>0.27396026828599995</v>
      </c>
      <c r="F5" s="172">
        <f>1/$A$1*[1]CoreVPAExp!$E$263</f>
        <v>0.33180439869999995</v>
      </c>
      <c r="G5" s="172">
        <f>1/$A$1*[1]CoreVPAExp!$F$263</f>
        <v>0.34169096268200005</v>
      </c>
      <c r="H5" s="172">
        <f>1/$A$1*[1]CoreVPAExp!$G$263</f>
        <v>0.47630166815399994</v>
      </c>
      <c r="I5" s="172">
        <f>1/$A$1*[1]CoreVPAExp!$H$263</f>
        <v>0.65639765126000027</v>
      </c>
      <c r="J5" s="173">
        <f>1/$A$1*[1]CoreVPAExp!$I$263</f>
        <v>0.47168914106000004</v>
      </c>
      <c r="K5" s="173">
        <f>1/$A$1*[1]CoreVPAExp!$J$263</f>
        <v>0.49970324565999996</v>
      </c>
      <c r="L5" s="173">
        <f>1/$A$1*[1]CoreVPAExp!K$263</f>
        <v>0.21710345949799997</v>
      </c>
      <c r="M5" s="173">
        <f>1/$A$1*[1]CoreVPAExp!L$263</f>
        <v>9.0572003010666674E-2</v>
      </c>
      <c r="N5" s="172">
        <f>1/$A$1*[1]CoreVPAExp!M$263</f>
        <v>7.9910751961090917E-2</v>
      </c>
      <c r="O5" s="172">
        <f>1/$A$1*[1]CoreVPAExp!N$263</f>
        <v>0.10499952076688311</v>
      </c>
      <c r="P5" s="172">
        <f>1/$A$1*[1]CoreVPAExp!O$263</f>
        <v>9.9696339292666677E-2</v>
      </c>
      <c r="Q5" s="172">
        <f>1/$A$1*[1]CoreVPAExp!P$263</f>
        <v>0.13965540011485714</v>
      </c>
      <c r="R5" s="172">
        <f>1/$A$1*[1]CoreVPAExp!Q$263</f>
        <v>6.0718882406333316E-2</v>
      </c>
      <c r="S5" s="172">
        <f>1/$A$1*[1]CoreVPAExp!R$263</f>
        <v>6.4940309918666658E-2</v>
      </c>
      <c r="T5" s="172">
        <f>1/$A$1*[1]CoreVPAExp!S$263</f>
        <v>7.2456949136666657E-2</v>
      </c>
      <c r="U5" s="172">
        <f>1/$A$1*[1]CoreVPAExp!T$263</f>
        <v>8.0874129285333357E-2</v>
      </c>
      <c r="V5" s="172">
        <f>1/$A$1*[1]CoreVPAExp!U$263</f>
        <v>8.1975189335999996E-2</v>
      </c>
      <c r="W5" s="172">
        <f>1/$A$1*[1]CoreVPAExp!V$263</f>
        <v>0.13349561741600002</v>
      </c>
      <c r="X5" s="172">
        <f>1/$A$1*[1]CoreVPAExp!W$263</f>
        <v>7.0912959067999992E-2</v>
      </c>
      <c r="Y5" s="172">
        <f>1/$A$1*[1]CoreVPAExp!X$263</f>
        <v>4.5971172550799994E-2</v>
      </c>
      <c r="Z5" s="172">
        <f>1/$A$1*[1]CoreVPAExp!Y$263</f>
        <v>2.8642286129056439E-2</v>
      </c>
      <c r="AA5" s="172">
        <f>1/$A$1*[1]CoreVPAExp!Z$263</f>
        <v>2.319119409707333E-2</v>
      </c>
      <c r="AB5" s="174">
        <f>1/$A$1*[1]CoreVPAExp!AA$263</f>
        <v>0</v>
      </c>
      <c r="AC5" s="4"/>
      <c r="AD5" s="188">
        <f>[1]CoreVPAExp!$AB$263</f>
        <v>0</v>
      </c>
      <c r="AE5" s="178">
        <f>[1]CoreVPAExp!AC$263</f>
        <v>46.19</v>
      </c>
      <c r="AF5" s="178">
        <f>[1]CoreVPAExp!AD$263</f>
        <v>42.952999999999996</v>
      </c>
      <c r="AG5" s="178">
        <f>[1]CoreVPAExp!AE$263</f>
        <v>32.655000000000001</v>
      </c>
      <c r="AH5" s="178">
        <f>[1]CoreVPAExp!AF$263</f>
        <v>41.626000000000005</v>
      </c>
      <c r="AI5" s="178">
        <f>[1]CoreVPAExp!AG$263</f>
        <v>33.316924999999998</v>
      </c>
      <c r="AJ5" s="178">
        <f>[1]CoreVPAExp!AH$263</f>
        <v>33.877468999999991</v>
      </c>
      <c r="AK5" s="178">
        <f>[1]CoreVPAExp!AI$263</f>
        <v>29.050491999999998</v>
      </c>
      <c r="AL5" s="178">
        <f>[1]CoreVPAExp!AJ$263</f>
        <v>27.146324999999997</v>
      </c>
      <c r="AM5" s="178">
        <f>[1]CoreVPAExp!AK$263</f>
        <v>17.148118999999998</v>
      </c>
      <c r="AN5" s="178">
        <f>[1]CoreVPAExp!AL$263</f>
        <v>17.441507999999999</v>
      </c>
      <c r="AO5" s="178">
        <f>[1]CoreVPAExp!AM$263</f>
        <v>21.920712999999999</v>
      </c>
      <c r="AP5" s="178">
        <f>[1]CoreVPAExp!AN$263</f>
        <v>33.156255999999992</v>
      </c>
      <c r="AQ5" s="178">
        <f>[1]CoreVPAExp!AO$263</f>
        <v>39.685108</v>
      </c>
      <c r="AR5" s="178">
        <f>[1]CoreVPAExp!AP$263</f>
        <v>35.129026999999994</v>
      </c>
      <c r="AS5" s="178">
        <f>[1]CoreVPAExp!AQ$263</f>
        <v>24.176200999999999</v>
      </c>
      <c r="AT5" s="178">
        <f>[1]CoreVPAExp!AR$263</f>
        <v>22.252931</v>
      </c>
      <c r="AU5" s="178">
        <f>[1]CoreVPAExp!AS$263</f>
        <v>26.198107999999998</v>
      </c>
      <c r="AV5" s="178">
        <f>[1]CoreVPAExp!AT$263</f>
        <v>27.852340999999996</v>
      </c>
      <c r="AW5" s="178">
        <f>[1]CoreVPAExp!AU$263</f>
        <v>12.727356</v>
      </c>
      <c r="AX5" s="178">
        <f>[1]CoreVPAExp!AV$263</f>
        <v>16.848365999999999</v>
      </c>
      <c r="AY5" s="178">
        <f>[1]CoreVPAExp!AW$263</f>
        <v>19.412400999999999</v>
      </c>
      <c r="AZ5" s="178">
        <f>[1]CoreVPAExp!AX$263</f>
        <v>18.967449999999999</v>
      </c>
      <c r="BA5" s="178">
        <f>[1]CoreVPAExp!AY$263</f>
        <v>9.708985000000002</v>
      </c>
      <c r="BB5" s="178">
        <f>[1]CoreVPAExp!AZ$263</f>
        <v>9.506162999999999</v>
      </c>
      <c r="BC5" s="179">
        <f>[1]CoreVPAExp!BA$263</f>
        <v>0</v>
      </c>
      <c r="BD5" s="295"/>
    </row>
    <row r="6" spans="1:56" ht="17.149999999999999" customHeight="1" thickTop="1">
      <c r="B6" s="131" t="s">
        <v>118</v>
      </c>
      <c r="C6" s="221">
        <f>1/$A$1*[1]CoreVPAExp!$B$266</f>
        <v>0</v>
      </c>
      <c r="D6" s="132">
        <f>1/$A$1*[1]CoreVPAExp!$C$266</f>
        <v>0</v>
      </c>
      <c r="E6" s="132">
        <f>1/$A$1*[1]CoreVPAExp!$D$266</f>
        <v>0</v>
      </c>
      <c r="F6" s="132">
        <f>1/$A$1*[1]CoreVPAExp!$E$266</f>
        <v>0</v>
      </c>
      <c r="G6" s="132">
        <f>1/$A$1*[1]CoreVPAExp!$F$266</f>
        <v>0</v>
      </c>
      <c r="H6" s="132">
        <f>1/$A$1*[1]CoreVPAExp!$G$266</f>
        <v>1.9166E-6</v>
      </c>
      <c r="I6" s="132">
        <f>1/$A$1*[1]CoreVPAExp!$H$266</f>
        <v>2.7137999999999999E-4</v>
      </c>
      <c r="J6" s="133">
        <f>1/$A$1*[1]CoreVPAExp!$I$266</f>
        <v>0</v>
      </c>
      <c r="K6" s="133">
        <f>1/$A$1*[1]CoreVPAExp!$J$266</f>
        <v>1.8999999999999998E-6</v>
      </c>
      <c r="L6" s="132">
        <f>1/$A$1*[1]CoreVPAExp!K$266</f>
        <v>0</v>
      </c>
      <c r="M6" s="132">
        <f>1/$A$1*[1]CoreVPAExp!L$266</f>
        <v>0</v>
      </c>
      <c r="N6" s="132">
        <f>1/$A$1*[1]CoreVPAExp!M$266</f>
        <v>0</v>
      </c>
      <c r="O6" s="132">
        <f>1/$A$1*[1]CoreVPAExp!N$266</f>
        <v>9.659999999999999E-5</v>
      </c>
      <c r="P6" s="132">
        <f>1/$A$1*[1]CoreVPAExp!O$266</f>
        <v>0</v>
      </c>
      <c r="Q6" s="132">
        <f>1/$A$1*[1]CoreVPAExp!P$266</f>
        <v>1.0919999999999999E-5</v>
      </c>
      <c r="R6" s="132">
        <f>1/$A$1*[1]CoreVPAExp!Q$266</f>
        <v>0</v>
      </c>
      <c r="S6" s="132">
        <f>1/$A$1*[1]CoreVPAExp!R$266</f>
        <v>0</v>
      </c>
      <c r="T6" s="132">
        <f>1/$A$1*[1]CoreVPAExp!S$266</f>
        <v>1.8034799999999998E-6</v>
      </c>
      <c r="U6" s="132">
        <f>1/$A$1*[1]CoreVPAExp!T$266</f>
        <v>5.4263999999999994E-7</v>
      </c>
      <c r="V6" s="132">
        <f>1/$A$1*[1]CoreVPAExp!U$266</f>
        <v>0</v>
      </c>
      <c r="W6" s="132">
        <f>1/$A$1*[1]CoreVPAExp!V$266</f>
        <v>0</v>
      </c>
      <c r="X6" s="132">
        <f>1/$A$1*[1]CoreVPAExp!W$266</f>
        <v>0</v>
      </c>
      <c r="Y6" s="132">
        <f>1/$A$1*[1]CoreVPAExp!X$266</f>
        <v>0</v>
      </c>
      <c r="Z6" s="132">
        <f>1/$A$1*[1]CoreVPAExp!Y$266</f>
        <v>0</v>
      </c>
      <c r="AA6" s="132">
        <f>1/$A$1*[1]CoreVPAExp!Z$266</f>
        <v>0</v>
      </c>
      <c r="AB6" s="134">
        <f>1/$A$1*[1]CoreVPAExp!AA$266</f>
        <v>0</v>
      </c>
      <c r="AC6" s="4"/>
      <c r="AD6" s="189">
        <f>[1]CoreVPAExp!$AB$266</f>
        <v>0</v>
      </c>
      <c r="AE6" s="180">
        <f>[1]CoreVPAExp!AC$266</f>
        <v>0</v>
      </c>
      <c r="AF6" s="180">
        <f>[1]CoreVPAExp!AD$266</f>
        <v>0</v>
      </c>
      <c r="AG6" s="180">
        <f>[1]CoreVPAExp!AE$266</f>
        <v>0</v>
      </c>
      <c r="AH6" s="180">
        <f>[1]CoreVPAExp!AF$266</f>
        <v>0</v>
      </c>
      <c r="AI6" s="180">
        <f>[1]CoreVPAExp!AG$266</f>
        <v>2.14E-4</v>
      </c>
      <c r="AJ6" s="180">
        <f>[1]CoreVPAExp!AH$266</f>
        <v>0.109386</v>
      </c>
      <c r="AK6" s="180">
        <f>[1]CoreVPAExp!AI$266</f>
        <v>0</v>
      </c>
      <c r="AL6" s="180">
        <f>[1]CoreVPAExp!AJ$266</f>
        <v>1.0685999999999999E-2</v>
      </c>
      <c r="AM6" s="180">
        <f>[1]CoreVPAExp!AK$266</f>
        <v>0</v>
      </c>
      <c r="AN6" s="180">
        <f>[1]CoreVPAExp!AL$266</f>
        <v>0</v>
      </c>
      <c r="AO6" s="180">
        <f>[1]CoreVPAExp!AM$266</f>
        <v>0</v>
      </c>
      <c r="AP6" s="180">
        <f>[1]CoreVPAExp!AN$266</f>
        <v>1.6827999999999999E-2</v>
      </c>
      <c r="AQ6" s="180">
        <f>[1]CoreVPAExp!AO$266</f>
        <v>0</v>
      </c>
      <c r="AR6" s="180">
        <f>[1]CoreVPAExp!AP$266</f>
        <v>9.7539999999999988E-3</v>
      </c>
      <c r="AS6" s="180">
        <f>[1]CoreVPAExp!AQ$266</f>
        <v>0</v>
      </c>
      <c r="AT6" s="180">
        <f>[1]CoreVPAExp!AR$266</f>
        <v>0</v>
      </c>
      <c r="AU6" s="180">
        <f>[1]CoreVPAExp!AS$266</f>
        <v>3.2189999999999996E-3</v>
      </c>
      <c r="AV6" s="180">
        <f>[1]CoreVPAExp!AT$266</f>
        <v>1.4E-3</v>
      </c>
      <c r="AW6" s="180">
        <f>[1]CoreVPAExp!AU$266</f>
        <v>0</v>
      </c>
      <c r="AX6" s="180">
        <f>[1]CoreVPAExp!AV$266</f>
        <v>0</v>
      </c>
      <c r="AY6" s="180">
        <f>[1]CoreVPAExp!AW$266</f>
        <v>0</v>
      </c>
      <c r="AZ6" s="180">
        <f>[1]CoreVPAExp!AX$266</f>
        <v>0</v>
      </c>
      <c r="BA6" s="180">
        <f>[1]CoreVPAExp!AY$266</f>
        <v>0</v>
      </c>
      <c r="BB6" s="180">
        <f>[1]CoreVPAExp!AZ$266</f>
        <v>0</v>
      </c>
      <c r="BC6" s="286">
        <f>[1]CoreVPAExp!BA$266</f>
        <v>0</v>
      </c>
      <c r="BD6" s="295"/>
    </row>
    <row r="7" spans="1:56" ht="17.149999999999999" customHeight="1">
      <c r="B7" s="16" t="s">
        <v>87</v>
      </c>
      <c r="C7" s="200">
        <f>1/$A$1*[1]CoreVPAExp!$B$268</f>
        <v>0</v>
      </c>
      <c r="D7" s="154">
        <f>1/$A$1*[1]CoreVPAExp!$C$268</f>
        <v>6.8596027807999976E-2</v>
      </c>
      <c r="E7" s="154">
        <f>1/$A$1*[1]CoreVPAExp!$D$268</f>
        <v>0.25791300072199996</v>
      </c>
      <c r="F7" s="154">
        <f>1/$A$1*[1]CoreVPAExp!$E$268</f>
        <v>0.31478137897999997</v>
      </c>
      <c r="G7" s="154">
        <f>1/$A$1*[1]CoreVPAExp!$F$268</f>
        <v>0.33628144150200007</v>
      </c>
      <c r="H7" s="154">
        <f>1/$A$1*[1]CoreVPAExp!$G$268</f>
        <v>0.45997510785999995</v>
      </c>
      <c r="I7" s="154">
        <f>1/$A$1*[1]CoreVPAExp!$H$268</f>
        <v>0.64194397644000012</v>
      </c>
      <c r="J7" s="155">
        <f>1/$A$1*[1]CoreVPAExp!$I$268</f>
        <v>0.46307303389999999</v>
      </c>
      <c r="K7" s="155">
        <f>1/$A$1*[1]CoreVPAExp!$J$268</f>
        <v>0.47658744379999995</v>
      </c>
      <c r="L7" s="154">
        <f>1/$A$1*[1]CoreVPAExp!K$268</f>
        <v>0.20808857859799995</v>
      </c>
      <c r="M7" s="154">
        <f>1/$A$1*[1]CoreVPAExp!L$268</f>
        <v>7.4399308988000012E-2</v>
      </c>
      <c r="N7" s="154">
        <f>1/$A$1*[1]CoreVPAExp!M$268</f>
        <v>5.2211900421090911E-2</v>
      </c>
      <c r="O7" s="154">
        <f>1/$A$1*[1]CoreVPAExp!N$268</f>
        <v>5.4619842958787877E-2</v>
      </c>
      <c r="P7" s="154">
        <f>1/$A$1*[1]CoreVPAExp!O$268</f>
        <v>5.7001594552666672E-2</v>
      </c>
      <c r="Q7" s="154">
        <f>1/$A$1*[1]CoreVPAExp!P$268</f>
        <v>3.5528106050857135E-2</v>
      </c>
      <c r="R7" s="154">
        <f>1/$A$1*[1]CoreVPAExp!Q$268</f>
        <v>3.8944652636999998E-2</v>
      </c>
      <c r="S7" s="154">
        <f>1/$A$1*[1]CoreVPAExp!R$268</f>
        <v>4.1519367901333329E-2</v>
      </c>
      <c r="T7" s="154">
        <f>1/$A$1*[1]CoreVPAExp!S$268</f>
        <v>3.4365820049999989E-2</v>
      </c>
      <c r="U7" s="154">
        <f>1/$A$1*[1]CoreVPAExp!T$268</f>
        <v>3.5225772031999995E-2</v>
      </c>
      <c r="V7" s="154">
        <f>1/$A$1*[1]CoreVPAExp!U$268</f>
        <v>7.9627189335999993E-2</v>
      </c>
      <c r="W7" s="154">
        <f>1/$A$1*[1]CoreVPAExp!V$268</f>
        <v>0.11603549641600003</v>
      </c>
      <c r="X7" s="154">
        <f>1/$A$1*[1]CoreVPAExp!W$268</f>
        <v>4.7507753468E-2</v>
      </c>
      <c r="Y7" s="154">
        <f>1/$A$1*[1]CoreVPAExp!X$268</f>
        <v>4.5971172550799994E-2</v>
      </c>
      <c r="Z7" s="154">
        <f>1/$A$1*[1]CoreVPAExp!Y$268</f>
        <v>2.8341286129056439E-2</v>
      </c>
      <c r="AA7" s="154">
        <f>1/$A$1*[1]CoreVPAExp!Z$268</f>
        <v>2.319119409707333E-2</v>
      </c>
      <c r="AB7" s="156">
        <f>1/$A$1*[1]CoreVPAExp!AA$268</f>
        <v>0</v>
      </c>
      <c r="AC7" s="4"/>
      <c r="AD7" s="190">
        <f>[1]CoreVPAExp!$AB$268</f>
        <v>0</v>
      </c>
      <c r="AE7" s="166">
        <f>[1]CoreVPAExp!AC$268</f>
        <v>43.217999999999996</v>
      </c>
      <c r="AF7" s="166">
        <f>[1]CoreVPAExp!AD$268</f>
        <v>40.526999999999994</v>
      </c>
      <c r="AG7" s="166">
        <f>[1]CoreVPAExp!AE$268</f>
        <v>30.506999999999998</v>
      </c>
      <c r="AH7" s="166">
        <f>[1]CoreVPAExp!AF$268</f>
        <v>39.119000000000007</v>
      </c>
      <c r="AI7" s="166">
        <f>[1]CoreVPAExp!AG$268</f>
        <v>30.556124000000001</v>
      </c>
      <c r="AJ7" s="166">
        <f>[1]CoreVPAExp!AH$268</f>
        <v>29.832821999999997</v>
      </c>
      <c r="AK7" s="166">
        <f>[1]CoreVPAExp!AI$268</f>
        <v>25.223669999999998</v>
      </c>
      <c r="AL7" s="166">
        <f>[1]CoreVPAExp!AJ$268</f>
        <v>21.955138999999996</v>
      </c>
      <c r="AM7" s="166">
        <f>[1]CoreVPAExp!AK$268</f>
        <v>13.359394999999999</v>
      </c>
      <c r="AN7" s="166">
        <f>[1]CoreVPAExp!AL$268</f>
        <v>12.434972</v>
      </c>
      <c r="AO7" s="166">
        <f>[1]CoreVPAExp!AM$268</f>
        <v>9.451337999999998</v>
      </c>
      <c r="AP7" s="166">
        <f>[1]CoreVPAExp!AN$268</f>
        <v>11.942833</v>
      </c>
      <c r="AQ7" s="166">
        <f>[1]CoreVPAExp!AO$268</f>
        <v>12.865259999999999</v>
      </c>
      <c r="AR7" s="166">
        <f>[1]CoreVPAExp!AP$268</f>
        <v>10.242493999999999</v>
      </c>
      <c r="AS7" s="166">
        <f>[1]CoreVPAExp!AQ$268</f>
        <v>11.021703</v>
      </c>
      <c r="AT7" s="166">
        <f>[1]CoreVPAExp!AR$268</f>
        <v>10.986321</v>
      </c>
      <c r="AU7" s="166">
        <f>[1]CoreVPAExp!AS$268</f>
        <v>11.879028</v>
      </c>
      <c r="AV7" s="166">
        <f>[1]CoreVPAExp!AT$268</f>
        <v>12.376059</v>
      </c>
      <c r="AW7" s="166">
        <f>[1]CoreVPAExp!AU$268</f>
        <v>11.474109</v>
      </c>
      <c r="AX7" s="166">
        <f>[1]CoreVPAExp!AV$268</f>
        <v>14.658237999999999</v>
      </c>
      <c r="AY7" s="166">
        <f>[1]CoreVPAExp!AW$268</f>
        <v>15.530780999999998</v>
      </c>
      <c r="AZ7" s="166">
        <f>[1]CoreVPAExp!AX$268</f>
        <v>18.967449999999999</v>
      </c>
      <c r="BA7" s="166">
        <f>[1]CoreVPAExp!AY$268</f>
        <v>9.6505900000000011</v>
      </c>
      <c r="BB7" s="166">
        <f>[1]CoreVPAExp!AZ$268</f>
        <v>9.506162999999999</v>
      </c>
      <c r="BC7" s="168">
        <f>[1]CoreVPAExp!BA$268</f>
        <v>0</v>
      </c>
      <c r="BD7" s="295"/>
    </row>
    <row r="8" spans="1:56">
      <c r="B8" s="5" t="s">
        <v>88</v>
      </c>
      <c r="C8" s="204">
        <f>1/$A$1*[1]CoreVPAExp!$B$39</f>
        <v>0</v>
      </c>
      <c r="D8" s="12">
        <f>1/$A$1*[1]CoreVPAExp!$C$39</f>
        <v>0</v>
      </c>
      <c r="E8" s="12">
        <f>1/$A$1*[1]CoreVPAExp!$D$39</f>
        <v>1.6771159999999995E-4</v>
      </c>
      <c r="F8" s="12">
        <f>1/$A$1*[1]CoreVPAExp!$E$39</f>
        <v>0</v>
      </c>
      <c r="G8" s="12">
        <f>1/$A$1*[1]CoreVPAExp!$F$39</f>
        <v>0</v>
      </c>
      <c r="H8" s="12">
        <f>1/$A$1*[1]CoreVPAExp!$G$39</f>
        <v>1.5025537999999996E-4</v>
      </c>
      <c r="I8" s="12">
        <f>1/$A$1*[1]CoreVPAExp!$H$39</f>
        <v>3.2759999999999998E-5</v>
      </c>
      <c r="J8" s="38">
        <f>1/$A$1*[1]CoreVPAExp!$I$39</f>
        <v>1.2879999999999996E-6</v>
      </c>
      <c r="K8" s="38">
        <f>1/$A$1*[1]CoreVPAExp!$J$39</f>
        <v>0</v>
      </c>
      <c r="L8" s="12">
        <f>1/$A$1*[1]CoreVPAExp!K$39</f>
        <v>1.8537637999999995E-4</v>
      </c>
      <c r="M8" s="12">
        <f>1/$A$1*[1]CoreVPAExp!L$39</f>
        <v>2.0201999999999999E-4</v>
      </c>
      <c r="N8" s="12">
        <f>1/$A$1*[1]CoreVPAExp!M$39</f>
        <v>1.0321766E-4</v>
      </c>
      <c r="O8" s="12">
        <f>1/$A$1*[1]CoreVPAExp!N$39</f>
        <v>5.9578183333333328E-5</v>
      </c>
      <c r="P8" s="12">
        <f>1/$A$1*[1]CoreVPAExp!O$39</f>
        <v>2.3179396600000004E-4</v>
      </c>
      <c r="Q8" s="12">
        <f>1/$A$1*[1]CoreVPAExp!P$39</f>
        <v>2.7902866285714289E-4</v>
      </c>
      <c r="R8" s="12">
        <f>1/$A$1*[1]CoreVPAExp!Q$39</f>
        <v>4.43063705E-4</v>
      </c>
      <c r="S8" s="12">
        <f>1/$A$1*[1]CoreVPAExp!R$39</f>
        <v>8.080833817333332E-3</v>
      </c>
      <c r="T8" s="12">
        <f>1/$A$1*[1]CoreVPAExp!S$39</f>
        <v>1.4761669599999997E-3</v>
      </c>
      <c r="U8" s="12">
        <f>1/$A$1*[1]CoreVPAExp!T$39</f>
        <v>3.9540871999999998E-4</v>
      </c>
      <c r="V8" s="12">
        <f>1/$A$1*[1]CoreVPAExp!U$39</f>
        <v>0</v>
      </c>
      <c r="W8" s="12">
        <f>1/$A$1*[1]CoreVPAExp!V$39</f>
        <v>0</v>
      </c>
      <c r="X8" s="12">
        <f>1/$A$1*[1]CoreVPAExp!W$39</f>
        <v>0</v>
      </c>
      <c r="Y8" s="12">
        <f>1/$A$1*[1]CoreVPAExp!X$39</f>
        <v>0</v>
      </c>
      <c r="Z8" s="12">
        <f>1/$A$1*[1]CoreVPAExp!Y$39</f>
        <v>0</v>
      </c>
      <c r="AA8" s="12">
        <f>1/$A$1*[1]CoreVPAExp!Z$39</f>
        <v>0</v>
      </c>
      <c r="AB8" s="11">
        <f>1/$A$1*[1]CoreVPAExp!AA$39</f>
        <v>0</v>
      </c>
      <c r="AC8" s="4"/>
      <c r="AD8" s="265">
        <f>[1]CoreVPAExp!$AB$39</f>
        <v>0</v>
      </c>
      <c r="AE8" s="266">
        <f>[1]CoreVPAExp!AC$39</f>
        <v>0</v>
      </c>
      <c r="AF8" s="266">
        <f>[1]CoreVPAExp!AD$39</f>
        <v>8.4999999999999992E-2</v>
      </c>
      <c r="AG8" s="266">
        <f>[1]CoreVPAExp!AE$39</f>
        <v>0</v>
      </c>
      <c r="AH8" s="266">
        <f>[1]CoreVPAExp!AF$39</f>
        <v>5.0000000000000001E-3</v>
      </c>
      <c r="AI8" s="266">
        <f>[1]CoreVPAExp!AG$39</f>
        <v>7.7455999999999997E-2</v>
      </c>
      <c r="AJ8" s="266">
        <f>[1]CoreVPAExp!AH$39</f>
        <v>9.6799999999999994E-3</v>
      </c>
      <c r="AK8" s="266">
        <f>[1]CoreVPAExp!AI$39</f>
        <v>3.1799999999999998E-4</v>
      </c>
      <c r="AL8" s="266">
        <f>[1]CoreVPAExp!AJ$39</f>
        <v>0</v>
      </c>
      <c r="AM8" s="266">
        <f>[1]CoreVPAExp!AK$39</f>
        <v>0.23809699999999998</v>
      </c>
      <c r="AN8" s="266">
        <f>[1]CoreVPAExp!AL$39</f>
        <v>0.20461299999999999</v>
      </c>
      <c r="AO8" s="266">
        <f>[1]CoreVPAExp!AM$39</f>
        <v>0.11571099999999999</v>
      </c>
      <c r="AP8" s="266">
        <f>[1]CoreVPAExp!AN$39</f>
        <v>5.7702999999999997E-2</v>
      </c>
      <c r="AQ8" s="266">
        <f>[1]CoreVPAExp!AO$39</f>
        <v>0.13508899999999999</v>
      </c>
      <c r="AR8" s="266">
        <f>[1]CoreVPAExp!AP$39</f>
        <v>0.29401699999999997</v>
      </c>
      <c r="AS8" s="266">
        <f>[1]CoreVPAExp!AQ$39</f>
        <v>0.24671899999999999</v>
      </c>
      <c r="AT8" s="266">
        <f>[1]CoreVPAExp!AR$39</f>
        <v>1.3554519999999999</v>
      </c>
      <c r="AU8" s="266">
        <f>[1]CoreVPAExp!AS$39</f>
        <v>1.001371</v>
      </c>
      <c r="AV8" s="266">
        <f>[1]CoreVPAExp!AT$39</f>
        <v>0.57524299999999995</v>
      </c>
      <c r="AW8" s="266">
        <f>[1]CoreVPAExp!AU$39</f>
        <v>0</v>
      </c>
      <c r="AX8" s="266">
        <f>[1]CoreVPAExp!AV$39</f>
        <v>0</v>
      </c>
      <c r="AY8" s="266">
        <f>[1]CoreVPAExp!AW$39</f>
        <v>0</v>
      </c>
      <c r="AZ8" s="266">
        <f>[1]CoreVPAExp!AX$39</f>
        <v>0</v>
      </c>
      <c r="BA8" s="266">
        <f>[1]CoreVPAExp!AY$39</f>
        <v>0</v>
      </c>
      <c r="BB8" s="266">
        <f>[1]CoreVPAExp!AZ$39</f>
        <v>0</v>
      </c>
      <c r="BC8" s="293">
        <f>[1]CoreVPAExp!BA$39</f>
        <v>0</v>
      </c>
      <c r="BD8" s="295"/>
    </row>
    <row r="9" spans="1:56">
      <c r="B9" s="5" t="s">
        <v>30</v>
      </c>
      <c r="C9" s="204">
        <f>1/$A$1*[1]CoreVPAExp!$B$147</f>
        <v>0</v>
      </c>
      <c r="D9" s="12">
        <f>1/$A$1*[1]CoreVPAExp!$C$147</f>
        <v>0</v>
      </c>
      <c r="E9" s="12">
        <f>1/$A$1*[1]CoreVPAExp!$D$147</f>
        <v>0</v>
      </c>
      <c r="F9" s="12">
        <f>1/$A$1*[1]CoreVPAExp!$E$147</f>
        <v>0</v>
      </c>
      <c r="G9" s="12">
        <f>1/$A$1*[1]CoreVPAExp!$F$147</f>
        <v>0</v>
      </c>
      <c r="H9" s="12">
        <f>1/$A$1*[1]CoreVPAExp!$G$147</f>
        <v>0</v>
      </c>
      <c r="I9" s="12">
        <f>1/$A$1*[1]CoreVPAExp!$H$147</f>
        <v>0</v>
      </c>
      <c r="J9" s="38">
        <f>1/$A$1*[1]CoreVPAExp!$I$147</f>
        <v>0</v>
      </c>
      <c r="K9" s="38">
        <f>1/$A$1*[1]CoreVPAExp!$J$147</f>
        <v>0</v>
      </c>
      <c r="L9" s="12">
        <f>1/$A$1*[1]CoreVPAExp!K$147</f>
        <v>0</v>
      </c>
      <c r="M9" s="12">
        <f>1/$A$1*[1]CoreVPAExp!L$147</f>
        <v>0</v>
      </c>
      <c r="N9" s="12">
        <f>1/$A$1*[1]CoreVPAExp!M$147</f>
        <v>0</v>
      </c>
      <c r="O9" s="12">
        <f>1/$A$1*[1]CoreVPAExp!N$147</f>
        <v>0</v>
      </c>
      <c r="P9" s="12">
        <f>1/$A$1*[1]CoreVPAExp!O$147</f>
        <v>0</v>
      </c>
      <c r="Q9" s="12">
        <f>1/$A$1*[1]CoreVPAExp!P$147</f>
        <v>0</v>
      </c>
      <c r="R9" s="12">
        <f>1/$A$1*[1]CoreVPAExp!Q$147</f>
        <v>0</v>
      </c>
      <c r="S9" s="12">
        <f>1/$A$1*[1]CoreVPAExp!R$147</f>
        <v>0</v>
      </c>
      <c r="T9" s="12">
        <f>1/$A$1*[1]CoreVPAExp!S$147</f>
        <v>0</v>
      </c>
      <c r="U9" s="12">
        <f>1/$A$1*[1]CoreVPAExp!T$147</f>
        <v>0</v>
      </c>
      <c r="V9" s="12">
        <f>1/$A$1*[1]CoreVPAExp!U$147</f>
        <v>0</v>
      </c>
      <c r="W9" s="12">
        <f>1/$A$1*[1]CoreVPAExp!V$147</f>
        <v>0</v>
      </c>
      <c r="X9" s="12">
        <f>1/$A$1*[1]CoreVPAExp!W$147</f>
        <v>0</v>
      </c>
      <c r="Y9" s="12">
        <f>1/$A$1*[1]CoreVPAExp!X$147</f>
        <v>0</v>
      </c>
      <c r="Z9" s="12">
        <f>1/$A$1*[1]CoreVPAExp!Y$147</f>
        <v>0</v>
      </c>
      <c r="AA9" s="12">
        <f>1/$A$1*[1]CoreVPAExp!Z$147</f>
        <v>0</v>
      </c>
      <c r="AB9" s="11">
        <f>1/$A$1*[1]CoreVPAExp!AA$147</f>
        <v>0</v>
      </c>
      <c r="AC9" s="4"/>
      <c r="AD9" s="265">
        <f>[1]CoreVPAExp!$AB$147</f>
        <v>0</v>
      </c>
      <c r="AE9" s="266">
        <f>[1]CoreVPAExp!AC$147</f>
        <v>0</v>
      </c>
      <c r="AF9" s="266">
        <f>[1]CoreVPAExp!AD$147</f>
        <v>0</v>
      </c>
      <c r="AG9" s="266">
        <f>[1]CoreVPAExp!AE$147</f>
        <v>0</v>
      </c>
      <c r="AH9" s="266">
        <f>[1]CoreVPAExp!AF$147</f>
        <v>0</v>
      </c>
      <c r="AI9" s="266">
        <f>[1]CoreVPAExp!AG$147</f>
        <v>0</v>
      </c>
      <c r="AJ9" s="266">
        <f>[1]CoreVPAExp!AH$147</f>
        <v>0</v>
      </c>
      <c r="AK9" s="266">
        <f>[1]CoreVPAExp!AI$147</f>
        <v>0</v>
      </c>
      <c r="AL9" s="266">
        <f>[1]CoreVPAExp!AJ$147</f>
        <v>0</v>
      </c>
      <c r="AM9" s="266">
        <f>[1]CoreVPAExp!AK$147</f>
        <v>0</v>
      </c>
      <c r="AN9" s="266">
        <f>[1]CoreVPAExp!AL$147</f>
        <v>0</v>
      </c>
      <c r="AO9" s="266">
        <f>[1]CoreVPAExp!AM$147</f>
        <v>0</v>
      </c>
      <c r="AP9" s="266">
        <f>[1]CoreVPAExp!AN$147</f>
        <v>0</v>
      </c>
      <c r="AQ9" s="266">
        <f>[1]CoreVPAExp!AO$147</f>
        <v>0</v>
      </c>
      <c r="AR9" s="266">
        <f>[1]CoreVPAExp!AP$147</f>
        <v>0</v>
      </c>
      <c r="AS9" s="266">
        <f>[1]CoreVPAExp!AQ$147</f>
        <v>0</v>
      </c>
      <c r="AT9" s="266">
        <f>[1]CoreVPAExp!AR$147</f>
        <v>0</v>
      </c>
      <c r="AU9" s="266">
        <f>[1]CoreVPAExp!AS$147</f>
        <v>0</v>
      </c>
      <c r="AV9" s="266">
        <f>[1]CoreVPAExp!AT$147</f>
        <v>0</v>
      </c>
      <c r="AW9" s="266">
        <f>[1]CoreVPAExp!AU$147</f>
        <v>0</v>
      </c>
      <c r="AX9" s="266">
        <f>[1]CoreVPAExp!AV$147</f>
        <v>0</v>
      </c>
      <c r="AY9" s="266">
        <f>[1]CoreVPAExp!AW$147</f>
        <v>0</v>
      </c>
      <c r="AZ9" s="266">
        <f>[1]CoreVPAExp!AX$147</f>
        <v>0</v>
      </c>
      <c r="BA9" s="266">
        <f>[1]CoreVPAExp!AY$147</f>
        <v>0</v>
      </c>
      <c r="BB9" s="266">
        <f>[1]CoreVPAExp!AZ$147</f>
        <v>0</v>
      </c>
      <c r="BC9" s="293">
        <f>[1]CoreVPAExp!BA$147</f>
        <v>0</v>
      </c>
      <c r="BD9" s="295"/>
    </row>
    <row r="10" spans="1:56">
      <c r="B10" s="5" t="s">
        <v>89</v>
      </c>
      <c r="C10" s="204">
        <f>1/$A$1*[1]CoreVPAExp!$B$247</f>
        <v>0</v>
      </c>
      <c r="D10" s="12">
        <f>1/$A$1*[1]CoreVPAExp!$C$247</f>
        <v>6.8596027807999976E-2</v>
      </c>
      <c r="E10" s="12">
        <f>1/$A$1*[1]CoreVPAExp!$D$247</f>
        <v>0.25774528912199995</v>
      </c>
      <c r="F10" s="12">
        <f>1/$A$1*[1]CoreVPAExp!$E$247</f>
        <v>0.31478137897999997</v>
      </c>
      <c r="G10" s="12">
        <f>1/$A$1*[1]CoreVPAExp!$F$247</f>
        <v>0.33628144150200007</v>
      </c>
      <c r="H10" s="12">
        <f>1/$A$1*[1]CoreVPAExp!$G$247</f>
        <v>0.45982485247999993</v>
      </c>
      <c r="I10" s="12">
        <f>1/$A$1*[1]CoreVPAExp!$H$247</f>
        <v>0.64191121644000015</v>
      </c>
      <c r="J10" s="38">
        <f>1/$A$1*[1]CoreVPAExp!$I$247</f>
        <v>0.4630717459</v>
      </c>
      <c r="K10" s="38">
        <f>1/$A$1*[1]CoreVPAExp!$J$247</f>
        <v>0.47658744379999995</v>
      </c>
      <c r="L10" s="12">
        <f>1/$A$1*[1]CoreVPAExp!K$247</f>
        <v>0.20790320221799996</v>
      </c>
      <c r="M10" s="12">
        <f>1/$A$1*[1]CoreVPAExp!L$247</f>
        <v>7.4197288988000015E-2</v>
      </c>
      <c r="N10" s="12">
        <f>1/$A$1*[1]CoreVPAExp!M$247</f>
        <v>5.2108682761090909E-2</v>
      </c>
      <c r="O10" s="12">
        <f>1/$A$1*[1]CoreVPAExp!N$247</f>
        <v>5.4560264775454545E-2</v>
      </c>
      <c r="P10" s="12">
        <f>1/$A$1*[1]CoreVPAExp!O$247</f>
        <v>5.6769800586666669E-2</v>
      </c>
      <c r="Q10" s="12">
        <f>1/$A$1*[1]CoreVPAExp!P$247</f>
        <v>3.524907738799999E-2</v>
      </c>
      <c r="R10" s="12">
        <f>1/$A$1*[1]CoreVPAExp!Q$247</f>
        <v>3.8501588931999994E-2</v>
      </c>
      <c r="S10" s="12">
        <f>1/$A$1*[1]CoreVPAExp!R$247</f>
        <v>3.3438534083999993E-2</v>
      </c>
      <c r="T10" s="12">
        <f>1/$A$1*[1]CoreVPAExp!S$247</f>
        <v>3.2889653089999991E-2</v>
      </c>
      <c r="U10" s="12">
        <f>1/$A$1*[1]CoreVPAExp!T$247</f>
        <v>3.4830363311999998E-2</v>
      </c>
      <c r="V10" s="12">
        <f>1/$A$1*[1]CoreVPAExp!U$247</f>
        <v>7.9627189335999993E-2</v>
      </c>
      <c r="W10" s="12">
        <f>1/$A$1*[1]CoreVPAExp!V$247</f>
        <v>0.11603549641600003</v>
      </c>
      <c r="X10" s="12">
        <f>1/$A$1*[1]CoreVPAExp!W$247</f>
        <v>4.7507753468E-2</v>
      </c>
      <c r="Y10" s="12">
        <f>1/$A$1*[1]CoreVPAExp!X$247</f>
        <v>4.5971172550799994E-2</v>
      </c>
      <c r="Z10" s="12">
        <f>1/$A$1*[1]CoreVPAExp!Y$247</f>
        <v>2.8341286129056439E-2</v>
      </c>
      <c r="AA10" s="12">
        <f>1/$A$1*[1]CoreVPAExp!Z$247</f>
        <v>2.319119409707333E-2</v>
      </c>
      <c r="AB10" s="11">
        <f>1/$A$1*[1]CoreVPAExp!AA$247</f>
        <v>0</v>
      </c>
      <c r="AC10" s="4"/>
      <c r="AD10" s="265">
        <f>[1]CoreVPAExp!$AB$247</f>
        <v>0</v>
      </c>
      <c r="AE10" s="266">
        <f>[1]CoreVPAExp!AC$247</f>
        <v>43.217999999999996</v>
      </c>
      <c r="AF10" s="266">
        <f>[1]CoreVPAExp!AD$247</f>
        <v>40.441999999999993</v>
      </c>
      <c r="AG10" s="266">
        <f>[1]CoreVPAExp!AE$247</f>
        <v>30.506999999999998</v>
      </c>
      <c r="AH10" s="266">
        <f>[1]CoreVPAExp!AF$247</f>
        <v>39.114000000000004</v>
      </c>
      <c r="AI10" s="266">
        <f>[1]CoreVPAExp!AG$247</f>
        <v>30.478667999999999</v>
      </c>
      <c r="AJ10" s="266">
        <f>[1]CoreVPAExp!AH$247</f>
        <v>29.823141999999997</v>
      </c>
      <c r="AK10" s="266">
        <f>[1]CoreVPAExp!AI$247</f>
        <v>25.223351999999998</v>
      </c>
      <c r="AL10" s="266">
        <f>[1]CoreVPAExp!AJ$247</f>
        <v>21.955138999999996</v>
      </c>
      <c r="AM10" s="266">
        <f>[1]CoreVPAExp!AK$247</f>
        <v>13.121297999999999</v>
      </c>
      <c r="AN10" s="266">
        <f>[1]CoreVPAExp!AL$247</f>
        <v>12.230359</v>
      </c>
      <c r="AO10" s="266">
        <f>[1]CoreVPAExp!AM$247</f>
        <v>9.3356269999999988</v>
      </c>
      <c r="AP10" s="266">
        <f>[1]CoreVPAExp!AN$247</f>
        <v>11.88513</v>
      </c>
      <c r="AQ10" s="266">
        <f>[1]CoreVPAExp!AO$247</f>
        <v>12.730170999999999</v>
      </c>
      <c r="AR10" s="266">
        <f>[1]CoreVPAExp!AP$247</f>
        <v>9.9484769999999987</v>
      </c>
      <c r="AS10" s="266">
        <f>[1]CoreVPAExp!AQ$247</f>
        <v>10.774984</v>
      </c>
      <c r="AT10" s="266">
        <f>[1]CoreVPAExp!AR$247</f>
        <v>9.6308690000000006</v>
      </c>
      <c r="AU10" s="266">
        <f>[1]CoreVPAExp!AS$247</f>
        <v>10.877656999999999</v>
      </c>
      <c r="AV10" s="266">
        <f>[1]CoreVPAExp!AT$247</f>
        <v>11.800815999999999</v>
      </c>
      <c r="AW10" s="266">
        <f>[1]CoreVPAExp!AU$247</f>
        <v>11.474109</v>
      </c>
      <c r="AX10" s="266">
        <f>[1]CoreVPAExp!AV$247</f>
        <v>14.658237999999999</v>
      </c>
      <c r="AY10" s="266">
        <f>[1]CoreVPAExp!AW$247</f>
        <v>15.530780999999998</v>
      </c>
      <c r="AZ10" s="266">
        <f>[1]CoreVPAExp!AX$247</f>
        <v>18.967449999999999</v>
      </c>
      <c r="BA10" s="266">
        <f>[1]CoreVPAExp!AY$247</f>
        <v>9.6505900000000011</v>
      </c>
      <c r="BB10" s="266">
        <f>[1]CoreVPAExp!AZ$247</f>
        <v>9.506162999999999</v>
      </c>
      <c r="BC10" s="293">
        <f>[1]CoreVPAExp!BA$247</f>
        <v>0</v>
      </c>
      <c r="BD10" s="295"/>
    </row>
    <row r="11" spans="1:56" ht="17.149999999999999" customHeight="1">
      <c r="B11" s="19" t="s">
        <v>119</v>
      </c>
      <c r="C11" s="212">
        <f>1/$A$1*[1]CoreVPAExp!$B$269</f>
        <v>0</v>
      </c>
      <c r="D11" s="59">
        <f>1/$A$1*[1]CoreVPAExp!$C$269</f>
        <v>3.7994330639999994E-3</v>
      </c>
      <c r="E11" s="59">
        <f>1/$A$1*[1]CoreVPAExp!$D$269</f>
        <v>1.0993788259999998E-2</v>
      </c>
      <c r="F11" s="59">
        <f>1/$A$1*[1]CoreVPAExp!$E$269</f>
        <v>1.010623246E-2</v>
      </c>
      <c r="G11" s="59">
        <f>1/$A$1*[1]CoreVPAExp!$F$269</f>
        <v>2.1109058799999997E-3</v>
      </c>
      <c r="H11" s="59">
        <f>1/$A$1*[1]CoreVPAExp!$G$269</f>
        <v>1.713097164E-3</v>
      </c>
      <c r="I11" s="59">
        <f>1/$A$1*[1]CoreVPAExp!$H$269</f>
        <v>3.5407679000000001E-3</v>
      </c>
      <c r="J11" s="60">
        <f>1/$A$1*[1]CoreVPAExp!$I$269</f>
        <v>3.0120537800000001E-3</v>
      </c>
      <c r="K11" s="60">
        <f>1/$A$1*[1]CoreVPAExp!$J$269</f>
        <v>1.4786678540000001E-2</v>
      </c>
      <c r="L11" s="59">
        <f>1/$A$1*[1]CoreVPAExp!K$269</f>
        <v>2.9001525599999995E-3</v>
      </c>
      <c r="M11" s="59">
        <f>1/$A$1*[1]CoreVPAExp!L$269</f>
        <v>3.1793952200000002E-3</v>
      </c>
      <c r="N11" s="59">
        <f>1/$A$1*[1]CoreVPAExp!M$269</f>
        <v>6.2490066199999989E-3</v>
      </c>
      <c r="O11" s="59">
        <f>1/$A$1*[1]CoreVPAExp!N$269</f>
        <v>3.8094304866666661E-3</v>
      </c>
      <c r="P11" s="59">
        <f>1/$A$1*[1]CoreVPAExp!O$269</f>
        <v>6.1587259399999992E-3</v>
      </c>
      <c r="Q11" s="59">
        <f>1/$A$1*[1]CoreVPAExp!P$269</f>
        <v>8.6406903199999999E-3</v>
      </c>
      <c r="R11" s="59">
        <f>1/$A$1*[1]CoreVPAExp!Q$269</f>
        <v>5.6749928493333331E-3</v>
      </c>
      <c r="S11" s="59">
        <f>1/$A$1*[1]CoreVPAExp!R$269</f>
        <v>4.4567909666666664E-3</v>
      </c>
      <c r="T11" s="59">
        <f>1/$A$1*[1]CoreVPAExp!S$269</f>
        <v>5.9672667299999994E-3</v>
      </c>
      <c r="U11" s="59">
        <f>1/$A$1*[1]CoreVPAExp!T$269</f>
        <v>4.9964672266666656E-3</v>
      </c>
      <c r="V11" s="59">
        <f>1/$A$1*[1]CoreVPAExp!U$269</f>
        <v>5.9499999999999993E-4</v>
      </c>
      <c r="W11" s="59">
        <f>1/$A$1*[1]CoreVPAExp!V$269</f>
        <v>0</v>
      </c>
      <c r="X11" s="59">
        <f>1/$A$1*[1]CoreVPAExp!W$269</f>
        <v>0</v>
      </c>
      <c r="Y11" s="59">
        <f>1/$A$1*[1]CoreVPAExp!X$269</f>
        <v>0</v>
      </c>
      <c r="Z11" s="59">
        <f>1/$A$1*[1]CoreVPAExp!Y$269</f>
        <v>0</v>
      </c>
      <c r="AA11" s="59">
        <f>1/$A$1*[1]CoreVPAExp!Z$269</f>
        <v>0</v>
      </c>
      <c r="AB11" s="61">
        <f>1/$A$1*[1]CoreVPAExp!AA$269</f>
        <v>0</v>
      </c>
      <c r="AC11" s="4"/>
      <c r="AD11" s="195">
        <f>[1]CoreVPAExp!$AB$269</f>
        <v>0</v>
      </c>
      <c r="AE11" s="181">
        <f>[1]CoreVPAExp!AC$269</f>
        <v>0.8550000000000002</v>
      </c>
      <c r="AF11" s="181">
        <f>[1]CoreVPAExp!AD$269</f>
        <v>1.1239999999999999</v>
      </c>
      <c r="AG11" s="181">
        <f>[1]CoreVPAExp!AE$269</f>
        <v>0.73100000000000009</v>
      </c>
      <c r="AH11" s="181">
        <f>[1]CoreVPAExp!AF$269</f>
        <v>0.48399999999999999</v>
      </c>
      <c r="AI11" s="181">
        <f>[1]CoreVPAExp!AG$269</f>
        <v>0.5050079999999999</v>
      </c>
      <c r="AJ11" s="181">
        <f>[1]CoreVPAExp!AH$269</f>
        <v>0.75205099999999991</v>
      </c>
      <c r="AK11" s="181">
        <f>[1]CoreVPAExp!AI$269</f>
        <v>0.85407199999999994</v>
      </c>
      <c r="AL11" s="181">
        <f>[1]CoreVPAExp!AJ$269</f>
        <v>1.827914</v>
      </c>
      <c r="AM11" s="181">
        <f>[1]CoreVPAExp!AK$269</f>
        <v>1.1993569999999998</v>
      </c>
      <c r="AN11" s="181">
        <f>[1]CoreVPAExp!AL$269</f>
        <v>1.1780090000000003</v>
      </c>
      <c r="AO11" s="181">
        <f>[1]CoreVPAExp!AM$269</f>
        <v>2.4138369999999991</v>
      </c>
      <c r="AP11" s="181">
        <f>[1]CoreVPAExp!AN$269</f>
        <v>1.755147</v>
      </c>
      <c r="AQ11" s="181">
        <f>[1]CoreVPAExp!AO$269</f>
        <v>2.8360729999999994</v>
      </c>
      <c r="AR11" s="181">
        <f>[1]CoreVPAExp!AP$269</f>
        <v>4.0485730000000002</v>
      </c>
      <c r="AS11" s="181">
        <f>[1]CoreVPAExp!AQ$269</f>
        <v>2.7182249999999994</v>
      </c>
      <c r="AT11" s="181">
        <f>[1]CoreVPAExp!AR$269</f>
        <v>2.1821979999999996</v>
      </c>
      <c r="AU11" s="181">
        <f>[1]CoreVPAExp!AS$269</f>
        <v>2.98197</v>
      </c>
      <c r="AV11" s="181">
        <f>[1]CoreVPAExp!AT$269</f>
        <v>2.3493900000000001</v>
      </c>
      <c r="AW11" s="181">
        <f>[1]CoreVPAExp!AU$269</f>
        <v>0.25455899999999998</v>
      </c>
      <c r="AX11" s="181">
        <f>[1]CoreVPAExp!AV$269</f>
        <v>0</v>
      </c>
      <c r="AY11" s="181">
        <f>[1]CoreVPAExp!AW$269</f>
        <v>0</v>
      </c>
      <c r="AZ11" s="181">
        <f>[1]CoreVPAExp!AX$269</f>
        <v>0</v>
      </c>
      <c r="BA11" s="181">
        <f>[1]CoreVPAExp!AY$269</f>
        <v>0</v>
      </c>
      <c r="BB11" s="181">
        <f>[1]CoreVPAExp!AZ$269</f>
        <v>0</v>
      </c>
      <c r="BC11" s="289">
        <f>[1]CoreVPAExp!BA$269</f>
        <v>0</v>
      </c>
      <c r="BD11" s="295"/>
    </row>
    <row r="12" spans="1:56" ht="17.149999999999999" customHeight="1">
      <c r="B12" s="16" t="s">
        <v>95</v>
      </c>
      <c r="C12" s="207">
        <f>1/$A$1*[1]CoreVPAExp!$B$267</f>
        <v>0</v>
      </c>
      <c r="D12" s="31">
        <f>1/$A$1*[1]CoreVPAExp!$C$267</f>
        <v>2.3850156399999995E-3</v>
      </c>
      <c r="E12" s="31">
        <f>1/$A$1*[1]CoreVPAExp!$D$267</f>
        <v>1.706360064E-3</v>
      </c>
      <c r="F12" s="31">
        <f>1/$A$1*[1]CoreVPAExp!$E$267</f>
        <v>1.8775655399999999E-3</v>
      </c>
      <c r="G12" s="31">
        <f>1/$A$1*[1]CoreVPAExp!$F$267</f>
        <v>4.6231999999999995E-4</v>
      </c>
      <c r="H12" s="31">
        <f>1/$A$1*[1]CoreVPAExp!$G$267</f>
        <v>2.14434212E-3</v>
      </c>
      <c r="I12" s="31">
        <f>1/$A$1*[1]CoreVPAExp!$H$267</f>
        <v>2.4039747199999999E-3</v>
      </c>
      <c r="J12" s="35">
        <f>1/$A$1*[1]CoreVPAExp!$I$267</f>
        <v>3.9401528E-3</v>
      </c>
      <c r="K12" s="35">
        <f>1/$A$1*[1]CoreVPAExp!$J$267</f>
        <v>2.0815528799999999E-3</v>
      </c>
      <c r="L12" s="35">
        <f>1/$A$1*[1]CoreVPAExp!K$267</f>
        <v>2.3111061600000001E-3</v>
      </c>
      <c r="M12" s="31">
        <f>1/$A$1*[1]CoreVPAExp!L$267</f>
        <v>5.6100078266666659E-3</v>
      </c>
      <c r="N12" s="31">
        <f>1/$A$1*[1]CoreVPAExp!M$267</f>
        <v>1.1903571260000001E-2</v>
      </c>
      <c r="O12" s="31">
        <f>1/$A$1*[1]CoreVPAExp!N$267</f>
        <v>3.6493279604761904E-2</v>
      </c>
      <c r="P12" s="31">
        <f>1/$A$1*[1]CoreVPAExp!O$267</f>
        <v>2.5512000326666669E-2</v>
      </c>
      <c r="Q12" s="31">
        <f>1/$A$1*[1]CoreVPAExp!P$267</f>
        <v>8.535546967999999E-2</v>
      </c>
      <c r="R12" s="31">
        <f>1/$A$1*[1]CoreVPAExp!Q$267</f>
        <v>7.1424917200000005E-3</v>
      </c>
      <c r="S12" s="31">
        <f>1/$A$1*[1]CoreVPAExp!R$267</f>
        <v>8.3454206399999984E-3</v>
      </c>
      <c r="T12" s="31">
        <f>1/$A$1*[1]CoreVPAExp!S$267</f>
        <v>2.3300120379999997E-2</v>
      </c>
      <c r="U12" s="31">
        <f>1/$A$1*[1]CoreVPAExp!T$267</f>
        <v>3.5596390879999995E-2</v>
      </c>
      <c r="V12" s="31">
        <f>1/$A$1*[1]CoreVPAExp!U$267</f>
        <v>1.753E-3</v>
      </c>
      <c r="W12" s="31">
        <f>1/$A$1*[1]CoreVPAExp!V$267</f>
        <v>1.7460121000000002E-2</v>
      </c>
      <c r="X12" s="31">
        <f>1/$A$1*[1]CoreVPAExp!W$267</f>
        <v>2.3405205599999999E-2</v>
      </c>
      <c r="Y12" s="31">
        <f>1/$A$1*[1]CoreVPAExp!X$267</f>
        <v>0</v>
      </c>
      <c r="Z12" s="31">
        <f>1/$A$1*[1]CoreVPAExp!Y$267</f>
        <v>3.01E-4</v>
      </c>
      <c r="AA12" s="31">
        <f>1/$A$1*[1]CoreVPAExp!Z$267</f>
        <v>0</v>
      </c>
      <c r="AB12" s="52">
        <f>1/$A$1*[1]CoreVPAExp!AA$267</f>
        <v>0</v>
      </c>
      <c r="AC12" s="14"/>
      <c r="AD12" s="207">
        <f>1/1000*[1]CoreVPAExp!$AB$267</f>
        <v>0</v>
      </c>
      <c r="AE12" s="166">
        <f>[1]CoreVPAExp!AC$267</f>
        <v>1.254</v>
      </c>
      <c r="AF12" s="166">
        <f>[1]CoreVPAExp!AD$267</f>
        <v>0.62400000000000011</v>
      </c>
      <c r="AG12" s="166">
        <f>[1]CoreVPAExp!AE$267</f>
        <v>0.33</v>
      </c>
      <c r="AH12" s="166">
        <f>[1]CoreVPAExp!AF$267</f>
        <v>0.441</v>
      </c>
      <c r="AI12" s="166">
        <f>[1]CoreVPAExp!AG$267</f>
        <v>0.72737099999999999</v>
      </c>
      <c r="AJ12" s="166">
        <f>[1]CoreVPAExp!AH$267</f>
        <v>0.64412099999999994</v>
      </c>
      <c r="AK12" s="166">
        <f>[1]CoreVPAExp!AI$267</f>
        <v>0.89057099999999989</v>
      </c>
      <c r="AL12" s="166">
        <f>[1]CoreVPAExp!AJ$267</f>
        <v>1.0504069999999999</v>
      </c>
      <c r="AM12" s="166">
        <f>[1]CoreVPAExp!AK$267</f>
        <v>0.77816200000000013</v>
      </c>
      <c r="AN12" s="166">
        <f>[1]CoreVPAExp!AL$267</f>
        <v>1.970998</v>
      </c>
      <c r="AO12" s="166">
        <f>[1]CoreVPAExp!AM$267</f>
        <v>7.4891909999999999</v>
      </c>
      <c r="AP12" s="166">
        <f>[1]CoreVPAExp!AN$267</f>
        <v>16.033794999999998</v>
      </c>
      <c r="AQ12" s="166">
        <f>[1]CoreVPAExp!AO$267</f>
        <v>19.271735999999997</v>
      </c>
      <c r="AR12" s="166">
        <f>[1]CoreVPAExp!AP$267</f>
        <v>17.251463999999999</v>
      </c>
      <c r="AS12" s="166">
        <f>[1]CoreVPAExp!AQ$267</f>
        <v>5.7127449999999991</v>
      </c>
      <c r="AT12" s="166">
        <f>1/1000*[1]CoreVPAExp!AR$267</f>
        <v>4.1500269999999988E-3</v>
      </c>
      <c r="AU12" s="166">
        <f>1/1000*[1]CoreVPAExp!AS$267</f>
        <v>8.2418019999999995E-3</v>
      </c>
      <c r="AV12" s="166">
        <f>1/1000*[1]CoreVPAExp!AT$267</f>
        <v>1.0982417999999999E-2</v>
      </c>
      <c r="AW12" s="166">
        <f>1/1000*[1]CoreVPAExp!AU$267</f>
        <v>9.9868799999999996E-4</v>
      </c>
      <c r="AX12" s="166">
        <f>1/1000*[1]CoreVPAExp!AV$267</f>
        <v>2.190128E-3</v>
      </c>
      <c r="AY12" s="166">
        <f>1/1000*[1]CoreVPAExp!AW$267</f>
        <v>3.8816200000000001E-3</v>
      </c>
      <c r="AZ12" s="166">
        <f>1/1000*[1]CoreVPAExp!AX$267</f>
        <v>0</v>
      </c>
      <c r="BA12" s="166">
        <f>1/1000*[1]CoreVPAExp!AY$267</f>
        <v>5.8394999999999999E-5</v>
      </c>
      <c r="BB12" s="166">
        <f>1/1000*[1]CoreVPAExp!AZ$267</f>
        <v>0</v>
      </c>
      <c r="BC12" s="168">
        <f>1/1000*[1]CoreVPAExp!BA$267</f>
        <v>0</v>
      </c>
      <c r="BD12" s="298"/>
    </row>
    <row r="13" spans="1:56">
      <c r="B13" s="48" t="s">
        <v>36</v>
      </c>
      <c r="C13" s="222">
        <f>1/$A$1*(SUM([1]CoreVPAExp!$B$47:$B$47)+SUM([1]CoreVPAExp!$B$105:$B$105))</f>
        <v>0</v>
      </c>
      <c r="D13" s="22">
        <f>1/$A$1*(SUM([1]CoreVPAExp!$C$47:$C$47)+SUM([1]CoreVPAExp!$C$105:$C$105))</f>
        <v>2.9463747599999993E-4</v>
      </c>
      <c r="E13" s="22">
        <f>1/$A$1*(SUM([1]CoreVPAExp!$D$47:$D$47)+SUM([1]CoreVPAExp!$D$105:$D$105))</f>
        <v>2.6622519999999999E-4</v>
      </c>
      <c r="F13" s="22">
        <f>1/$A$1*(SUM([1]CoreVPAExp!$E$47:$E$47)+SUM([1]CoreVPAExp!$E$105:$E$105))</f>
        <v>2.2075999999999999E-4</v>
      </c>
      <c r="G13" s="22">
        <f>1/$A$1*(SUM([1]CoreVPAExp!$F$47:$F$47)+SUM([1]CoreVPAExp!$F$105:$F$105))</f>
        <v>1.5656000000000001E-4</v>
      </c>
      <c r="H13" s="22">
        <f>1/$A$1*(SUM([1]CoreVPAExp!$G$47:$G$47)+SUM([1]CoreVPAExp!$G$105:$G$105))</f>
        <v>1.0757221199999998E-3</v>
      </c>
      <c r="I13" s="22">
        <f>1/$A$1*(SUM([1]CoreVPAExp!$H$47:$H$47)+SUM([1]CoreVPAExp!$H$105:$H$105))</f>
        <v>7.6741211999999993E-4</v>
      </c>
      <c r="J13" s="81">
        <f>1/$A$1*(SUM([1]CoreVPAExp!$I$47:$I$47)+SUM([1]CoreVPAExp!$I$105:$I$105))</f>
        <v>1.9490627999999999E-3</v>
      </c>
      <c r="K13" s="87">
        <f>1/$A$1*(SUM([1]CoreVPAExp!$J$47:$J$47)+SUM([1]CoreVPAExp!$J$105:$J$105))</f>
        <v>6.6992868000000007E-4</v>
      </c>
      <c r="L13" s="87">
        <f>1/$A$1*(SUM([1]CoreVPAExp!K$47:K$47)+SUM([1]CoreVPAExp!K$105:K$105))</f>
        <v>5.6833666000000009E-4</v>
      </c>
      <c r="M13" s="13">
        <f>1/$A$1*(SUM([1]CoreVPAExp!L$47:L$47)+SUM([1]CoreVPAExp!L$105:L$105))</f>
        <v>3.6933333533333331E-3</v>
      </c>
      <c r="N13" s="13">
        <f>1/$A$1*(SUM([1]CoreVPAExp!M$47:M$47)+SUM([1]CoreVPAExp!M$105:M$105))</f>
        <v>7.5016450600000001E-3</v>
      </c>
      <c r="O13" s="13">
        <f>1/$A$1*(SUM([1]CoreVPAExp!N$47:N$47)+SUM([1]CoreVPAExp!N$105:N$105))</f>
        <v>3.1890447145238095E-2</v>
      </c>
      <c r="P13" s="13">
        <f>1/$A$1*(SUM([1]CoreVPAExp!O$47:O$47)+SUM([1]CoreVPAExp!O$105:O$105))</f>
        <v>1.9506208359999999E-2</v>
      </c>
      <c r="Q13" s="13">
        <f>1/$A$1*(SUM([1]CoreVPAExp!P$47:P$47)+SUM([1]CoreVPAExp!P$105:P$105))</f>
        <v>8.2922722579999997E-2</v>
      </c>
      <c r="R13" s="13">
        <f>1/$A$1*(SUM([1]CoreVPAExp!Q$47:Q$47)+SUM([1]CoreVPAExp!Q$105:Q$105))</f>
        <v>5.3484229699999998E-3</v>
      </c>
      <c r="S13" s="13">
        <f>1/$A$1*(SUM([1]CoreVPAExp!R$47:R$47)+SUM([1]CoreVPAExp!R$105:R$105))</f>
        <v>7.7444206399999993E-3</v>
      </c>
      <c r="T13" s="13">
        <f>1/$A$1*(SUM([1]CoreVPAExp!S$47:S$47)+SUM([1]CoreVPAExp!S$105:S$105))</f>
        <v>2.0468995799999997E-2</v>
      </c>
      <c r="U13" s="13">
        <f>1/$A$1*(SUM([1]CoreVPAExp!T$47:T$47)+SUM([1]CoreVPAExp!T$105:T$105))</f>
        <v>3.1085345479999998E-2</v>
      </c>
      <c r="V13" s="13">
        <f>1/$A$1*(SUM([1]CoreVPAExp!U$47:U$47)+SUM([1]CoreVPAExp!U$105:U$105))</f>
        <v>1.753E-3</v>
      </c>
      <c r="W13" s="13">
        <f>1/$A$1*(SUM([1]CoreVPAExp!V$47:V$47)+SUM([1]CoreVPAExp!V$105:V$105))</f>
        <v>1.7460121000000002E-2</v>
      </c>
      <c r="X13" s="13">
        <f>1/$A$1*(SUM([1]CoreVPAExp!W$47:W$47)+SUM([1]CoreVPAExp!W$105:W$105))</f>
        <v>2.2734468399999999E-2</v>
      </c>
      <c r="Y13" s="13">
        <f>1/$A$1*(SUM([1]CoreVPAExp!X$47:X$47)+SUM([1]CoreVPAExp!X$105:X$105))</f>
        <v>0</v>
      </c>
      <c r="Z13" s="13">
        <f>1/$A$1*(SUM([1]CoreVPAExp!Y$47:Y$47)+SUM([1]CoreVPAExp!Y$105:Y$105))</f>
        <v>3.01E-4</v>
      </c>
      <c r="AA13" s="13">
        <f>1/$A$1*(SUM([1]CoreVPAExp!Z$47:Z$47)+SUM([1]CoreVPAExp!Z$105:Z$105))</f>
        <v>0</v>
      </c>
      <c r="AB13" s="15">
        <f>1/$A$1*(SUM([1]CoreVPAExp!AA$47:AA$47)+SUM([1]CoreVPAExp!AA$105:AA$105))</f>
        <v>0</v>
      </c>
      <c r="AC13" s="36"/>
      <c r="AD13" s="204">
        <f>1/1000*(SUM([1]CoreVPAExp!$AB$47:$AB$47)+SUM([1]CoreVPAExp!$AB$105:$AB$105))</f>
        <v>0</v>
      </c>
      <c r="AE13" s="186">
        <f>(SUM([1]CoreVPAExp!AC$47:AC$47)+SUM([1]CoreVPAExp!AC$105:AC$105))</f>
        <v>6.8000000000000005E-2</v>
      </c>
      <c r="AF13" s="186">
        <f>(SUM([1]CoreVPAExp!AD$47:AD$47)+SUM([1]CoreVPAExp!AD$105:AD$105))</f>
        <v>6.8000000000000005E-2</v>
      </c>
      <c r="AG13" s="186">
        <f>(SUM([1]CoreVPAExp!AE$47:AE$47)+SUM([1]CoreVPAExp!AE$105:AE$105))</f>
        <v>5.7000000000000002E-2</v>
      </c>
      <c r="AH13" s="186">
        <f>(SUM([1]CoreVPAExp!AF$47:AF$47)+SUM([1]CoreVPAExp!AF$105:AF$105))</f>
        <v>8.6999999999999994E-2</v>
      </c>
      <c r="AI13" s="186">
        <f>(SUM([1]CoreVPAExp!AG$47:AG$47)+SUM([1]CoreVPAExp!AG$105:AG$105))</f>
        <v>0.19775999999999999</v>
      </c>
      <c r="AJ13" s="186">
        <f>(SUM([1]CoreVPAExp!AH$47:AH$47)+SUM([1]CoreVPAExp!AH$105:AH$105))</f>
        <v>0.22017699999999998</v>
      </c>
      <c r="AK13" s="186">
        <f>(SUM([1]CoreVPAExp!AI$47:AI$47)+SUM([1]CoreVPAExp!AI$105:AI$105))</f>
        <v>0.40091699999999997</v>
      </c>
      <c r="AL13" s="186">
        <f>(SUM([1]CoreVPAExp!AJ$47:AJ$47)+SUM([1]CoreVPAExp!AJ$105:AJ$105))</f>
        <v>0.25678000000000001</v>
      </c>
      <c r="AM13" s="186">
        <f>(SUM([1]CoreVPAExp!AK$47:AK$47)+SUM([1]CoreVPAExp!AK$105:AK$105))</f>
        <v>0.19700400000000001</v>
      </c>
      <c r="AN13" s="186">
        <f>(SUM([1]CoreVPAExp!AL$47:AL$47)+SUM([1]CoreVPAExp!AL$105:AL$105))</f>
        <v>1.3191349999999999</v>
      </c>
      <c r="AO13" s="186">
        <f>(SUM([1]CoreVPAExp!AM$47:AM$47)+SUM([1]CoreVPAExp!AM$105:AM$105))</f>
        <v>6.3280559999999992</v>
      </c>
      <c r="AP13" s="186">
        <f>(SUM([1]CoreVPAExp!AN$47:AN$47)+SUM([1]CoreVPAExp!AN$105:AN$105))</f>
        <v>13.203541999999999</v>
      </c>
      <c r="AQ13" s="186">
        <f>(SUM([1]CoreVPAExp!AO$47:AO$47)+SUM([1]CoreVPAExp!AO$105:AO$105))</f>
        <v>15.491725000000001</v>
      </c>
      <c r="AR13" s="186">
        <f>(SUM([1]CoreVPAExp!AP$47:AP$47)+SUM([1]CoreVPAExp!AP$105:AP$105))</f>
        <v>16.007058000000001</v>
      </c>
      <c r="AS13" s="186">
        <f>(SUM([1]CoreVPAExp!AQ$47:AQ$47)+SUM([1]CoreVPAExp!AQ$105:AQ$105))</f>
        <v>4.1486539999999996</v>
      </c>
      <c r="AT13" s="186">
        <f>(SUM([1]CoreVPAExp!AR$47:AR$47)+SUM([1]CoreVPAExp!AR$105:AR$105))</f>
        <v>3.6059719999999995</v>
      </c>
      <c r="AU13" s="186">
        <f>(SUM([1]CoreVPAExp!AS$47:AS$47)+SUM([1]CoreVPAExp!AS$105:AS$105))</f>
        <v>7.4956329999999998</v>
      </c>
      <c r="AV13" s="186">
        <f>(SUM([1]CoreVPAExp!AT$47:AT$47)+SUM([1]CoreVPAExp!AT$105:AT$105))</f>
        <v>9.7213319999999985</v>
      </c>
      <c r="AW13" s="186">
        <f>(SUM([1]CoreVPAExp!AU$47:AU$47)+SUM([1]CoreVPAExp!AU$105:AU$105))</f>
        <v>0.99868799999999991</v>
      </c>
      <c r="AX13" s="186">
        <f>(SUM([1]CoreVPAExp!AV$47:AV$47)+SUM([1]CoreVPAExp!AV$105:AV$105))</f>
        <v>2.1901280000000001</v>
      </c>
      <c r="AY13" s="186">
        <f>(SUM([1]CoreVPAExp!AW$47:AW$47)+SUM([1]CoreVPAExp!AW$105:AW$105))</f>
        <v>3.7215219999999998</v>
      </c>
      <c r="AZ13" s="186">
        <f>(SUM([1]CoreVPAExp!AX$47:AX$47)+SUM([1]CoreVPAExp!AX$105:AX$105))</f>
        <v>0</v>
      </c>
      <c r="BA13" s="186">
        <f>(SUM([1]CoreVPAExp!AY$47:AY$47)+SUM([1]CoreVPAExp!AY$105:AY$105))</f>
        <v>5.8394999999999996E-2</v>
      </c>
      <c r="BB13" s="186">
        <f>(SUM([1]CoreVPAExp!AZ$47:AZ$47)+SUM([1]CoreVPAExp!AZ$105:AZ$105))</f>
        <v>0</v>
      </c>
      <c r="BC13" s="291">
        <f>(SUM([1]CoreVPAExp!BA$47:BA$47)+SUM([1]CoreVPAExp!BA$105:BA$105))</f>
        <v>0</v>
      </c>
      <c r="BD13" s="298"/>
    </row>
    <row r="14" spans="1:56">
      <c r="B14" s="8" t="s">
        <v>21</v>
      </c>
      <c r="C14" s="223">
        <f t="shared" ref="C14:AB14" si="2">SUM(C12:C12)-SUM(C13:C13)</f>
        <v>0</v>
      </c>
      <c r="D14" s="39">
        <f t="shared" si="2"/>
        <v>2.0903781639999997E-3</v>
      </c>
      <c r="E14" s="39">
        <f t="shared" si="2"/>
        <v>1.440134864E-3</v>
      </c>
      <c r="F14" s="39">
        <f t="shared" si="2"/>
        <v>1.6568055399999999E-3</v>
      </c>
      <c r="G14" s="39">
        <f t="shared" si="2"/>
        <v>3.0575999999999997E-4</v>
      </c>
      <c r="H14" s="39">
        <f t="shared" si="2"/>
        <v>1.0686200000000002E-3</v>
      </c>
      <c r="I14" s="39">
        <f t="shared" si="2"/>
        <v>1.6365626E-3</v>
      </c>
      <c r="J14" s="40">
        <f t="shared" si="2"/>
        <v>1.99109E-3</v>
      </c>
      <c r="K14" s="40">
        <f t="shared" si="2"/>
        <v>1.4116241999999998E-3</v>
      </c>
      <c r="L14" s="40">
        <f t="shared" si="2"/>
        <v>1.7427695000000001E-3</v>
      </c>
      <c r="M14" s="39">
        <f t="shared" si="2"/>
        <v>1.9166744733333328E-3</v>
      </c>
      <c r="N14" s="39">
        <f t="shared" si="2"/>
        <v>4.4019262000000005E-3</v>
      </c>
      <c r="O14" s="39">
        <f t="shared" si="2"/>
        <v>4.602832459523809E-3</v>
      </c>
      <c r="P14" s="39">
        <f t="shared" si="2"/>
        <v>6.0057919666666702E-3</v>
      </c>
      <c r="Q14" s="39">
        <f t="shared" si="2"/>
        <v>2.4327470999999934E-3</v>
      </c>
      <c r="R14" s="39">
        <f t="shared" si="2"/>
        <v>1.7940687500000007E-3</v>
      </c>
      <c r="S14" s="39">
        <f t="shared" si="2"/>
        <v>6.009999999999991E-4</v>
      </c>
      <c r="T14" s="39">
        <f t="shared" si="2"/>
        <v>2.8311245800000003E-3</v>
      </c>
      <c r="U14" s="39">
        <f t="shared" si="2"/>
        <v>4.5110453999999967E-3</v>
      </c>
      <c r="V14" s="39">
        <f t="shared" si="2"/>
        <v>0</v>
      </c>
      <c r="W14" s="39">
        <f t="shared" si="2"/>
        <v>0</v>
      </c>
      <c r="X14" s="39">
        <f t="shared" si="2"/>
        <v>6.7073720000000031E-4</v>
      </c>
      <c r="Y14" s="39">
        <f t="shared" si="2"/>
        <v>0</v>
      </c>
      <c r="Z14" s="39">
        <f t="shared" si="2"/>
        <v>0</v>
      </c>
      <c r="AA14" s="39">
        <f t="shared" si="2"/>
        <v>0</v>
      </c>
      <c r="AB14" s="58">
        <f t="shared" si="2"/>
        <v>0</v>
      </c>
      <c r="AC14" s="4"/>
      <c r="AD14" s="205">
        <f t="shared" ref="AD14:BC14" si="3">SUM(AD12:AD12)-SUM(AD13:AD13)</f>
        <v>0</v>
      </c>
      <c r="AE14" s="185">
        <f t="shared" si="3"/>
        <v>1.1859999999999999</v>
      </c>
      <c r="AF14" s="185">
        <f t="shared" si="3"/>
        <v>0.55600000000000005</v>
      </c>
      <c r="AG14" s="185">
        <f t="shared" si="3"/>
        <v>0.27300000000000002</v>
      </c>
      <c r="AH14" s="185">
        <f t="shared" si="3"/>
        <v>0.35399999999999998</v>
      </c>
      <c r="AI14" s="185">
        <f t="shared" si="3"/>
        <v>0.52961100000000005</v>
      </c>
      <c r="AJ14" s="185">
        <f t="shared" si="3"/>
        <v>0.42394399999999999</v>
      </c>
      <c r="AK14" s="185">
        <f t="shared" si="3"/>
        <v>0.48965399999999992</v>
      </c>
      <c r="AL14" s="185">
        <f t="shared" si="3"/>
        <v>0.79362699999999986</v>
      </c>
      <c r="AM14" s="185">
        <f t="shared" si="3"/>
        <v>0.58115800000000006</v>
      </c>
      <c r="AN14" s="185">
        <f t="shared" si="3"/>
        <v>0.65186300000000008</v>
      </c>
      <c r="AO14" s="185">
        <f t="shared" si="3"/>
        <v>1.1611350000000007</v>
      </c>
      <c r="AP14" s="185">
        <f t="shared" si="3"/>
        <v>2.830252999999999</v>
      </c>
      <c r="AQ14" s="185">
        <f t="shared" si="3"/>
        <v>3.7800109999999965</v>
      </c>
      <c r="AR14" s="185">
        <f t="shared" si="3"/>
        <v>1.2444059999999979</v>
      </c>
      <c r="AS14" s="185">
        <f t="shared" si="3"/>
        <v>1.5640909999999995</v>
      </c>
      <c r="AT14" s="185">
        <f t="shared" si="3"/>
        <v>-3.6018219729999994</v>
      </c>
      <c r="AU14" s="185">
        <f t="shared" si="3"/>
        <v>-7.4873911980000001</v>
      </c>
      <c r="AV14" s="185">
        <f t="shared" si="3"/>
        <v>-9.7103495819999992</v>
      </c>
      <c r="AW14" s="185">
        <f t="shared" si="3"/>
        <v>-0.99768931199999988</v>
      </c>
      <c r="AX14" s="185">
        <f t="shared" si="3"/>
        <v>-2.187937872</v>
      </c>
      <c r="AY14" s="185">
        <f t="shared" si="3"/>
        <v>-3.7176403799999997</v>
      </c>
      <c r="AZ14" s="185">
        <f t="shared" si="3"/>
        <v>0</v>
      </c>
      <c r="BA14" s="185">
        <f t="shared" si="3"/>
        <v>-5.8336604999999993E-2</v>
      </c>
      <c r="BB14" s="185">
        <f t="shared" ref="BB14" si="4">SUM(BB12:BB12)-SUM(BB13:BB13)</f>
        <v>0</v>
      </c>
      <c r="BC14" s="287">
        <f t="shared" si="3"/>
        <v>0</v>
      </c>
      <c r="BD14" s="298"/>
    </row>
    <row r="15" spans="1:56" ht="17.149999999999999" customHeight="1">
      <c r="B15" s="19" t="s">
        <v>171</v>
      </c>
      <c r="C15" s="212">
        <f>1/$A$1*[1]CoreVPAExp!$B$264</f>
        <v>0</v>
      </c>
      <c r="D15" s="59">
        <f>1/$A$1*[1]CoreVPAExp!$C$264</f>
        <v>2.2499982399999999E-4</v>
      </c>
      <c r="E15" s="59">
        <f>1/$A$1*[1]CoreVPAExp!$D$264</f>
        <v>7.1686449999999995E-4</v>
      </c>
      <c r="F15" s="59">
        <f>1/$A$1*[1]CoreVPAExp!$E$264</f>
        <v>2.5703371999999999E-4</v>
      </c>
      <c r="G15" s="59">
        <f>1/$A$1*[1]CoreVPAExp!$F$264</f>
        <v>1.3235186799999998E-3</v>
      </c>
      <c r="H15" s="59">
        <f>1/$A$1*[1]CoreVPAExp!$G$264</f>
        <v>2.9467897999999994E-3</v>
      </c>
      <c r="I15" s="59">
        <f>1/$A$1*[1]CoreVPAExp!$H$264</f>
        <v>4.1639999999999993E-4</v>
      </c>
      <c r="J15" s="60">
        <f>1/$A$1*[1]CoreVPAExp!$I$264</f>
        <v>9.7644357999999987E-4</v>
      </c>
      <c r="K15" s="60">
        <f>1/$A$1*[1]CoreVPAExp!$J$264</f>
        <v>2.0420630000000006E-3</v>
      </c>
      <c r="L15" s="59">
        <f>1/$A$1*[1]CoreVPAExp!K$264</f>
        <v>9.8749049999999989E-4</v>
      </c>
      <c r="M15" s="59">
        <f>1/$A$1*[1]CoreVPAExp!L$264</f>
        <v>3.9279199600000001E-4</v>
      </c>
      <c r="N15" s="59">
        <f>1/$A$1*[1]CoreVPAExp!M$264</f>
        <v>8.0360201999999997E-4</v>
      </c>
      <c r="O15" s="59">
        <f>1/$A$1*[1]CoreVPAExp!N$264</f>
        <v>8.2476346666666663E-4</v>
      </c>
      <c r="P15" s="59">
        <f>1/$A$1*[1]CoreVPAExp!O$264</f>
        <v>6.9566278000000002E-4</v>
      </c>
      <c r="Q15" s="59">
        <f>1/$A$1*[1]CoreVPAExp!P$264</f>
        <v>1.3787681862857141E-3</v>
      </c>
      <c r="R15" s="59">
        <f>1/$A$1*[1]CoreVPAExp!Q$264</f>
        <v>1.5714949599999997E-3</v>
      </c>
      <c r="S15" s="59">
        <f>1/$A$1*[1]CoreVPAExp!R$264</f>
        <v>7.5358732400000001E-4</v>
      </c>
      <c r="T15" s="59">
        <f>1/$A$1*[1]CoreVPAExp!S$264</f>
        <v>2.2536720766666665E-3</v>
      </c>
      <c r="U15" s="59">
        <f>1/$A$1*[1]CoreVPAExp!T$264</f>
        <v>4.8285167999999996E-4</v>
      </c>
      <c r="V15" s="59">
        <f>1/$A$1*[1]CoreVPAExp!U$264</f>
        <v>0</v>
      </c>
      <c r="W15" s="59">
        <f>1/$A$1*[1]CoreVPAExp!V$264</f>
        <v>0</v>
      </c>
      <c r="X15" s="59">
        <f>1/$A$1*[1]CoreVPAExp!W$264</f>
        <v>0</v>
      </c>
      <c r="Y15" s="59">
        <f>1/$A$1*[1]CoreVPAExp!X$264</f>
        <v>0</v>
      </c>
      <c r="Z15" s="59">
        <f>1/$A$1*[1]CoreVPAExp!Y$264</f>
        <v>0</v>
      </c>
      <c r="AA15" s="59">
        <f>1/$A$1*[1]CoreVPAExp!Z$264</f>
        <v>0</v>
      </c>
      <c r="AB15" s="61">
        <f>1/$A$1*[1]CoreVPAExp!AA$264</f>
        <v>0</v>
      </c>
      <c r="AC15" s="4"/>
      <c r="AD15" s="195">
        <f>[1]CoreVPAExp!$AB$264</f>
        <v>0</v>
      </c>
      <c r="AE15" s="181">
        <f>[1]CoreVPAExp!AC$264</f>
        <v>0.125</v>
      </c>
      <c r="AF15" s="181">
        <f>[1]CoreVPAExp!AD$264</f>
        <v>0.17899999999999999</v>
      </c>
      <c r="AG15" s="181">
        <f>[1]CoreVPAExp!AE$264</f>
        <v>0.27500000000000002</v>
      </c>
      <c r="AH15" s="181">
        <f>[1]CoreVPAExp!AF$264</f>
        <v>0.63600000000000001</v>
      </c>
      <c r="AI15" s="181">
        <f>[1]CoreVPAExp!AG$264</f>
        <v>0.33970600000000001</v>
      </c>
      <c r="AJ15" s="181">
        <f>[1]CoreVPAExp!AH$264</f>
        <v>0.35591699999999998</v>
      </c>
      <c r="AK15" s="181">
        <f>[1]CoreVPAExp!AI$264</f>
        <v>0.85235899999999998</v>
      </c>
      <c r="AL15" s="181">
        <f>[1]CoreVPAExp!AJ$264</f>
        <v>1.0571309999999998</v>
      </c>
      <c r="AM15" s="181">
        <f>[1]CoreVPAExp!AK$264</f>
        <v>1.0811819999999999</v>
      </c>
      <c r="AN15" s="181">
        <f>[1]CoreVPAExp!AL$264</f>
        <v>0.23432199999999997</v>
      </c>
      <c r="AO15" s="181">
        <f>[1]CoreVPAExp!AM$264</f>
        <v>0.65434399999999993</v>
      </c>
      <c r="AP15" s="181">
        <f>[1]CoreVPAExp!AN$264</f>
        <v>0.67142699999999989</v>
      </c>
      <c r="AQ15" s="181">
        <f>[1]CoreVPAExp!AO$264</f>
        <v>0.74410899999999991</v>
      </c>
      <c r="AR15" s="181">
        <f>[1]CoreVPAExp!AP$264</f>
        <v>1.2857490000000003</v>
      </c>
      <c r="AS15" s="181">
        <f>[1]CoreVPAExp!AQ$264</f>
        <v>1.5374539999999997</v>
      </c>
      <c r="AT15" s="181">
        <f>[1]CoreVPAExp!AR$264</f>
        <v>1.0214239999999999</v>
      </c>
      <c r="AU15" s="181">
        <f>[1]CoreVPAExp!AS$264</f>
        <v>0.67149799999999993</v>
      </c>
      <c r="AV15" s="181">
        <f>[1]CoreVPAExp!AT$264</f>
        <v>0.58738299999999999</v>
      </c>
      <c r="AW15" s="181">
        <f>[1]CoreVPAExp!AU$264</f>
        <v>0</v>
      </c>
      <c r="AX15" s="181">
        <f>[1]CoreVPAExp!AV$264</f>
        <v>0</v>
      </c>
      <c r="AY15" s="181">
        <f>[1]CoreVPAExp!AW$264</f>
        <v>0</v>
      </c>
      <c r="AZ15" s="181">
        <f>[1]CoreVPAExp!AX$264</f>
        <v>0</v>
      </c>
      <c r="BA15" s="181">
        <f>[1]CoreVPAExp!AY$264</f>
        <v>0</v>
      </c>
      <c r="BB15" s="181">
        <f>[1]CoreVPAExp!AZ$264</f>
        <v>0</v>
      </c>
      <c r="BC15" s="289">
        <f>[1]CoreVPAExp!BA$264</f>
        <v>0</v>
      </c>
      <c r="BD15" s="295"/>
    </row>
    <row r="16" spans="1:56" ht="17.149999999999999" customHeight="1">
      <c r="B16" s="19" t="s">
        <v>115</v>
      </c>
      <c r="C16" s="212">
        <f>1/$A$1*[1]CoreVPAExp!$B$265</f>
        <v>0</v>
      </c>
      <c r="D16" s="59">
        <f>1/$A$1*[1]CoreVPAExp!$C$265</f>
        <v>0</v>
      </c>
      <c r="E16" s="59">
        <f>1/$A$1*[1]CoreVPAExp!$D$265</f>
        <v>0</v>
      </c>
      <c r="F16" s="59">
        <f>1/$A$1*[1]CoreVPAExp!$E$265</f>
        <v>0</v>
      </c>
      <c r="G16" s="59">
        <f>1/$A$1*[1]CoreVPAExp!$F$265</f>
        <v>0</v>
      </c>
      <c r="H16" s="59">
        <f>1/$A$1*[1]CoreVPAExp!$G$265</f>
        <v>0</v>
      </c>
      <c r="I16" s="59">
        <f>1/$A$1*[1]CoreVPAExp!$H$265</f>
        <v>0</v>
      </c>
      <c r="J16" s="60">
        <f>1/$A$1*[1]CoreVPAExp!$I$265</f>
        <v>0</v>
      </c>
      <c r="K16" s="60">
        <f>1/$A$1*[1]CoreVPAExp!$J$265</f>
        <v>0</v>
      </c>
      <c r="L16" s="59">
        <f>1/$A$1*[1]CoreVPAExp!K$265</f>
        <v>3.7266599999999996E-6</v>
      </c>
      <c r="M16" s="59">
        <f>1/$A$1*[1]CoreVPAExp!L$265</f>
        <v>1.39412E-5</v>
      </c>
      <c r="N16" s="59">
        <f>1/$A$1*[1]CoreVPAExp!M$265</f>
        <v>0</v>
      </c>
      <c r="O16" s="59">
        <f>1/$A$1*[1]CoreVPAExp!N$265</f>
        <v>1.4014E-4</v>
      </c>
      <c r="P16" s="59">
        <f>1/$A$1*[1]CoreVPAExp!O$265</f>
        <v>3.2010800000000002E-5</v>
      </c>
      <c r="Q16" s="59">
        <f>1/$A$1*[1]CoreVPAExp!P$265</f>
        <v>0</v>
      </c>
      <c r="R16" s="59">
        <f>1/$A$1*[1]CoreVPAExp!Q$265</f>
        <v>0</v>
      </c>
      <c r="S16" s="59">
        <f>1/$A$1*[1]CoreVPAExp!R$265</f>
        <v>0</v>
      </c>
      <c r="T16" s="59">
        <f>1/$A$1*[1]CoreVPAExp!S$265</f>
        <v>1.3799999999999999E-4</v>
      </c>
      <c r="U16" s="59">
        <f>1/$A$1*[1]CoreVPAExp!T$265</f>
        <v>9.7887999999999972E-7</v>
      </c>
      <c r="V16" s="59">
        <f>1/$A$1*[1]CoreVPAExp!U$265</f>
        <v>0</v>
      </c>
      <c r="W16" s="59">
        <f>1/$A$1*[1]CoreVPAExp!V$265</f>
        <v>0</v>
      </c>
      <c r="X16" s="59">
        <f>1/$A$1*[1]CoreVPAExp!W$265</f>
        <v>0</v>
      </c>
      <c r="Y16" s="59">
        <f>1/$A$1*[1]CoreVPAExp!X$265</f>
        <v>0</v>
      </c>
      <c r="Z16" s="59">
        <f>1/$A$1*[1]CoreVPAExp!Y$265</f>
        <v>0</v>
      </c>
      <c r="AA16" s="59">
        <f>1/$A$1*[1]CoreVPAExp!Z$265</f>
        <v>0</v>
      </c>
      <c r="AB16" s="61">
        <f>1/$A$1*[1]CoreVPAExp!AA$265</f>
        <v>0</v>
      </c>
      <c r="AC16" s="4"/>
      <c r="AD16" s="195">
        <f>[1]CoreVPAExp!$AB$265</f>
        <v>0</v>
      </c>
      <c r="AE16" s="181">
        <f>[1]CoreVPAExp!AC$265</f>
        <v>0</v>
      </c>
      <c r="AF16" s="181">
        <f>[1]CoreVPAExp!AD$265</f>
        <v>0</v>
      </c>
      <c r="AG16" s="181">
        <f>[1]CoreVPAExp!AE$265</f>
        <v>0</v>
      </c>
      <c r="AH16" s="181">
        <f>[1]CoreVPAExp!AF$265</f>
        <v>0</v>
      </c>
      <c r="AI16" s="181">
        <f>[1]CoreVPAExp!AG$265</f>
        <v>0</v>
      </c>
      <c r="AJ16" s="181">
        <f>[1]CoreVPAExp!AH$265</f>
        <v>0</v>
      </c>
      <c r="AK16" s="181">
        <f>[1]CoreVPAExp!AI$265</f>
        <v>1.449E-3</v>
      </c>
      <c r="AL16" s="181">
        <f>[1]CoreVPAExp!AJ$265</f>
        <v>0</v>
      </c>
      <c r="AM16" s="181">
        <f>[1]CoreVPAExp!AK$265</f>
        <v>6.0809999999999996E-3</v>
      </c>
      <c r="AN16" s="181">
        <f>[1]CoreVPAExp!AL$265</f>
        <v>2.2979999999999997E-3</v>
      </c>
      <c r="AO16" s="181">
        <f>[1]CoreVPAExp!AM$265</f>
        <v>0</v>
      </c>
      <c r="AP16" s="181">
        <f>[1]CoreVPAExp!AN$265</f>
        <v>0.12859999999999999</v>
      </c>
      <c r="AQ16" s="181">
        <f>[1]CoreVPAExp!AO$265</f>
        <v>2.8725999999999998E-2</v>
      </c>
      <c r="AR16" s="181">
        <f>[1]CoreVPAExp!AP$265</f>
        <v>0</v>
      </c>
      <c r="AS16" s="181">
        <f>[1]CoreVPAExp!AQ$265</f>
        <v>0</v>
      </c>
      <c r="AT16" s="181">
        <f>[1]CoreVPAExp!AR$265</f>
        <v>0</v>
      </c>
      <c r="AU16" s="181">
        <f>[1]CoreVPAExp!AS$265</f>
        <v>3.9445999999999995E-2</v>
      </c>
      <c r="AV16" s="181">
        <f>[1]CoreVPAExp!AT$265</f>
        <v>8.0499999999999994E-4</v>
      </c>
      <c r="AW16" s="181">
        <f>[1]CoreVPAExp!AU$265</f>
        <v>0</v>
      </c>
      <c r="AX16" s="181">
        <f>[1]CoreVPAExp!AV$265</f>
        <v>0</v>
      </c>
      <c r="AY16" s="181">
        <f>[1]CoreVPAExp!AW$265</f>
        <v>0</v>
      </c>
      <c r="AZ16" s="181">
        <f>[1]CoreVPAExp!AX$265</f>
        <v>0</v>
      </c>
      <c r="BA16" s="181">
        <f>[1]CoreVPAExp!AY$265</f>
        <v>0</v>
      </c>
      <c r="BB16" s="181">
        <f>[1]CoreVPAExp!AZ$265</f>
        <v>0</v>
      </c>
      <c r="BC16" s="289">
        <f>[1]CoreVPAExp!BA$265</f>
        <v>0</v>
      </c>
      <c r="BD16" s="295"/>
    </row>
    <row r="17" spans="2:56" ht="17.149999999999999" customHeight="1">
      <c r="B17" s="140" t="s">
        <v>117</v>
      </c>
      <c r="C17" s="208">
        <f>1/$A$1*[1]CoreVPAExp!$B$272</f>
        <v>0</v>
      </c>
      <c r="D17" s="141">
        <f>1/$A$1*[1]CoreVPAExp!$C$272</f>
        <v>2.4627815239999999E-3</v>
      </c>
      <c r="E17" s="141">
        <f>1/$A$1*[1]CoreVPAExp!$D$272</f>
        <v>2.6302547399999999E-3</v>
      </c>
      <c r="F17" s="141">
        <f>1/$A$1*[1]CoreVPAExp!$E$272</f>
        <v>4.5125879999999997E-3</v>
      </c>
      <c r="G17" s="141">
        <f>1/$A$1*[1]CoreVPAExp!$F$272</f>
        <v>1.5108766199999999E-3</v>
      </c>
      <c r="H17" s="141">
        <f>1/$A$1*[1]CoreVPAExp!$G$272</f>
        <v>9.5128146099999981E-3</v>
      </c>
      <c r="I17" s="141">
        <f>1/$A$1*[1]CoreVPAExp!$H$272</f>
        <v>7.8055721999999994E-3</v>
      </c>
      <c r="J17" s="142">
        <f>1/$A$1*[1]CoreVPAExp!$I$272</f>
        <v>5.2871699999999995E-4</v>
      </c>
      <c r="K17" s="142">
        <f>1/$A$1*[1]CoreVPAExp!$J$272</f>
        <v>4.1855749600000006E-3</v>
      </c>
      <c r="L17" s="141">
        <f>1/$A$1*[1]CoreVPAExp!K$272</f>
        <v>2.7726502799999999E-3</v>
      </c>
      <c r="M17" s="141">
        <f>1/$A$1*[1]CoreVPAExp!L$272</f>
        <v>6.886083260000001E-3</v>
      </c>
      <c r="N17" s="141">
        <f>1/$A$1*[1]CoreVPAExp!M$272</f>
        <v>8.4646063600000016E-3</v>
      </c>
      <c r="O17" s="141">
        <f>1/$A$1*[1]CoreVPAExp!N$272</f>
        <v>8.6031852166666666E-3</v>
      </c>
      <c r="P17" s="141">
        <f>1/$A$1*[1]CoreVPAExp!O$272</f>
        <v>1.0043357120000001E-2</v>
      </c>
      <c r="Q17" s="141">
        <f>1/$A$1*[1]CoreVPAExp!P$272</f>
        <v>7.6508381657142844E-3</v>
      </c>
      <c r="R17" s="141">
        <f>1/$A$1*[1]CoreVPAExp!Q$272</f>
        <v>5.5356559599999983E-3</v>
      </c>
      <c r="S17" s="141">
        <f>1/$A$1*[1]CoreVPAExp!R$272</f>
        <v>5.2913883399999997E-3</v>
      </c>
      <c r="T17" s="141">
        <f>1/$A$1*[1]CoreVPAExp!S$272</f>
        <v>3.0556252599999996E-3</v>
      </c>
      <c r="U17" s="141">
        <f>1/$A$1*[1]CoreVPAExp!T$272</f>
        <v>1.3915772866666667E-3</v>
      </c>
      <c r="V17" s="141">
        <f>1/$A$1*[1]CoreVPAExp!U$272</f>
        <v>0</v>
      </c>
      <c r="W17" s="141">
        <f>1/$A$1*[1]CoreVPAExp!V$272</f>
        <v>0</v>
      </c>
      <c r="X17" s="141">
        <f>1/$A$1*[1]CoreVPAExp!W$272</f>
        <v>0</v>
      </c>
      <c r="Y17" s="141">
        <f>1/$A$1*[1]CoreVPAExp!X$272</f>
        <v>0</v>
      </c>
      <c r="Z17" s="141">
        <f>1/$A$1*[1]CoreVPAExp!Y$272</f>
        <v>0</v>
      </c>
      <c r="AA17" s="141">
        <f>1/$A$1*[1]CoreVPAExp!Z$272</f>
        <v>0</v>
      </c>
      <c r="AB17" s="143">
        <f>1/$A$1*[1]CoreVPAExp!AA$272</f>
        <v>0</v>
      </c>
      <c r="AC17" s="4"/>
      <c r="AD17" s="263">
        <f>[1]CoreVPAExp!$AB$272</f>
        <v>0</v>
      </c>
      <c r="AE17" s="261">
        <f>[1]CoreVPAExp!AC$272</f>
        <v>0.68900000000000017</v>
      </c>
      <c r="AF17" s="261">
        <f>[1]CoreVPAExp!AD$272</f>
        <v>0.499</v>
      </c>
      <c r="AG17" s="261">
        <f>[1]CoreVPAExp!AE$272</f>
        <v>0.75</v>
      </c>
      <c r="AH17" s="261">
        <f>[1]CoreVPAExp!AF$272</f>
        <v>0.93400000000000005</v>
      </c>
      <c r="AI17" s="261">
        <f>[1]CoreVPAExp!AG$272</f>
        <v>1.1543639999999999</v>
      </c>
      <c r="AJ17" s="261">
        <f>[1]CoreVPAExp!AH$272</f>
        <v>2.1526489999999998</v>
      </c>
      <c r="AK17" s="261">
        <f>[1]CoreVPAExp!AI$272</f>
        <v>1.1586319999999999</v>
      </c>
      <c r="AL17" s="261">
        <f>[1]CoreVPAExp!AJ$272</f>
        <v>1.2225919999999999</v>
      </c>
      <c r="AM17" s="261">
        <f>[1]CoreVPAExp!AK$272</f>
        <v>0.67984599999999995</v>
      </c>
      <c r="AN17" s="261">
        <f>[1]CoreVPAExp!AL$272</f>
        <v>1.5739359999999998</v>
      </c>
      <c r="AO17" s="261">
        <f>[1]CoreVPAExp!AM$272</f>
        <v>1.843529</v>
      </c>
      <c r="AP17" s="261">
        <f>[1]CoreVPAExp!AN$272</f>
        <v>2.2872819999999998</v>
      </c>
      <c r="AQ17" s="261">
        <f>[1]CoreVPAExp!AO$272</f>
        <v>3.8324769999999995</v>
      </c>
      <c r="AR17" s="261">
        <f>[1]CoreVPAExp!AP$272</f>
        <v>2.0155409999999998</v>
      </c>
      <c r="AS17" s="261">
        <f>[1]CoreVPAExp!AQ$272</f>
        <v>2.1155820000000003</v>
      </c>
      <c r="AT17" s="261">
        <f>[1]CoreVPAExp!AR$272</f>
        <v>2.1190219999999997</v>
      </c>
      <c r="AU17" s="261">
        <f>[1]CoreVPAExp!AS$272</f>
        <v>1.4400269999999997</v>
      </c>
      <c r="AV17" s="261">
        <f>[1]CoreVPAExp!AT$272</f>
        <v>0.94594500000000004</v>
      </c>
      <c r="AW17" s="261">
        <f>[1]CoreVPAExp!AU$272</f>
        <v>0</v>
      </c>
      <c r="AX17" s="261">
        <f>[1]CoreVPAExp!AV$272</f>
        <v>0</v>
      </c>
      <c r="AY17" s="261">
        <f>[1]CoreVPAExp!AW$272</f>
        <v>0</v>
      </c>
      <c r="AZ17" s="261">
        <f>[1]CoreVPAExp!AX$272</f>
        <v>0</v>
      </c>
      <c r="BA17" s="261">
        <f>[1]CoreVPAExp!AY$272</f>
        <v>0</v>
      </c>
      <c r="BB17" s="261">
        <f>[1]CoreVPAExp!AZ$272</f>
        <v>0</v>
      </c>
      <c r="BC17" s="292">
        <f>[1]CoreVPAExp!BA$272</f>
        <v>0</v>
      </c>
      <c r="BD17" s="295"/>
    </row>
    <row r="18" spans="2:56" ht="17.149999999999999" customHeight="1" thickBot="1">
      <c r="B18" s="125" t="s">
        <v>116</v>
      </c>
      <c r="C18" s="209">
        <f t="shared" ref="C18:AB18" si="5">C5-SUM(C6,C7,C11,C12,C15,C16,C17)</f>
        <v>0</v>
      </c>
      <c r="D18" s="126">
        <f t="shared" si="5"/>
        <v>2.0198080000000118E-4</v>
      </c>
      <c r="E18" s="126">
        <f t="shared" si="5"/>
        <v>0</v>
      </c>
      <c r="F18" s="126">
        <f t="shared" si="5"/>
        <v>2.6959999999998097E-4</v>
      </c>
      <c r="G18" s="126">
        <f t="shared" si="5"/>
        <v>1.8999999999436135E-6</v>
      </c>
      <c r="H18" s="126">
        <f t="shared" si="5"/>
        <v>7.6000000000520096E-6</v>
      </c>
      <c r="I18" s="126">
        <f t="shared" si="5"/>
        <v>1.5580000000126049E-5</v>
      </c>
      <c r="J18" s="127">
        <f t="shared" si="5"/>
        <v>1.5874000000004607E-4</v>
      </c>
      <c r="K18" s="127">
        <f t="shared" si="5"/>
        <v>1.8032480000040874E-5</v>
      </c>
      <c r="L18" s="126">
        <f t="shared" si="5"/>
        <v>3.975474000000867E-5</v>
      </c>
      <c r="M18" s="126">
        <f t="shared" si="5"/>
        <v>9.0474519999994563E-5</v>
      </c>
      <c r="N18" s="126">
        <f t="shared" si="5"/>
        <v>2.780652800000033E-4</v>
      </c>
      <c r="O18" s="126">
        <f t="shared" si="5"/>
        <v>4.1227903333332372E-4</v>
      </c>
      <c r="P18" s="126">
        <f t="shared" si="5"/>
        <v>2.52987773333338E-4</v>
      </c>
      <c r="Q18" s="126">
        <f t="shared" si="5"/>
        <v>1.0906077120000079E-3</v>
      </c>
      <c r="R18" s="126">
        <f t="shared" si="5"/>
        <v>1.8495942799999845E-3</v>
      </c>
      <c r="S18" s="126">
        <f t="shared" si="5"/>
        <v>4.5737547466666653E-3</v>
      </c>
      <c r="T18" s="126">
        <f t="shared" si="5"/>
        <v>3.374641159999997E-3</v>
      </c>
      <c r="U18" s="126">
        <f t="shared" si="5"/>
        <v>3.179548660000045E-3</v>
      </c>
      <c r="V18" s="126">
        <f t="shared" si="5"/>
        <v>0</v>
      </c>
      <c r="W18" s="126">
        <f t="shared" si="5"/>
        <v>0</v>
      </c>
      <c r="X18" s="126">
        <f t="shared" si="5"/>
        <v>0</v>
      </c>
      <c r="Y18" s="126">
        <f t="shared" si="5"/>
        <v>0</v>
      </c>
      <c r="Z18" s="126">
        <f t="shared" si="5"/>
        <v>0</v>
      </c>
      <c r="AA18" s="126">
        <f t="shared" si="5"/>
        <v>0</v>
      </c>
      <c r="AB18" s="128">
        <f t="shared" si="5"/>
        <v>0</v>
      </c>
      <c r="AC18" s="111"/>
      <c r="AD18" s="196">
        <f t="shared" ref="AD18:BC18" si="6">AD5-SUM(AD6,AD7,AD11,AD12,AD15,AD16,AD17)</f>
        <v>0</v>
      </c>
      <c r="AE18" s="182">
        <f t="shared" si="6"/>
        <v>4.9000000000006594E-2</v>
      </c>
      <c r="AF18" s="182">
        <f t="shared" si="6"/>
        <v>0</v>
      </c>
      <c r="AG18" s="182">
        <f t="shared" si="6"/>
        <v>6.2000000000004718E-2</v>
      </c>
      <c r="AH18" s="182">
        <f t="shared" si="6"/>
        <v>1.1999999999993349E-2</v>
      </c>
      <c r="AI18" s="182">
        <f t="shared" si="6"/>
        <v>3.4137999999991564E-2</v>
      </c>
      <c r="AJ18" s="182">
        <f t="shared" si="6"/>
        <v>3.0522999999995193E-2</v>
      </c>
      <c r="AK18" s="182">
        <f t="shared" si="6"/>
        <v>6.9738999999998441E-2</v>
      </c>
      <c r="AL18" s="182">
        <f t="shared" si="6"/>
        <v>2.2456000000005361E-2</v>
      </c>
      <c r="AM18" s="182">
        <f t="shared" si="6"/>
        <v>4.4095999999999691E-2</v>
      </c>
      <c r="AN18" s="182">
        <f t="shared" si="6"/>
        <v>4.6972999999997711E-2</v>
      </c>
      <c r="AO18" s="182">
        <f t="shared" si="6"/>
        <v>6.8474000000001922E-2</v>
      </c>
      <c r="AP18" s="182">
        <f t="shared" si="6"/>
        <v>0.32034399999999152</v>
      </c>
      <c r="AQ18" s="182">
        <f t="shared" si="6"/>
        <v>0.10672700000000646</v>
      </c>
      <c r="AR18" s="182">
        <f t="shared" si="6"/>
        <v>0.27545199999999426</v>
      </c>
      <c r="AS18" s="182">
        <f t="shared" si="6"/>
        <v>1.0704920000000016</v>
      </c>
      <c r="AT18" s="182">
        <f t="shared" si="6"/>
        <v>5.9398159730000017</v>
      </c>
      <c r="AU18" s="182">
        <f t="shared" si="6"/>
        <v>9.1746781979999987</v>
      </c>
      <c r="AV18" s="182">
        <f t="shared" si="6"/>
        <v>11.580376582</v>
      </c>
      <c r="AW18" s="182">
        <f t="shared" si="6"/>
        <v>0.99768931200000033</v>
      </c>
      <c r="AX18" s="182">
        <f t="shared" si="6"/>
        <v>2.1879378719999991</v>
      </c>
      <c r="AY18" s="182">
        <f t="shared" si="6"/>
        <v>3.877738380000002</v>
      </c>
      <c r="AZ18" s="182">
        <f t="shared" si="6"/>
        <v>0</v>
      </c>
      <c r="BA18" s="182">
        <f t="shared" si="6"/>
        <v>5.833660500000093E-2</v>
      </c>
      <c r="BB18" s="182">
        <f t="shared" ref="BB18" si="7">BB5-SUM(BB6,BB7,BB11,BB12,BB15,BB16,BB17)</f>
        <v>0</v>
      </c>
      <c r="BC18" s="290">
        <f t="shared" si="6"/>
        <v>0</v>
      </c>
      <c r="BD18" s="295"/>
    </row>
    <row r="19" spans="2:56" ht="13" thickTop="1">
      <c r="C19" s="211"/>
      <c r="AD19" s="197"/>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2:56">
      <c r="C20" s="211"/>
      <c r="AD20" s="197"/>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2:56">
      <c r="C21" s="211"/>
      <c r="AD21" s="197"/>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2:56">
      <c r="C22" s="211"/>
      <c r="AD22" s="197"/>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2:56">
      <c r="C23" s="211"/>
      <c r="AD23" s="197"/>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2:56">
      <c r="C24" s="211"/>
      <c r="AD24" s="197"/>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2:56">
      <c r="C25" s="211"/>
      <c r="AD25" s="197"/>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2:56">
      <c r="C26" s="211"/>
      <c r="AD26" s="197"/>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6">
      <c r="C27" s="211"/>
      <c r="AD27" s="197"/>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C28" s="211"/>
      <c r="AD28" s="197"/>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C29" s="211"/>
      <c r="AD29" s="197"/>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C30" s="211"/>
      <c r="AD30" s="197"/>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C31" s="211"/>
      <c r="AD31" s="197"/>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C32" s="211"/>
      <c r="AD32" s="197"/>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55">
      <c r="C33" s="211"/>
      <c r="AD33" s="197"/>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55">
      <c r="C34" s="211"/>
      <c r="AD34" s="197"/>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55">
      <c r="C35" s="211"/>
      <c r="AD35" s="197"/>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55">
      <c r="C36" s="211"/>
      <c r="AD36" s="197"/>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55">
      <c r="C37" s="211"/>
      <c r="AD37" s="197"/>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55">
      <c r="C38" s="211"/>
      <c r="AD38" s="197"/>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55">
      <c r="C39" s="211"/>
      <c r="AD39" s="197"/>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row r="72" spans="30:55">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D75"/>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v>1</v>
      </c>
      <c r="B1" s="30"/>
    </row>
    <row r="2" spans="1:56" ht="16" thickTop="1">
      <c r="B2" s="345" t="s">
        <v>150</v>
      </c>
      <c r="C2" s="336" t="s">
        <v>79</v>
      </c>
      <c r="D2" s="337"/>
      <c r="E2" s="337"/>
      <c r="F2" s="337"/>
      <c r="G2" s="337"/>
      <c r="H2" s="337"/>
      <c r="I2" s="337"/>
      <c r="J2" s="337"/>
      <c r="K2" s="337"/>
      <c r="L2" s="337"/>
      <c r="M2" s="337"/>
      <c r="N2" s="337"/>
      <c r="O2" s="337"/>
      <c r="P2" s="337"/>
      <c r="Q2" s="337"/>
      <c r="R2" s="337"/>
      <c r="S2" s="337"/>
      <c r="T2" s="337"/>
      <c r="U2" s="337"/>
      <c r="V2" s="337"/>
      <c r="W2" s="337"/>
      <c r="X2" s="337"/>
      <c r="Y2" s="337"/>
      <c r="Z2" s="337"/>
      <c r="AA2" s="337"/>
      <c r="AB2" s="338"/>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135</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30">
        <f>1/$A$1*[1]TimberSectorMinusCoreVPAExp!$B$263</f>
        <v>0.60490013050621116</v>
      </c>
      <c r="D5" s="172">
        <f>1/$A$1*[1]TimberSectorMinusCoreVPAExp!$C$263</f>
        <v>1.1665404398199999</v>
      </c>
      <c r="E5" s="172">
        <f>1/$A$1*[1]TimberSectorMinusCoreVPAExp!$D$263</f>
        <v>1.5186584597386663</v>
      </c>
      <c r="F5" s="172">
        <f>1/$A$1*[1]TimberSectorMinusCoreVPAExp!$E$263</f>
        <v>1.1725772837406168</v>
      </c>
      <c r="G5" s="172">
        <f>1/$A$1*[1]TimberSectorMinusCoreVPAExp!$F$263</f>
        <v>1.2282517618441455</v>
      </c>
      <c r="H5" s="172">
        <f>1/$A$1*[1]TimberSectorMinusCoreVPAExp!$G$263</f>
        <v>1.3693718167483391</v>
      </c>
      <c r="I5" s="172">
        <f>1/$A$1*[1]TimberSectorMinusCoreVPAExp!$H$263</f>
        <v>1.444683383673421</v>
      </c>
      <c r="J5" s="173">
        <f>1/$A$1*[1]TimberSectorMinusCoreVPAExp!$I$263</f>
        <v>0.88684611723705287</v>
      </c>
      <c r="K5" s="173">
        <f>1/$A$1*[1]TimberSectorMinusCoreVPAExp!$J$263</f>
        <v>0.96651436311038219</v>
      </c>
      <c r="L5" s="173">
        <f>1/$A$1*[1]TimberSectorMinusCoreVPAExp!K$263</f>
        <v>0.65542064699666669</v>
      </c>
      <c r="M5" s="173">
        <f>1/$A$1*[1]TimberSectorMinusCoreVPAExp!L$263</f>
        <v>0.70630189208412664</v>
      </c>
      <c r="N5" s="172">
        <f>1/$A$1*[1]TimberSectorMinusCoreVPAExp!M$263</f>
        <v>0.80618723944999993</v>
      </c>
      <c r="O5" s="172">
        <f>1/$A$1*[1]TimberSectorMinusCoreVPAExp!N$263</f>
        <v>0.92503228118760428</v>
      </c>
      <c r="P5" s="172">
        <f>1/$A$1*[1]TimberSectorMinusCoreVPAExp!O$263</f>
        <v>0.94973115672666675</v>
      </c>
      <c r="Q5" s="172">
        <f>1/$A$1*[1]TimberSectorMinusCoreVPAExp!P$263</f>
        <v>0.95154556613257146</v>
      </c>
      <c r="R5" s="172">
        <f>1/$A$1*[1]TimberSectorMinusCoreVPAExp!Q$263</f>
        <v>1.1213388083000002</v>
      </c>
      <c r="S5" s="172">
        <f>1/$A$1*[1]TimberSectorMinusCoreVPAExp!R$263</f>
        <v>1.2624691290599994</v>
      </c>
      <c r="T5" s="172">
        <f>1/$A$1*[1]TimberSectorMinusCoreVPAExp!S$263</f>
        <v>1.2780944935333332</v>
      </c>
      <c r="U5" s="172">
        <f>1/$A$1*[1]TimberSectorMinusCoreVPAExp!T$263</f>
        <v>1.3712462339514286</v>
      </c>
      <c r="V5" s="172">
        <f>1/$A$1*[1]TimberSectorMinusCoreVPAExp!U$263</f>
        <v>1.2262121775399997</v>
      </c>
      <c r="W5" s="172">
        <f>1/$A$1*[1]TimberSectorMinusCoreVPAExp!V$263</f>
        <v>1.32346219466</v>
      </c>
      <c r="X5" s="172">
        <f>1/$A$1*[1]TimberSectorMinusCoreVPAExp!W$263</f>
        <v>2.2342758369399998</v>
      </c>
      <c r="Y5" s="172">
        <f>1/$A$1*[1]TimberSectorMinusCoreVPAExp!X$263</f>
        <v>1.8418102518148198</v>
      </c>
      <c r="Z5" s="172">
        <f>1/$A$1*[1]TimberSectorMinusCoreVPAExp!Y$263</f>
        <v>1.4154868658040598</v>
      </c>
      <c r="AA5" s="172">
        <f>1/$A$1*[1]TimberSectorMinusCoreVPAExp!Z$263</f>
        <v>1.1727676727097334</v>
      </c>
      <c r="AB5" s="174">
        <f>1/$A$1*[1]TimberSectorMinusCoreVPAExp!AA$263</f>
        <v>0</v>
      </c>
      <c r="AC5" s="18"/>
      <c r="AD5" s="198">
        <f>1/1000*[1]TimberSectorMinusCoreVPAExp!$AB$263</f>
        <v>0.70540202900000015</v>
      </c>
      <c r="AE5" s="272">
        <f>1/1000*[1]TimberSectorMinusCoreVPAExp!AC$263</f>
        <v>0.94536400000000009</v>
      </c>
      <c r="AF5" s="272">
        <f>1/1000*[1]TimberSectorMinusCoreVPAExp!AD$263</f>
        <v>0.93036799999999986</v>
      </c>
      <c r="AG5" s="272">
        <f>1/1000*[1]TimberSectorMinusCoreVPAExp!AE$263</f>
        <v>0.75621100000000008</v>
      </c>
      <c r="AH5" s="272">
        <f>1/1000*[1]TimberSectorMinusCoreVPAExp!AF$263</f>
        <v>0.86439599999999994</v>
      </c>
      <c r="AI5" s="272">
        <f>1/1000*[1]TimberSectorMinusCoreVPAExp!AG$263</f>
        <v>0.95237388200000006</v>
      </c>
      <c r="AJ5" s="272">
        <f>1/1000*[1]TimberSectorMinusCoreVPAExp!AH$263</f>
        <v>1.0038875520000001</v>
      </c>
      <c r="AK5" s="272">
        <f>1/1000*[1]TimberSectorMinusCoreVPAExp!AI$263</f>
        <v>0.75327534699999998</v>
      </c>
      <c r="AL5" s="272">
        <f>1/1000*[1]TimberSectorMinusCoreVPAExp!AJ$263</f>
        <v>0.845064025</v>
      </c>
      <c r="AM5" s="272">
        <f>1/1000*[1]TimberSectorMinusCoreVPAExp!AK$263</f>
        <v>0.67669799399999986</v>
      </c>
      <c r="AN5" s="272">
        <f>1/1000*[1]TimberSectorMinusCoreVPAExp!AL$263</f>
        <v>0.68580441599999986</v>
      </c>
      <c r="AO5" s="272">
        <f>1/1000*[1]TimberSectorMinusCoreVPAExp!AM$263</f>
        <v>0.710501889</v>
      </c>
      <c r="AP5" s="272">
        <f>1/1000*[1]TimberSectorMinusCoreVPAExp!AN$263</f>
        <v>0.80601713700000011</v>
      </c>
      <c r="AQ5" s="272">
        <f>1/1000*[1]TimberSectorMinusCoreVPAExp!AO$263</f>
        <v>0.96019825999999986</v>
      </c>
      <c r="AR5" s="272">
        <f>1/1000*[1]TimberSectorMinusCoreVPAExp!AP$263</f>
        <v>0.99054180800000013</v>
      </c>
      <c r="AS5" s="272">
        <f>1/1000*[1]TimberSectorMinusCoreVPAExp!AQ$263</f>
        <v>1.11319832</v>
      </c>
      <c r="AT5" s="272">
        <f>1/1000*[1]TimberSectorMinusCoreVPAExp!AR$263</f>
        <v>1.1697829869999998</v>
      </c>
      <c r="AU5" s="272">
        <f>1/1000*[1]TimberSectorMinusCoreVPAExp!AS$263</f>
        <v>1.3222133110000003</v>
      </c>
      <c r="AV5" s="272">
        <f>1/1000*[1]TimberSectorMinusCoreVPAExp!AT$263</f>
        <v>1.4431838189999999</v>
      </c>
      <c r="AW5" s="272">
        <f>1/1000*[1]TimberSectorMinusCoreVPAExp!AU$263</f>
        <v>1.4478132739999998</v>
      </c>
      <c r="AX5" s="272">
        <f>1/1000*[1]TimberSectorMinusCoreVPAExp!AV$263</f>
        <v>1.5113416479999999</v>
      </c>
      <c r="AY5" s="272">
        <f>1/1000*[1]TimberSectorMinusCoreVPAExp!AW$263</f>
        <v>2.3928062740000002</v>
      </c>
      <c r="AZ5" s="272">
        <f>1/1000*[1]TimberSectorMinusCoreVPAExp!AX$263</f>
        <v>2.6224779359999997</v>
      </c>
      <c r="BA5" s="272">
        <f>1/1000*[1]TimberSectorMinusCoreVPAExp!AY$263</f>
        <v>2.1613158010000002</v>
      </c>
      <c r="BB5" s="272">
        <f>1/1000*[1]TimberSectorMinusCoreVPAExp!AZ$263</f>
        <v>1.9940191839999999</v>
      </c>
      <c r="BC5" s="25">
        <f>1/1000*[1]TimberSectorMinusCoreVPAExp!BA$263</f>
        <v>0</v>
      </c>
      <c r="BD5" s="295"/>
    </row>
    <row r="6" spans="1:56" ht="17.149999999999999" customHeight="1" thickTop="1">
      <c r="B6" s="131" t="s">
        <v>118</v>
      </c>
      <c r="C6" s="221">
        <f>1/$A$1*[1]TimberSectorMinusCoreVPAExp!$B$266</f>
        <v>8.4864379084967311E-6</v>
      </c>
      <c r="D6" s="132">
        <f>1/$A$1*[1]TimberSectorMinusCoreVPAExp!$C$266</f>
        <v>7.660519999999999E-5</v>
      </c>
      <c r="E6" s="132">
        <f>1/$A$1*[1]TimberSectorMinusCoreVPAExp!$D$266</f>
        <v>1.8947937908496731E-5</v>
      </c>
      <c r="F6" s="132">
        <f>1/$A$1*[1]TimberSectorMinusCoreVPAExp!$E$266</f>
        <v>3.3337571895424839E-5</v>
      </c>
      <c r="G6" s="132">
        <f>1/$A$1*[1]TimberSectorMinusCoreVPAExp!$F$266</f>
        <v>1.5807141503267972E-4</v>
      </c>
      <c r="H6" s="132">
        <f>1/$A$1*[1]TimberSectorMinusCoreVPAExp!$G$266</f>
        <v>6.4450094444444447E-5</v>
      </c>
      <c r="I6" s="132">
        <f>1/$A$1*[1]TimberSectorMinusCoreVPAExp!$H$266</f>
        <v>6.5499583333333323E-4</v>
      </c>
      <c r="J6" s="133">
        <f>1/$A$1*[1]TimberSectorMinusCoreVPAExp!$I$266</f>
        <v>1.2739999999999998E-6</v>
      </c>
      <c r="K6" s="133">
        <f>1/$A$1*[1]TimberSectorMinusCoreVPAExp!$J$266</f>
        <v>5.0767482216585229E-5</v>
      </c>
      <c r="L6" s="133">
        <f>1/$A$1*[1]TimberSectorMinusCoreVPAExp!K$266</f>
        <v>1.182167E-5</v>
      </c>
      <c r="M6" s="132">
        <f>1/$A$1*[1]TimberSectorMinusCoreVPAExp!L$266</f>
        <v>4.8431249999999995E-6</v>
      </c>
      <c r="N6" s="132">
        <f>1/$A$1*[1]TimberSectorMinusCoreVPAExp!M$266</f>
        <v>7.2786999999999994E-6</v>
      </c>
      <c r="O6" s="132">
        <f>1/$A$1*[1]TimberSectorMinusCoreVPAExp!N$266</f>
        <v>2.675136212340226E-4</v>
      </c>
      <c r="P6" s="132">
        <f>1/$A$1*[1]TimberSectorMinusCoreVPAExp!O$266</f>
        <v>9.5934614999999986E-4</v>
      </c>
      <c r="Q6" s="132">
        <f>1/$A$1*[1]TimberSectorMinusCoreVPAExp!P$266</f>
        <v>8.2752963999999993E-5</v>
      </c>
      <c r="R6" s="132">
        <f>1/$A$1*[1]TimberSectorMinusCoreVPAExp!Q$266</f>
        <v>3.6890000000000001E-5</v>
      </c>
      <c r="S6" s="132">
        <f>1/$A$1*[1]TimberSectorMinusCoreVPAExp!R$266</f>
        <v>2.85936E-5</v>
      </c>
      <c r="T6" s="132">
        <f>1/$A$1*[1]TimberSectorMinusCoreVPAExp!S$266</f>
        <v>6.9542900000000001E-5</v>
      </c>
      <c r="U6" s="132">
        <f>1/$A$1*[1]TimberSectorMinusCoreVPAExp!T$266</f>
        <v>8.2264699999999978E-5</v>
      </c>
      <c r="V6" s="132">
        <f>1/$A$1*[1]TimberSectorMinusCoreVPAExp!U$266</f>
        <v>0</v>
      </c>
      <c r="W6" s="132">
        <f>1/$A$1*[1]TimberSectorMinusCoreVPAExp!V$266</f>
        <v>0</v>
      </c>
      <c r="X6" s="132">
        <f>1/$A$1*[1]TimberSectorMinusCoreVPAExp!W$266</f>
        <v>0</v>
      </c>
      <c r="Y6" s="132">
        <f>1/$A$1*[1]TimberSectorMinusCoreVPAExp!X$266</f>
        <v>0</v>
      </c>
      <c r="Z6" s="132">
        <f>1/$A$1*[1]TimberSectorMinusCoreVPAExp!Y$266</f>
        <v>0</v>
      </c>
      <c r="AA6" s="132">
        <f>1/$A$1*[1]TimberSectorMinusCoreVPAExp!Z$266</f>
        <v>0</v>
      </c>
      <c r="AB6" s="134">
        <f>1/$A$1*[1]TimberSectorMinusCoreVPAExp!AA$266</f>
        <v>0</v>
      </c>
      <c r="AC6" s="135"/>
      <c r="AD6" s="199">
        <f>1/1000*[1]TimberSectorMinusCoreVPAExp!$AB$266</f>
        <v>9.6420000000000002E-6</v>
      </c>
      <c r="AE6" s="132">
        <f>1/1000*[1]TimberSectorMinusCoreVPAExp!AC$266</f>
        <v>6.5000000000000008E-5</v>
      </c>
      <c r="AF6" s="132">
        <f>1/1000*[1]TimberSectorMinusCoreVPAExp!AD$266</f>
        <v>2.1000000000000002E-5</v>
      </c>
      <c r="AG6" s="132">
        <f>1/1000*[1]TimberSectorMinusCoreVPAExp!AE$266</f>
        <v>4.1E-5</v>
      </c>
      <c r="AH6" s="132">
        <f>1/1000*[1]TimberSectorMinusCoreVPAExp!AF$266</f>
        <v>1.4100000000000001E-4</v>
      </c>
      <c r="AI6" s="132">
        <f>1/1000*[1]TimberSectorMinusCoreVPAExp!AG$266</f>
        <v>6.4818000000000002E-5</v>
      </c>
      <c r="AJ6" s="132">
        <f>1/1000*[1]TimberSectorMinusCoreVPAExp!AH$266</f>
        <v>1.6030999999999999E-4</v>
      </c>
      <c r="AK6" s="132">
        <f>1/1000*[1]TimberSectorMinusCoreVPAExp!AI$266</f>
        <v>8.1169999999999987E-6</v>
      </c>
      <c r="AL6" s="132">
        <f>1/1000*[1]TimberSectorMinusCoreVPAExp!AJ$266</f>
        <v>1.58181E-4</v>
      </c>
      <c r="AM6" s="132">
        <f>1/1000*[1]TimberSectorMinusCoreVPAExp!AK$266</f>
        <v>3.7670000000000001E-6</v>
      </c>
      <c r="AN6" s="132">
        <f>1/1000*[1]TimberSectorMinusCoreVPAExp!AL$266</f>
        <v>4.1169999999999997E-6</v>
      </c>
      <c r="AO6" s="132">
        <f>1/1000*[1]TimberSectorMinusCoreVPAExp!AM$266</f>
        <v>1.4596000000000001E-5</v>
      </c>
      <c r="AP6" s="132">
        <f>1/1000*[1]TimberSectorMinusCoreVPAExp!AN$266</f>
        <v>1.67119E-4</v>
      </c>
      <c r="AQ6" s="132">
        <f>1/1000*[1]TimberSectorMinusCoreVPAExp!AO$266</f>
        <v>4.6399899999999999E-4</v>
      </c>
      <c r="AR6" s="132">
        <f>1/1000*[1]TimberSectorMinusCoreVPAExp!AP$266</f>
        <v>1.0922899999999999E-4</v>
      </c>
      <c r="AS6" s="132">
        <f>1/1000*[1]TimberSectorMinusCoreVPAExp!AQ$266</f>
        <v>1.6746999999999997E-5</v>
      </c>
      <c r="AT6" s="132">
        <f>1/1000*[1]TimberSectorMinusCoreVPAExp!AR$266</f>
        <v>9.7729999999999994E-6</v>
      </c>
      <c r="AU6" s="132">
        <f>1/1000*[1]TimberSectorMinusCoreVPAExp!AS$266</f>
        <v>5.9225000000000003E-5</v>
      </c>
      <c r="AV6" s="132">
        <f>1/1000*[1]TimberSectorMinusCoreVPAExp!AT$266</f>
        <v>9.2865999999999975E-5</v>
      </c>
      <c r="AW6" s="132">
        <f>1/1000*[1]TimberSectorMinusCoreVPAExp!AU$266</f>
        <v>0</v>
      </c>
      <c r="AX6" s="132">
        <f>1/1000*[1]TimberSectorMinusCoreVPAExp!AV$266</f>
        <v>0</v>
      </c>
      <c r="AY6" s="132">
        <f>1/1000*[1]TimberSectorMinusCoreVPAExp!AW$266</f>
        <v>0</v>
      </c>
      <c r="AZ6" s="132">
        <f>1/1000*[1]TimberSectorMinusCoreVPAExp!AX$266</f>
        <v>0</v>
      </c>
      <c r="BA6" s="132">
        <f>1/1000*[1]TimberSectorMinusCoreVPAExp!AY$266</f>
        <v>0</v>
      </c>
      <c r="BB6" s="132">
        <f>1/1000*[1]TimberSectorMinusCoreVPAExp!AZ$266</f>
        <v>0</v>
      </c>
      <c r="BC6" s="134">
        <f>1/1000*[1]TimberSectorMinusCoreVPAExp!BA$266</f>
        <v>0</v>
      </c>
      <c r="BD6" s="295"/>
    </row>
    <row r="7" spans="1:56" ht="17.149999999999999" customHeight="1">
      <c r="B7" s="16" t="s">
        <v>87</v>
      </c>
      <c r="C7" s="200">
        <f>1/$A$1*[1]TimberSectorMinusCoreVPAExp!$B$268</f>
        <v>0.55360372512222422</v>
      </c>
      <c r="D7" s="154">
        <f>1/$A$1*[1]TimberSectorMinusCoreVPAExp!$C$268</f>
        <v>1.0973622949799999</v>
      </c>
      <c r="E7" s="154">
        <f>1/$A$1*[1]TimberSectorMinusCoreVPAExp!$D$268</f>
        <v>1.4568125906108604</v>
      </c>
      <c r="F7" s="154">
        <f>1/$A$1*[1]TimberSectorMinusCoreVPAExp!$E$268</f>
        <v>1.1116287580704727</v>
      </c>
      <c r="G7" s="154">
        <f>1/$A$1*[1]TimberSectorMinusCoreVPAExp!$F$268</f>
        <v>1.1772191870864237</v>
      </c>
      <c r="H7" s="154">
        <f>1/$A$1*[1]TimberSectorMinusCoreVPAExp!$G$268</f>
        <v>1.3230311058415023</v>
      </c>
      <c r="I7" s="154">
        <f>1/$A$1*[1]TimberSectorMinusCoreVPAExp!$H$268</f>
        <v>1.389674169908889</v>
      </c>
      <c r="J7" s="155">
        <f>1/$A$1*[1]TimberSectorMinusCoreVPAExp!$I$268</f>
        <v>0.84354941968705288</v>
      </c>
      <c r="K7" s="155">
        <f>1/$A$1*[1]TimberSectorMinusCoreVPAExp!$J$268</f>
        <v>0.89939208940745552</v>
      </c>
      <c r="L7" s="155">
        <f>1/$A$1*[1]TimberSectorMinusCoreVPAExp!K$268</f>
        <v>0.60802900229000001</v>
      </c>
      <c r="M7" s="154">
        <f>1/$A$1*[1]TimberSectorMinusCoreVPAExp!L$268</f>
        <v>0.65760140695833313</v>
      </c>
      <c r="N7" s="154">
        <f>1/$A$1*[1]TimberSectorMinusCoreVPAExp!M$268</f>
        <v>0.74116385015999997</v>
      </c>
      <c r="O7" s="154">
        <f>1/$A$1*[1]TimberSectorMinusCoreVPAExp!N$268</f>
        <v>0.868415460618576</v>
      </c>
      <c r="P7" s="154">
        <f>1/$A$1*[1]TimberSectorMinusCoreVPAExp!O$268</f>
        <v>0.89669548304000002</v>
      </c>
      <c r="Q7" s="154">
        <f>1/$A$1*[1]TimberSectorMinusCoreVPAExp!P$268</f>
        <v>0.85705000665999997</v>
      </c>
      <c r="R7" s="154">
        <f>1/$A$1*[1]TimberSectorMinusCoreVPAExp!Q$268</f>
        <v>0.98822577284000002</v>
      </c>
      <c r="S7" s="154">
        <f>1/$A$1*[1]TimberSectorMinusCoreVPAExp!R$268</f>
        <v>1.1335810859799997</v>
      </c>
      <c r="T7" s="154">
        <f>1/$A$1*[1]TimberSectorMinusCoreVPAExp!S$268</f>
        <v>1.1937074632599998</v>
      </c>
      <c r="U7" s="154">
        <f>1/$A$1*[1]TimberSectorMinusCoreVPAExp!T$268</f>
        <v>1.3113560367199999</v>
      </c>
      <c r="V7" s="154">
        <f>1/$A$1*[1]TimberSectorMinusCoreVPAExp!U$268</f>
        <v>1.2204913856799997</v>
      </c>
      <c r="W7" s="154">
        <f>1/$A$1*[1]TimberSectorMinusCoreVPAExp!V$268</f>
        <v>1.31970368326</v>
      </c>
      <c r="X7" s="154">
        <f>1/$A$1*[1]TimberSectorMinusCoreVPAExp!W$268</f>
        <v>2.2273983267199999</v>
      </c>
      <c r="Y7" s="154">
        <f>1/$A$1*[1]TimberSectorMinusCoreVPAExp!X$268</f>
        <v>1.8287190029420197</v>
      </c>
      <c r="Z7" s="154">
        <f>1/$A$1*[1]TimberSectorMinusCoreVPAExp!Y$268</f>
        <v>1.4066234352140599</v>
      </c>
      <c r="AA7" s="154">
        <f>1/$A$1*[1]TimberSectorMinusCoreVPAExp!Z$268</f>
        <v>1.1590867984829001</v>
      </c>
      <c r="AB7" s="156">
        <f>1/$A$1*[1]TimberSectorMinusCoreVPAExp!AA$268</f>
        <v>0</v>
      </c>
      <c r="AC7" s="14"/>
      <c r="AD7" s="200">
        <f>1/1000*[1]TimberSectorMinusCoreVPAExp!$AB$268</f>
        <v>0.65854960099999993</v>
      </c>
      <c r="AE7" s="154">
        <f>1/1000*[1]TimberSectorMinusCoreVPAExp!AC$268</f>
        <v>0.89972900000000011</v>
      </c>
      <c r="AF7" s="154">
        <f>1/1000*[1]TimberSectorMinusCoreVPAExp!AD$268</f>
        <v>0.89560600000000001</v>
      </c>
      <c r="AG7" s="154">
        <f>1/1000*[1]TimberSectorMinusCoreVPAExp!AE$268</f>
        <v>0.72046700000000008</v>
      </c>
      <c r="AH7" s="154">
        <f>1/1000*[1]TimberSectorMinusCoreVPAExp!AF$268</f>
        <v>0.82277300000000009</v>
      </c>
      <c r="AI7" s="154">
        <f>1/1000*[1]TimberSectorMinusCoreVPAExp!AG$268</f>
        <v>0.92147792200000012</v>
      </c>
      <c r="AJ7" s="154">
        <f>1/1000*[1]TimberSectorMinusCoreVPAExp!AH$268</f>
        <v>0.97556277400000013</v>
      </c>
      <c r="AK7" s="154">
        <f>1/1000*[1]TimberSectorMinusCoreVPAExp!AI$268</f>
        <v>0.73033105100000006</v>
      </c>
      <c r="AL7" s="154">
        <f>1/1000*[1]TimberSectorMinusCoreVPAExp!AJ$268</f>
        <v>0.78630086600000004</v>
      </c>
      <c r="AM7" s="154">
        <f>1/1000*[1]TimberSectorMinusCoreVPAExp!AK$268</f>
        <v>0.6377555829999999</v>
      </c>
      <c r="AN7" s="154">
        <f>1/1000*[1]TimberSectorMinusCoreVPAExp!AL$268</f>
        <v>0.65038155199999992</v>
      </c>
      <c r="AO7" s="154">
        <f>1/1000*[1]TimberSectorMinusCoreVPAExp!AM$268</f>
        <v>0.67287309099999992</v>
      </c>
      <c r="AP7" s="154">
        <f>1/1000*[1]TimberSectorMinusCoreVPAExp!AN$268</f>
        <v>0.77107542500000015</v>
      </c>
      <c r="AQ7" s="154">
        <f>1/1000*[1]TimberSectorMinusCoreVPAExp!AO$268</f>
        <v>0.92275238699999995</v>
      </c>
      <c r="AR7" s="154">
        <f>1/1000*[1]TimberSectorMinusCoreVPAExp!AP$268</f>
        <v>0.87772834499999985</v>
      </c>
      <c r="AS7" s="154">
        <f>1/1000*[1]TimberSectorMinusCoreVPAExp!AQ$268</f>
        <v>0.97795961100000006</v>
      </c>
      <c r="AT7" s="154">
        <f>1/1000*[1]TimberSectorMinusCoreVPAExp!AR$268</f>
        <v>1.029065546</v>
      </c>
      <c r="AU7" s="154">
        <f>1/1000*[1]TimberSectorMinusCoreVPAExp!AS$268</f>
        <v>1.230774434</v>
      </c>
      <c r="AV7" s="154">
        <f>1/1000*[1]TimberSectorMinusCoreVPAExp!AT$268</f>
        <v>1.40132876</v>
      </c>
      <c r="AW7" s="154">
        <f>1/1000*[1]TimberSectorMinusCoreVPAExp!AU$268</f>
        <v>1.438248049</v>
      </c>
      <c r="AX7" s="154">
        <f>1/1000*[1]TimberSectorMinusCoreVPAExp!AV$268</f>
        <v>1.5061841389999999</v>
      </c>
      <c r="AY7" s="154">
        <f>1/1000*[1]TimberSectorMinusCoreVPAExp!AW$268</f>
        <v>2.3847866079999998</v>
      </c>
      <c r="AZ7" s="154">
        <f>1/1000*[1]TimberSectorMinusCoreVPAExp!AX$268</f>
        <v>2.6057763719999998</v>
      </c>
      <c r="BA7" s="154">
        <f>1/1000*[1]TimberSectorMinusCoreVPAExp!AY$268</f>
        <v>2.1493002680000002</v>
      </c>
      <c r="BB7" s="154">
        <f>1/1000*[1]TimberSectorMinusCoreVPAExp!AZ$268</f>
        <v>1.9749613489999998</v>
      </c>
      <c r="BC7" s="156">
        <f>1/1000*[1]TimberSectorMinusCoreVPAExp!BA$268</f>
        <v>0</v>
      </c>
      <c r="BD7" s="295"/>
    </row>
    <row r="8" spans="1:56">
      <c r="B8" s="5" t="s">
        <v>88</v>
      </c>
      <c r="C8" s="204">
        <f>1/$A$1*[1]TimberSectorMinusCoreVPAExp!$B$39</f>
        <v>5.9875031944444431E-3</v>
      </c>
      <c r="D8" s="12">
        <f>1/$A$1*[1]TimberSectorMinusCoreVPAExp!$C$39</f>
        <v>7.5104152199999994E-3</v>
      </c>
      <c r="E8" s="12">
        <f>1/$A$1*[1]TimberSectorMinusCoreVPAExp!$D$39</f>
        <v>1.0416138048888886E-2</v>
      </c>
      <c r="F8" s="12">
        <f>1/$A$1*[1]TimberSectorMinusCoreVPAExp!$E$39</f>
        <v>5.5989514745098034E-3</v>
      </c>
      <c r="G8" s="12">
        <f>1/$A$1*[1]TimberSectorMinusCoreVPAExp!$F$39</f>
        <v>5.6912687380392141E-3</v>
      </c>
      <c r="H8" s="12">
        <f>1/$A$1*[1]TimberSectorMinusCoreVPAExp!$G$39</f>
        <v>3.8746669209803919E-3</v>
      </c>
      <c r="I8" s="12">
        <f>1/$A$1*[1]TimberSectorMinusCoreVPAExp!$H$39</f>
        <v>1.8662579176143789E-2</v>
      </c>
      <c r="J8" s="38">
        <f>1/$A$1*[1]TimberSectorMinusCoreVPAExp!$I$39</f>
        <v>2.2510604426666667E-2</v>
      </c>
      <c r="K8" s="38">
        <f>1/$A$1*[1]TimberSectorMinusCoreVPAExp!$J$39</f>
        <v>2.8570151347162856E-2</v>
      </c>
      <c r="L8" s="38">
        <f>1/$A$1*[1]TimberSectorMinusCoreVPAExp!K$39</f>
        <v>6.8835262099999992E-3</v>
      </c>
      <c r="M8" s="12">
        <f>1/$A$1*[1]TimberSectorMinusCoreVPAExp!L$39</f>
        <v>1.3450786503333333E-2</v>
      </c>
      <c r="N8" s="12">
        <f>1/$A$1*[1]TimberSectorMinusCoreVPAExp!M$39</f>
        <v>1.8307266740000001E-2</v>
      </c>
      <c r="O8" s="12">
        <f>1/$A$1*[1]TimberSectorMinusCoreVPAExp!N$39</f>
        <v>2.9281365535661213E-2</v>
      </c>
      <c r="P8" s="12">
        <f>1/$A$1*[1]TimberSectorMinusCoreVPAExp!O$39</f>
        <v>3.1046885519999994E-2</v>
      </c>
      <c r="Q8" s="12">
        <f>1/$A$1*[1]TimberSectorMinusCoreVPAExp!P$39</f>
        <v>2.8495553940000001E-2</v>
      </c>
      <c r="R8" s="12">
        <f>1/$A$1*[1]TimberSectorMinusCoreVPAExp!Q$39</f>
        <v>2.532562046E-2</v>
      </c>
      <c r="S8" s="12">
        <f>1/$A$1*[1]TimberSectorMinusCoreVPAExp!R$39</f>
        <v>3.5374346559999992E-2</v>
      </c>
      <c r="T8" s="12">
        <f>1/$A$1*[1]TimberSectorMinusCoreVPAExp!S$39</f>
        <v>2.5749583999999996E-2</v>
      </c>
      <c r="U8" s="12">
        <f>1/$A$1*[1]TimberSectorMinusCoreVPAExp!T$39</f>
        <v>3.0292751099999998E-2</v>
      </c>
      <c r="V8" s="12">
        <f>1/$A$1*[1]TimberSectorMinusCoreVPAExp!U$39</f>
        <v>2.21381797E-2</v>
      </c>
      <c r="W8" s="12">
        <f>1/$A$1*[1]TimberSectorMinusCoreVPAExp!V$39</f>
        <v>1.6198529900000001E-2</v>
      </c>
      <c r="X8" s="12">
        <f>1/$A$1*[1]TimberSectorMinusCoreVPAExp!W$39</f>
        <v>2.9655870299999998E-2</v>
      </c>
      <c r="Y8" s="12">
        <f>1/$A$1*[1]TimberSectorMinusCoreVPAExp!X$39</f>
        <v>3.7616957358399997E-2</v>
      </c>
      <c r="Z8" s="12">
        <f>1/$A$1*[1]TimberSectorMinusCoreVPAExp!Y$39</f>
        <v>2.6849950357999999E-2</v>
      </c>
      <c r="AA8" s="12">
        <f>1/$A$1*[1]TimberSectorMinusCoreVPAExp!Z$39</f>
        <v>2.38258907516E-2</v>
      </c>
      <c r="AB8" s="11">
        <f>1/$A$1*[1]TimberSectorMinusCoreVPAExp!AA$39</f>
        <v>0</v>
      </c>
      <c r="AC8" s="4"/>
      <c r="AD8" s="204">
        <f>1/1000*[1]TimberSectorMinusCoreVPAExp!$AB$39</f>
        <v>5.1248409999999998E-3</v>
      </c>
      <c r="AE8" s="12">
        <f>1/1000*[1]TimberSectorMinusCoreVPAExp!AC$39</f>
        <v>6.2830000000000004E-3</v>
      </c>
      <c r="AF8" s="12">
        <f>1/1000*[1]TimberSectorMinusCoreVPAExp!AD$39</f>
        <v>7.7270000000000004E-3</v>
      </c>
      <c r="AG8" s="12">
        <f>1/1000*[1]TimberSectorMinusCoreVPAExp!AE$39</f>
        <v>5.0610000000000004E-3</v>
      </c>
      <c r="AH8" s="12">
        <f>1/1000*[1]TimberSectorMinusCoreVPAExp!AF$39</f>
        <v>6.0610000000000004E-3</v>
      </c>
      <c r="AI8" s="12">
        <f>1/1000*[1]TimberSectorMinusCoreVPAExp!AG$39</f>
        <v>3.1030969999999995E-3</v>
      </c>
      <c r="AJ8" s="12">
        <f>1/1000*[1]TimberSectorMinusCoreVPAExp!AH$39</f>
        <v>3.1065045999999999E-2</v>
      </c>
      <c r="AK8" s="12">
        <f>1/1000*[1]TimberSectorMinusCoreVPAExp!AI$39</f>
        <v>3.8409082999999997E-2</v>
      </c>
      <c r="AL8" s="12">
        <f>1/1000*[1]TimberSectorMinusCoreVPAExp!AJ$39</f>
        <v>4.1685183999999993E-2</v>
      </c>
      <c r="AM8" s="12">
        <f>1/1000*[1]TimberSectorMinusCoreVPAExp!AK$39</f>
        <v>3.4105962999999996E-2</v>
      </c>
      <c r="AN8" s="12">
        <f>1/1000*[1]TimberSectorMinusCoreVPAExp!AL$39</f>
        <v>3.6044111000000004E-2</v>
      </c>
      <c r="AO8" s="12">
        <f>1/1000*[1]TimberSectorMinusCoreVPAExp!AM$39</f>
        <v>3.9911247000000004E-2</v>
      </c>
      <c r="AP8" s="12">
        <f>1/1000*[1]TimberSectorMinusCoreVPAExp!AN$39</f>
        <v>6.3490794000000003E-2</v>
      </c>
      <c r="AQ8" s="12">
        <f>1/1000*[1]TimberSectorMinusCoreVPAExp!AO$39</f>
        <v>6.6606630000000014E-2</v>
      </c>
      <c r="AR8" s="12">
        <f>1/1000*[1]TimberSectorMinusCoreVPAExp!AP$39</f>
        <v>6.0998432999999998E-2</v>
      </c>
      <c r="AS8" s="12">
        <f>1/1000*[1]TimberSectorMinusCoreVPAExp!AQ$39</f>
        <v>5.7374078999999994E-2</v>
      </c>
      <c r="AT8" s="12">
        <f>1/1000*[1]TimberSectorMinusCoreVPAExp!AR$39</f>
        <v>5.5179491999999997E-2</v>
      </c>
      <c r="AU8" s="12">
        <f>1/1000*[1]TimberSectorMinusCoreVPAExp!AS$39</f>
        <v>6.5459218E-2</v>
      </c>
      <c r="AV8" s="12">
        <f>1/1000*[1]TimberSectorMinusCoreVPAExp!AT$39</f>
        <v>7.3849385000000003E-2</v>
      </c>
      <c r="AW8" s="12">
        <f>1/1000*[1]TimberSectorMinusCoreVPAExp!AU$39</f>
        <v>7.2743621000000008E-2</v>
      </c>
      <c r="AX8" s="12">
        <f>1/1000*[1]TimberSectorMinusCoreVPAExp!AV$39</f>
        <v>6.1900495E-2</v>
      </c>
      <c r="AY8" s="12">
        <f>1/1000*[1]TimberSectorMinusCoreVPAExp!AW$39</f>
        <v>0.113216281</v>
      </c>
      <c r="AZ8" s="12">
        <f>1/1000*[1]TimberSectorMinusCoreVPAExp!AX$39</f>
        <v>0.124352777</v>
      </c>
      <c r="BA8" s="12">
        <f>1/1000*[1]TimberSectorMinusCoreVPAExp!AY$39</f>
        <v>8.9889768000000009E-2</v>
      </c>
      <c r="BB8" s="12">
        <f>1/1000*[1]TimberSectorMinusCoreVPAExp!AZ$39</f>
        <v>9.5764948999999988E-2</v>
      </c>
      <c r="BC8" s="11">
        <f>1/1000*[1]TimberSectorMinusCoreVPAExp!BA$39</f>
        <v>0</v>
      </c>
      <c r="BD8" s="295"/>
    </row>
    <row r="9" spans="1:56">
      <c r="B9" s="5" t="s">
        <v>30</v>
      </c>
      <c r="C9" s="204">
        <f>1/$A$1*[1]TimberSectorMinusCoreVPAExp!$B$147</f>
        <v>0</v>
      </c>
      <c r="D9" s="12">
        <f>1/$A$1*[1]TimberSectorMinusCoreVPAExp!$C$147</f>
        <v>0</v>
      </c>
      <c r="E9" s="12">
        <f>1/$A$1*[1]TimberSectorMinusCoreVPAExp!$D$147</f>
        <v>0</v>
      </c>
      <c r="F9" s="12">
        <f>1/$A$1*[1]TimberSectorMinusCoreVPAExp!$E$147</f>
        <v>0</v>
      </c>
      <c r="G9" s="12">
        <f>1/$A$1*[1]TimberSectorMinusCoreVPAExp!$F$147</f>
        <v>0</v>
      </c>
      <c r="H9" s="12">
        <f>1/$A$1*[1]TimberSectorMinusCoreVPAExp!$G$147</f>
        <v>0</v>
      </c>
      <c r="I9" s="12">
        <f>1/$A$1*[1]TimberSectorMinusCoreVPAExp!$H$147</f>
        <v>0</v>
      </c>
      <c r="J9" s="38">
        <f>1/$A$1*[1]TimberSectorMinusCoreVPAExp!$I$147</f>
        <v>0</v>
      </c>
      <c r="K9" s="38">
        <f>1/$A$1*[1]TimberSectorMinusCoreVPAExp!$J$147</f>
        <v>0</v>
      </c>
      <c r="L9" s="38">
        <f>1/$A$1*[1]TimberSectorMinusCoreVPAExp!K$147</f>
        <v>0</v>
      </c>
      <c r="M9" s="12">
        <f>1/$A$1*[1]TimberSectorMinusCoreVPAExp!L$147</f>
        <v>0</v>
      </c>
      <c r="N9" s="12">
        <f>1/$A$1*[1]TimberSectorMinusCoreVPAExp!M$147</f>
        <v>0</v>
      </c>
      <c r="O9" s="12">
        <f>1/$A$1*[1]TimberSectorMinusCoreVPAExp!N$147</f>
        <v>0</v>
      </c>
      <c r="P9" s="12">
        <f>1/$A$1*[1]TimberSectorMinusCoreVPAExp!O$147</f>
        <v>0</v>
      </c>
      <c r="Q9" s="12">
        <f>1/$A$1*[1]TimberSectorMinusCoreVPAExp!P$147</f>
        <v>0</v>
      </c>
      <c r="R9" s="12">
        <f>1/$A$1*[1]TimberSectorMinusCoreVPAExp!Q$147</f>
        <v>0</v>
      </c>
      <c r="S9" s="12">
        <f>1/$A$1*[1]TimberSectorMinusCoreVPAExp!R$147</f>
        <v>0</v>
      </c>
      <c r="T9" s="12">
        <f>1/$A$1*[1]TimberSectorMinusCoreVPAExp!S$147</f>
        <v>0</v>
      </c>
      <c r="U9" s="12">
        <f>1/$A$1*[1]TimberSectorMinusCoreVPAExp!T$147</f>
        <v>0</v>
      </c>
      <c r="V9" s="12">
        <f>1/$A$1*[1]TimberSectorMinusCoreVPAExp!U$147</f>
        <v>0</v>
      </c>
      <c r="W9" s="12">
        <f>1/$A$1*[1]TimberSectorMinusCoreVPAExp!V$147</f>
        <v>0</v>
      </c>
      <c r="X9" s="12">
        <f>1/$A$1*[1]TimberSectorMinusCoreVPAExp!W$147</f>
        <v>0</v>
      </c>
      <c r="Y9" s="12">
        <f>1/$A$1*[1]TimberSectorMinusCoreVPAExp!X$147</f>
        <v>0</v>
      </c>
      <c r="Z9" s="12">
        <f>1/$A$1*[1]TimberSectorMinusCoreVPAExp!Y$147</f>
        <v>0</v>
      </c>
      <c r="AA9" s="12">
        <f>1/$A$1*[1]TimberSectorMinusCoreVPAExp!Z$147</f>
        <v>0</v>
      </c>
      <c r="AB9" s="11">
        <f>1/$A$1*[1]TimberSectorMinusCoreVPAExp!AA$147</f>
        <v>0</v>
      </c>
      <c r="AC9" s="4"/>
      <c r="AD9" s="204">
        <f>1/1000*[1]TimberSectorMinusCoreVPAExp!$AB$147</f>
        <v>0</v>
      </c>
      <c r="AE9" s="12">
        <f>1/1000*[1]TimberSectorMinusCoreVPAExp!AC$147</f>
        <v>0</v>
      </c>
      <c r="AF9" s="12">
        <f>1/1000*[1]TimberSectorMinusCoreVPAExp!AD$147</f>
        <v>0</v>
      </c>
      <c r="AG9" s="12">
        <f>1/1000*[1]TimberSectorMinusCoreVPAExp!AE$147</f>
        <v>0</v>
      </c>
      <c r="AH9" s="12">
        <f>1/1000*[1]TimberSectorMinusCoreVPAExp!AF$147</f>
        <v>0</v>
      </c>
      <c r="AI9" s="12">
        <f>1/1000*[1]TimberSectorMinusCoreVPAExp!AG$147</f>
        <v>0</v>
      </c>
      <c r="AJ9" s="12">
        <f>1/1000*[1]TimberSectorMinusCoreVPAExp!AH$147</f>
        <v>0</v>
      </c>
      <c r="AK9" s="12">
        <f>1/1000*[1]TimberSectorMinusCoreVPAExp!AI$147</f>
        <v>0</v>
      </c>
      <c r="AL9" s="12">
        <f>1/1000*[1]TimberSectorMinusCoreVPAExp!AJ$147</f>
        <v>0</v>
      </c>
      <c r="AM9" s="12">
        <f>1/1000*[1]TimberSectorMinusCoreVPAExp!AK$147</f>
        <v>0</v>
      </c>
      <c r="AN9" s="12">
        <f>1/1000*[1]TimberSectorMinusCoreVPAExp!AL$147</f>
        <v>0</v>
      </c>
      <c r="AO9" s="12">
        <f>1/1000*[1]TimberSectorMinusCoreVPAExp!AM$147</f>
        <v>0</v>
      </c>
      <c r="AP9" s="12">
        <f>1/1000*[1]TimberSectorMinusCoreVPAExp!AN$147</f>
        <v>0</v>
      </c>
      <c r="AQ9" s="12">
        <f>1/1000*[1]TimberSectorMinusCoreVPAExp!AO$147</f>
        <v>0</v>
      </c>
      <c r="AR9" s="12">
        <f>1/1000*[1]TimberSectorMinusCoreVPAExp!AP$147</f>
        <v>0</v>
      </c>
      <c r="AS9" s="12">
        <f>1/1000*[1]TimberSectorMinusCoreVPAExp!AQ$147</f>
        <v>0</v>
      </c>
      <c r="AT9" s="12">
        <f>1/1000*[1]TimberSectorMinusCoreVPAExp!AR$147</f>
        <v>0</v>
      </c>
      <c r="AU9" s="12">
        <f>1/1000*[1]TimberSectorMinusCoreVPAExp!AS$147</f>
        <v>0</v>
      </c>
      <c r="AV9" s="12">
        <f>1/1000*[1]TimberSectorMinusCoreVPAExp!AT$147</f>
        <v>0</v>
      </c>
      <c r="AW9" s="12">
        <f>1/1000*[1]TimberSectorMinusCoreVPAExp!AU$147</f>
        <v>0</v>
      </c>
      <c r="AX9" s="12">
        <f>1/1000*[1]TimberSectorMinusCoreVPAExp!AV$147</f>
        <v>0</v>
      </c>
      <c r="AY9" s="12">
        <f>1/1000*[1]TimberSectorMinusCoreVPAExp!AW$147</f>
        <v>0</v>
      </c>
      <c r="AZ9" s="12">
        <f>1/1000*[1]TimberSectorMinusCoreVPAExp!AX$147</f>
        <v>0</v>
      </c>
      <c r="BA9" s="12">
        <f>1/1000*[1]TimberSectorMinusCoreVPAExp!AY$147</f>
        <v>0</v>
      </c>
      <c r="BB9" s="12">
        <f>1/1000*[1]TimberSectorMinusCoreVPAExp!AZ$147</f>
        <v>0</v>
      </c>
      <c r="BC9" s="11">
        <f>1/1000*[1]TimberSectorMinusCoreVPAExp!BA$147</f>
        <v>0</v>
      </c>
      <c r="BD9" s="295"/>
    </row>
    <row r="10" spans="1:56">
      <c r="B10" s="5" t="s">
        <v>89</v>
      </c>
      <c r="C10" s="201">
        <f>1/$A$1*[1]TimberSectorMinusCoreVPAExp!$B$247</f>
        <v>0.54761622192777981</v>
      </c>
      <c r="D10" s="157">
        <f>1/$A$1*[1]TimberSectorMinusCoreVPAExp!$C$247</f>
        <v>1.0898518797599999</v>
      </c>
      <c r="E10" s="157">
        <f>1/$A$1*[1]TimberSectorMinusCoreVPAExp!$D$247</f>
        <v>1.4463964525619715</v>
      </c>
      <c r="F10" s="157">
        <f>1/$A$1*[1]TimberSectorMinusCoreVPAExp!$E$247</f>
        <v>1.1060298065959628</v>
      </c>
      <c r="G10" s="157">
        <f>1/$A$1*[1]TimberSectorMinusCoreVPAExp!$F$247</f>
        <v>1.1715279183483844</v>
      </c>
      <c r="H10" s="157">
        <f>1/$A$1*[1]TimberSectorMinusCoreVPAExp!$G$247</f>
        <v>1.3191564389205219</v>
      </c>
      <c r="I10" s="157">
        <f>1/$A$1*[1]TimberSectorMinusCoreVPAExp!$H$247</f>
        <v>1.3710115907327451</v>
      </c>
      <c r="J10" s="158">
        <f>1/$A$1*[1]TimberSectorMinusCoreVPAExp!$I$247</f>
        <v>0.82103881526038625</v>
      </c>
      <c r="K10" s="158">
        <f>1/$A$1*[1]TimberSectorMinusCoreVPAExp!$J$247</f>
        <v>0.87082193806029262</v>
      </c>
      <c r="L10" s="158">
        <f>1/$A$1*[1]TimberSectorMinusCoreVPAExp!K$247</f>
        <v>0.60114547608000002</v>
      </c>
      <c r="M10" s="157">
        <f>1/$A$1*[1]TimberSectorMinusCoreVPAExp!L$247</f>
        <v>0.64415062045499982</v>
      </c>
      <c r="N10" s="157">
        <f>1/$A$1*[1]TimberSectorMinusCoreVPAExp!M$247</f>
        <v>0.72285658341999992</v>
      </c>
      <c r="O10" s="157">
        <f>1/$A$1*[1]TimberSectorMinusCoreVPAExp!N$247</f>
        <v>0.83913409508291481</v>
      </c>
      <c r="P10" s="157">
        <f>1/$A$1*[1]TimberSectorMinusCoreVPAExp!O$247</f>
        <v>0.86564859752000001</v>
      </c>
      <c r="Q10" s="157">
        <f>1/$A$1*[1]TimberSectorMinusCoreVPAExp!P$247</f>
        <v>0.82855445271999995</v>
      </c>
      <c r="R10" s="157">
        <f>1/$A$1*[1]TimberSectorMinusCoreVPAExp!Q$247</f>
        <v>0.96290015238000004</v>
      </c>
      <c r="S10" s="157">
        <f>1/$A$1*[1]TimberSectorMinusCoreVPAExp!R$247</f>
        <v>1.0982067394199997</v>
      </c>
      <c r="T10" s="157">
        <f>1/$A$1*[1]TimberSectorMinusCoreVPAExp!S$247</f>
        <v>1.1679578792599998</v>
      </c>
      <c r="U10" s="157">
        <f>1/$A$1*[1]TimberSectorMinusCoreVPAExp!T$247</f>
        <v>1.2810632856199999</v>
      </c>
      <c r="V10" s="157">
        <f>1/$A$1*[1]TimberSectorMinusCoreVPAExp!U$247</f>
        <v>1.1983532059799997</v>
      </c>
      <c r="W10" s="157">
        <f>1/$A$1*[1]TimberSectorMinusCoreVPAExp!V$247</f>
        <v>1.3035051533599999</v>
      </c>
      <c r="X10" s="157">
        <f>1/$A$1*[1]TimberSectorMinusCoreVPAExp!W$247</f>
        <v>2.1977424564199999</v>
      </c>
      <c r="Y10" s="157">
        <f>1/$A$1*[1]TimberSectorMinusCoreVPAExp!X$247</f>
        <v>1.7911020455836197</v>
      </c>
      <c r="Z10" s="157">
        <f>1/$A$1*[1]TimberSectorMinusCoreVPAExp!Y$247</f>
        <v>1.3797734848560599</v>
      </c>
      <c r="AA10" s="157">
        <f>1/$A$1*[1]TimberSectorMinusCoreVPAExp!Z$247</f>
        <v>1.1352609077313001</v>
      </c>
      <c r="AB10" s="159">
        <f>1/$A$1*[1]TimberSectorMinusCoreVPAExp!AA$247</f>
        <v>0</v>
      </c>
      <c r="AC10" s="4"/>
      <c r="AD10" s="201">
        <f>1/1000*[1]TimberSectorMinusCoreVPAExp!$AB$247</f>
        <v>0.65342476000000005</v>
      </c>
      <c r="AE10" s="157">
        <f>1/1000*[1]TimberSectorMinusCoreVPAExp!AC$247</f>
        <v>0.89344600000000007</v>
      </c>
      <c r="AF10" s="157">
        <f>1/1000*[1]TimberSectorMinusCoreVPAExp!AD$247</f>
        <v>0.88787900000000008</v>
      </c>
      <c r="AG10" s="157">
        <f>1/1000*[1]TimberSectorMinusCoreVPAExp!AE$247</f>
        <v>0.7154060000000001</v>
      </c>
      <c r="AH10" s="157">
        <f>1/1000*[1]TimberSectorMinusCoreVPAExp!AF$247</f>
        <v>0.81671199999999999</v>
      </c>
      <c r="AI10" s="157">
        <f>1/1000*[1]TimberSectorMinusCoreVPAExp!AG$247</f>
        <v>0.91837482500000012</v>
      </c>
      <c r="AJ10" s="157">
        <f>1/1000*[1]TimberSectorMinusCoreVPAExp!AH$247</f>
        <v>0.94449772800000009</v>
      </c>
      <c r="AK10" s="157">
        <f>1/1000*[1]TimberSectorMinusCoreVPAExp!AI$247</f>
        <v>0.69192196800000005</v>
      </c>
      <c r="AL10" s="157">
        <f>1/1000*[1]TimberSectorMinusCoreVPAExp!AJ$247</f>
        <v>0.74461568200000006</v>
      </c>
      <c r="AM10" s="157">
        <f>1/1000*[1]TimberSectorMinusCoreVPAExp!AK$247</f>
        <v>0.60364961999999989</v>
      </c>
      <c r="AN10" s="157">
        <f>1/1000*[1]TimberSectorMinusCoreVPAExp!AL$247</f>
        <v>0.61433744099999987</v>
      </c>
      <c r="AO10" s="157">
        <f>1/1000*[1]TimberSectorMinusCoreVPAExp!AM$247</f>
        <v>0.632961844</v>
      </c>
      <c r="AP10" s="157">
        <f>1/1000*[1]TimberSectorMinusCoreVPAExp!AN$247</f>
        <v>0.70758463100000002</v>
      </c>
      <c r="AQ10" s="157">
        <f>1/1000*[1]TimberSectorMinusCoreVPAExp!AO$247</f>
        <v>0.85614575699999995</v>
      </c>
      <c r="AR10" s="157">
        <f>1/1000*[1]TimberSectorMinusCoreVPAExp!AP$247</f>
        <v>0.81672991199999989</v>
      </c>
      <c r="AS10" s="157">
        <f>1/1000*[1]TimberSectorMinusCoreVPAExp!AQ$247</f>
        <v>0.92058553199999993</v>
      </c>
      <c r="AT10" s="157">
        <f>1/1000*[1]TimberSectorMinusCoreVPAExp!AR$247</f>
        <v>0.97388605399999995</v>
      </c>
      <c r="AU10" s="157">
        <f>1/1000*[1]TimberSectorMinusCoreVPAExp!AS$247</f>
        <v>1.165315216</v>
      </c>
      <c r="AV10" s="157">
        <f>1/1000*[1]TimberSectorMinusCoreVPAExp!AT$247</f>
        <v>1.327479375</v>
      </c>
      <c r="AW10" s="157">
        <f>1/1000*[1]TimberSectorMinusCoreVPAExp!AU$247</f>
        <v>1.3655044279999999</v>
      </c>
      <c r="AX10" s="157">
        <f>1/1000*[1]TimberSectorMinusCoreVPAExp!AV$247</f>
        <v>1.444283644</v>
      </c>
      <c r="AY10" s="157">
        <f>1/1000*[1]TimberSectorMinusCoreVPAExp!AW$247</f>
        <v>2.2715703270000001</v>
      </c>
      <c r="AZ10" s="157">
        <f>1/1000*[1]TimberSectorMinusCoreVPAExp!AX$247</f>
        <v>2.4814235949999999</v>
      </c>
      <c r="BA10" s="157">
        <f>1/1000*[1]TimberSectorMinusCoreVPAExp!AY$247</f>
        <v>2.0594104999999998</v>
      </c>
      <c r="BB10" s="157">
        <f>1/1000*[1]TimberSectorMinusCoreVPAExp!AZ$247</f>
        <v>1.8791963999999999</v>
      </c>
      <c r="BC10" s="159">
        <f>1/1000*[1]TimberSectorMinusCoreVPAExp!BA$247</f>
        <v>0</v>
      </c>
      <c r="BD10" s="295"/>
    </row>
    <row r="11" spans="1:56" ht="17.149999999999999" customHeight="1">
      <c r="B11" s="10" t="s">
        <v>86</v>
      </c>
      <c r="C11" s="203">
        <f>1/$A$1*[1]TimberSectorMinusCoreVPAExp!$B$269</f>
        <v>8.8229881372549022E-3</v>
      </c>
      <c r="D11" s="26">
        <f>1/$A$1*[1]TimberSectorMinusCoreVPAExp!$C$269</f>
        <v>3.0483008779999994E-2</v>
      </c>
      <c r="E11" s="26">
        <f>1/$A$1*[1]TimberSectorMinusCoreVPAExp!$D$269</f>
        <v>3.4308020420616238E-2</v>
      </c>
      <c r="F11" s="26">
        <f>1/$A$1*[1]TimberSectorMinusCoreVPAExp!$E$269</f>
        <v>3.0728124248758169E-2</v>
      </c>
      <c r="G11" s="26">
        <f>1/$A$1*[1]TimberSectorMinusCoreVPAExp!$F$269</f>
        <v>1.7844531464463121E-2</v>
      </c>
      <c r="H11" s="26">
        <f>1/$A$1*[1]TimberSectorMinusCoreVPAExp!$G$269</f>
        <v>2.6057607391830068E-2</v>
      </c>
      <c r="I11" s="26">
        <f>1/$A$1*[1]TimberSectorMinusCoreVPAExp!$H$269</f>
        <v>3.5810326468562095E-2</v>
      </c>
      <c r="J11" s="45">
        <f>1/$A$1*[1]TimberSectorMinusCoreVPAExp!$I$269</f>
        <v>3.3938895038888889E-2</v>
      </c>
      <c r="K11" s="45">
        <f>1/$A$1*[1]TimberSectorMinusCoreVPAExp!$J$269</f>
        <v>4.0545029780175185E-2</v>
      </c>
      <c r="L11" s="45">
        <f>1/$A$1*[1]TimberSectorMinusCoreVPAExp!K$269</f>
        <v>2.907033211666666E-2</v>
      </c>
      <c r="M11" s="26">
        <f>1/$A$1*[1]TimberSectorMinusCoreVPAExp!L$269</f>
        <v>3.4470463403888887E-2</v>
      </c>
      <c r="N11" s="26">
        <f>1/$A$1*[1]TimberSectorMinusCoreVPAExp!M$269</f>
        <v>4.8871443319999992E-2</v>
      </c>
      <c r="O11" s="26">
        <f>1/$A$1*[1]TimberSectorMinusCoreVPAExp!N$269</f>
        <v>4.0509147980161628E-2</v>
      </c>
      <c r="P11" s="26">
        <f>1/$A$1*[1]TimberSectorMinusCoreVPAExp!O$269</f>
        <v>1.983088048E-2</v>
      </c>
      <c r="Q11" s="26">
        <f>1/$A$1*[1]TimberSectorMinusCoreVPAExp!P$269</f>
        <v>3.0627598348571428E-2</v>
      </c>
      <c r="R11" s="26">
        <f>1/$A$1*[1]TimberSectorMinusCoreVPAExp!Q$269</f>
        <v>6.0148954759999991E-2</v>
      </c>
      <c r="S11" s="26">
        <f>1/$A$1*[1]TimberSectorMinusCoreVPAExp!R$269</f>
        <v>3.1894814039999997E-2</v>
      </c>
      <c r="T11" s="26">
        <f>1/$A$1*[1]TimberSectorMinusCoreVPAExp!S$269</f>
        <v>3.538664272E-2</v>
      </c>
      <c r="U11" s="26">
        <f>1/$A$1*[1]TimberSectorMinusCoreVPAExp!T$269</f>
        <v>3.9606891497142846E-2</v>
      </c>
      <c r="V11" s="26">
        <f>1/$A$1*[1]TimberSectorMinusCoreVPAExp!U$269</f>
        <v>3.3054544599999992E-3</v>
      </c>
      <c r="W11" s="26">
        <f>1/$A$1*[1]TimberSectorMinusCoreVPAExp!V$269</f>
        <v>2.0138699000000005E-3</v>
      </c>
      <c r="X11" s="26">
        <f>1/$A$1*[1]TimberSectorMinusCoreVPAExp!W$269</f>
        <v>3.14557572E-3</v>
      </c>
      <c r="Y11" s="26">
        <f>1/$A$1*[1]TimberSectorMinusCoreVPAExp!X$269</f>
        <v>7.8400784559999985E-3</v>
      </c>
      <c r="Z11" s="26">
        <f>1/$A$1*[1]TimberSectorMinusCoreVPAExp!Y$269</f>
        <v>4.0488349020000002E-3</v>
      </c>
      <c r="AA11" s="26">
        <f>1/$A$1*[1]TimberSectorMinusCoreVPAExp!Z$269</f>
        <v>3.9031119148E-3</v>
      </c>
      <c r="AB11" s="27">
        <f>1/$A$1*[1]TimberSectorMinusCoreVPAExp!AA$269</f>
        <v>0</v>
      </c>
      <c r="AC11" s="4"/>
      <c r="AD11" s="203">
        <f>1/1000*[1]TimberSectorMinusCoreVPAExp!$AB$269</f>
        <v>8.600726999999999E-3</v>
      </c>
      <c r="AE11" s="26">
        <f>1/1000*[1]TimberSectorMinusCoreVPAExp!AC$269</f>
        <v>1.2789000000000003E-2</v>
      </c>
      <c r="AF11" s="26">
        <f>1/1000*[1]TimberSectorMinusCoreVPAExp!AD$269</f>
        <v>9.1020000000000007E-3</v>
      </c>
      <c r="AG11" s="26">
        <f>1/1000*[1]TimberSectorMinusCoreVPAExp!AE$269</f>
        <v>8.7150000000000023E-3</v>
      </c>
      <c r="AH11" s="26">
        <f>1/1000*[1]TimberSectorMinusCoreVPAExp!AF$269</f>
        <v>7.836000000000001E-3</v>
      </c>
      <c r="AI11" s="26">
        <f>1/1000*[1]TimberSectorMinusCoreVPAExp!AG$269</f>
        <v>1.1956153000000001E-2</v>
      </c>
      <c r="AJ11" s="26">
        <f>1/1000*[1]TimberSectorMinusCoreVPAExp!AH$269</f>
        <v>1.3377629E-2</v>
      </c>
      <c r="AK11" s="26">
        <f>1/1000*[1]TimberSectorMinusCoreVPAExp!AI$269</f>
        <v>1.2821220000000003E-2</v>
      </c>
      <c r="AL11" s="26">
        <f>1/1000*[1]TimberSectorMinusCoreVPAExp!AJ$269</f>
        <v>1.9041762E-2</v>
      </c>
      <c r="AM11" s="26">
        <f>1/1000*[1]TimberSectorMinusCoreVPAExp!AK$269</f>
        <v>1.8115449999999998E-2</v>
      </c>
      <c r="AN11" s="26">
        <f>1/1000*[1]TimberSectorMinusCoreVPAExp!AL$269</f>
        <v>2.0321812999999994E-2</v>
      </c>
      <c r="AO11" s="26">
        <f>1/1000*[1]TimberSectorMinusCoreVPAExp!AM$269</f>
        <v>2.4193005E-2</v>
      </c>
      <c r="AP11" s="26">
        <f>1/1000*[1]TimberSectorMinusCoreVPAExp!AN$269</f>
        <v>2.3236334000000004E-2</v>
      </c>
      <c r="AQ11" s="26">
        <f>1/1000*[1]TimberSectorMinusCoreVPAExp!AO$269</f>
        <v>1.6844365999999996E-2</v>
      </c>
      <c r="AR11" s="26">
        <f>1/1000*[1]TimberSectorMinusCoreVPAExp!AP$269</f>
        <v>2.1338531000000001E-2</v>
      </c>
      <c r="AS11" s="26">
        <f>1/1000*[1]TimberSectorMinusCoreVPAExp!AQ$269</f>
        <v>2.0325482999999998E-2</v>
      </c>
      <c r="AT11" s="26">
        <f>1/1000*[1]TimberSectorMinusCoreVPAExp!AR$269</f>
        <v>1.7297996999999999E-2</v>
      </c>
      <c r="AU11" s="26">
        <f>1/1000*[1]TimberSectorMinusCoreVPAExp!AS$269</f>
        <v>2.0000538999999998E-2</v>
      </c>
      <c r="AV11" s="26">
        <f>1/1000*[1]TimberSectorMinusCoreVPAExp!AT$269</f>
        <v>2.2489682999999996E-2</v>
      </c>
      <c r="AW11" s="26">
        <f>1/1000*[1]TimberSectorMinusCoreVPAExp!AU$269</f>
        <v>6.7192349999999996E-3</v>
      </c>
      <c r="AX11" s="26">
        <f>1/1000*[1]TimberSectorMinusCoreVPAExp!AV$269</f>
        <v>3.1896299999999997E-3</v>
      </c>
      <c r="AY11" s="26">
        <f>1/1000*[1]TimberSectorMinusCoreVPAExp!AW$269</f>
        <v>4.7863139999999998E-3</v>
      </c>
      <c r="AZ11" s="26">
        <f>1/1000*[1]TimberSectorMinusCoreVPAExp!AX$269</f>
        <v>1.2444668000000001E-2</v>
      </c>
      <c r="BA11" s="26">
        <f>1/1000*[1]TimberSectorMinusCoreVPAExp!AY$269</f>
        <v>7.5519119999999992E-3</v>
      </c>
      <c r="BB11" s="26">
        <f>1/1000*[1]TimberSectorMinusCoreVPAExp!AZ$269</f>
        <v>8.6642630000000002E-3</v>
      </c>
      <c r="BC11" s="27">
        <f>1/1000*[1]TimberSectorMinusCoreVPAExp!BA$269</f>
        <v>0</v>
      </c>
      <c r="BD11" s="295"/>
    </row>
    <row r="12" spans="1:56">
      <c r="B12" s="5" t="s">
        <v>85</v>
      </c>
      <c r="C12" s="204">
        <f>1/$A$1*[1]TimberSectorMinusCoreVPAExp!$B$76</f>
        <v>5.0409473039215687E-4</v>
      </c>
      <c r="D12" s="12">
        <f>1/$A$1*[1]TimberSectorMinusCoreVPAExp!$C$76</f>
        <v>5.339294799999999E-3</v>
      </c>
      <c r="E12" s="12">
        <f>1/$A$1*[1]TimberSectorMinusCoreVPAExp!$D$76</f>
        <v>7.772690773464052E-3</v>
      </c>
      <c r="F12" s="12">
        <f>1/$A$1*[1]TimberSectorMinusCoreVPAExp!$E$76</f>
        <v>1.2062987546143791E-2</v>
      </c>
      <c r="G12" s="12">
        <f>1/$A$1*[1]TimberSectorMinusCoreVPAExp!$F$76</f>
        <v>5.6158830999999991E-3</v>
      </c>
      <c r="H12" s="12">
        <f>1/$A$1*[1]TimberSectorMinusCoreVPAExp!$G$76</f>
        <v>6.8405522782352957E-3</v>
      </c>
      <c r="I12" s="12">
        <f>1/$A$1*[1]TimberSectorMinusCoreVPAExp!$H$76</f>
        <v>7.011195376143791E-3</v>
      </c>
      <c r="J12" s="38">
        <f>1/$A$1*[1]TimberSectorMinusCoreVPAExp!$I$76</f>
        <v>4.0051998199999994E-3</v>
      </c>
      <c r="K12" s="38">
        <f>1/$A$1*[1]TimberSectorMinusCoreVPAExp!$J$76</f>
        <v>3.4897635615640282E-3</v>
      </c>
      <c r="L12" s="38">
        <f>1/$A$1*[1]TimberSectorMinusCoreVPAExp!K$76</f>
        <v>3.0371424099999997E-3</v>
      </c>
      <c r="M12" s="12">
        <f>1/$A$1*[1]TimberSectorMinusCoreVPAExp!L$76</f>
        <v>3.3211184999999994E-3</v>
      </c>
      <c r="N12" s="12">
        <f>1/$A$1*[1]TimberSectorMinusCoreVPAExp!M$76</f>
        <v>5.7799569800000006E-3</v>
      </c>
      <c r="O12" s="12">
        <f>1/$A$1*[1]TimberSectorMinusCoreVPAExp!N$76</f>
        <v>3.1819168229259257E-3</v>
      </c>
      <c r="P12" s="12">
        <f>1/$A$1*[1]TimberSectorMinusCoreVPAExp!O$76</f>
        <v>4.2074239199999999E-3</v>
      </c>
      <c r="Q12" s="12">
        <f>1/$A$1*[1]TimberSectorMinusCoreVPAExp!P$76</f>
        <v>3.797248E-3</v>
      </c>
      <c r="R12" s="12">
        <f>1/$A$1*[1]TimberSectorMinusCoreVPAExp!Q$76</f>
        <v>3.1726407999999994E-3</v>
      </c>
      <c r="S12" s="12">
        <f>1/$A$1*[1]TimberSectorMinusCoreVPAExp!R$76</f>
        <v>2.9726545799999993E-3</v>
      </c>
      <c r="T12" s="12">
        <f>1/$A$1*[1]TimberSectorMinusCoreVPAExp!S$76</f>
        <v>3.8947210400000023E-3</v>
      </c>
      <c r="U12" s="12">
        <f>1/$A$1*[1]TimberSectorMinusCoreVPAExp!T$76</f>
        <v>2.8572601399999989E-3</v>
      </c>
      <c r="V12" s="12">
        <f>1/$A$1*[1]TimberSectorMinusCoreVPAExp!U$76</f>
        <v>3.1854171999999998E-4</v>
      </c>
      <c r="W12" s="12">
        <f>1/$A$1*[1]TimberSectorMinusCoreVPAExp!V$76</f>
        <v>1.3356139999999998E-4</v>
      </c>
      <c r="X12" s="12">
        <f>1/$A$1*[1]TimberSectorMinusCoreVPAExp!W$76</f>
        <v>2.3918999999999999E-4</v>
      </c>
      <c r="Y12" s="12">
        <f>1/$A$1*[1]TimberSectorMinusCoreVPAExp!X$76</f>
        <v>4.314289364E-4</v>
      </c>
      <c r="Z12" s="12">
        <f>1/$A$1*[1]TimberSectorMinusCoreVPAExp!Y$76</f>
        <v>4.5250231319999998E-4</v>
      </c>
      <c r="AA12" s="12">
        <f>1/$A$1*[1]TimberSectorMinusCoreVPAExp!Z$76</f>
        <v>4.3281216719999997E-4</v>
      </c>
      <c r="AB12" s="11">
        <f>1/$A$1*[1]TimberSectorMinusCoreVPAExp!AA$76</f>
        <v>0</v>
      </c>
      <c r="AC12" s="4"/>
      <c r="AD12" s="204">
        <f>1/1000*[1]TimberSectorMinusCoreVPAExp!$AB$76</f>
        <v>4.8918900000000001E-4</v>
      </c>
      <c r="AE12" s="12">
        <f>1/1000*[1]TimberSectorMinusCoreVPAExp!AC$76</f>
        <v>1.49E-3</v>
      </c>
      <c r="AF12" s="12">
        <f>1/1000*[1]TimberSectorMinusCoreVPAExp!AD$76</f>
        <v>1.4679999999999999E-3</v>
      </c>
      <c r="AG12" s="12">
        <f>1/1000*[1]TimberSectorMinusCoreVPAExp!AE$76</f>
        <v>2.5379999999999999E-3</v>
      </c>
      <c r="AH12" s="12">
        <f>1/1000*[1]TimberSectorMinusCoreVPAExp!AF$76</f>
        <v>1.9010000000000003E-3</v>
      </c>
      <c r="AI12" s="12">
        <f>1/1000*[1]TimberSectorMinusCoreVPAExp!AG$76</f>
        <v>3.3734210000000001E-3</v>
      </c>
      <c r="AJ12" s="12">
        <f>1/1000*[1]TimberSectorMinusCoreVPAExp!AH$76</f>
        <v>2.5255389999999998E-3</v>
      </c>
      <c r="AK12" s="12">
        <f>1/1000*[1]TimberSectorMinusCoreVPAExp!AI$76</f>
        <v>1.8078560000000003E-3</v>
      </c>
      <c r="AL12" s="12">
        <f>1/1000*[1]TimberSectorMinusCoreVPAExp!AJ$76</f>
        <v>2.2356430000000003E-3</v>
      </c>
      <c r="AM12" s="12">
        <f>1/1000*[1]TimberSectorMinusCoreVPAExp!AK$76</f>
        <v>1.4977149999999997E-3</v>
      </c>
      <c r="AN12" s="12">
        <f>1/1000*[1]TimberSectorMinusCoreVPAExp!AL$76</f>
        <v>2.1527149999999999E-3</v>
      </c>
      <c r="AO12" s="12">
        <f>1/1000*[1]TimberSectorMinusCoreVPAExp!AM$76</f>
        <v>2.6388829999999999E-3</v>
      </c>
      <c r="AP12" s="12">
        <f>1/1000*[1]TimberSectorMinusCoreVPAExp!AN$76</f>
        <v>1.8613939999999997E-3</v>
      </c>
      <c r="AQ12" s="12">
        <f>1/1000*[1]TimberSectorMinusCoreVPAExp!AO$76</f>
        <v>2.7033019999999999E-3</v>
      </c>
      <c r="AR12" s="12">
        <f>1/1000*[1]TimberSectorMinusCoreVPAExp!AP$76</f>
        <v>1.8971960000000001E-3</v>
      </c>
      <c r="AS12" s="12">
        <f>1/1000*[1]TimberSectorMinusCoreVPAExp!AQ$76</f>
        <v>1.5829309999999999E-3</v>
      </c>
      <c r="AT12" s="12">
        <f>1/1000*[1]TimberSectorMinusCoreVPAExp!AR$76</f>
        <v>1.5043030000000002E-3</v>
      </c>
      <c r="AU12" s="12">
        <f>1/1000*[1]TimberSectorMinusCoreVPAExp!AS$76</f>
        <v>1.7172199999999998E-3</v>
      </c>
      <c r="AV12" s="12">
        <f>1/1000*[1]TimberSectorMinusCoreVPAExp!AT$76</f>
        <v>1.5660079999999998E-3</v>
      </c>
      <c r="AW12" s="12">
        <f>1/1000*[1]TimberSectorMinusCoreVPAExp!AU$76</f>
        <v>8.8934300000000001E-4</v>
      </c>
      <c r="AX12" s="12">
        <f>1/1000*[1]TimberSectorMinusCoreVPAExp!AV$76</f>
        <v>3.8562999999999998E-4</v>
      </c>
      <c r="AY12" s="12">
        <f>1/1000*[1]TimberSectorMinusCoreVPAExp!AW$76</f>
        <v>8.5153699999999998E-4</v>
      </c>
      <c r="AZ12" s="12">
        <f>1/1000*[1]TimberSectorMinusCoreVPAExp!AX$76</f>
        <v>1.0911670000000001E-3</v>
      </c>
      <c r="BA12" s="12">
        <f>1/1000*[1]TimberSectorMinusCoreVPAExp!AY$76</f>
        <v>1.0572509999999999E-3</v>
      </c>
      <c r="BB12" s="12">
        <f>1/1000*[1]TimberSectorMinusCoreVPAExp!AZ$76</f>
        <v>1.1319100000000001E-3</v>
      </c>
      <c r="BC12" s="11">
        <f>1/1000*[1]TimberSectorMinusCoreVPAExp!BA$76</f>
        <v>0</v>
      </c>
      <c r="BD12" s="295"/>
    </row>
    <row r="13" spans="1:56">
      <c r="B13" s="5" t="s">
        <v>69</v>
      </c>
      <c r="C13" s="204">
        <f>1/$A$1*[1]TimberSectorMinusCoreVPAExp!$B$99</f>
        <v>1.5292362173202614E-3</v>
      </c>
      <c r="D13" s="12">
        <f>1/$A$1*[1]TimberSectorMinusCoreVPAExp!$C$99</f>
        <v>1.8627436799999994E-2</v>
      </c>
      <c r="E13" s="12">
        <f>1/$A$1*[1]TimberSectorMinusCoreVPAExp!$D$99</f>
        <v>1.8849106117908493E-2</v>
      </c>
      <c r="F13" s="12">
        <f>1/$A$1*[1]TimberSectorMinusCoreVPAExp!$E$99</f>
        <v>1.3263372316339866E-2</v>
      </c>
      <c r="G13" s="12">
        <f>1/$A$1*[1]TimberSectorMinusCoreVPAExp!$F$99</f>
        <v>7.7124872528104562E-3</v>
      </c>
      <c r="H13" s="12">
        <f>1/$A$1*[1]TimberSectorMinusCoreVPAExp!$G$99</f>
        <v>1.0828338934444442E-2</v>
      </c>
      <c r="I13" s="12">
        <f>1/$A$1*[1]TimberSectorMinusCoreVPAExp!$H$99</f>
        <v>1.4540900796797391E-2</v>
      </c>
      <c r="J13" s="38">
        <f>1/$A$1*[1]TimberSectorMinusCoreVPAExp!$I$99</f>
        <v>1.5971991824444445E-2</v>
      </c>
      <c r="K13" s="38">
        <f>1/$A$1*[1]TimberSectorMinusCoreVPAExp!$J$99</f>
        <v>2.2015136870082799E-2</v>
      </c>
      <c r="L13" s="38">
        <f>1/$A$1*[1]TimberSectorMinusCoreVPAExp!K$99</f>
        <v>1.3570967719999997E-2</v>
      </c>
      <c r="M13" s="12">
        <f>1/$A$1*[1]TimberSectorMinusCoreVPAExp!L$99</f>
        <v>1.617917915E-2</v>
      </c>
      <c r="N13" s="12">
        <f>1/$A$1*[1]TimberSectorMinusCoreVPAExp!M$99</f>
        <v>2.2194708199999996E-2</v>
      </c>
      <c r="O13" s="12">
        <f>1/$A$1*[1]TimberSectorMinusCoreVPAExp!N$99</f>
        <v>1.90273318497403E-2</v>
      </c>
      <c r="P13" s="12">
        <f>1/$A$1*[1]TimberSectorMinusCoreVPAExp!O$99</f>
        <v>0</v>
      </c>
      <c r="Q13" s="12">
        <f>1/$A$1*[1]TimberSectorMinusCoreVPAExp!P$99</f>
        <v>9.77291588E-3</v>
      </c>
      <c r="R13" s="12">
        <f>1/$A$1*[1]TimberSectorMinusCoreVPAExp!Q$99</f>
        <v>1.1497896199999998E-2</v>
      </c>
      <c r="S13" s="12">
        <f>1/$A$1*[1]TimberSectorMinusCoreVPAExp!R$99</f>
        <v>1.5925139859999996E-2</v>
      </c>
      <c r="T13" s="12">
        <f>1/$A$1*[1]TimberSectorMinusCoreVPAExp!S$99</f>
        <v>9.4172825599999968E-3</v>
      </c>
      <c r="U13" s="12">
        <f>1/$A$1*[1]TimberSectorMinusCoreVPAExp!T$99</f>
        <v>7.4169622800000006E-3</v>
      </c>
      <c r="V13" s="12">
        <f>1/$A$1*[1]TimberSectorMinusCoreVPAExp!U$99</f>
        <v>7.7898813999999986E-4</v>
      </c>
      <c r="W13" s="12">
        <f>1/$A$1*[1]TimberSectorMinusCoreVPAExp!V$99</f>
        <v>6.8482820000000002E-4</v>
      </c>
      <c r="X13" s="12">
        <f>1/$A$1*[1]TimberSectorMinusCoreVPAExp!W$99</f>
        <v>1.1721896199999998E-3</v>
      </c>
      <c r="Y13" s="12">
        <f>1/$A$1*[1]TimberSectorMinusCoreVPAExp!X$99</f>
        <v>2.5551806644000001E-3</v>
      </c>
      <c r="Z13" s="12">
        <f>1/$A$1*[1]TimberSectorMinusCoreVPAExp!Y$99</f>
        <v>1.2889823547999999E-3</v>
      </c>
      <c r="AA13" s="12">
        <f>1/$A$1*[1]TimberSectorMinusCoreVPAExp!Z$99</f>
        <v>1.3477394251999999E-3</v>
      </c>
      <c r="AB13" s="11">
        <f>1/$A$1*[1]TimberSectorMinusCoreVPAExp!AA$99</f>
        <v>0</v>
      </c>
      <c r="AC13" s="4"/>
      <c r="AD13" s="204">
        <f>1/1000*[1]TimberSectorMinusCoreVPAExp!$AB$99</f>
        <v>1.3574610000000001E-3</v>
      </c>
      <c r="AE13" s="12">
        <f>1/1000*[1]TimberSectorMinusCoreVPAExp!AC$99</f>
        <v>5.0620000000000005E-3</v>
      </c>
      <c r="AF13" s="12">
        <f>1/1000*[1]TimberSectorMinusCoreVPAExp!AD$99</f>
        <v>3.6440000000000001E-3</v>
      </c>
      <c r="AG13" s="12">
        <f>1/1000*[1]TimberSectorMinusCoreVPAExp!AE$99</f>
        <v>3.0910000000000004E-3</v>
      </c>
      <c r="AH13" s="12">
        <f>1/1000*[1]TimberSectorMinusCoreVPAExp!AF$99</f>
        <v>2.3149999999999998E-3</v>
      </c>
      <c r="AI13" s="12">
        <f>1/1000*[1]TimberSectorMinusCoreVPAExp!AG$99</f>
        <v>3.4242579999999999E-3</v>
      </c>
      <c r="AJ13" s="12">
        <f>1/1000*[1]TimberSectorMinusCoreVPAExp!AH$99</f>
        <v>3.5339350000000002E-3</v>
      </c>
      <c r="AK13" s="12">
        <f>1/1000*[1]TimberSectorMinusCoreVPAExp!AI$99</f>
        <v>4.3004070000000009E-3</v>
      </c>
      <c r="AL13" s="12">
        <f>1/1000*[1]TimberSectorMinusCoreVPAExp!AJ$99</f>
        <v>7.1399199999999993E-3</v>
      </c>
      <c r="AM13" s="12">
        <f>1/1000*[1]TimberSectorMinusCoreVPAExp!AK$99</f>
        <v>4.535664E-3</v>
      </c>
      <c r="AN13" s="12">
        <f>1/1000*[1]TimberSectorMinusCoreVPAExp!AL$99</f>
        <v>5.5211570000000005E-3</v>
      </c>
      <c r="AO13" s="12">
        <f>1/1000*[1]TimberSectorMinusCoreVPAExp!AM$99</f>
        <v>6.9658729999999992E-3</v>
      </c>
      <c r="AP13" s="12">
        <f>1/1000*[1]TimberSectorMinusCoreVPAExp!AN$99</f>
        <v>6.0093739999999996E-3</v>
      </c>
      <c r="AQ13" s="12">
        <f>1/1000*[1]TimberSectorMinusCoreVPAExp!AO$99</f>
        <v>0</v>
      </c>
      <c r="AR13" s="12">
        <f>1/1000*[1]TimberSectorMinusCoreVPAExp!AP$99</f>
        <v>4.2434229999999996E-3</v>
      </c>
      <c r="AS13" s="12">
        <f>1/1000*[1]TimberSectorMinusCoreVPAExp!AQ$99</f>
        <v>4.3006349999999997E-3</v>
      </c>
      <c r="AT13" s="12">
        <f>1/1000*[1]TimberSectorMinusCoreVPAExp!AR$99</f>
        <v>4.8130609999999996E-3</v>
      </c>
      <c r="AU13" s="12">
        <f>1/1000*[1]TimberSectorMinusCoreVPAExp!AS$99</f>
        <v>3.586442E-3</v>
      </c>
      <c r="AV13" s="12">
        <f>1/1000*[1]TimberSectorMinusCoreVPAExp!AT$99</f>
        <v>3.7234720000000002E-3</v>
      </c>
      <c r="AW13" s="12">
        <f>1/1000*[1]TimberSectorMinusCoreVPAExp!AU$99</f>
        <v>1.1017889999999999E-3</v>
      </c>
      <c r="AX13" s="12">
        <f>1/1000*[1]TimberSectorMinusCoreVPAExp!AV$99</f>
        <v>8.6617899999999991E-4</v>
      </c>
      <c r="AY13" s="12">
        <f>1/1000*[1]TimberSectorMinusCoreVPAExp!AW$99</f>
        <v>1.7043729999999999E-3</v>
      </c>
      <c r="AZ13" s="12">
        <f>1/1000*[1]TimberSectorMinusCoreVPAExp!AX$99</f>
        <v>2.783893E-3</v>
      </c>
      <c r="BA13" s="12">
        <f>1/1000*[1]TimberSectorMinusCoreVPAExp!AY$99</f>
        <v>2.13744E-3</v>
      </c>
      <c r="BB13" s="12">
        <f>1/1000*[1]TimberSectorMinusCoreVPAExp!AZ$99</f>
        <v>2.4223790000000005E-3</v>
      </c>
      <c r="BC13" s="11">
        <f>1/1000*[1]TimberSectorMinusCoreVPAExp!BA$99</f>
        <v>0</v>
      </c>
      <c r="BD13" s="295"/>
    </row>
    <row r="14" spans="1:56">
      <c r="B14" s="8" t="s">
        <v>21</v>
      </c>
      <c r="C14" s="223">
        <f t="shared" ref="C14:AB14" si="2">SUM(C11:C11)-SUM(C12:C13)</f>
        <v>6.7896571895424834E-3</v>
      </c>
      <c r="D14" s="39">
        <f t="shared" si="2"/>
        <v>6.5162771800000019E-3</v>
      </c>
      <c r="E14" s="39">
        <f t="shared" si="2"/>
        <v>7.686223529243693E-3</v>
      </c>
      <c r="F14" s="39">
        <f t="shared" si="2"/>
        <v>5.4017643862745122E-3</v>
      </c>
      <c r="G14" s="39">
        <f t="shared" si="2"/>
        <v>4.5161611116526657E-3</v>
      </c>
      <c r="H14" s="39">
        <f t="shared" si="2"/>
        <v>8.3887161791503309E-3</v>
      </c>
      <c r="I14" s="39">
        <f t="shared" si="2"/>
        <v>1.4258230295620913E-2</v>
      </c>
      <c r="J14" s="40">
        <f t="shared" si="2"/>
        <v>1.3961703394444445E-2</v>
      </c>
      <c r="K14" s="40">
        <f t="shared" si="2"/>
        <v>1.5040129348528358E-2</v>
      </c>
      <c r="L14" s="40">
        <f t="shared" si="2"/>
        <v>1.2462221986666664E-2</v>
      </c>
      <c r="M14" s="39">
        <f t="shared" si="2"/>
        <v>1.4970165753888889E-2</v>
      </c>
      <c r="N14" s="39">
        <f t="shared" si="2"/>
        <v>2.0896778139999996E-2</v>
      </c>
      <c r="O14" s="39">
        <f t="shared" si="2"/>
        <v>1.8299899307495402E-2</v>
      </c>
      <c r="P14" s="39">
        <f t="shared" si="2"/>
        <v>1.562345656E-2</v>
      </c>
      <c r="Q14" s="39">
        <f t="shared" si="2"/>
        <v>1.7057434468571428E-2</v>
      </c>
      <c r="R14" s="39">
        <f t="shared" si="2"/>
        <v>4.5478417759999994E-2</v>
      </c>
      <c r="S14" s="39">
        <f t="shared" si="2"/>
        <v>1.29970196E-2</v>
      </c>
      <c r="T14" s="39">
        <f t="shared" si="2"/>
        <v>2.2074639120000003E-2</v>
      </c>
      <c r="U14" s="39">
        <f t="shared" si="2"/>
        <v>2.9332669077142846E-2</v>
      </c>
      <c r="V14" s="39">
        <f t="shared" si="2"/>
        <v>2.2079245999999993E-3</v>
      </c>
      <c r="W14" s="39">
        <f t="shared" si="2"/>
        <v>1.1954803000000006E-3</v>
      </c>
      <c r="X14" s="39">
        <f t="shared" si="2"/>
        <v>1.7341961000000002E-3</v>
      </c>
      <c r="Y14" s="39">
        <f t="shared" si="2"/>
        <v>4.853468855199999E-3</v>
      </c>
      <c r="Z14" s="39">
        <f t="shared" si="2"/>
        <v>2.3073502340000005E-3</v>
      </c>
      <c r="AA14" s="39">
        <f t="shared" si="2"/>
        <v>2.1225603223999998E-3</v>
      </c>
      <c r="AB14" s="58">
        <f t="shared" si="2"/>
        <v>0</v>
      </c>
      <c r="AC14" s="4"/>
      <c r="AD14" s="205">
        <f t="shared" ref="AD14:BC14" si="3">SUM(AD11:AD11)-SUM(AD12:AD13)</f>
        <v>6.754076999999999E-3</v>
      </c>
      <c r="AE14" s="41">
        <f t="shared" si="3"/>
        <v>6.237000000000003E-3</v>
      </c>
      <c r="AF14" s="41">
        <f t="shared" si="3"/>
        <v>3.9900000000000005E-3</v>
      </c>
      <c r="AG14" s="41">
        <f t="shared" si="3"/>
        <v>3.0860000000000019E-3</v>
      </c>
      <c r="AH14" s="41">
        <f t="shared" si="3"/>
        <v>3.6200000000000008E-3</v>
      </c>
      <c r="AI14" s="41">
        <f t="shared" si="3"/>
        <v>5.1584740000000006E-3</v>
      </c>
      <c r="AJ14" s="41">
        <f t="shared" si="3"/>
        <v>7.3181549999999998E-3</v>
      </c>
      <c r="AK14" s="41">
        <f t="shared" si="3"/>
        <v>6.712957000000002E-3</v>
      </c>
      <c r="AL14" s="41">
        <f t="shared" si="3"/>
        <v>9.6661990000000003E-3</v>
      </c>
      <c r="AM14" s="41">
        <f t="shared" si="3"/>
        <v>1.2082070999999998E-2</v>
      </c>
      <c r="AN14" s="41">
        <f t="shared" si="3"/>
        <v>1.2647940999999994E-2</v>
      </c>
      <c r="AO14" s="41">
        <f t="shared" si="3"/>
        <v>1.4588249000000001E-2</v>
      </c>
      <c r="AP14" s="41">
        <f t="shared" si="3"/>
        <v>1.5365566000000004E-2</v>
      </c>
      <c r="AQ14" s="41">
        <f t="shared" si="3"/>
        <v>1.4141063999999997E-2</v>
      </c>
      <c r="AR14" s="41">
        <f t="shared" si="3"/>
        <v>1.5197912000000001E-2</v>
      </c>
      <c r="AS14" s="41">
        <f t="shared" si="3"/>
        <v>1.4441916999999999E-2</v>
      </c>
      <c r="AT14" s="41">
        <f t="shared" si="3"/>
        <v>1.0980633E-2</v>
      </c>
      <c r="AU14" s="41">
        <f t="shared" si="3"/>
        <v>1.4696876999999997E-2</v>
      </c>
      <c r="AV14" s="41">
        <f t="shared" si="3"/>
        <v>1.7200202999999997E-2</v>
      </c>
      <c r="AW14" s="41">
        <f t="shared" si="3"/>
        <v>4.7281029999999991E-3</v>
      </c>
      <c r="AX14" s="41">
        <f t="shared" si="3"/>
        <v>1.9378209999999997E-3</v>
      </c>
      <c r="AY14" s="41">
        <f t="shared" si="3"/>
        <v>2.2304040000000001E-3</v>
      </c>
      <c r="AZ14" s="41">
        <f t="shared" si="3"/>
        <v>8.5696080000000011E-3</v>
      </c>
      <c r="BA14" s="41">
        <f t="shared" si="3"/>
        <v>4.3572209999999997E-3</v>
      </c>
      <c r="BB14" s="41">
        <f t="shared" ref="BB14" si="4">SUM(BB11:BB11)-SUM(BB12:BB13)</f>
        <v>5.1099739999999998E-3</v>
      </c>
      <c r="BC14" s="51">
        <f t="shared" si="3"/>
        <v>0</v>
      </c>
      <c r="BD14" s="295"/>
    </row>
    <row r="15" spans="1:56" ht="17.149999999999999" customHeight="1">
      <c r="B15" s="137" t="s">
        <v>114</v>
      </c>
      <c r="C15" s="206">
        <f>1/$A$1*[1]TimberSectorMinusCoreVPAExp!$B$267</f>
        <v>2.9476248366013067E-4</v>
      </c>
      <c r="D15" s="138">
        <f>1/$A$1*[1]TimberSectorMinusCoreVPAExp!$C$267</f>
        <v>5.1746744000000016E-4</v>
      </c>
      <c r="E15" s="138">
        <f>1/$A$1*[1]TimberSectorMinusCoreVPAExp!$D$267</f>
        <v>2.6116832326797342E-4</v>
      </c>
      <c r="F15" s="138">
        <f>1/$A$1*[1]TimberSectorMinusCoreVPAExp!$E$267</f>
        <v>2.0861225882352953E-4</v>
      </c>
      <c r="G15" s="138">
        <f>1/$A$1*[1]TimberSectorMinusCoreVPAExp!$F$267</f>
        <v>1.0007288267189539E-2</v>
      </c>
      <c r="H15" s="138">
        <f>1/$A$1*[1]TimberSectorMinusCoreVPAExp!$G$267</f>
        <v>6.0269536858076561E-4</v>
      </c>
      <c r="I15" s="138">
        <f>1/$A$1*[1]TimberSectorMinusCoreVPAExp!$H$267</f>
        <v>8.092310725490193E-4</v>
      </c>
      <c r="J15" s="139">
        <f>1/$A$1*[1]TimberSectorMinusCoreVPAExp!$I$267</f>
        <v>5.5789623333333312E-4</v>
      </c>
      <c r="K15" s="139">
        <f>1/$A$1*[1]TimberSectorMinusCoreVPAExp!$J$267</f>
        <v>9.9995654542783178E-4</v>
      </c>
      <c r="L15" s="139">
        <f>1/$A$1*[1]TimberSectorMinusCoreVPAExp!K$267</f>
        <v>1.6326505999999996E-3</v>
      </c>
      <c r="M15" s="138">
        <f>1/$A$1*[1]TimberSectorMinusCoreVPAExp!L$267</f>
        <v>2.8235372671428574E-3</v>
      </c>
      <c r="N15" s="138">
        <f>1/$A$1*[1]TimberSectorMinusCoreVPAExp!M$267</f>
        <v>3.1454095399999988E-3</v>
      </c>
      <c r="O15" s="138">
        <f>1/$A$1*[1]TimberSectorMinusCoreVPAExp!N$267</f>
        <v>2.3066874057179887E-3</v>
      </c>
      <c r="P15" s="138">
        <f>1/$A$1*[1]TimberSectorMinusCoreVPAExp!O$267</f>
        <v>2.6513214000000018E-3</v>
      </c>
      <c r="Q15" s="138">
        <f>1/$A$1*[1]TimberSectorMinusCoreVPAExp!P$267</f>
        <v>5.5061847400000022E-3</v>
      </c>
      <c r="R15" s="138">
        <f>1/$A$1*[1]TimberSectorMinusCoreVPAExp!Q$267</f>
        <v>4.8968215800000003E-3</v>
      </c>
      <c r="S15" s="138">
        <f>1/$A$1*[1]TimberSectorMinusCoreVPAExp!R$267</f>
        <v>5.1502990000000023E-3</v>
      </c>
      <c r="T15" s="138">
        <f>1/$A$1*[1]TimberSectorMinusCoreVPAExp!S$267</f>
        <v>3.7931237333333361E-3</v>
      </c>
      <c r="U15" s="138">
        <f>1/$A$1*[1]TimberSectorMinusCoreVPAExp!T$267</f>
        <v>6.4283567400000062E-3</v>
      </c>
      <c r="V15" s="138">
        <f>1/$A$1*[1]TimberSectorMinusCoreVPAExp!U$267</f>
        <v>2.0236720000000002E-4</v>
      </c>
      <c r="W15" s="138">
        <f>1/$A$1*[1]TimberSectorMinusCoreVPAExp!V$267</f>
        <v>5.8370199999999996E-4</v>
      </c>
      <c r="X15" s="138">
        <f>1/$A$1*[1]TimberSectorMinusCoreVPAExp!W$267</f>
        <v>1.6236136000000014E-3</v>
      </c>
      <c r="Y15" s="138">
        <f>1/$A$1*[1]TimberSectorMinusCoreVPAExp!X$267</f>
        <v>2.2079325939999999E-3</v>
      </c>
      <c r="Z15" s="138">
        <f>1/$A$1*[1]TimberSectorMinusCoreVPAExp!Y$267</f>
        <v>2.0991947171999999E-3</v>
      </c>
      <c r="AA15" s="138">
        <f>1/$A$1*[1]TimberSectorMinusCoreVPAExp!Z$267</f>
        <v>2.0886008779999994E-3</v>
      </c>
      <c r="AB15" s="136">
        <f>1/$A$1*[1]TimberSectorMinusCoreVPAExp!AA$267</f>
        <v>0</v>
      </c>
      <c r="AC15" s="135"/>
      <c r="AD15" s="206">
        <f>1/1000*[1]TimberSectorMinusCoreVPAExp!$AB$267</f>
        <v>2.5502599999999999E-4</v>
      </c>
      <c r="AE15" s="138">
        <f>1/1000*[1]TimberSectorMinusCoreVPAExp!AC$267</f>
        <v>3.8400000000000001E-4</v>
      </c>
      <c r="AF15" s="138">
        <f>1/1000*[1]TimberSectorMinusCoreVPAExp!AD$267</f>
        <v>1.0700000000000004E-4</v>
      </c>
      <c r="AG15" s="138">
        <f>1/1000*[1]TimberSectorMinusCoreVPAExp!AE$267</f>
        <v>2.61E-4</v>
      </c>
      <c r="AH15" s="138">
        <f>1/1000*[1]TimberSectorMinusCoreVPAExp!AF$267</f>
        <v>1.2485000000000001E-2</v>
      </c>
      <c r="AI15" s="138">
        <f>1/1000*[1]TimberSectorMinusCoreVPAExp!AG$267</f>
        <v>2.8617300000000008E-4</v>
      </c>
      <c r="AJ15" s="138">
        <f>1/1000*[1]TimberSectorMinusCoreVPAExp!AH$267</f>
        <v>4.3510200000000004E-4</v>
      </c>
      <c r="AK15" s="138">
        <f>1/1000*[1]TimberSectorMinusCoreVPAExp!AI$267</f>
        <v>3.60136E-4</v>
      </c>
      <c r="AL15" s="138">
        <f>1/1000*[1]TimberSectorMinusCoreVPAExp!AJ$267</f>
        <v>7.1816700000000002E-4</v>
      </c>
      <c r="AM15" s="138">
        <f>1/1000*[1]TimberSectorMinusCoreVPAExp!AK$267</f>
        <v>1.1585010000000001E-3</v>
      </c>
      <c r="AN15" s="138">
        <f>1/1000*[1]TimberSectorMinusCoreVPAExp!AL$267</f>
        <v>1.808596E-3</v>
      </c>
      <c r="AO15" s="138">
        <f>1/1000*[1]TimberSectorMinusCoreVPAExp!AM$267</f>
        <v>1.8227420000000002E-3</v>
      </c>
      <c r="AP15" s="138">
        <f>1/1000*[1]TimberSectorMinusCoreVPAExp!AN$267</f>
        <v>1.2071859999999994E-3</v>
      </c>
      <c r="AQ15" s="138">
        <f>1/1000*[1]TimberSectorMinusCoreVPAExp!AO$267</f>
        <v>1.3832819999999989E-3</v>
      </c>
      <c r="AR15" s="138">
        <f>1/1000*[1]TimberSectorMinusCoreVPAExp!AP$267</f>
        <v>3.4844070000000001E-3</v>
      </c>
      <c r="AS15" s="138">
        <f>1/1000*[1]TimberSectorMinusCoreVPAExp!AQ$267</f>
        <v>3.8395079999999993E-3</v>
      </c>
      <c r="AT15" s="138">
        <f>1/1000*[1]TimberSectorMinusCoreVPAExp!AR$267</f>
        <v>4.891178999999999E-3</v>
      </c>
      <c r="AU15" s="138">
        <f>1/1000*[1]TimberSectorMinusCoreVPAExp!AS$267</f>
        <v>7.2596430000000005E-3</v>
      </c>
      <c r="AV15" s="138">
        <f>1/1000*[1]TimberSectorMinusCoreVPAExp!AT$267</f>
        <v>8.2176509999999977E-3</v>
      </c>
      <c r="AW15" s="138">
        <f>1/1000*[1]TimberSectorMinusCoreVPAExp!AU$267</f>
        <v>8.0970000000000101E-5</v>
      </c>
      <c r="AX15" s="138">
        <f>1/1000*[1]TimberSectorMinusCoreVPAExp!AV$267</f>
        <v>1.8253600000000002E-4</v>
      </c>
      <c r="AY15" s="138">
        <f>1/1000*[1]TimberSectorMinusCoreVPAExp!AW$267</f>
        <v>4.2653999999999994E-4</v>
      </c>
      <c r="AZ15" s="138">
        <f>1/1000*[1]TimberSectorMinusCoreVPAExp!AX$267</f>
        <v>7.7691000000000001E-4</v>
      </c>
      <c r="BA15" s="138">
        <f>1/1000*[1]TimberSectorMinusCoreVPAExp!AY$267</f>
        <v>7.0043199999999996E-4</v>
      </c>
      <c r="BB15" s="138">
        <f>1/1000*[1]TimberSectorMinusCoreVPAExp!AZ$267</f>
        <v>8.4643399999999997E-4</v>
      </c>
      <c r="BC15" s="136">
        <f>1/1000*[1]TimberSectorMinusCoreVPAExp!BA$267</f>
        <v>0</v>
      </c>
      <c r="BD15" s="295"/>
    </row>
    <row r="16" spans="1:56" ht="17.149999999999999" customHeight="1">
      <c r="B16" s="16" t="s">
        <v>170</v>
      </c>
      <c r="C16" s="207">
        <f>1/$A$1*[1]TimberSectorMinusCoreVPAExp!$B$264</f>
        <v>3.7605476053921574E-2</v>
      </c>
      <c r="D16" s="31">
        <f>1/$A$1*[1]TimberSectorMinusCoreVPAExp!$C$264</f>
        <v>2.6727041460000003E-2</v>
      </c>
      <c r="E16" s="31">
        <f>1/$A$1*[1]TimberSectorMinusCoreVPAExp!$D$264</f>
        <v>1.8577825881568626E-2</v>
      </c>
      <c r="F16" s="31">
        <f>1/$A$1*[1]TimberSectorMinusCoreVPAExp!$E$264</f>
        <v>2.1376603570405224E-2</v>
      </c>
      <c r="G16" s="31">
        <f>1/$A$1*[1]TimberSectorMinusCoreVPAExp!$F$264</f>
        <v>1.5276955010849672E-2</v>
      </c>
      <c r="H16" s="31">
        <f>1/$A$1*[1]TimberSectorMinusCoreVPAExp!$G$264</f>
        <v>1.4130263011738566E-2</v>
      </c>
      <c r="I16" s="31">
        <f>1/$A$1*[1]TimberSectorMinusCoreVPAExp!$H$264</f>
        <v>1.2018095213150325E-2</v>
      </c>
      <c r="J16" s="35">
        <f>1/$A$1*[1]TimberSectorMinusCoreVPAExp!$I$264</f>
        <v>4.6515845611111101E-3</v>
      </c>
      <c r="K16" s="35">
        <f>1/$A$1*[1]TimberSectorMinusCoreVPAExp!$J$264</f>
        <v>1.0529901415959541E-2</v>
      </c>
      <c r="L16" s="35">
        <f>1/$A$1*[1]TimberSectorMinusCoreVPAExp!K$264</f>
        <v>6.6314145099999992E-3</v>
      </c>
      <c r="M16" s="31">
        <f>1/$A$1*[1]TimberSectorMinusCoreVPAExp!L$264</f>
        <v>5.1084070540476185E-3</v>
      </c>
      <c r="N16" s="31">
        <f>1/$A$1*[1]TimberSectorMinusCoreVPAExp!M$264</f>
        <v>7.2326478699999983E-3</v>
      </c>
      <c r="O16" s="31">
        <f>1/$A$1*[1]TimberSectorMinusCoreVPAExp!N$264</f>
        <v>7.6599389659874331E-3</v>
      </c>
      <c r="P16" s="31">
        <f>1/$A$1*[1]TimberSectorMinusCoreVPAExp!O$264</f>
        <v>9.1342824499999978E-3</v>
      </c>
      <c r="Q16" s="31">
        <f>1/$A$1*[1]TimberSectorMinusCoreVPAExp!P$264</f>
        <v>5.0063140819999997E-2</v>
      </c>
      <c r="R16" s="31">
        <f>1/$A$1*[1]TimberSectorMinusCoreVPAExp!Q$264</f>
        <v>5.9278602320000012E-2</v>
      </c>
      <c r="S16" s="31">
        <f>1/$A$1*[1]TimberSectorMinusCoreVPAExp!R$264</f>
        <v>7.8787725960000013E-2</v>
      </c>
      <c r="T16" s="31">
        <f>1/$A$1*[1]TimberSectorMinusCoreVPAExp!S$264</f>
        <v>3.6939307513333332E-2</v>
      </c>
      <c r="U16" s="31">
        <f>1/$A$1*[1]TimberSectorMinusCoreVPAExp!T$264</f>
        <v>7.4716339999999987E-3</v>
      </c>
      <c r="V16" s="31">
        <f>1/$A$1*[1]TimberSectorMinusCoreVPAExp!U$264</f>
        <v>1.4605282999999999E-3</v>
      </c>
      <c r="W16" s="31">
        <f>1/$A$1*[1]TimberSectorMinusCoreVPAExp!V$264</f>
        <v>8.965418000000001E-4</v>
      </c>
      <c r="X16" s="31">
        <f>1/$A$1*[1]TimberSectorMinusCoreVPAExp!W$264</f>
        <v>1.7417644999999998E-3</v>
      </c>
      <c r="Y16" s="31">
        <f>1/$A$1*[1]TimberSectorMinusCoreVPAExp!X$264</f>
        <v>2.4172132068E-3</v>
      </c>
      <c r="Z16" s="31">
        <f>1/$A$1*[1]TimberSectorMinusCoreVPAExp!Y$264</f>
        <v>2.1477978060000001E-3</v>
      </c>
      <c r="AA16" s="31">
        <f>1/$A$1*[1]TimberSectorMinusCoreVPAExp!Z$264</f>
        <v>5.1218545933333325E-3</v>
      </c>
      <c r="AB16" s="52">
        <f>1/$A$1*[1]TimberSectorMinusCoreVPAExp!AA$264</f>
        <v>0</v>
      </c>
      <c r="AC16" s="14"/>
      <c r="AD16" s="207">
        <f>1/1000*[1]TimberSectorMinusCoreVPAExp!$AB$264</f>
        <v>3.2770032999999997E-2</v>
      </c>
      <c r="AE16" s="31">
        <f>1/1000*[1]TimberSectorMinusCoreVPAExp!AC$264</f>
        <v>2.1864000000000005E-2</v>
      </c>
      <c r="AF16" s="31">
        <f>1/1000*[1]TimberSectorMinusCoreVPAExp!AD$264</f>
        <v>1.6365000000000001E-2</v>
      </c>
      <c r="AG16" s="31">
        <f>1/1000*[1]TimberSectorMinusCoreVPAExp!AE$264</f>
        <v>1.6428999999999999E-2</v>
      </c>
      <c r="AH16" s="31">
        <f>1/1000*[1]TimberSectorMinusCoreVPAExp!AF$264</f>
        <v>1.2787E-2</v>
      </c>
      <c r="AI16" s="31">
        <f>1/1000*[1]TimberSectorMinusCoreVPAExp!AG$264</f>
        <v>1.1582603E-2</v>
      </c>
      <c r="AJ16" s="31">
        <f>1/1000*[1]TimberSectorMinusCoreVPAExp!AH$264</f>
        <v>7.5954899999999999E-3</v>
      </c>
      <c r="AK16" s="31">
        <f>1/1000*[1]TimberSectorMinusCoreVPAExp!AI$264</f>
        <v>3.0264040000000003E-3</v>
      </c>
      <c r="AL16" s="31">
        <f>1/1000*[1]TimberSectorMinusCoreVPAExp!AJ$264</f>
        <v>1.1181204E-2</v>
      </c>
      <c r="AM16" s="31">
        <f>1/1000*[1]TimberSectorMinusCoreVPAExp!AK$264</f>
        <v>7.4737339999999992E-3</v>
      </c>
      <c r="AN16" s="31">
        <f>1/1000*[1]TimberSectorMinusCoreVPAExp!AL$264</f>
        <v>6.6083080000000002E-3</v>
      </c>
      <c r="AO16" s="31">
        <f>1/1000*[1]TimberSectorMinusCoreVPAExp!AM$264</f>
        <v>6.2326740000000005E-3</v>
      </c>
      <c r="AP16" s="31">
        <f>1/1000*[1]TimberSectorMinusCoreVPAExp!AN$264</f>
        <v>5.4355999999999996E-3</v>
      </c>
      <c r="AQ16" s="31">
        <f>1/1000*[1]TimberSectorMinusCoreVPAExp!AO$264</f>
        <v>6.3893419999999984E-3</v>
      </c>
      <c r="AR16" s="31">
        <f>1/1000*[1]TimberSectorMinusCoreVPAExp!AP$264</f>
        <v>7.7724155000000003E-2</v>
      </c>
      <c r="AS16" s="31">
        <f>1/1000*[1]TimberSectorMinusCoreVPAExp!AQ$264</f>
        <v>9.8340018000000001E-2</v>
      </c>
      <c r="AT16" s="31">
        <f>1/1000*[1]TimberSectorMinusCoreVPAExp!AR$264</f>
        <v>0.10705151399999997</v>
      </c>
      <c r="AU16" s="31">
        <f>1/1000*[1]TimberSectorMinusCoreVPAExp!AS$264</f>
        <v>5.7814577999999991E-2</v>
      </c>
      <c r="AV16" s="31">
        <f>1/1000*[1]TimberSectorMinusCoreVPAExp!AT$264</f>
        <v>6.0597330000000003E-3</v>
      </c>
      <c r="AW16" s="31">
        <f>1/1000*[1]TimberSectorMinusCoreVPAExp!AU$264</f>
        <v>1.812522E-3</v>
      </c>
      <c r="AX16" s="31">
        <f>1/1000*[1]TimberSectorMinusCoreVPAExp!AV$264</f>
        <v>1.429488E-3</v>
      </c>
      <c r="AY16" s="31">
        <f>1/1000*[1]TimberSectorMinusCoreVPAExp!AW$264</f>
        <v>2.4284949999999997E-3</v>
      </c>
      <c r="AZ16" s="31">
        <f>1/1000*[1]TimberSectorMinusCoreVPAExp!AX$264</f>
        <v>2.608403E-3</v>
      </c>
      <c r="BA16" s="31">
        <f>1/1000*[1]TimberSectorMinusCoreVPAExp!AY$264</f>
        <v>2.685139E-3</v>
      </c>
      <c r="BB16" s="31">
        <f>1/1000*[1]TimberSectorMinusCoreVPAExp!AZ$264</f>
        <v>4.1862269999999998E-3</v>
      </c>
      <c r="BC16" s="52">
        <f>1/1000*[1]TimberSectorMinusCoreVPAExp!BA$264</f>
        <v>0</v>
      </c>
      <c r="BD16" s="295"/>
    </row>
    <row r="17" spans="2:56">
      <c r="B17" s="5" t="s">
        <v>168</v>
      </c>
      <c r="C17" s="204">
        <f>1/$A$1*[1]TimberSectorMinusCoreVPAExp!$B$133</f>
        <v>0</v>
      </c>
      <c r="D17" s="12">
        <f>1/$A$1*[1]TimberSectorMinusCoreVPAExp!$C$133</f>
        <v>0</v>
      </c>
      <c r="E17" s="12">
        <f>1/$A$1*[1]TimberSectorMinusCoreVPAExp!$D$133</f>
        <v>0</v>
      </c>
      <c r="F17" s="12">
        <f>1/$A$1*[1]TimberSectorMinusCoreVPAExp!$E$133</f>
        <v>0</v>
      </c>
      <c r="G17" s="12">
        <f>1/$A$1*[1]TimberSectorMinusCoreVPAExp!$F$133</f>
        <v>2.0571599999999998E-5</v>
      </c>
      <c r="H17" s="12">
        <f>1/$A$1*[1]TimberSectorMinusCoreVPAExp!$G$133</f>
        <v>7.6383999999999996E-6</v>
      </c>
      <c r="I17" s="12">
        <f>1/$A$1*[1]TimberSectorMinusCoreVPAExp!$H$133</f>
        <v>5.4093199999999992E-5</v>
      </c>
      <c r="J17" s="38">
        <f>1/$A$1*[1]TimberSectorMinusCoreVPAExp!$I$133</f>
        <v>0</v>
      </c>
      <c r="K17" s="38">
        <f>1/$A$1*[1]TimberSectorMinusCoreVPAExp!$J$133</f>
        <v>0</v>
      </c>
      <c r="L17" s="38">
        <f>1/$A$1*[1]TimberSectorMinusCoreVPAExp!K$133</f>
        <v>0</v>
      </c>
      <c r="M17" s="12">
        <f>1/$A$1*[1]TimberSectorMinusCoreVPAExp!L$133</f>
        <v>0</v>
      </c>
      <c r="N17" s="12">
        <f>1/$A$1*[1]TimberSectorMinusCoreVPAExp!M$133</f>
        <v>1.0359999999999999E-6</v>
      </c>
      <c r="O17" s="12">
        <f>1/$A$1*[1]TimberSectorMinusCoreVPAExp!N$133</f>
        <v>6.7199999999999988E-7</v>
      </c>
      <c r="P17" s="12">
        <f>1/$A$1*[1]TimberSectorMinusCoreVPAExp!O$133</f>
        <v>0</v>
      </c>
      <c r="Q17" s="12">
        <f>1/$A$1*[1]TimberSectorMinusCoreVPAExp!P$133</f>
        <v>4.0525572080000002E-2</v>
      </c>
      <c r="R17" s="12">
        <f>1/$A$1*[1]TimberSectorMinusCoreVPAExp!Q$133</f>
        <v>4.4379626759999999E-2</v>
      </c>
      <c r="S17" s="12">
        <f>1/$A$1*[1]TimberSectorMinusCoreVPAExp!R$133</f>
        <v>6.6406928279999999E-2</v>
      </c>
      <c r="T17" s="12">
        <f>1/$A$1*[1]TimberSectorMinusCoreVPAExp!S$133</f>
        <v>2.4855638079999999E-2</v>
      </c>
      <c r="U17" s="12">
        <f>1/$A$1*[1]TimberSectorMinusCoreVPAExp!T$133</f>
        <v>0</v>
      </c>
      <c r="V17" s="12">
        <f>1/$A$1*[1]TimberSectorMinusCoreVPAExp!U$133</f>
        <v>0</v>
      </c>
      <c r="W17" s="12">
        <f>1/$A$1*[1]TimberSectorMinusCoreVPAExp!V$133</f>
        <v>0</v>
      </c>
      <c r="X17" s="12">
        <f>1/$A$1*[1]TimberSectorMinusCoreVPAExp!W$133</f>
        <v>0</v>
      </c>
      <c r="Y17" s="12">
        <f>1/$A$1*[1]TimberSectorMinusCoreVPAExp!X$133</f>
        <v>0</v>
      </c>
      <c r="Z17" s="12">
        <f>1/$A$1*[1]TimberSectorMinusCoreVPAExp!Y$133</f>
        <v>0</v>
      </c>
      <c r="AA17" s="12">
        <f>1/$A$1*[1]TimberSectorMinusCoreVPAExp!Z$133</f>
        <v>0</v>
      </c>
      <c r="AB17" s="11">
        <f>1/$A$1*[1]TimberSectorMinusCoreVPAExp!AA$133</f>
        <v>0</v>
      </c>
      <c r="AC17" s="4"/>
      <c r="AD17" s="204">
        <f>1/1000*[1]TimberSectorMinusCoreVPAExp!$AB$133</f>
        <v>0</v>
      </c>
      <c r="AE17" s="12">
        <f>1/1000*[1]TimberSectorMinusCoreVPAExp!AC$133</f>
        <v>0</v>
      </c>
      <c r="AF17" s="12">
        <f>1/1000*[1]TimberSectorMinusCoreVPAExp!AD$133</f>
        <v>0</v>
      </c>
      <c r="AG17" s="12">
        <f>1/1000*[1]TimberSectorMinusCoreVPAExp!AE$133</f>
        <v>0</v>
      </c>
      <c r="AH17" s="12">
        <f>1/1000*[1]TimberSectorMinusCoreVPAExp!AF$133</f>
        <v>6.0000000000000002E-6</v>
      </c>
      <c r="AI17" s="12">
        <f>1/1000*[1]TimberSectorMinusCoreVPAExp!AG$133</f>
        <v>2.1999999999999997E-6</v>
      </c>
      <c r="AJ17" s="12">
        <f>1/1000*[1]TimberSectorMinusCoreVPAExp!AH$133</f>
        <v>1.55E-6</v>
      </c>
      <c r="AK17" s="12">
        <f>1/1000*[1]TimberSectorMinusCoreVPAExp!AI$133</f>
        <v>0</v>
      </c>
      <c r="AL17" s="12">
        <f>1/1000*[1]TimberSectorMinusCoreVPAExp!AJ$133</f>
        <v>0</v>
      </c>
      <c r="AM17" s="12">
        <f>1/1000*[1]TimberSectorMinusCoreVPAExp!AK$133</f>
        <v>0</v>
      </c>
      <c r="AN17" s="12">
        <f>1/1000*[1]TimberSectorMinusCoreVPAExp!AL$133</f>
        <v>0</v>
      </c>
      <c r="AO17" s="12">
        <f>1/1000*[1]TimberSectorMinusCoreVPAExp!AM$133</f>
        <v>4.1399999999999997E-7</v>
      </c>
      <c r="AP17" s="12">
        <f>1/1000*[1]TimberSectorMinusCoreVPAExp!AN$133</f>
        <v>9.2200000000000002E-7</v>
      </c>
      <c r="AQ17" s="12">
        <f>1/1000*[1]TimberSectorMinusCoreVPAExp!AO$133</f>
        <v>0</v>
      </c>
      <c r="AR17" s="12">
        <f>1/1000*[1]TimberSectorMinusCoreVPAExp!AP$133</f>
        <v>7.0670550999999984E-2</v>
      </c>
      <c r="AS17" s="12">
        <f>1/1000*[1]TimberSectorMinusCoreVPAExp!AQ$133</f>
        <v>8.7160500000000002E-2</v>
      </c>
      <c r="AT17" s="12">
        <f>1/1000*[1]TimberSectorMinusCoreVPAExp!AR$133</f>
        <v>9.8944748999999985E-2</v>
      </c>
      <c r="AU17" s="12">
        <f>1/1000*[1]TimberSectorMinusCoreVPAExp!AS$133</f>
        <v>4.8625310999999997E-2</v>
      </c>
      <c r="AV17" s="12">
        <f>1/1000*[1]TimberSectorMinusCoreVPAExp!AT$133</f>
        <v>0</v>
      </c>
      <c r="AW17" s="12">
        <f>1/1000*[1]TimberSectorMinusCoreVPAExp!AU$133</f>
        <v>0</v>
      </c>
      <c r="AX17" s="12">
        <f>1/1000*[1]TimberSectorMinusCoreVPAExp!AV$133</f>
        <v>0</v>
      </c>
      <c r="AY17" s="12">
        <f>1/1000*[1]TimberSectorMinusCoreVPAExp!AW$133</f>
        <v>0</v>
      </c>
      <c r="AZ17" s="12">
        <f>1/1000*[1]TimberSectorMinusCoreVPAExp!AX$133</f>
        <v>0</v>
      </c>
      <c r="BA17" s="12">
        <f>1/1000*[1]TimberSectorMinusCoreVPAExp!AY$133</f>
        <v>0</v>
      </c>
      <c r="BB17" s="12">
        <f>1/1000*[1]TimberSectorMinusCoreVPAExp!AZ$133</f>
        <v>0</v>
      </c>
      <c r="BC17" s="11">
        <f>1/1000*[1]TimberSectorMinusCoreVPAExp!BA$133</f>
        <v>0</v>
      </c>
      <c r="BD17" s="295"/>
    </row>
    <row r="18" spans="2:56">
      <c r="B18" s="5" t="s">
        <v>21</v>
      </c>
      <c r="C18" s="224" t="e">
        <f>SUM(C16:C16)-SUM(#REF!)</f>
        <v>#REF!</v>
      </c>
      <c r="D18" s="9">
        <f t="shared" ref="D18:AB18" si="5">SUM(D16:D16)-SUM(D17:D17)</f>
        <v>2.6727041460000003E-2</v>
      </c>
      <c r="E18" s="9">
        <f t="shared" si="5"/>
        <v>1.8577825881568626E-2</v>
      </c>
      <c r="F18" s="9">
        <f t="shared" si="5"/>
        <v>2.1376603570405224E-2</v>
      </c>
      <c r="G18" s="9">
        <f t="shared" si="5"/>
        <v>1.5256383410849672E-2</v>
      </c>
      <c r="H18" s="9">
        <f t="shared" si="5"/>
        <v>1.4122624611738566E-2</v>
      </c>
      <c r="I18" s="9">
        <f t="shared" si="5"/>
        <v>1.1964002013150324E-2</v>
      </c>
      <c r="J18" s="43">
        <f t="shared" si="5"/>
        <v>4.6515845611111101E-3</v>
      </c>
      <c r="K18" s="43">
        <f t="shared" si="5"/>
        <v>1.0529901415959541E-2</v>
      </c>
      <c r="L18" s="43">
        <f t="shared" si="5"/>
        <v>6.6314145099999992E-3</v>
      </c>
      <c r="M18" s="9">
        <f t="shared" si="5"/>
        <v>5.1084070540476185E-3</v>
      </c>
      <c r="N18" s="9">
        <f t="shared" si="5"/>
        <v>7.231611869999998E-3</v>
      </c>
      <c r="O18" s="9">
        <f t="shared" si="5"/>
        <v>7.6592669659874329E-3</v>
      </c>
      <c r="P18" s="9">
        <f t="shared" si="5"/>
        <v>9.1342824499999978E-3</v>
      </c>
      <c r="Q18" s="9">
        <f t="shared" si="5"/>
        <v>9.537568739999995E-3</v>
      </c>
      <c r="R18" s="9">
        <f t="shared" si="5"/>
        <v>1.4898975560000013E-2</v>
      </c>
      <c r="S18" s="9">
        <f t="shared" si="5"/>
        <v>1.2380797680000014E-2</v>
      </c>
      <c r="T18" s="9">
        <f t="shared" si="5"/>
        <v>1.2083669433333333E-2</v>
      </c>
      <c r="U18" s="9">
        <f t="shared" si="5"/>
        <v>7.4716339999999987E-3</v>
      </c>
      <c r="V18" s="9">
        <f t="shared" si="5"/>
        <v>1.4605282999999999E-3</v>
      </c>
      <c r="W18" s="9">
        <f t="shared" si="5"/>
        <v>8.965418000000001E-4</v>
      </c>
      <c r="X18" s="9">
        <f t="shared" si="5"/>
        <v>1.7417644999999998E-3</v>
      </c>
      <c r="Y18" s="9">
        <f t="shared" si="5"/>
        <v>2.4172132068E-3</v>
      </c>
      <c r="Z18" s="9">
        <f t="shared" si="5"/>
        <v>2.1477978060000001E-3</v>
      </c>
      <c r="AA18" s="9">
        <f t="shared" si="5"/>
        <v>5.1218545933333325E-3</v>
      </c>
      <c r="AB18" s="103">
        <f t="shared" si="5"/>
        <v>0</v>
      </c>
      <c r="AC18" s="4"/>
      <c r="AD18" s="204">
        <f t="shared" ref="AD18:BC18" si="6">SUM(AD16:AD16)-SUM(AD17:AD17)</f>
        <v>3.2770032999999997E-2</v>
      </c>
      <c r="AE18" s="12">
        <f t="shared" si="6"/>
        <v>2.1864000000000005E-2</v>
      </c>
      <c r="AF18" s="12">
        <f t="shared" si="6"/>
        <v>1.6365000000000001E-2</v>
      </c>
      <c r="AG18" s="12">
        <f t="shared" si="6"/>
        <v>1.6428999999999999E-2</v>
      </c>
      <c r="AH18" s="12">
        <f t="shared" si="6"/>
        <v>1.2780999999999999E-2</v>
      </c>
      <c r="AI18" s="12">
        <f t="shared" si="6"/>
        <v>1.1580403E-2</v>
      </c>
      <c r="AJ18" s="12">
        <f t="shared" si="6"/>
        <v>7.5939399999999995E-3</v>
      </c>
      <c r="AK18" s="12">
        <f t="shared" si="6"/>
        <v>3.0264040000000003E-3</v>
      </c>
      <c r="AL18" s="12">
        <f t="shared" si="6"/>
        <v>1.1181204E-2</v>
      </c>
      <c r="AM18" s="12">
        <f t="shared" si="6"/>
        <v>7.4737339999999992E-3</v>
      </c>
      <c r="AN18" s="12">
        <f t="shared" si="6"/>
        <v>6.6083080000000002E-3</v>
      </c>
      <c r="AO18" s="12">
        <f t="shared" si="6"/>
        <v>6.2322600000000008E-3</v>
      </c>
      <c r="AP18" s="12">
        <f t="shared" si="6"/>
        <v>5.4346779999999992E-3</v>
      </c>
      <c r="AQ18" s="12">
        <f t="shared" si="6"/>
        <v>6.3893419999999984E-3</v>
      </c>
      <c r="AR18" s="12">
        <f t="shared" si="6"/>
        <v>7.0536040000000189E-3</v>
      </c>
      <c r="AS18" s="12">
        <f t="shared" si="6"/>
        <v>1.1179517999999999E-2</v>
      </c>
      <c r="AT18" s="12">
        <f t="shared" si="6"/>
        <v>8.106764999999988E-3</v>
      </c>
      <c r="AU18" s="12">
        <f t="shared" si="6"/>
        <v>9.189266999999994E-3</v>
      </c>
      <c r="AV18" s="12">
        <f t="shared" si="6"/>
        <v>6.0597330000000003E-3</v>
      </c>
      <c r="AW18" s="12">
        <f t="shared" si="6"/>
        <v>1.812522E-3</v>
      </c>
      <c r="AX18" s="12">
        <f t="shared" si="6"/>
        <v>1.429488E-3</v>
      </c>
      <c r="AY18" s="12">
        <f t="shared" si="6"/>
        <v>2.4284949999999997E-3</v>
      </c>
      <c r="AZ18" s="12">
        <f t="shared" si="6"/>
        <v>2.608403E-3</v>
      </c>
      <c r="BA18" s="12">
        <f t="shared" si="6"/>
        <v>2.685139E-3</v>
      </c>
      <c r="BB18" s="12">
        <f t="shared" ref="BB18" si="7">SUM(BB16:BB16)-SUM(BB17:BB17)</f>
        <v>4.1862269999999998E-3</v>
      </c>
      <c r="BC18" s="11">
        <f t="shared" si="6"/>
        <v>0</v>
      </c>
      <c r="BD18" s="295"/>
    </row>
    <row r="19" spans="2:56" ht="17.149999999999999" customHeight="1">
      <c r="B19" s="140" t="s">
        <v>115</v>
      </c>
      <c r="C19" s="208">
        <f>1/$A$1*[1]TimberSectorMinusCoreVPAExp!$B$265</f>
        <v>2.4016490767973858E-3</v>
      </c>
      <c r="D19" s="141">
        <f>1/$A$1*[1]TimberSectorMinusCoreVPAExp!$C$265</f>
        <v>1.0367041999999999E-3</v>
      </c>
      <c r="E19" s="141">
        <f>1/$A$1*[1]TimberSectorMinusCoreVPAExp!$D$265</f>
        <v>3.4396007516339865E-4</v>
      </c>
      <c r="F19" s="141">
        <f>1/$A$1*[1]TimberSectorMinusCoreVPAExp!$E$265</f>
        <v>5.7001821895424833E-4</v>
      </c>
      <c r="G19" s="141">
        <f>1/$A$1*[1]TimberSectorMinusCoreVPAExp!$F$265</f>
        <v>3.061613529411765E-4</v>
      </c>
      <c r="H19" s="141">
        <f>1/$A$1*[1]TimberSectorMinusCoreVPAExp!$G$265</f>
        <v>3.4039587450980388E-4</v>
      </c>
      <c r="I19" s="141">
        <f>1/$A$1*[1]TimberSectorMinusCoreVPAExp!$H$265</f>
        <v>1.2405179215686275E-4</v>
      </c>
      <c r="J19" s="142">
        <f>1/$A$1*[1]TimberSectorMinusCoreVPAExp!$I$265</f>
        <v>1.5769191666666665E-4</v>
      </c>
      <c r="K19" s="142">
        <f>1/$A$1*[1]TimberSectorMinusCoreVPAExp!$J$265</f>
        <v>4.5800790114789637E-5</v>
      </c>
      <c r="L19" s="142">
        <f>1/$A$1*[1]TimberSectorMinusCoreVPAExp!K$265</f>
        <v>3.7026919999999998E-5</v>
      </c>
      <c r="M19" s="141">
        <f>1/$A$1*[1]TimberSectorMinusCoreVPAExp!L$265</f>
        <v>1.2861962500000001E-4</v>
      </c>
      <c r="N19" s="141">
        <f>1/$A$1*[1]TimberSectorMinusCoreVPAExp!M$265</f>
        <v>5.9855569999999988E-4</v>
      </c>
      <c r="O19" s="141">
        <f>1/$A$1*[1]TimberSectorMinusCoreVPAExp!N$265</f>
        <v>7.6578459021827341E-5</v>
      </c>
      <c r="P19" s="141">
        <f>1/$A$1*[1]TimberSectorMinusCoreVPAExp!O$265</f>
        <v>8.2508599999999991E-5</v>
      </c>
      <c r="Q19" s="141">
        <f>1/$A$1*[1]TimberSectorMinusCoreVPAExp!P$265</f>
        <v>3.2119275999999998E-4</v>
      </c>
      <c r="R19" s="141">
        <f>1/$A$1*[1]TimberSectorMinusCoreVPAExp!Q$265</f>
        <v>1.3207809999999997E-4</v>
      </c>
      <c r="S19" s="141">
        <f>1/$A$1*[1]TimberSectorMinusCoreVPAExp!R$265</f>
        <v>3.6172599999999993E-5</v>
      </c>
      <c r="T19" s="141">
        <f>1/$A$1*[1]TimberSectorMinusCoreVPAExp!S$265</f>
        <v>6.3614600000000019E-5</v>
      </c>
      <c r="U19" s="141">
        <f>1/$A$1*[1]TimberSectorMinusCoreVPAExp!T$265</f>
        <v>2.1204106000000003E-4</v>
      </c>
      <c r="V19" s="141">
        <f>1/$A$1*[1]TimberSectorMinusCoreVPAExp!U$265</f>
        <v>0</v>
      </c>
      <c r="W19" s="141">
        <f>1/$A$1*[1]TimberSectorMinusCoreVPAExp!V$265</f>
        <v>0</v>
      </c>
      <c r="X19" s="141">
        <f>1/$A$1*[1]TimberSectorMinusCoreVPAExp!W$265</f>
        <v>0</v>
      </c>
      <c r="Y19" s="141">
        <f>1/$A$1*[1]TimberSectorMinusCoreVPAExp!X$265</f>
        <v>0</v>
      </c>
      <c r="Z19" s="141">
        <f>1/$A$1*[1]TimberSectorMinusCoreVPAExp!Y$265</f>
        <v>0</v>
      </c>
      <c r="AA19" s="141">
        <f>1/$A$1*[1]TimberSectorMinusCoreVPAExp!Z$265</f>
        <v>0</v>
      </c>
      <c r="AB19" s="143">
        <f>1/$A$1*[1]TimberSectorMinusCoreVPAExp!AA$265</f>
        <v>0</v>
      </c>
      <c r="AC19" s="144"/>
      <c r="AD19" s="208">
        <f>1/1000*[1]TimberSectorMinusCoreVPAExp!$AB$265</f>
        <v>3.1370620000000004E-3</v>
      </c>
      <c r="AE19" s="141">
        <f>1/1000*[1]TimberSectorMinusCoreVPAExp!AC$265</f>
        <v>1.2869999999999999E-3</v>
      </c>
      <c r="AF19" s="141">
        <f>1/1000*[1]TimberSectorMinusCoreVPAExp!AD$265</f>
        <v>3.6200000000000002E-4</v>
      </c>
      <c r="AG19" s="141">
        <f>1/1000*[1]TimberSectorMinusCoreVPAExp!AE$265</f>
        <v>5.1800000000000001E-4</v>
      </c>
      <c r="AH19" s="141">
        <f>1/1000*[1]TimberSectorMinusCoreVPAExp!AF$265</f>
        <v>4.2700000000000008E-4</v>
      </c>
      <c r="AI19" s="141">
        <f>1/1000*[1]TimberSectorMinusCoreVPAExp!AG$265</f>
        <v>6.0010599999999988E-4</v>
      </c>
      <c r="AJ19" s="141">
        <f>1/1000*[1]TimberSectorMinusCoreVPAExp!AH$265</f>
        <v>1.6309699999999999E-4</v>
      </c>
      <c r="AK19" s="141">
        <f>1/1000*[1]TimberSectorMinusCoreVPAExp!AI$265</f>
        <v>1.6735599999999999E-4</v>
      </c>
      <c r="AL19" s="141">
        <f>1/1000*[1]TimberSectorMinusCoreVPAExp!AJ$265</f>
        <v>1.7074700000000001E-4</v>
      </c>
      <c r="AM19" s="141">
        <f>1/1000*[1]TimberSectorMinusCoreVPAExp!AK$265</f>
        <v>9.4548999999999992E-5</v>
      </c>
      <c r="AN19" s="141">
        <f>1/1000*[1]TimberSectorMinusCoreVPAExp!AL$265</f>
        <v>1.6901500000000001E-4</v>
      </c>
      <c r="AO19" s="141">
        <f>1/1000*[1]TimberSectorMinusCoreVPAExp!AM$265</f>
        <v>1.1510000000000001E-3</v>
      </c>
      <c r="AP19" s="141">
        <f>1/1000*[1]TimberSectorMinusCoreVPAExp!AN$265</f>
        <v>3.36101E-4</v>
      </c>
      <c r="AQ19" s="141">
        <f>1/1000*[1]TimberSectorMinusCoreVPAExp!AO$265</f>
        <v>2.2540099999999999E-4</v>
      </c>
      <c r="AR19" s="141">
        <f>1/1000*[1]TimberSectorMinusCoreVPAExp!AP$265</f>
        <v>5.02382E-4</v>
      </c>
      <c r="AS19" s="141">
        <f>1/1000*[1]TimberSectorMinusCoreVPAExp!AQ$265</f>
        <v>2.9469700000000001E-4</v>
      </c>
      <c r="AT19" s="141">
        <f>1/1000*[1]TimberSectorMinusCoreVPAExp!AR$265</f>
        <v>5.1439999999999995E-5</v>
      </c>
      <c r="AU19" s="141">
        <f>1/1000*[1]TimberSectorMinusCoreVPAExp!AS$265</f>
        <v>1.8289099999999999E-4</v>
      </c>
      <c r="AV19" s="141">
        <f>1/1000*[1]TimberSectorMinusCoreVPAExp!AT$265</f>
        <v>4.8351099999999995E-4</v>
      </c>
      <c r="AW19" s="141">
        <f>1/1000*[1]TimberSectorMinusCoreVPAExp!AU$265</f>
        <v>0</v>
      </c>
      <c r="AX19" s="141">
        <f>1/1000*[1]TimberSectorMinusCoreVPAExp!AV$265</f>
        <v>0</v>
      </c>
      <c r="AY19" s="141">
        <f>1/1000*[1]TimberSectorMinusCoreVPAExp!AW$265</f>
        <v>0</v>
      </c>
      <c r="AZ19" s="141">
        <f>1/1000*[1]TimberSectorMinusCoreVPAExp!AX$265</f>
        <v>0</v>
      </c>
      <c r="BA19" s="141">
        <f>1/1000*[1]TimberSectorMinusCoreVPAExp!AY$265</f>
        <v>0</v>
      </c>
      <c r="BB19" s="141">
        <f>1/1000*[1]TimberSectorMinusCoreVPAExp!AZ$265</f>
        <v>0</v>
      </c>
      <c r="BC19" s="143">
        <f>1/1000*[1]TimberSectorMinusCoreVPAExp!BA$265</f>
        <v>0</v>
      </c>
      <c r="BD19" s="295"/>
    </row>
    <row r="20" spans="2:56" ht="17.149999999999999" customHeight="1">
      <c r="B20" s="140" t="s">
        <v>117</v>
      </c>
      <c r="C20" s="208">
        <f>1/$A$1*[1]TimberSectorMinusCoreVPAExp!$B$272</f>
        <v>1.206790187908497E-3</v>
      </c>
      <c r="D20" s="141">
        <f>1/$A$1*[1]TimberSectorMinusCoreVPAExp!$C$272</f>
        <v>9.8357894599999975E-3</v>
      </c>
      <c r="E20" s="141">
        <f>1/$A$1*[1]TimberSectorMinusCoreVPAExp!$D$272</f>
        <v>7.4454578947712406E-3</v>
      </c>
      <c r="F20" s="141">
        <f>1/$A$1*[1]TimberSectorMinusCoreVPAExp!$E$272</f>
        <v>7.7421472418300651E-3</v>
      </c>
      <c r="G20" s="141">
        <f>1/$A$1*[1]TimberSectorMinusCoreVPAExp!$F$272</f>
        <v>6.6607774535947699E-3</v>
      </c>
      <c r="H20" s="141">
        <f>1/$A$1*[1]TimberSectorMinusCoreVPAExp!$G$272</f>
        <v>4.4623197252100805E-3</v>
      </c>
      <c r="I20" s="141">
        <f>1/$A$1*[1]TimberSectorMinusCoreVPAExp!$H$272</f>
        <v>4.9126352808590091E-3</v>
      </c>
      <c r="J20" s="142">
        <f>1/$A$1*[1]TimberSectorMinusCoreVPAExp!$I$272</f>
        <v>3.3269935444444438E-3</v>
      </c>
      <c r="K20" s="142">
        <f>1/$A$1*[1]TimberSectorMinusCoreVPAExp!$J$272</f>
        <v>1.4313357394913547E-2</v>
      </c>
      <c r="L20" s="142">
        <f>1/$A$1*[1]TimberSectorMinusCoreVPAExp!K$272</f>
        <v>8.9970670600000007E-3</v>
      </c>
      <c r="M20" s="141">
        <f>1/$A$1*[1]TimberSectorMinusCoreVPAExp!L$272</f>
        <v>5.7034779733333325E-3</v>
      </c>
      <c r="N20" s="141">
        <f>1/$A$1*[1]TimberSectorMinusCoreVPAExp!M$272</f>
        <v>3.7206332199999988E-3</v>
      </c>
      <c r="O20" s="141">
        <f>1/$A$1*[1]TimberSectorMinusCoreVPAExp!N$272</f>
        <v>4.1172564963808779E-3</v>
      </c>
      <c r="P20" s="141">
        <f>1/$A$1*[1]TimberSectorMinusCoreVPAExp!O$272</f>
        <v>1.7062497906666665E-2</v>
      </c>
      <c r="Q20" s="141">
        <f>1/$A$1*[1]TimberSectorMinusCoreVPAExp!P$272</f>
        <v>5.1756617800000019E-3</v>
      </c>
      <c r="R20" s="141">
        <f>1/$A$1*[1]TimberSectorMinusCoreVPAExp!Q$272</f>
        <v>6.7603706800000033E-3</v>
      </c>
      <c r="S20" s="141">
        <f>1/$A$1*[1]TimberSectorMinusCoreVPAExp!R$272</f>
        <v>1.1296438580000002E-2</v>
      </c>
      <c r="T20" s="141">
        <f>1/$A$1*[1]TimberSectorMinusCoreVPAExp!S$272</f>
        <v>6.8162314400000007E-3</v>
      </c>
      <c r="U20" s="141">
        <f>1/$A$1*[1]TimberSectorMinusCoreVPAExp!T$272</f>
        <v>4.6940916542857151E-3</v>
      </c>
      <c r="V20" s="141">
        <f>1/$A$1*[1]TimberSectorMinusCoreVPAExp!U$272</f>
        <v>6.7912529999999993E-4</v>
      </c>
      <c r="W20" s="141">
        <f>1/$A$1*[1]TimberSectorMinusCoreVPAExp!V$272</f>
        <v>2.4131729999999997E-4</v>
      </c>
      <c r="X20" s="141">
        <f>1/$A$1*[1]TimberSectorMinusCoreVPAExp!W$272</f>
        <v>3.5551039999999999E-4</v>
      </c>
      <c r="Y20" s="141">
        <f>1/$A$1*[1]TimberSectorMinusCoreVPAExp!X$272</f>
        <v>6.1465661600000002E-4</v>
      </c>
      <c r="Z20" s="141">
        <f>1/$A$1*[1]TimberSectorMinusCoreVPAExp!Y$272</f>
        <v>5.6760316479999989E-4</v>
      </c>
      <c r="AA20" s="141">
        <f>1/$A$1*[1]TimberSectorMinusCoreVPAExp!Z$272</f>
        <v>2.5186512407000001E-3</v>
      </c>
      <c r="AB20" s="143">
        <f>1/$A$1*[1]TimberSectorMinusCoreVPAExp!AA$272</f>
        <v>0</v>
      </c>
      <c r="AC20" s="145"/>
      <c r="AD20" s="208">
        <f>1/1000*[1]TimberSectorMinusCoreVPAExp!$AB$272</f>
        <v>1.1950900000000002E-3</v>
      </c>
      <c r="AE20" s="141">
        <f>1/1000*[1]TimberSectorMinusCoreVPAExp!AC$272</f>
        <v>8.7250000000000001E-3</v>
      </c>
      <c r="AF20" s="141">
        <f>1/1000*[1]TimberSectorMinusCoreVPAExp!AD$272</f>
        <v>8.2170000000000003E-3</v>
      </c>
      <c r="AG20" s="141">
        <f>1/1000*[1]TimberSectorMinusCoreVPAExp!AE$272</f>
        <v>9.5409999999999991E-3</v>
      </c>
      <c r="AH20" s="141">
        <f>1/1000*[1]TimberSectorMinusCoreVPAExp!AF$272</f>
        <v>7.5149999999999991E-3</v>
      </c>
      <c r="AI20" s="141">
        <f>1/1000*[1]TimberSectorMinusCoreVPAExp!AG$272</f>
        <v>6.0443490000000009E-3</v>
      </c>
      <c r="AJ20" s="141">
        <f>1/1000*[1]TimberSectorMinusCoreVPAExp!AH$272</f>
        <v>6.0078060000000018E-3</v>
      </c>
      <c r="AK20" s="141">
        <f>1/1000*[1]TimberSectorMinusCoreVPAExp!AI$272</f>
        <v>6.1416919999999998E-3</v>
      </c>
      <c r="AL20" s="141">
        <f>1/1000*[1]TimberSectorMinusCoreVPAExp!AJ$272</f>
        <v>2.7000720999999995E-2</v>
      </c>
      <c r="AM20" s="141">
        <f>1/1000*[1]TimberSectorMinusCoreVPAExp!AK$272</f>
        <v>1.1633217999999999E-2</v>
      </c>
      <c r="AN20" s="141">
        <f>1/1000*[1]TimberSectorMinusCoreVPAExp!AL$272</f>
        <v>6.2199149999999995E-3</v>
      </c>
      <c r="AO20" s="141">
        <f>1/1000*[1]TimberSectorMinusCoreVPAExp!AM$272</f>
        <v>3.4140519999999999E-3</v>
      </c>
      <c r="AP20" s="141">
        <f>1/1000*[1]TimberSectorMinusCoreVPAExp!AN$272</f>
        <v>3.8399040000000003E-3</v>
      </c>
      <c r="AQ20" s="141">
        <f>1/1000*[1]TimberSectorMinusCoreVPAExp!AO$272</f>
        <v>1.1010075000000001E-2</v>
      </c>
      <c r="AR20" s="141">
        <f>1/1000*[1]TimberSectorMinusCoreVPAExp!AP$272</f>
        <v>8.2200519999999985E-3</v>
      </c>
      <c r="AS20" s="141">
        <f>1/1000*[1]TimberSectorMinusCoreVPAExp!AQ$272</f>
        <v>1.1428583999999997E-2</v>
      </c>
      <c r="AT20" s="141">
        <f>1/1000*[1]TimberSectorMinusCoreVPAExp!AR$272</f>
        <v>1.0534860000000002E-2</v>
      </c>
      <c r="AU20" s="141">
        <f>1/1000*[1]TimberSectorMinusCoreVPAExp!AS$272</f>
        <v>5.3940519999999999E-3</v>
      </c>
      <c r="AV20" s="141">
        <f>1/1000*[1]TimberSectorMinusCoreVPAExp!AT$272</f>
        <v>3.5431819999999998E-3</v>
      </c>
      <c r="AW20" s="141">
        <f>1/1000*[1]TimberSectorMinusCoreVPAExp!AU$272</f>
        <v>8.3230999999999995E-4</v>
      </c>
      <c r="AX20" s="141">
        <f>1/1000*[1]TimberSectorMinusCoreVPAExp!AV$272</f>
        <v>3.5108600000000002E-4</v>
      </c>
      <c r="AY20" s="141">
        <f>1/1000*[1]TimberSectorMinusCoreVPAExp!AW$272</f>
        <v>3.7569900000000001E-4</v>
      </c>
      <c r="AZ20" s="141">
        <f>1/1000*[1]TimberSectorMinusCoreVPAExp!AX$272</f>
        <v>8.6797700000000003E-4</v>
      </c>
      <c r="BA20" s="141">
        <f>1/1000*[1]TimberSectorMinusCoreVPAExp!AY$272</f>
        <v>1.0780499999999999E-3</v>
      </c>
      <c r="BB20" s="141">
        <f>1/1000*[1]TimberSectorMinusCoreVPAExp!AZ$272</f>
        <v>5.3572150000000002E-3</v>
      </c>
      <c r="BC20" s="143">
        <f>1/1000*[1]TimberSectorMinusCoreVPAExp!BA$272</f>
        <v>0</v>
      </c>
      <c r="BD20" s="295"/>
    </row>
    <row r="21" spans="2:56" ht="17.149999999999999" customHeight="1" thickBot="1">
      <c r="B21" s="125" t="s">
        <v>116</v>
      </c>
      <c r="C21" s="209">
        <f t="shared" ref="C21:AB21" si="8">C5-SUM(C6,C7,C11,C15,C16,C19,C20)</f>
        <v>9.5625300653590095E-4</v>
      </c>
      <c r="D21" s="126">
        <f t="shared" si="8"/>
        <v>5.0152829999983162E-4</v>
      </c>
      <c r="E21" s="126">
        <f t="shared" si="8"/>
        <v>8.9048859451001938E-4</v>
      </c>
      <c r="F21" s="126">
        <f t="shared" si="8"/>
        <v>2.8968255947714461E-4</v>
      </c>
      <c r="G21" s="126">
        <f t="shared" si="8"/>
        <v>7.7878979365109124E-4</v>
      </c>
      <c r="H21" s="126">
        <f t="shared" si="8"/>
        <v>6.8297944052297943E-4</v>
      </c>
      <c r="I21" s="126">
        <f t="shared" si="8"/>
        <v>6.7987810392144965E-4</v>
      </c>
      <c r="J21" s="127">
        <f t="shared" si="8"/>
        <v>6.6236225555538208E-4</v>
      </c>
      <c r="K21" s="127">
        <f t="shared" si="8"/>
        <v>6.3746029411926308E-4</v>
      </c>
      <c r="L21" s="127">
        <f t="shared" si="8"/>
        <v>1.0113318300000174E-3</v>
      </c>
      <c r="M21" s="126">
        <f t="shared" si="8"/>
        <v>4.611366773806802E-4</v>
      </c>
      <c r="N21" s="126">
        <f t="shared" si="8"/>
        <v>1.4474209399999438E-3</v>
      </c>
      <c r="O21" s="126">
        <f t="shared" si="8"/>
        <v>1.6796976405246689E-3</v>
      </c>
      <c r="P21" s="126">
        <f t="shared" si="8"/>
        <v>3.3148366999998791E-3</v>
      </c>
      <c r="Q21" s="126">
        <f t="shared" si="8"/>
        <v>2.7190280600002392E-3</v>
      </c>
      <c r="R21" s="126">
        <f t="shared" si="8"/>
        <v>1.8593180200001669E-3</v>
      </c>
      <c r="S21" s="126">
        <f t="shared" si="8"/>
        <v>1.6939992999995823E-3</v>
      </c>
      <c r="T21" s="126">
        <f t="shared" si="8"/>
        <v>1.3185673666669118E-3</v>
      </c>
      <c r="U21" s="126">
        <f t="shared" si="8"/>
        <v>1.394917580000099E-3</v>
      </c>
      <c r="V21" s="126">
        <f t="shared" si="8"/>
        <v>7.3316599999984078E-5</v>
      </c>
      <c r="W21" s="126">
        <f t="shared" si="8"/>
        <v>2.3080400000097256E-5</v>
      </c>
      <c r="X21" s="126">
        <f t="shared" si="8"/>
        <v>1.1045999999570455E-5</v>
      </c>
      <c r="Y21" s="126">
        <f t="shared" si="8"/>
        <v>1.1368000000011591E-5</v>
      </c>
      <c r="Z21" s="126">
        <f t="shared" si="8"/>
        <v>0</v>
      </c>
      <c r="AA21" s="126">
        <f t="shared" si="8"/>
        <v>4.8655599999891663E-5</v>
      </c>
      <c r="AB21" s="128">
        <f t="shared" si="8"/>
        <v>0</v>
      </c>
      <c r="AC21" s="111"/>
      <c r="AD21" s="209">
        <f t="shared" ref="AD21:BC21" si="9">AD5-SUM(AD6,AD7,AD11,AD15,AD16,AD19,AD20)</f>
        <v>8.8484800000021568E-4</v>
      </c>
      <c r="AE21" s="126">
        <f t="shared" si="9"/>
        <v>5.2099999999988267E-4</v>
      </c>
      <c r="AF21" s="126">
        <f t="shared" si="9"/>
        <v>5.879999999998109E-4</v>
      </c>
      <c r="AG21" s="126">
        <f t="shared" si="9"/>
        <v>2.3899999999998922E-4</v>
      </c>
      <c r="AH21" s="126">
        <f t="shared" si="9"/>
        <v>4.3199999999998795E-4</v>
      </c>
      <c r="AI21" s="126">
        <f t="shared" si="9"/>
        <v>3.617579999999343E-4</v>
      </c>
      <c r="AJ21" s="126">
        <f t="shared" si="9"/>
        <v>5.8534400000009867E-4</v>
      </c>
      <c r="AK21" s="126">
        <f t="shared" si="9"/>
        <v>4.1937100000000171E-4</v>
      </c>
      <c r="AL21" s="126">
        <f t="shared" si="9"/>
        <v>4.9237700000004381E-4</v>
      </c>
      <c r="AM21" s="126">
        <f t="shared" si="9"/>
        <v>4.6319199999989014E-4</v>
      </c>
      <c r="AN21" s="126">
        <f t="shared" si="9"/>
        <v>2.9109999999987757E-4</v>
      </c>
      <c r="AO21" s="126">
        <f t="shared" si="9"/>
        <v>8.0072900000005554E-4</v>
      </c>
      <c r="AP21" s="126">
        <f t="shared" si="9"/>
        <v>7.1946799999988986E-4</v>
      </c>
      <c r="AQ21" s="126">
        <f t="shared" si="9"/>
        <v>1.1294079999999429E-3</v>
      </c>
      <c r="AR21" s="126">
        <f t="shared" si="9"/>
        <v>1.4347070000003681E-3</v>
      </c>
      <c r="AS21" s="126">
        <f t="shared" si="9"/>
        <v>9.9367199999988998E-4</v>
      </c>
      <c r="AT21" s="126">
        <f t="shared" si="9"/>
        <v>8.8067800000013463E-4</v>
      </c>
      <c r="AU21" s="126">
        <f t="shared" si="9"/>
        <v>7.2794900000050511E-4</v>
      </c>
      <c r="AV21" s="126">
        <f t="shared" si="9"/>
        <v>9.6843299999971322E-4</v>
      </c>
      <c r="AW21" s="126">
        <f t="shared" si="9"/>
        <v>1.2018799999968799E-4</v>
      </c>
      <c r="AX21" s="126">
        <f t="shared" si="9"/>
        <v>4.7689999997935217E-6</v>
      </c>
      <c r="AY21" s="126">
        <f t="shared" si="9"/>
        <v>2.6180000003428461E-6</v>
      </c>
      <c r="AZ21" s="126">
        <f t="shared" si="9"/>
        <v>3.6059999999338288E-6</v>
      </c>
      <c r="BA21" s="126">
        <f t="shared" si="9"/>
        <v>0</v>
      </c>
      <c r="BB21" s="126">
        <f t="shared" ref="BB21" si="10">BB5-SUM(BB6,BB7,BB11,BB15,BB16,BB19,BB20)</f>
        <v>3.6960000000529902E-6</v>
      </c>
      <c r="BC21" s="128">
        <f t="shared" si="9"/>
        <v>0</v>
      </c>
      <c r="BD21" s="295"/>
    </row>
    <row r="22" spans="2:56" ht="13" thickTop="1">
      <c r="C22" s="211"/>
      <c r="AD22" s="197"/>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2:56">
      <c r="C23" s="211"/>
      <c r="AD23" s="197"/>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2:56">
      <c r="C24" s="211"/>
      <c r="AD24" s="197"/>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2:56">
      <c r="C25" s="211"/>
      <c r="AD25" s="197"/>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2:56">
      <c r="C26" s="211"/>
      <c r="AD26" s="197"/>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6">
      <c r="C27" s="211"/>
      <c r="AD27" s="197"/>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C28" s="211"/>
      <c r="AD28" s="197"/>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C29" s="211"/>
      <c r="AD29" s="197"/>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C30" s="211"/>
      <c r="AD30" s="197"/>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C31" s="211"/>
      <c r="AD31" s="197"/>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C32" s="211"/>
      <c r="AD32" s="197"/>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55">
      <c r="C33" s="211"/>
      <c r="AD33" s="197"/>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55">
      <c r="C34" s="211"/>
      <c r="AD34" s="197"/>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55">
      <c r="C35" s="211"/>
      <c r="AD35" s="197"/>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row r="72" spans="30:55">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row>
    <row r="73" spans="30:55">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row>
    <row r="74" spans="30:55">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row>
    <row r="75" spans="30:55">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D85"/>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v>1</v>
      </c>
      <c r="B1" s="30"/>
    </row>
    <row r="2" spans="1:56" ht="16" thickTop="1">
      <c r="B2" s="345" t="s">
        <v>150</v>
      </c>
      <c r="C2" s="336" t="s">
        <v>79</v>
      </c>
      <c r="D2" s="337"/>
      <c r="E2" s="337"/>
      <c r="F2" s="337"/>
      <c r="G2" s="337"/>
      <c r="H2" s="337"/>
      <c r="I2" s="337"/>
      <c r="J2" s="337"/>
      <c r="K2" s="337"/>
      <c r="L2" s="337"/>
      <c r="M2" s="337"/>
      <c r="N2" s="337"/>
      <c r="O2" s="337"/>
      <c r="P2" s="337"/>
      <c r="Q2" s="337"/>
      <c r="R2" s="337"/>
      <c r="S2" s="337"/>
      <c r="T2" s="337"/>
      <c r="U2" s="337"/>
      <c r="V2" s="337"/>
      <c r="W2" s="337"/>
      <c r="X2" s="337"/>
      <c r="Y2" s="337"/>
      <c r="Z2" s="337"/>
      <c r="AA2" s="337"/>
      <c r="AB2" s="338"/>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135</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30">
        <f>1/$A$1*[1]PaperSectorMinusCoreVPAExp!$B$263</f>
        <v>0</v>
      </c>
      <c r="D5" s="172">
        <f>1/$A$1*[1]PaperSectorMinusCoreVPAExp!$C$263</f>
        <v>1.9365314572100001</v>
      </c>
      <c r="E5" s="172">
        <f>1/$A$1*[1]PaperSectorMinusCoreVPAExp!$D$263</f>
        <v>2.0370674273199998</v>
      </c>
      <c r="F5" s="172">
        <f>1/$A$1*[1]PaperSectorMinusCoreVPAExp!$E$263</f>
        <v>1.9120066124016666</v>
      </c>
      <c r="G5" s="172">
        <f>1/$A$1*[1]PaperSectorMinusCoreVPAExp!$F$263</f>
        <v>3.0313071128199995</v>
      </c>
      <c r="H5" s="172">
        <f>1/$A$1*[1]PaperSectorMinusCoreVPAExp!$G$263</f>
        <v>2.5961494398233329</v>
      </c>
      <c r="I5" s="172">
        <f>1/$A$1*[1]PaperSectorMinusCoreVPAExp!$H$263</f>
        <v>3.0063204144499998</v>
      </c>
      <c r="J5" s="173">
        <f>1/$A$1*[1]PaperSectorMinusCoreVPAExp!$I$263</f>
        <v>2.8808013242328001</v>
      </c>
      <c r="K5" s="173">
        <f>1/$A$1*[1]PaperSectorMinusCoreVPAExp!$J$263</f>
        <v>2.6711035765784996</v>
      </c>
      <c r="L5" s="173">
        <f>1/$A$1*[1]PaperSectorMinusCoreVPAExp!K$263</f>
        <v>2.03441351708</v>
      </c>
      <c r="M5" s="173">
        <f>1/$A$1*[1]PaperSectorMinusCoreVPAExp!L$263</f>
        <v>2.7848188855200005</v>
      </c>
      <c r="N5" s="172">
        <f>1/$A$1*[1]PaperSectorMinusCoreVPAExp!M$263</f>
        <v>2.7449796166100002</v>
      </c>
      <c r="O5" s="172">
        <f>1/$A$1*[1]PaperSectorMinusCoreVPAExp!N$263</f>
        <v>2.5270510280399998</v>
      </c>
      <c r="P5" s="172">
        <f>1/$A$1*[1]PaperSectorMinusCoreVPAExp!O$263</f>
        <v>2.7892392383799995</v>
      </c>
      <c r="Q5" s="172">
        <f>1/$A$1*[1]PaperSectorMinusCoreVPAExp!P$263</f>
        <v>2.8452734458399993</v>
      </c>
      <c r="R5" s="172">
        <f>1/$A$1*[1]PaperSectorMinusCoreVPAExp!Q$263</f>
        <v>3.0232523581399997</v>
      </c>
      <c r="S5" s="172">
        <f>1/$A$1*[1]PaperSectorMinusCoreVPAExp!R$263</f>
        <v>3.0386536259100003</v>
      </c>
      <c r="T5" s="172">
        <f>1/$A$1*[1]PaperSectorMinusCoreVPAExp!S$263</f>
        <v>3.05591478865</v>
      </c>
      <c r="U5" s="172">
        <f>1/$A$1*[1]PaperSectorMinusCoreVPAExp!T$263</f>
        <v>3.8747578057299998</v>
      </c>
      <c r="V5" s="172">
        <f>1/$A$1*[1]PaperSectorMinusCoreVPAExp!U$263</f>
        <v>3.3996853482199998</v>
      </c>
      <c r="W5" s="172">
        <f>1/$A$1*[1]PaperSectorMinusCoreVPAExp!V$263</f>
        <v>2.9370466180299997</v>
      </c>
      <c r="X5" s="172">
        <f>1/$A$1*[1]PaperSectorMinusCoreVPAExp!W$263</f>
        <v>2.8895577214000001</v>
      </c>
      <c r="Y5" s="172">
        <f>1/$A$1*[1]PaperSectorMinusCoreVPAExp!X$263</f>
        <v>3.9145633788680994</v>
      </c>
      <c r="Z5" s="172">
        <f>1/$A$1*[1]PaperSectorMinusCoreVPAExp!Y$263</f>
        <v>3.1224812512074993</v>
      </c>
      <c r="AA5" s="172">
        <f>1/$A$1*[1]PaperSectorMinusCoreVPAExp!Z$263</f>
        <v>4.2288234140530001</v>
      </c>
      <c r="AB5" s="174">
        <f>1/$A$1*[1]PaperSectorMinusCoreVPAExp!AA$263</f>
        <v>0</v>
      </c>
      <c r="AC5" s="18"/>
      <c r="AD5" s="198">
        <f>1/1000*[1]PaperSectorMinusCoreVPAExp!$AB$263</f>
        <v>0</v>
      </c>
      <c r="AE5" s="272">
        <f>1/1000*[1]PaperSectorMinusCoreVPAExp!AC$263</f>
        <v>0.95987499999999992</v>
      </c>
      <c r="AF5" s="272">
        <f>1/1000*[1]PaperSectorMinusCoreVPAExp!AD$263</f>
        <v>0.94366700000000003</v>
      </c>
      <c r="AG5" s="272">
        <f>1/1000*[1]PaperSectorMinusCoreVPAExp!AE$263</f>
        <v>0.96443299999999987</v>
      </c>
      <c r="AH5" s="272">
        <f>1/1000*[1]PaperSectorMinusCoreVPAExp!AF$263</f>
        <v>1.0698069999999997</v>
      </c>
      <c r="AI5" s="272">
        <f>1/1000*[1]PaperSectorMinusCoreVPAExp!AG$263</f>
        <v>1.2760100419999998</v>
      </c>
      <c r="AJ5" s="272">
        <f>1/1000*[1]PaperSectorMinusCoreVPAExp!AH$263</f>
        <v>1.3743011780000001</v>
      </c>
      <c r="AK5" s="272">
        <f>1/1000*[1]PaperSectorMinusCoreVPAExp!AI$263</f>
        <v>1.3578109919999997</v>
      </c>
      <c r="AL5" s="272">
        <f>1/1000*[1]PaperSectorMinusCoreVPAExp!AJ$263</f>
        <v>1.301209678</v>
      </c>
      <c r="AM5" s="272">
        <f>1/1000*[1]PaperSectorMinusCoreVPAExp!AK$263</f>
        <v>1.2817352549999996</v>
      </c>
      <c r="AN5" s="272">
        <f>1/1000*[1]PaperSectorMinusCoreVPAExp!AL$263</f>
        <v>1.4647428379999998</v>
      </c>
      <c r="AO5" s="272">
        <f>1/1000*[1]PaperSectorMinusCoreVPAExp!AM$263</f>
        <v>1.5868825289999997</v>
      </c>
      <c r="AP5" s="272">
        <f>1/1000*[1]PaperSectorMinusCoreVPAExp!AN$263</f>
        <v>1.2532133489999999</v>
      </c>
      <c r="AQ5" s="272">
        <f>1/1000*[1]PaperSectorMinusCoreVPAExp!AO$263</f>
        <v>1.352450726</v>
      </c>
      <c r="AR5" s="272">
        <f>1/1000*[1]PaperSectorMinusCoreVPAExp!AP$263</f>
        <v>1.440873201</v>
      </c>
      <c r="AS5" s="272">
        <f>1/1000*[1]PaperSectorMinusCoreVPAExp!AQ$263</f>
        <v>1.4304595790000001</v>
      </c>
      <c r="AT5" s="272">
        <f>1/1000*[1]PaperSectorMinusCoreVPAExp!AR$263</f>
        <v>1.356232968</v>
      </c>
      <c r="AU5" s="272">
        <f>1/1000*[1]PaperSectorMinusCoreVPAExp!AS$263</f>
        <v>1.4330092890000001</v>
      </c>
      <c r="AV5" s="272">
        <f>1/1000*[1]PaperSectorMinusCoreVPAExp!AT$263</f>
        <v>1.6551578200000001</v>
      </c>
      <c r="AW5" s="272">
        <f>1/1000*[1]PaperSectorMinusCoreVPAExp!AU$263</f>
        <v>1.3427252279999997</v>
      </c>
      <c r="AX5" s="272">
        <f>1/1000*[1]PaperSectorMinusCoreVPAExp!AV$263</f>
        <v>1.4583673220000002</v>
      </c>
      <c r="AY5" s="272">
        <f>1/1000*[1]PaperSectorMinusCoreVPAExp!AW$263</f>
        <v>1.386353623</v>
      </c>
      <c r="AZ5" s="272">
        <f>1/1000*[1]PaperSectorMinusCoreVPAExp!AX$263</f>
        <v>1.8275216489999999</v>
      </c>
      <c r="BA5" s="272">
        <f>1/1000*[1]PaperSectorMinusCoreVPAExp!AY$263</f>
        <v>1.773529318</v>
      </c>
      <c r="BB5" s="272">
        <f>1/1000*[1]PaperSectorMinusCoreVPAExp!AZ$263</f>
        <v>1.9327642780000001</v>
      </c>
      <c r="BC5" s="25">
        <f>1/1000*[1]PaperSectorMinusCoreVPAExp!BA$263</f>
        <v>0</v>
      </c>
      <c r="BD5" s="295"/>
    </row>
    <row r="6" spans="1:56" ht="17.149999999999999" customHeight="1" thickTop="1">
      <c r="B6" s="131" t="s">
        <v>118</v>
      </c>
      <c r="C6" s="221">
        <f>1/$A$1*[1]PaperSectorMinusCoreVPAExp!$B$266</f>
        <v>0</v>
      </c>
      <c r="D6" s="132">
        <f>1/$A$1*[1]PaperSectorMinusCoreVPAExp!$C$266</f>
        <v>3.9305700000000004E-4</v>
      </c>
      <c r="E6" s="132">
        <f>1/$A$1*[1]PaperSectorMinusCoreVPAExp!$D$266</f>
        <v>1.4916699999999999E-4</v>
      </c>
      <c r="F6" s="132">
        <f>1/$A$1*[1]PaperSectorMinusCoreVPAExp!$E$266</f>
        <v>3.5059033333333328E-4</v>
      </c>
      <c r="G6" s="132">
        <f>1/$A$1*[1]PaperSectorMinusCoreVPAExp!$F$266</f>
        <v>5.4603849999999995E-4</v>
      </c>
      <c r="H6" s="132">
        <f>1/$A$1*[1]PaperSectorMinusCoreVPAExp!$G$266</f>
        <v>5.5691766666666662E-4</v>
      </c>
      <c r="I6" s="132">
        <f>1/$A$1*[1]PaperSectorMinusCoreVPAExp!$H$266</f>
        <v>3.4865456499999996E-2</v>
      </c>
      <c r="J6" s="133">
        <f>1/$A$1*[1]PaperSectorMinusCoreVPAExp!$I$266</f>
        <v>5.4174224999999998E-4</v>
      </c>
      <c r="K6" s="133">
        <f>1/$A$1*[1]PaperSectorMinusCoreVPAExp!$J$266</f>
        <v>2.9650949999999998E-4</v>
      </c>
      <c r="L6" s="133">
        <f>1/$A$1*[1]PaperSectorMinusCoreVPAExp!K$266</f>
        <v>2.6844999999999999E-4</v>
      </c>
      <c r="M6" s="132">
        <f>1/$A$1*[1]PaperSectorMinusCoreVPAExp!L$266</f>
        <v>4.6047959999999995E-3</v>
      </c>
      <c r="N6" s="132">
        <f>1/$A$1*[1]PaperSectorMinusCoreVPAExp!M$266</f>
        <v>4.159365E-4</v>
      </c>
      <c r="O6" s="132">
        <f>1/$A$1*[1]PaperSectorMinusCoreVPAExp!N$266</f>
        <v>3.6679650000000002E-4</v>
      </c>
      <c r="P6" s="132">
        <f>1/$A$1*[1]PaperSectorMinusCoreVPAExp!O$266</f>
        <v>3.3477849999999999E-4</v>
      </c>
      <c r="Q6" s="132">
        <f>1/$A$1*[1]PaperSectorMinusCoreVPAExp!P$266</f>
        <v>3.0577749999999998E-4</v>
      </c>
      <c r="R6" s="132">
        <f>1/$A$1*[1]PaperSectorMinusCoreVPAExp!Q$266</f>
        <v>7.4220999999999993E-5</v>
      </c>
      <c r="S6" s="132">
        <f>1/$A$1*[1]PaperSectorMinusCoreVPAExp!R$266</f>
        <v>1.38236E-4</v>
      </c>
      <c r="T6" s="132">
        <f>1/$A$1*[1]PaperSectorMinusCoreVPAExp!S$266</f>
        <v>8.0933999999999995E-5</v>
      </c>
      <c r="U6" s="132">
        <f>1/$A$1*[1]PaperSectorMinusCoreVPAExp!T$266</f>
        <v>1.2200649999999999E-4</v>
      </c>
      <c r="V6" s="132">
        <f>1/$A$1*[1]PaperSectorMinusCoreVPAExp!U$266</f>
        <v>0</v>
      </c>
      <c r="W6" s="132">
        <f>1/$A$1*[1]PaperSectorMinusCoreVPAExp!V$266</f>
        <v>0</v>
      </c>
      <c r="X6" s="132">
        <f>1/$A$1*[1]PaperSectorMinusCoreVPAExp!W$266</f>
        <v>0</v>
      </c>
      <c r="Y6" s="132">
        <f>1/$A$1*[1]PaperSectorMinusCoreVPAExp!X$266</f>
        <v>0</v>
      </c>
      <c r="Z6" s="132">
        <f>1/$A$1*[1]PaperSectorMinusCoreVPAExp!Y$266</f>
        <v>0</v>
      </c>
      <c r="AA6" s="132">
        <f>1/$A$1*[1]PaperSectorMinusCoreVPAExp!Z$266</f>
        <v>0</v>
      </c>
      <c r="AB6" s="134">
        <f>1/$A$1*[1]PaperSectorMinusCoreVPAExp!AA$266</f>
        <v>0</v>
      </c>
      <c r="AC6" s="318"/>
      <c r="AD6" s="199">
        <f>1/1000*[1]PaperSectorMinusCoreVPAExp!$AB$266</f>
        <v>0</v>
      </c>
      <c r="AE6" s="132">
        <f>1/1000*[1]PaperSectorMinusCoreVPAExp!AC$266</f>
        <v>2.0600000000000002E-4</v>
      </c>
      <c r="AF6" s="132">
        <f>1/1000*[1]PaperSectorMinusCoreVPAExp!AD$266</f>
        <v>1.3100000000000001E-4</v>
      </c>
      <c r="AG6" s="132">
        <f>1/1000*[1]PaperSectorMinusCoreVPAExp!AE$266</f>
        <v>1.92E-4</v>
      </c>
      <c r="AH6" s="132">
        <f>1/1000*[1]PaperSectorMinusCoreVPAExp!AF$266</f>
        <v>2.7300000000000002E-4</v>
      </c>
      <c r="AI6" s="132">
        <f>1/1000*[1]PaperSectorMinusCoreVPAExp!AG$266</f>
        <v>3.3269199999999999E-4</v>
      </c>
      <c r="AJ6" s="132">
        <f>1/1000*[1]PaperSectorMinusCoreVPAExp!AH$266</f>
        <v>2.0159031000000001E-2</v>
      </c>
      <c r="AK6" s="132">
        <f>1/1000*[1]PaperSectorMinusCoreVPAExp!AI$266</f>
        <v>5.1436299999999999E-4</v>
      </c>
      <c r="AL6" s="132">
        <f>1/1000*[1]PaperSectorMinusCoreVPAExp!AJ$266</f>
        <v>1.5308099999999998E-4</v>
      </c>
      <c r="AM6" s="132">
        <f>1/1000*[1]PaperSectorMinusCoreVPAExp!AK$266</f>
        <v>2.31933E-4</v>
      </c>
      <c r="AN6" s="132">
        <f>1/1000*[1]PaperSectorMinusCoreVPAExp!AL$266</f>
        <v>1.97269E-3</v>
      </c>
      <c r="AO6" s="132">
        <f>1/1000*[1]PaperSectorMinusCoreVPAExp!AM$266</f>
        <v>2.92179E-4</v>
      </c>
      <c r="AP6" s="132">
        <f>1/1000*[1]PaperSectorMinusCoreVPAExp!AN$266</f>
        <v>4.2335800000000004E-4</v>
      </c>
      <c r="AQ6" s="132">
        <f>1/1000*[1]PaperSectorMinusCoreVPAExp!AO$266</f>
        <v>3.0778499999999998E-4</v>
      </c>
      <c r="AR6" s="132">
        <f>1/1000*[1]PaperSectorMinusCoreVPAExp!AP$266</f>
        <v>4.0803500000000001E-4</v>
      </c>
      <c r="AS6" s="132">
        <f>1/1000*[1]PaperSectorMinusCoreVPAExp!AQ$266</f>
        <v>7.0006999999999996E-5</v>
      </c>
      <c r="AT6" s="132">
        <f>1/1000*[1]PaperSectorMinusCoreVPAExp!AR$266</f>
        <v>7.3793000000000003E-5</v>
      </c>
      <c r="AU6" s="132">
        <f>1/1000*[1]PaperSectorMinusCoreVPAExp!AS$266</f>
        <v>1.2831999999999999E-4</v>
      </c>
      <c r="AV6" s="132">
        <f>1/1000*[1]PaperSectorMinusCoreVPAExp!AT$266</f>
        <v>1.39491E-4</v>
      </c>
      <c r="AW6" s="132">
        <f>1/1000*[1]PaperSectorMinusCoreVPAExp!AU$266</f>
        <v>0</v>
      </c>
      <c r="AX6" s="132">
        <f>1/1000*[1]PaperSectorMinusCoreVPAExp!AV$266</f>
        <v>0</v>
      </c>
      <c r="AY6" s="132">
        <f>1/1000*[1]PaperSectorMinusCoreVPAExp!AW$266</f>
        <v>0</v>
      </c>
      <c r="AZ6" s="132">
        <f>1/1000*[1]PaperSectorMinusCoreVPAExp!AX$266</f>
        <v>0</v>
      </c>
      <c r="BA6" s="132">
        <f>1/1000*[1]PaperSectorMinusCoreVPAExp!AY$266</f>
        <v>0</v>
      </c>
      <c r="BB6" s="132">
        <f>1/1000*[1]PaperSectorMinusCoreVPAExp!AZ$266</f>
        <v>0</v>
      </c>
      <c r="BC6" s="134">
        <f>1/1000*[1]PaperSectorMinusCoreVPAExp!BA$266</f>
        <v>0</v>
      </c>
      <c r="BD6" s="319"/>
    </row>
    <row r="7" spans="1:56" ht="17.149999999999999" customHeight="1">
      <c r="B7" s="16" t="s">
        <v>87</v>
      </c>
      <c r="C7" s="200">
        <f>1/$A$1*[1]PaperSectorMinusCoreVPAExp!$B$268</f>
        <v>0</v>
      </c>
      <c r="D7" s="154">
        <f>1/$A$1*[1]PaperSectorMinusCoreVPAExp!$C$268</f>
        <v>1.61913952221</v>
      </c>
      <c r="E7" s="154">
        <f>1/$A$1*[1]PaperSectorMinusCoreVPAExp!$D$268</f>
        <v>1.71938229002</v>
      </c>
      <c r="F7" s="154">
        <f>1/$A$1*[1]PaperSectorMinusCoreVPAExp!$E$268</f>
        <v>1.6431285051533333</v>
      </c>
      <c r="G7" s="154">
        <f>1/$A$1*[1]PaperSectorMinusCoreVPAExp!$F$268</f>
        <v>2.5394275025699997</v>
      </c>
      <c r="H7" s="154">
        <f>1/$A$1*[1]PaperSectorMinusCoreVPAExp!$G$268</f>
        <v>2.1792758135166665</v>
      </c>
      <c r="I7" s="154">
        <f>1/$A$1*[1]PaperSectorMinusCoreVPAExp!$H$268</f>
        <v>2.5153789294499997</v>
      </c>
      <c r="J7" s="155">
        <f>1/$A$1*[1]PaperSectorMinusCoreVPAExp!$I$268</f>
        <v>2.3722565357000001</v>
      </c>
      <c r="K7" s="155">
        <f>1/$A$1*[1]PaperSectorMinusCoreVPAExp!$J$268</f>
        <v>2.1578554380949995</v>
      </c>
      <c r="L7" s="155">
        <f>1/$A$1*[1]PaperSectorMinusCoreVPAExp!K$268</f>
        <v>1.6070735585799998</v>
      </c>
      <c r="M7" s="154">
        <f>1/$A$1*[1]PaperSectorMinusCoreVPAExp!L$268</f>
        <v>2.2333344241600002</v>
      </c>
      <c r="N7" s="154">
        <f>1/$A$1*[1]PaperSectorMinusCoreVPAExp!M$268</f>
        <v>2.05767462852</v>
      </c>
      <c r="O7" s="154">
        <f>1/$A$1*[1]PaperSectorMinusCoreVPAExp!N$268</f>
        <v>2.0577833544799997</v>
      </c>
      <c r="P7" s="154">
        <f>1/$A$1*[1]PaperSectorMinusCoreVPAExp!O$268</f>
        <v>2.3624857285399998</v>
      </c>
      <c r="Q7" s="154">
        <f>1/$A$1*[1]PaperSectorMinusCoreVPAExp!P$268</f>
        <v>2.3783098908800002</v>
      </c>
      <c r="R7" s="154">
        <f>1/$A$1*[1]PaperSectorMinusCoreVPAExp!Q$268</f>
        <v>2.5864661411749998</v>
      </c>
      <c r="S7" s="154">
        <f>1/$A$1*[1]PaperSectorMinusCoreVPAExp!R$268</f>
        <v>2.6395057266900004</v>
      </c>
      <c r="T7" s="154">
        <f>1/$A$1*[1]PaperSectorMinusCoreVPAExp!S$268</f>
        <v>2.58391910389</v>
      </c>
      <c r="U7" s="154">
        <f>1/$A$1*[1]PaperSectorMinusCoreVPAExp!T$268</f>
        <v>3.2800112620799999</v>
      </c>
      <c r="V7" s="154">
        <f>1/$A$1*[1]PaperSectorMinusCoreVPAExp!U$268</f>
        <v>3.2551785312199999</v>
      </c>
      <c r="W7" s="154">
        <f>1/$A$1*[1]PaperSectorMinusCoreVPAExp!V$268</f>
        <v>2.85841400803</v>
      </c>
      <c r="X7" s="154">
        <f>1/$A$1*[1]PaperSectorMinusCoreVPAExp!W$268</f>
        <v>2.7572912584</v>
      </c>
      <c r="Y7" s="154">
        <f>1/$A$1*[1]PaperSectorMinusCoreVPAExp!X$268</f>
        <v>3.7734992709063992</v>
      </c>
      <c r="Z7" s="154">
        <f>1/$A$1*[1]PaperSectorMinusCoreVPAExp!Y$268</f>
        <v>2.9938360408564995</v>
      </c>
      <c r="AA7" s="154">
        <f>1/$A$1*[1]PaperSectorMinusCoreVPAExp!Z$268</f>
        <v>4.1132871179014998</v>
      </c>
      <c r="AB7" s="156">
        <f>1/$A$1*[1]PaperSectorMinusCoreVPAExp!AA$268</f>
        <v>0</v>
      </c>
      <c r="AC7" s="14"/>
      <c r="AD7" s="200">
        <f>1/1000*[1]PaperSectorMinusCoreVPAExp!$AB$268</f>
        <v>0</v>
      </c>
      <c r="AE7" s="154">
        <f>1/1000*[1]PaperSectorMinusCoreVPAExp!AC$268</f>
        <v>0.78997099999999998</v>
      </c>
      <c r="AF7" s="154">
        <f>1/1000*[1]PaperSectorMinusCoreVPAExp!AD$268</f>
        <v>0.79347500000000004</v>
      </c>
      <c r="AG7" s="154">
        <f>1/1000*[1]PaperSectorMinusCoreVPAExp!AE$268</f>
        <v>0.81697799999999998</v>
      </c>
      <c r="AH7" s="154">
        <f>1/1000*[1]PaperSectorMinusCoreVPAExp!AF$268</f>
        <v>0.88029099999999993</v>
      </c>
      <c r="AI7" s="154">
        <f>1/1000*[1]PaperSectorMinusCoreVPAExp!AG$268</f>
        <v>1.0336843979999999</v>
      </c>
      <c r="AJ7" s="154">
        <f>1/1000*[1]PaperSectorMinusCoreVPAExp!AH$268</f>
        <v>1.1099420390000001</v>
      </c>
      <c r="AK7" s="154">
        <f>1/1000*[1]PaperSectorMinusCoreVPAExp!AI$268</f>
        <v>1.1046529459999996</v>
      </c>
      <c r="AL7" s="154">
        <f>1/1000*[1]PaperSectorMinusCoreVPAExp!AJ$268</f>
        <v>1.0268500280000001</v>
      </c>
      <c r="AM7" s="154">
        <f>1/1000*[1]PaperSectorMinusCoreVPAExp!AK$268</f>
        <v>0.96626969799999995</v>
      </c>
      <c r="AN7" s="154">
        <f>1/1000*[1]PaperSectorMinusCoreVPAExp!AL$268</f>
        <v>1.109301372</v>
      </c>
      <c r="AO7" s="154">
        <f>1/1000*[1]PaperSectorMinusCoreVPAExp!AM$268</f>
        <v>1.1308246420000001</v>
      </c>
      <c r="AP7" s="154">
        <f>1/1000*[1]PaperSectorMinusCoreVPAExp!AN$268</f>
        <v>0.97941374799999992</v>
      </c>
      <c r="AQ7" s="154">
        <f>1/1000*[1]PaperSectorMinusCoreVPAExp!AO$268</f>
        <v>1.103092164</v>
      </c>
      <c r="AR7" s="154">
        <f>1/1000*[1]PaperSectorMinusCoreVPAExp!AP$268</f>
        <v>1.1740818689999999</v>
      </c>
      <c r="AS7" s="154">
        <f>1/1000*[1]PaperSectorMinusCoreVPAExp!AQ$268</f>
        <v>1.194837317</v>
      </c>
      <c r="AT7" s="154">
        <f>1/1000*[1]PaperSectorMinusCoreVPAExp!AR$268</f>
        <v>1.1312965150000001</v>
      </c>
      <c r="AU7" s="154">
        <f>1/1000*[1]PaperSectorMinusCoreVPAExp!AS$268</f>
        <v>1.1866955720000001</v>
      </c>
      <c r="AV7" s="154">
        <f>1/1000*[1]PaperSectorMinusCoreVPAExp!AT$268</f>
        <v>1.375474968</v>
      </c>
      <c r="AW7" s="154">
        <f>1/1000*[1]PaperSectorMinusCoreVPAExp!AU$268</f>
        <v>1.268775894</v>
      </c>
      <c r="AX7" s="154">
        <f>1/1000*[1]PaperSectorMinusCoreVPAExp!AV$268</f>
        <v>1.4099637220000001</v>
      </c>
      <c r="AY7" s="154">
        <f>1/1000*[1]PaperSectorMinusCoreVPAExp!AW$268</f>
        <v>1.2990686370000002</v>
      </c>
      <c r="AZ7" s="154">
        <f>1/1000*[1]PaperSectorMinusCoreVPAExp!AX$268</f>
        <v>1.719377505</v>
      </c>
      <c r="BA7" s="154">
        <f>1/1000*[1]PaperSectorMinusCoreVPAExp!AY$268</f>
        <v>1.6653821599999998</v>
      </c>
      <c r="BB7" s="154">
        <f>1/1000*[1]PaperSectorMinusCoreVPAExp!AZ$268</f>
        <v>1.8300805659999999</v>
      </c>
      <c r="BC7" s="156">
        <f>1/1000*[1]PaperSectorMinusCoreVPAExp!BA$268</f>
        <v>0</v>
      </c>
      <c r="BD7" s="295"/>
    </row>
    <row r="8" spans="1:56">
      <c r="B8" s="5" t="s">
        <v>88</v>
      </c>
      <c r="C8" s="204">
        <f>1/$A$1*[1]PaperSectorMinusCoreVPAExp!$B$39</f>
        <v>0</v>
      </c>
      <c r="D8" s="12">
        <f>1/$A$1*[1]PaperSectorMinusCoreVPAExp!$C$39</f>
        <v>1.38938975E-2</v>
      </c>
      <c r="E8" s="12">
        <f>1/$A$1*[1]PaperSectorMinusCoreVPAExp!$D$39</f>
        <v>1.4560024499999999E-2</v>
      </c>
      <c r="F8" s="12">
        <f>1/$A$1*[1]PaperSectorMinusCoreVPAExp!$E$39</f>
        <v>1.30767455E-2</v>
      </c>
      <c r="G8" s="12">
        <f>1/$A$1*[1]PaperSectorMinusCoreVPAExp!$F$39</f>
        <v>1.6278538499999998E-2</v>
      </c>
      <c r="H8" s="12">
        <f>1/$A$1*[1]PaperSectorMinusCoreVPAExp!$G$39</f>
        <v>1.3670387499999999E-2</v>
      </c>
      <c r="I8" s="12">
        <f>1/$A$1*[1]PaperSectorMinusCoreVPAExp!$H$39</f>
        <v>1.2664869E-2</v>
      </c>
      <c r="J8" s="38">
        <f>1/$A$1*[1]PaperSectorMinusCoreVPAExp!$I$39</f>
        <v>1.127275275E-2</v>
      </c>
      <c r="K8" s="38">
        <f>1/$A$1*[1]PaperSectorMinusCoreVPAExp!$J$39</f>
        <v>1.6931657364999998E-2</v>
      </c>
      <c r="L8" s="38">
        <f>1/$A$1*[1]PaperSectorMinusCoreVPAExp!K$39</f>
        <v>2.2849137499999998E-2</v>
      </c>
      <c r="M8" s="12">
        <f>1/$A$1*[1]PaperSectorMinusCoreVPAExp!L$39</f>
        <v>1.73496855E-2</v>
      </c>
      <c r="N8" s="12">
        <f>1/$A$1*[1]PaperSectorMinusCoreVPAExp!M$39</f>
        <v>3.3223250199999999E-2</v>
      </c>
      <c r="O8" s="12">
        <f>1/$A$1*[1]PaperSectorMinusCoreVPAExp!N$39</f>
        <v>4.4452043999999996E-2</v>
      </c>
      <c r="P8" s="12">
        <f>1/$A$1*[1]PaperSectorMinusCoreVPAExp!O$39</f>
        <v>5.5089915999999996E-2</v>
      </c>
      <c r="Q8" s="12">
        <f>1/$A$1*[1]PaperSectorMinusCoreVPAExp!P$39</f>
        <v>6.4802723999999992E-2</v>
      </c>
      <c r="R8" s="12">
        <f>1/$A$1*[1]PaperSectorMinusCoreVPAExp!Q$39</f>
        <v>6.9284383000000005E-2</v>
      </c>
      <c r="S8" s="12">
        <f>1/$A$1*[1]PaperSectorMinusCoreVPAExp!R$39</f>
        <v>0.12362886549999999</v>
      </c>
      <c r="T8" s="12">
        <f>1/$A$1*[1]PaperSectorMinusCoreVPAExp!S$39</f>
        <v>7.5054171500000003E-2</v>
      </c>
      <c r="U8" s="12">
        <f>1/$A$1*[1]PaperSectorMinusCoreVPAExp!T$39</f>
        <v>0.11364684282</v>
      </c>
      <c r="V8" s="12">
        <f>1/$A$1*[1]PaperSectorMinusCoreVPAExp!U$39</f>
        <v>3.7778167000000001E-2</v>
      </c>
      <c r="W8" s="12">
        <f>1/$A$1*[1]PaperSectorMinusCoreVPAExp!V$39</f>
        <v>3.9401390000000001E-2</v>
      </c>
      <c r="X8" s="12">
        <f>1/$A$1*[1]PaperSectorMinusCoreVPAExp!W$39</f>
        <v>2.2554343000000001E-2</v>
      </c>
      <c r="Y8" s="12">
        <f>1/$A$1*[1]PaperSectorMinusCoreVPAExp!X$39</f>
        <v>3.5641550000000001E-2</v>
      </c>
      <c r="Z8" s="12">
        <f>1/$A$1*[1]PaperSectorMinusCoreVPAExp!Y$39</f>
        <v>3.7589329959999994E-2</v>
      </c>
      <c r="AA8" s="12">
        <f>1/$A$1*[1]PaperSectorMinusCoreVPAExp!Z$39</f>
        <v>2.4421224999499998E-2</v>
      </c>
      <c r="AB8" s="11">
        <f>1/$A$1*[1]PaperSectorMinusCoreVPAExp!AA$39</f>
        <v>0</v>
      </c>
      <c r="AC8" s="4"/>
      <c r="AD8" s="204">
        <f>1/1000*[1]PaperSectorMinusCoreVPAExp!$AB$39</f>
        <v>0</v>
      </c>
      <c r="AE8" s="12">
        <f>1/1000*[1]PaperSectorMinusCoreVPAExp!AC$39</f>
        <v>7.3159999999999996E-3</v>
      </c>
      <c r="AF8" s="12">
        <f>1/1000*[1]PaperSectorMinusCoreVPAExp!AD$39</f>
        <v>7.1580000000000003E-3</v>
      </c>
      <c r="AG8" s="12">
        <f>1/1000*[1]PaperSectorMinusCoreVPAExp!AE$39</f>
        <v>4.9050000000000005E-3</v>
      </c>
      <c r="AH8" s="12">
        <f>1/1000*[1]PaperSectorMinusCoreVPAExp!AF$39</f>
        <v>6.3289999999999996E-3</v>
      </c>
      <c r="AI8" s="12">
        <f>1/1000*[1]PaperSectorMinusCoreVPAExp!AG$39</f>
        <v>7.0297839999999999E-3</v>
      </c>
      <c r="AJ8" s="12">
        <f>1/1000*[1]PaperSectorMinusCoreVPAExp!AH$39</f>
        <v>6.0839520000000001E-3</v>
      </c>
      <c r="AK8" s="12">
        <f>1/1000*[1]PaperSectorMinusCoreVPAExp!AI$39</f>
        <v>5.9181089999999995E-3</v>
      </c>
      <c r="AL8" s="12">
        <f>1/1000*[1]PaperSectorMinusCoreVPAExp!AJ$39</f>
        <v>9.0036620000000008E-3</v>
      </c>
      <c r="AM8" s="12">
        <f>1/1000*[1]PaperSectorMinusCoreVPAExp!AK$39</f>
        <v>1.2370447E-2</v>
      </c>
      <c r="AN8" s="12">
        <f>1/1000*[1]PaperSectorMinusCoreVPAExp!AL$39</f>
        <v>1.0841460999999998E-2</v>
      </c>
      <c r="AO8" s="12">
        <f>1/1000*[1]PaperSectorMinusCoreVPAExp!AM$39</f>
        <v>1.7715351000000001E-2</v>
      </c>
      <c r="AP8" s="12">
        <f>1/1000*[1]PaperSectorMinusCoreVPAExp!AN$39</f>
        <v>2.4992006999999997E-2</v>
      </c>
      <c r="AQ8" s="12">
        <f>1/1000*[1]PaperSectorMinusCoreVPAExp!AO$39</f>
        <v>3.3801187999999996E-2</v>
      </c>
      <c r="AR8" s="12">
        <f>1/1000*[1]PaperSectorMinusCoreVPAExp!AP$39</f>
        <v>3.6978822000000001E-2</v>
      </c>
      <c r="AS8" s="12">
        <f>1/1000*[1]PaperSectorMinusCoreVPAExp!AQ$39</f>
        <v>3.9699721E-2</v>
      </c>
      <c r="AT8" s="12">
        <f>1/1000*[1]PaperSectorMinusCoreVPAExp!AR$39</f>
        <v>3.9751093000000001E-2</v>
      </c>
      <c r="AU8" s="12">
        <f>1/1000*[1]PaperSectorMinusCoreVPAExp!AS$39</f>
        <v>3.4998529999999993E-2</v>
      </c>
      <c r="AV8" s="12">
        <f>1/1000*[1]PaperSectorMinusCoreVPAExp!AT$39</f>
        <v>4.8107915000000001E-2</v>
      </c>
      <c r="AW8" s="12">
        <f>1/1000*[1]PaperSectorMinusCoreVPAExp!AU$39</f>
        <v>2.0351479999999998E-2</v>
      </c>
      <c r="AX8" s="12">
        <f>1/1000*[1]PaperSectorMinusCoreVPAExp!AV$39</f>
        <v>2.3004390999999999E-2</v>
      </c>
      <c r="AY8" s="12">
        <f>1/1000*[1]PaperSectorMinusCoreVPAExp!AW$39</f>
        <v>1.279405E-2</v>
      </c>
      <c r="AZ8" s="12">
        <f>1/1000*[1]PaperSectorMinusCoreVPAExp!AX$39</f>
        <v>2.0281361000000001E-2</v>
      </c>
      <c r="BA8" s="12">
        <f>1/1000*[1]PaperSectorMinusCoreVPAExp!AY$39</f>
        <v>2.1989577E-2</v>
      </c>
      <c r="BB8" s="12">
        <f>1/1000*[1]PaperSectorMinusCoreVPAExp!AZ$39</f>
        <v>1.6537838000000003E-2</v>
      </c>
      <c r="BC8" s="11">
        <f>1/1000*[1]PaperSectorMinusCoreVPAExp!BA$39</f>
        <v>0</v>
      </c>
      <c r="BD8" s="295"/>
    </row>
    <row r="9" spans="1:56">
      <c r="B9" s="5" t="s">
        <v>30</v>
      </c>
      <c r="C9" s="204">
        <f>1/$A$1*[1]PaperSectorMinusCoreVPAExp!$B$147</f>
        <v>0</v>
      </c>
      <c r="D9" s="12">
        <f>1/$A$1*[1]PaperSectorMinusCoreVPAExp!$C$147</f>
        <v>0</v>
      </c>
      <c r="E9" s="12">
        <f>1/$A$1*[1]PaperSectorMinusCoreVPAExp!$D$147</f>
        <v>0</v>
      </c>
      <c r="F9" s="12">
        <f>1/$A$1*[1]PaperSectorMinusCoreVPAExp!$E$147</f>
        <v>0</v>
      </c>
      <c r="G9" s="12">
        <f>1/$A$1*[1]PaperSectorMinusCoreVPAExp!$F$147</f>
        <v>0</v>
      </c>
      <c r="H9" s="12">
        <f>1/$A$1*[1]PaperSectorMinusCoreVPAExp!$G$147</f>
        <v>0</v>
      </c>
      <c r="I9" s="12">
        <f>1/$A$1*[1]PaperSectorMinusCoreVPAExp!$H$147</f>
        <v>0</v>
      </c>
      <c r="J9" s="38">
        <f>1/$A$1*[1]PaperSectorMinusCoreVPAExp!$I$147</f>
        <v>0</v>
      </c>
      <c r="K9" s="38">
        <f>1/$A$1*[1]PaperSectorMinusCoreVPAExp!$J$147</f>
        <v>0</v>
      </c>
      <c r="L9" s="38">
        <f>1/$A$1*[1]PaperSectorMinusCoreVPAExp!K$147</f>
        <v>0</v>
      </c>
      <c r="M9" s="12">
        <f>1/$A$1*[1]PaperSectorMinusCoreVPAExp!L$147</f>
        <v>0</v>
      </c>
      <c r="N9" s="12">
        <f>1/$A$1*[1]PaperSectorMinusCoreVPAExp!M$147</f>
        <v>0</v>
      </c>
      <c r="O9" s="12">
        <f>1/$A$1*[1]PaperSectorMinusCoreVPAExp!N$147</f>
        <v>0</v>
      </c>
      <c r="P9" s="12">
        <f>1/$A$1*[1]PaperSectorMinusCoreVPAExp!O$147</f>
        <v>0</v>
      </c>
      <c r="Q9" s="12">
        <f>1/$A$1*[1]PaperSectorMinusCoreVPAExp!P$147</f>
        <v>0</v>
      </c>
      <c r="R9" s="12">
        <f>1/$A$1*[1]PaperSectorMinusCoreVPAExp!Q$147</f>
        <v>0</v>
      </c>
      <c r="S9" s="12">
        <f>1/$A$1*[1]PaperSectorMinusCoreVPAExp!R$147</f>
        <v>0</v>
      </c>
      <c r="T9" s="12">
        <f>1/$A$1*[1]PaperSectorMinusCoreVPAExp!S$147</f>
        <v>0</v>
      </c>
      <c r="U9" s="12">
        <f>1/$A$1*[1]PaperSectorMinusCoreVPAExp!T$147</f>
        <v>0</v>
      </c>
      <c r="V9" s="12">
        <f>1/$A$1*[1]PaperSectorMinusCoreVPAExp!U$147</f>
        <v>0</v>
      </c>
      <c r="W9" s="12">
        <f>1/$A$1*[1]PaperSectorMinusCoreVPAExp!V$147</f>
        <v>0</v>
      </c>
      <c r="X9" s="12">
        <f>1/$A$1*[1]PaperSectorMinusCoreVPAExp!W$147</f>
        <v>0</v>
      </c>
      <c r="Y9" s="12">
        <f>1/$A$1*[1]PaperSectorMinusCoreVPAExp!X$147</f>
        <v>0</v>
      </c>
      <c r="Z9" s="12">
        <f>1/$A$1*[1]PaperSectorMinusCoreVPAExp!Y$147</f>
        <v>0</v>
      </c>
      <c r="AA9" s="12">
        <f>1/$A$1*[1]PaperSectorMinusCoreVPAExp!Z$147</f>
        <v>0</v>
      </c>
      <c r="AB9" s="11">
        <f>1/$A$1*[1]PaperSectorMinusCoreVPAExp!AA$147</f>
        <v>0</v>
      </c>
      <c r="AC9" s="4"/>
      <c r="AD9" s="204">
        <f>1/1000*[1]PaperSectorMinusCoreVPAExp!$AB$147</f>
        <v>0</v>
      </c>
      <c r="AE9" s="12">
        <f>1/1000*[1]PaperSectorMinusCoreVPAExp!AC$147</f>
        <v>0</v>
      </c>
      <c r="AF9" s="12">
        <f>1/1000*[1]PaperSectorMinusCoreVPAExp!AD$147</f>
        <v>0</v>
      </c>
      <c r="AG9" s="12">
        <f>1/1000*[1]PaperSectorMinusCoreVPAExp!AE$147</f>
        <v>0</v>
      </c>
      <c r="AH9" s="12">
        <f>1/1000*[1]PaperSectorMinusCoreVPAExp!AF$147</f>
        <v>0</v>
      </c>
      <c r="AI9" s="12">
        <f>1/1000*[1]PaperSectorMinusCoreVPAExp!AG$147</f>
        <v>0</v>
      </c>
      <c r="AJ9" s="12">
        <f>1/1000*[1]PaperSectorMinusCoreVPAExp!AH$147</f>
        <v>0</v>
      </c>
      <c r="AK9" s="12">
        <f>1/1000*[1]PaperSectorMinusCoreVPAExp!AI$147</f>
        <v>0</v>
      </c>
      <c r="AL9" s="12">
        <f>1/1000*[1]PaperSectorMinusCoreVPAExp!AJ$147</f>
        <v>0</v>
      </c>
      <c r="AM9" s="12">
        <f>1/1000*[1]PaperSectorMinusCoreVPAExp!AK$147</f>
        <v>0</v>
      </c>
      <c r="AN9" s="12">
        <f>1/1000*[1]PaperSectorMinusCoreVPAExp!AL$147</f>
        <v>0</v>
      </c>
      <c r="AO9" s="12">
        <f>1/1000*[1]PaperSectorMinusCoreVPAExp!AM$147</f>
        <v>0</v>
      </c>
      <c r="AP9" s="12">
        <f>1/1000*[1]PaperSectorMinusCoreVPAExp!AN$147</f>
        <v>0</v>
      </c>
      <c r="AQ9" s="12">
        <f>1/1000*[1]PaperSectorMinusCoreVPAExp!AO$147</f>
        <v>0</v>
      </c>
      <c r="AR9" s="12">
        <f>1/1000*[1]PaperSectorMinusCoreVPAExp!AP$147</f>
        <v>0</v>
      </c>
      <c r="AS9" s="12">
        <f>1/1000*[1]PaperSectorMinusCoreVPAExp!AQ$147</f>
        <v>0</v>
      </c>
      <c r="AT9" s="12">
        <f>1/1000*[1]PaperSectorMinusCoreVPAExp!AR$147</f>
        <v>0</v>
      </c>
      <c r="AU9" s="12">
        <f>1/1000*[1]PaperSectorMinusCoreVPAExp!AS$147</f>
        <v>0</v>
      </c>
      <c r="AV9" s="12">
        <f>1/1000*[1]PaperSectorMinusCoreVPAExp!AT$147</f>
        <v>0</v>
      </c>
      <c r="AW9" s="12">
        <f>1/1000*[1]PaperSectorMinusCoreVPAExp!AU$147</f>
        <v>0</v>
      </c>
      <c r="AX9" s="12">
        <f>1/1000*[1]PaperSectorMinusCoreVPAExp!AV$147</f>
        <v>0</v>
      </c>
      <c r="AY9" s="12">
        <f>1/1000*[1]PaperSectorMinusCoreVPAExp!AW$147</f>
        <v>0</v>
      </c>
      <c r="AZ9" s="12">
        <f>1/1000*[1]PaperSectorMinusCoreVPAExp!AX$147</f>
        <v>0</v>
      </c>
      <c r="BA9" s="12">
        <f>1/1000*[1]PaperSectorMinusCoreVPAExp!AY$147</f>
        <v>0</v>
      </c>
      <c r="BB9" s="12">
        <f>1/1000*[1]PaperSectorMinusCoreVPAExp!AZ$147</f>
        <v>0</v>
      </c>
      <c r="BC9" s="11">
        <f>1/1000*[1]PaperSectorMinusCoreVPAExp!BA$147</f>
        <v>0</v>
      </c>
      <c r="BD9" s="295"/>
    </row>
    <row r="10" spans="1:56">
      <c r="B10" s="5" t="s">
        <v>89</v>
      </c>
      <c r="C10" s="204">
        <f>1/$A$1*[1]PaperSectorMinusCoreVPAExp!$B$247</f>
        <v>0</v>
      </c>
      <c r="D10" s="157">
        <f>1/$A$1*[1]PaperSectorMinusCoreVPAExp!$C$247</f>
        <v>1.60524562471</v>
      </c>
      <c r="E10" s="157">
        <f>1/$A$1*[1]PaperSectorMinusCoreVPAExp!$D$247</f>
        <v>1.70482226552</v>
      </c>
      <c r="F10" s="157">
        <f>1/$A$1*[1]PaperSectorMinusCoreVPAExp!$E$247</f>
        <v>1.6300517596533333</v>
      </c>
      <c r="G10" s="157">
        <f>1/$A$1*[1]PaperSectorMinusCoreVPAExp!$F$247</f>
        <v>2.5231489640699998</v>
      </c>
      <c r="H10" s="157">
        <f>1/$A$1*[1]PaperSectorMinusCoreVPAExp!$G$247</f>
        <v>2.1656054260166666</v>
      </c>
      <c r="I10" s="157">
        <f>1/$A$1*[1]PaperSectorMinusCoreVPAExp!$H$247</f>
        <v>2.5027140604499998</v>
      </c>
      <c r="J10" s="158">
        <f>1/$A$1*[1]PaperSectorMinusCoreVPAExp!$I$247</f>
        <v>2.36098378295</v>
      </c>
      <c r="K10" s="158">
        <f>1/$A$1*[1]PaperSectorMinusCoreVPAExp!$J$247</f>
        <v>2.1409237807299997</v>
      </c>
      <c r="L10" s="158">
        <f>1/$A$1*[1]PaperSectorMinusCoreVPAExp!K$247</f>
        <v>1.5842244210799998</v>
      </c>
      <c r="M10" s="157">
        <f>1/$A$1*[1]PaperSectorMinusCoreVPAExp!L$247</f>
        <v>2.21598473866</v>
      </c>
      <c r="N10" s="157">
        <f>1/$A$1*[1]PaperSectorMinusCoreVPAExp!M$247</f>
        <v>2.0244513783200002</v>
      </c>
      <c r="O10" s="157">
        <f>1/$A$1*[1]PaperSectorMinusCoreVPAExp!N$247</f>
        <v>2.0133313104799999</v>
      </c>
      <c r="P10" s="157">
        <f>1/$A$1*[1]PaperSectorMinusCoreVPAExp!O$247</f>
        <v>2.3073958125399998</v>
      </c>
      <c r="Q10" s="157">
        <f>1/$A$1*[1]PaperSectorMinusCoreVPAExp!P$247</f>
        <v>2.31350716688</v>
      </c>
      <c r="R10" s="157">
        <f>1/$A$1*[1]PaperSectorMinusCoreVPAExp!Q$247</f>
        <v>2.517181758175</v>
      </c>
      <c r="S10" s="157">
        <f>1/$A$1*[1]PaperSectorMinusCoreVPAExp!R$247</f>
        <v>2.5158768611900002</v>
      </c>
      <c r="T10" s="157">
        <f>1/$A$1*[1]PaperSectorMinusCoreVPAExp!S$247</f>
        <v>2.5088649323899999</v>
      </c>
      <c r="U10" s="157">
        <f>1/$A$1*[1]PaperSectorMinusCoreVPAExp!T$247</f>
        <v>3.1663644192599998</v>
      </c>
      <c r="V10" s="157">
        <f>1/$A$1*[1]PaperSectorMinusCoreVPAExp!U$247</f>
        <v>3.21740036422</v>
      </c>
      <c r="W10" s="157">
        <f>1/$A$1*[1]PaperSectorMinusCoreVPAExp!V$247</f>
        <v>2.8190126180299999</v>
      </c>
      <c r="X10" s="157">
        <f>1/$A$1*[1]PaperSectorMinusCoreVPAExp!W$247</f>
        <v>2.7347369154000001</v>
      </c>
      <c r="Y10" s="157">
        <f>1/$A$1*[1]PaperSectorMinusCoreVPAExp!X$247</f>
        <v>3.7378577209063995</v>
      </c>
      <c r="Z10" s="157">
        <f>1/$A$1*[1]PaperSectorMinusCoreVPAExp!Y$247</f>
        <v>2.9562467108964996</v>
      </c>
      <c r="AA10" s="157">
        <f>1/$A$1*[1]PaperSectorMinusCoreVPAExp!Z$247</f>
        <v>4.0888658929019996</v>
      </c>
      <c r="AB10" s="159">
        <f>1/$A$1*[1]PaperSectorMinusCoreVPAExp!AA$247</f>
        <v>0</v>
      </c>
      <c r="AC10" s="4"/>
      <c r="AD10" s="204">
        <f>1/1000*[1]PaperSectorMinusCoreVPAExp!$AB$247</f>
        <v>0</v>
      </c>
      <c r="AE10" s="157">
        <f>1/1000*[1]PaperSectorMinusCoreVPAExp!AC$247</f>
        <v>0.78265499999999999</v>
      </c>
      <c r="AF10" s="157">
        <f>1/1000*[1]PaperSectorMinusCoreVPAExp!AD$247</f>
        <v>0.78631700000000004</v>
      </c>
      <c r="AG10" s="157">
        <f>1/1000*[1]PaperSectorMinusCoreVPAExp!AE$247</f>
        <v>0.81207300000000004</v>
      </c>
      <c r="AH10" s="157">
        <f>1/1000*[1]PaperSectorMinusCoreVPAExp!AF$247</f>
        <v>0.87396200000000002</v>
      </c>
      <c r="AI10" s="157">
        <f>1/1000*[1]PaperSectorMinusCoreVPAExp!AG$247</f>
        <v>1.0266546139999999</v>
      </c>
      <c r="AJ10" s="157">
        <f>1/1000*[1]PaperSectorMinusCoreVPAExp!AH$247</f>
        <v>1.1038580870000001</v>
      </c>
      <c r="AK10" s="157">
        <f>1/1000*[1]PaperSectorMinusCoreVPAExp!AI$247</f>
        <v>1.0987348369999999</v>
      </c>
      <c r="AL10" s="157">
        <f>1/1000*[1]PaperSectorMinusCoreVPAExp!AJ$247</f>
        <v>1.0178463660000001</v>
      </c>
      <c r="AM10" s="157">
        <f>1/1000*[1]PaperSectorMinusCoreVPAExp!AK$247</f>
        <v>0.95389925099999995</v>
      </c>
      <c r="AN10" s="157">
        <f>1/1000*[1]PaperSectorMinusCoreVPAExp!AL$247</f>
        <v>1.098459911</v>
      </c>
      <c r="AO10" s="157">
        <f>1/1000*[1]PaperSectorMinusCoreVPAExp!AM$247</f>
        <v>1.113109291</v>
      </c>
      <c r="AP10" s="157">
        <f>1/1000*[1]PaperSectorMinusCoreVPAExp!AN$247</f>
        <v>0.95442174099999999</v>
      </c>
      <c r="AQ10" s="157">
        <f>1/1000*[1]PaperSectorMinusCoreVPAExp!AO$247</f>
        <v>1.069290976</v>
      </c>
      <c r="AR10" s="157">
        <f>1/1000*[1]PaperSectorMinusCoreVPAExp!AP$247</f>
        <v>1.1371030469999999</v>
      </c>
      <c r="AS10" s="157">
        <f>1/1000*[1]PaperSectorMinusCoreVPAExp!AQ$247</f>
        <v>1.1551375960000001</v>
      </c>
      <c r="AT10" s="157">
        <f>1/1000*[1]PaperSectorMinusCoreVPAExp!AR$247</f>
        <v>1.091545422</v>
      </c>
      <c r="AU10" s="157">
        <f>1/1000*[1]PaperSectorMinusCoreVPAExp!AS$247</f>
        <v>1.1516970420000001</v>
      </c>
      <c r="AV10" s="157">
        <f>1/1000*[1]PaperSectorMinusCoreVPAExp!AT$247</f>
        <v>1.3273670529999999</v>
      </c>
      <c r="AW10" s="157">
        <f>1/1000*[1]PaperSectorMinusCoreVPAExp!AU$247</f>
        <v>1.2484244139999998</v>
      </c>
      <c r="AX10" s="157">
        <f>1/1000*[1]PaperSectorMinusCoreVPAExp!AV$247</f>
        <v>1.3869593310000001</v>
      </c>
      <c r="AY10" s="157">
        <f>1/1000*[1]PaperSectorMinusCoreVPAExp!AW$247</f>
        <v>1.2862745870000001</v>
      </c>
      <c r="AZ10" s="157">
        <f>1/1000*[1]PaperSectorMinusCoreVPAExp!AX$247</f>
        <v>1.6990961439999999</v>
      </c>
      <c r="BA10" s="157">
        <f>1/1000*[1]PaperSectorMinusCoreVPAExp!AY$247</f>
        <v>1.6433925829999998</v>
      </c>
      <c r="BB10" s="157">
        <f>1/1000*[1]PaperSectorMinusCoreVPAExp!AZ$247</f>
        <v>1.8135427279999998</v>
      </c>
      <c r="BC10" s="159">
        <f>1/1000*[1]PaperSectorMinusCoreVPAExp!BA$247</f>
        <v>0</v>
      </c>
      <c r="BD10" s="295"/>
    </row>
    <row r="11" spans="1:56" ht="17.149999999999999" customHeight="1">
      <c r="B11" s="10" t="s">
        <v>86</v>
      </c>
      <c r="C11" s="203">
        <f>1/$A$1*[1]PaperSectorMinusCoreVPAExp!$B$269</f>
        <v>0</v>
      </c>
      <c r="D11" s="26">
        <f>1/$A$1*[1]PaperSectorMinusCoreVPAExp!$C$269</f>
        <v>0.20955444299999998</v>
      </c>
      <c r="E11" s="26">
        <f>1/$A$1*[1]PaperSectorMinusCoreVPAExp!$D$269</f>
        <v>0.1989352298</v>
      </c>
      <c r="F11" s="26">
        <f>1/$A$1*[1]PaperSectorMinusCoreVPAExp!$E$269</f>
        <v>0.20936379458166668</v>
      </c>
      <c r="G11" s="26">
        <f>1/$A$1*[1]PaperSectorMinusCoreVPAExp!$F$269</f>
        <v>0.37862967274999998</v>
      </c>
      <c r="H11" s="26">
        <f>1/$A$1*[1]PaperSectorMinusCoreVPAExp!$G$269</f>
        <v>0.31941174964999997</v>
      </c>
      <c r="I11" s="26">
        <f>1/$A$1*[1]PaperSectorMinusCoreVPAExp!$H$269</f>
        <v>0.34604101074999999</v>
      </c>
      <c r="J11" s="45">
        <f>1/$A$1*[1]PaperSectorMinusCoreVPAExp!$I$269</f>
        <v>0.39270224176599999</v>
      </c>
      <c r="K11" s="45">
        <f>1/$A$1*[1]PaperSectorMinusCoreVPAExp!$J$269</f>
        <v>0.41719660324999991</v>
      </c>
      <c r="L11" s="45">
        <f>1/$A$1*[1]PaperSectorMinusCoreVPAExp!K$269</f>
        <v>0.35322002099999994</v>
      </c>
      <c r="M11" s="26">
        <f>1/$A$1*[1]PaperSectorMinusCoreVPAExp!L$269</f>
        <v>0.44332193150000004</v>
      </c>
      <c r="N11" s="26">
        <f>1/$A$1*[1]PaperSectorMinusCoreVPAExp!M$269</f>
        <v>0.57590902949999989</v>
      </c>
      <c r="O11" s="26">
        <f>1/$A$1*[1]PaperSectorMinusCoreVPAExp!N$269</f>
        <v>0.39957431674999999</v>
      </c>
      <c r="P11" s="26">
        <f>1/$A$1*[1]PaperSectorMinusCoreVPAExp!O$269</f>
        <v>0.30133064093999995</v>
      </c>
      <c r="Q11" s="26">
        <f>1/$A$1*[1]PaperSectorMinusCoreVPAExp!P$269</f>
        <v>0.35614976060999998</v>
      </c>
      <c r="R11" s="26">
        <f>1/$A$1*[1]PaperSectorMinusCoreVPAExp!Q$269</f>
        <v>0.28624733549999992</v>
      </c>
      <c r="S11" s="26">
        <f>1/$A$1*[1]PaperSectorMinusCoreVPAExp!R$269</f>
        <v>0.32995265036999999</v>
      </c>
      <c r="T11" s="26">
        <f>1/$A$1*[1]PaperSectorMinusCoreVPAExp!S$269</f>
        <v>0.37546428161000001</v>
      </c>
      <c r="U11" s="26">
        <f>1/$A$1*[1]PaperSectorMinusCoreVPAExp!T$269</f>
        <v>0.46214056216999994</v>
      </c>
      <c r="V11" s="26">
        <f>1/$A$1*[1]PaperSectorMinusCoreVPAExp!U$269</f>
        <v>0.13601178850000001</v>
      </c>
      <c r="W11" s="26">
        <f>1/$A$1*[1]PaperSectorMinusCoreVPAExp!V$269</f>
        <v>7.1908917500000016E-2</v>
      </c>
      <c r="X11" s="26">
        <f>1/$A$1*[1]PaperSectorMinusCoreVPAExp!W$269</f>
        <v>0.12007488499999999</v>
      </c>
      <c r="Y11" s="26">
        <f>1/$A$1*[1]PaperSectorMinusCoreVPAExp!X$269</f>
        <v>0.13452400394370001</v>
      </c>
      <c r="Z11" s="26">
        <f>1/$A$1*[1]PaperSectorMinusCoreVPAExp!Y$269</f>
        <v>0.12189314307100001</v>
      </c>
      <c r="AA11" s="26">
        <f>1/$A$1*[1]PaperSectorMinusCoreVPAExp!Z$269</f>
        <v>0.10569132521500001</v>
      </c>
      <c r="AB11" s="27">
        <f>1/$A$1*[1]PaperSectorMinusCoreVPAExp!AA$269</f>
        <v>0</v>
      </c>
      <c r="AC11" s="4"/>
      <c r="AD11" s="203">
        <f>1/1000*[1]PaperSectorMinusCoreVPAExp!$AB$269</f>
        <v>0</v>
      </c>
      <c r="AE11" s="26">
        <f>1/1000*[1]PaperSectorMinusCoreVPAExp!AC$269</f>
        <v>0.12194300000000001</v>
      </c>
      <c r="AF11" s="26">
        <f>1/1000*[1]PaperSectorMinusCoreVPAExp!AD$269</f>
        <v>0.11574599999999997</v>
      </c>
      <c r="AG11" s="26">
        <f>1/1000*[1]PaperSectorMinusCoreVPAExp!AE$269</f>
        <v>0.110179</v>
      </c>
      <c r="AH11" s="26">
        <f>1/1000*[1]PaperSectorMinusCoreVPAExp!AF$269</f>
        <v>0.13642899999999999</v>
      </c>
      <c r="AI11" s="26">
        <f>1/1000*[1]PaperSectorMinusCoreVPAExp!AG$269</f>
        <v>0.16513642099999998</v>
      </c>
      <c r="AJ11" s="26">
        <f>1/1000*[1]PaperSectorMinusCoreVPAExp!AH$269</f>
        <v>0.17121242099999995</v>
      </c>
      <c r="AK11" s="26">
        <f>1/1000*[1]PaperSectorMinusCoreVPAExp!AI$269</f>
        <v>0.18975066400000004</v>
      </c>
      <c r="AL11" s="26">
        <f>1/1000*[1]PaperSectorMinusCoreVPAExp!AJ$269</f>
        <v>0.216652228</v>
      </c>
      <c r="AM11" s="26">
        <f>1/1000*[1]PaperSectorMinusCoreVPAExp!AK$269</f>
        <v>0.26223303999999997</v>
      </c>
      <c r="AN11" s="26">
        <f>1/1000*[1]PaperSectorMinusCoreVPAExp!AL$269</f>
        <v>0.28618845399999998</v>
      </c>
      <c r="AO11" s="26">
        <f>1/1000*[1]PaperSectorMinusCoreVPAExp!AM$269</f>
        <v>0.38290833400000002</v>
      </c>
      <c r="AP11" s="26">
        <f>1/1000*[1]PaperSectorMinusCoreVPAExp!AN$269</f>
        <v>0.23089147099999999</v>
      </c>
      <c r="AQ11" s="26">
        <f>1/1000*[1]PaperSectorMinusCoreVPAExp!AO$269</f>
        <v>0.17921245599999999</v>
      </c>
      <c r="AR11" s="26">
        <f>1/1000*[1]PaperSectorMinusCoreVPAExp!AP$269</f>
        <v>0.21083613399999998</v>
      </c>
      <c r="AS11" s="26">
        <f>1/1000*[1]PaperSectorMinusCoreVPAExp!AQ$269</f>
        <v>0.15903982700000002</v>
      </c>
      <c r="AT11" s="26">
        <f>1/1000*[1]PaperSectorMinusCoreVPAExp!AR$269</f>
        <v>0.18713803099999993</v>
      </c>
      <c r="AU11" s="26">
        <f>1/1000*[1]PaperSectorMinusCoreVPAExp!AS$269</f>
        <v>0.201145554</v>
      </c>
      <c r="AV11" s="26">
        <f>1/1000*[1]PaperSectorMinusCoreVPAExp!AT$269</f>
        <v>0.22482057799999997</v>
      </c>
      <c r="AW11" s="26">
        <f>1/1000*[1]PaperSectorMinusCoreVPAExp!AU$269</f>
        <v>6.8749910999999997E-2</v>
      </c>
      <c r="AX11" s="26">
        <f>1/1000*[1]PaperSectorMinusCoreVPAExp!AV$269</f>
        <v>4.4377270000000003E-2</v>
      </c>
      <c r="AY11" s="26">
        <f>1/1000*[1]PaperSectorMinusCoreVPAExp!AW$269</f>
        <v>8.0712021999999994E-2</v>
      </c>
      <c r="AZ11" s="26">
        <f>1/1000*[1]PaperSectorMinusCoreVPAExp!AX$269</f>
        <v>0.104034052</v>
      </c>
      <c r="BA11" s="26">
        <f>1/1000*[1]PaperSectorMinusCoreVPAExp!AY$269</f>
        <v>0.10354348399999998</v>
      </c>
      <c r="BB11" s="26">
        <f>1/1000*[1]PaperSectorMinusCoreVPAExp!AZ$269</f>
        <v>9.4273246999999991E-2</v>
      </c>
      <c r="BC11" s="27">
        <f>1/1000*[1]PaperSectorMinusCoreVPAExp!BA$269</f>
        <v>0</v>
      </c>
      <c r="BD11" s="295"/>
    </row>
    <row r="12" spans="1:56">
      <c r="B12" s="5" t="s">
        <v>93</v>
      </c>
      <c r="C12" s="204">
        <f>1/$A$1*[1]PaperSectorMinusCoreVPAExp!$B$24</f>
        <v>0</v>
      </c>
      <c r="D12" s="12">
        <f>1/$A$1*[1]PaperSectorMinusCoreVPAExp!$C$24</f>
        <v>3.2456199999999998E-3</v>
      </c>
      <c r="E12" s="12">
        <f>1/$A$1*[1]PaperSectorMinusCoreVPAExp!$D$24</f>
        <v>5.0167714999999995E-3</v>
      </c>
      <c r="F12" s="12">
        <f>1/$A$1*[1]PaperSectorMinusCoreVPAExp!$E$24</f>
        <v>2.4569265000000001E-3</v>
      </c>
      <c r="G12" s="12">
        <f>1/$A$1*[1]PaperSectorMinusCoreVPAExp!$F$24</f>
        <v>9.4273164999999996E-3</v>
      </c>
      <c r="H12" s="12">
        <f>1/$A$1*[1]PaperSectorMinusCoreVPAExp!$G$24</f>
        <v>6.4636914999999994E-3</v>
      </c>
      <c r="I12" s="12">
        <f>1/$A$1*[1]PaperSectorMinusCoreVPAExp!$H$24</f>
        <v>9.5113690000000004E-3</v>
      </c>
      <c r="J12" s="38">
        <f>1/$A$1*[1]PaperSectorMinusCoreVPAExp!$I$24</f>
        <v>1.159284E-2</v>
      </c>
      <c r="K12" s="38">
        <f>1/$A$1*[1]PaperSectorMinusCoreVPAExp!$J$24</f>
        <v>1.1718783999999999E-2</v>
      </c>
      <c r="L12" s="38">
        <f>1/$A$1*[1]PaperSectorMinusCoreVPAExp!K$24</f>
        <v>9.0877779999999995E-3</v>
      </c>
      <c r="M12" s="12">
        <f>1/$A$1*[1]PaperSectorMinusCoreVPAExp!L$24</f>
        <v>1.03975795E-2</v>
      </c>
      <c r="N12" s="12">
        <f>1/$A$1*[1]PaperSectorMinusCoreVPAExp!M$24</f>
        <v>9.9307249999999996E-3</v>
      </c>
      <c r="O12" s="12">
        <f>1/$A$1*[1]PaperSectorMinusCoreVPAExp!N$24</f>
        <v>6.9612060000000002E-3</v>
      </c>
      <c r="P12" s="12">
        <f>1/$A$1*[1]PaperSectorMinusCoreVPAExp!O$24</f>
        <v>9.4314710000000003E-3</v>
      </c>
      <c r="Q12" s="12">
        <f>1/$A$1*[1]PaperSectorMinusCoreVPAExp!P$24</f>
        <v>7.3697820000000001E-3</v>
      </c>
      <c r="R12" s="12">
        <f>1/$A$1*[1]PaperSectorMinusCoreVPAExp!Q$24</f>
        <v>4.7545924999999999E-3</v>
      </c>
      <c r="S12" s="12">
        <f>1/$A$1*[1]PaperSectorMinusCoreVPAExp!R$24</f>
        <v>2.02797E-3</v>
      </c>
      <c r="T12" s="12">
        <f>1/$A$1*[1]PaperSectorMinusCoreVPAExp!S$24</f>
        <v>3.1455724999999999E-3</v>
      </c>
      <c r="U12" s="12">
        <f>1/$A$1*[1]PaperSectorMinusCoreVPAExp!T$24</f>
        <v>3.2651360000000001E-3</v>
      </c>
      <c r="V12" s="12">
        <f>1/$A$1*[1]PaperSectorMinusCoreVPAExp!U$24</f>
        <v>1.977969E-3</v>
      </c>
      <c r="W12" s="12">
        <f>1/$A$1*[1]PaperSectorMinusCoreVPAExp!V$24</f>
        <v>2.756943E-3</v>
      </c>
      <c r="X12" s="12">
        <f>1/$A$1*[1]PaperSectorMinusCoreVPAExp!W$24</f>
        <v>5.2566745E-3</v>
      </c>
      <c r="Y12" s="12">
        <f>1/$A$1*[1]PaperSectorMinusCoreVPAExp!X$24</f>
        <v>4.3660085E-3</v>
      </c>
      <c r="Z12" s="12">
        <f>1/$A$1*[1]PaperSectorMinusCoreVPAExp!Y$24</f>
        <v>2.6202399999999998E-3</v>
      </c>
      <c r="AA12" s="12">
        <f>1/$A$1*[1]PaperSectorMinusCoreVPAExp!Z$24</f>
        <v>2.8842554999999998E-3</v>
      </c>
      <c r="AB12" s="11">
        <f>1/$A$1*[1]PaperSectorMinusCoreVPAExp!AA$24</f>
        <v>0</v>
      </c>
      <c r="AC12" s="4"/>
      <c r="AD12" s="204">
        <f>1/1000*[1]PaperSectorMinusCoreVPAExp!$AB$24</f>
        <v>0</v>
      </c>
      <c r="AE12" s="12">
        <f>1/1000*[1]PaperSectorMinusCoreVPAExp!AC$24</f>
        <v>1.4159999999999999E-3</v>
      </c>
      <c r="AF12" s="12">
        <f>1/1000*[1]PaperSectorMinusCoreVPAExp!AD$24</f>
        <v>1.8400000000000001E-3</v>
      </c>
      <c r="AG12" s="12">
        <f>1/1000*[1]PaperSectorMinusCoreVPAExp!AE$24</f>
        <v>1.0320000000000001E-3</v>
      </c>
      <c r="AH12" s="12">
        <f>1/1000*[1]PaperSectorMinusCoreVPAExp!AF$24</f>
        <v>2.6619999999999999E-3</v>
      </c>
      <c r="AI12" s="12">
        <f>1/1000*[1]PaperSectorMinusCoreVPAExp!AG$24</f>
        <v>3.1402449999999998E-3</v>
      </c>
      <c r="AJ12" s="12">
        <f>1/1000*[1]PaperSectorMinusCoreVPAExp!AH$24</f>
        <v>3.7838119999999997E-3</v>
      </c>
      <c r="AK12" s="12">
        <f>1/1000*[1]PaperSectorMinusCoreVPAExp!AI$24</f>
        <v>4.7477000000000005E-3</v>
      </c>
      <c r="AL12" s="12">
        <f>1/1000*[1]PaperSectorMinusCoreVPAExp!AJ$24</f>
        <v>5.0258400000000002E-3</v>
      </c>
      <c r="AM12" s="12">
        <f>1/1000*[1]PaperSectorMinusCoreVPAExp!AK$24</f>
        <v>5.2345679999999993E-3</v>
      </c>
      <c r="AN12" s="12">
        <f>1/1000*[1]PaperSectorMinusCoreVPAExp!AL$24</f>
        <v>5.5385279999999992E-3</v>
      </c>
      <c r="AO12" s="12">
        <f>1/1000*[1]PaperSectorMinusCoreVPAExp!AM$24</f>
        <v>4.7767900000000004E-3</v>
      </c>
      <c r="AP12" s="12">
        <f>1/1000*[1]PaperSectorMinusCoreVPAExp!AN$24</f>
        <v>3.1202229999999997E-3</v>
      </c>
      <c r="AQ12" s="12">
        <f>1/1000*[1]PaperSectorMinusCoreVPAExp!AO$24</f>
        <v>3.5346509999999998E-3</v>
      </c>
      <c r="AR12" s="12">
        <f>1/1000*[1]PaperSectorMinusCoreVPAExp!AP$24</f>
        <v>2.9884269999999997E-3</v>
      </c>
      <c r="AS12" s="12">
        <f>1/1000*[1]PaperSectorMinusCoreVPAExp!AQ$24</f>
        <v>2.2020329999999999E-3</v>
      </c>
      <c r="AT12" s="12">
        <f>1/1000*[1]PaperSectorMinusCoreVPAExp!AR$24</f>
        <v>1.08497E-3</v>
      </c>
      <c r="AU12" s="12">
        <f>1/1000*[1]PaperSectorMinusCoreVPAExp!AS$24</f>
        <v>1.376251E-3</v>
      </c>
      <c r="AV12" s="12">
        <f>1/1000*[1]PaperSectorMinusCoreVPAExp!AT$24</f>
        <v>1.680548E-3</v>
      </c>
      <c r="AW12" s="12">
        <f>1/1000*[1]PaperSectorMinusCoreVPAExp!AU$24</f>
        <v>1.1244969999999999E-3</v>
      </c>
      <c r="AX12" s="12">
        <f>1/1000*[1]PaperSectorMinusCoreVPAExp!AV$24</f>
        <v>1.3437449999999999E-3</v>
      </c>
      <c r="AY12" s="12">
        <f>1/1000*[1]PaperSectorMinusCoreVPAExp!AW$24</f>
        <v>2.0587159999999999E-3</v>
      </c>
      <c r="AZ12" s="12">
        <f>1/1000*[1]PaperSectorMinusCoreVPAExp!AX$24</f>
        <v>2.031822E-3</v>
      </c>
      <c r="BA12" s="12">
        <f>1/1000*[1]PaperSectorMinusCoreVPAExp!AY$24</f>
        <v>1.699819E-3</v>
      </c>
      <c r="BB12" s="12">
        <f>1/1000*[1]PaperSectorMinusCoreVPAExp!AZ$24</f>
        <v>2.2251209999999996E-3</v>
      </c>
      <c r="BC12" s="11">
        <f>1/1000*[1]PaperSectorMinusCoreVPAExp!BA$24</f>
        <v>0</v>
      </c>
      <c r="BD12" s="295"/>
    </row>
    <row r="13" spans="1:56">
      <c r="B13" s="5" t="s">
        <v>28</v>
      </c>
      <c r="C13" s="204">
        <f>1/$A$1*[1]PaperSectorMinusCoreVPAExp!$B$46</f>
        <v>0</v>
      </c>
      <c r="D13" s="12">
        <f>1/$A$1*[1]PaperSectorMinusCoreVPAExp!$C$46</f>
        <v>1.43017595E-2</v>
      </c>
      <c r="E13" s="12">
        <f>1/$A$1*[1]PaperSectorMinusCoreVPAExp!$D$46</f>
        <v>5.7206739999999994E-3</v>
      </c>
      <c r="F13" s="12">
        <f>1/$A$1*[1]PaperSectorMinusCoreVPAExp!$E$46</f>
        <v>6.7437929999999997E-3</v>
      </c>
      <c r="G13" s="12">
        <f>1/$A$1*[1]PaperSectorMinusCoreVPAExp!$F$46</f>
        <v>1.9955701499999999E-2</v>
      </c>
      <c r="H13" s="12">
        <f>1/$A$1*[1]PaperSectorMinusCoreVPAExp!$G$46</f>
        <v>8.2287799999999998E-3</v>
      </c>
      <c r="I13" s="12">
        <f>1/$A$1*[1]PaperSectorMinusCoreVPAExp!$H$46</f>
        <v>9.8512714999999997E-3</v>
      </c>
      <c r="J13" s="38">
        <f>1/$A$1*[1]PaperSectorMinusCoreVPAExp!$I$46</f>
        <v>1.6369804249999998E-2</v>
      </c>
      <c r="K13" s="38">
        <f>1/$A$1*[1]PaperSectorMinusCoreVPAExp!$J$46</f>
        <v>4.3822079E-2</v>
      </c>
      <c r="L13" s="38">
        <f>1/$A$1*[1]PaperSectorMinusCoreVPAExp!K$46</f>
        <v>7.4121109999999999E-3</v>
      </c>
      <c r="M13" s="12">
        <f>1/$A$1*[1]PaperSectorMinusCoreVPAExp!L$46</f>
        <v>2.6785717000000001E-2</v>
      </c>
      <c r="N13" s="12">
        <f>1/$A$1*[1]PaperSectorMinusCoreVPAExp!M$46</f>
        <v>8.2564044500000003E-2</v>
      </c>
      <c r="O13" s="12">
        <f>1/$A$1*[1]PaperSectorMinusCoreVPAExp!N$46</f>
        <v>5.78999085E-2</v>
      </c>
      <c r="P13" s="12">
        <f>1/$A$1*[1]PaperSectorMinusCoreVPAExp!O$46</f>
        <v>9.477761999999999E-3</v>
      </c>
      <c r="Q13" s="12">
        <f>1/$A$1*[1]PaperSectorMinusCoreVPAExp!P$46</f>
        <v>5.4195119999999996E-3</v>
      </c>
      <c r="R13" s="12">
        <f>1/$A$1*[1]PaperSectorMinusCoreVPAExp!Q$46</f>
        <v>1.3708278499999999E-2</v>
      </c>
      <c r="S13" s="12">
        <f>1/$A$1*[1]PaperSectorMinusCoreVPAExp!R$46</f>
        <v>6.8615680000000002E-3</v>
      </c>
      <c r="T13" s="12">
        <f>1/$A$1*[1]PaperSectorMinusCoreVPAExp!S$46</f>
        <v>6.4195314999999998E-3</v>
      </c>
      <c r="U13" s="12">
        <f>1/$A$1*[1]PaperSectorMinusCoreVPAExp!T$46</f>
        <v>9.9831234999999997E-3</v>
      </c>
      <c r="V13" s="12">
        <f>1/$A$1*[1]PaperSectorMinusCoreVPAExp!U$46</f>
        <v>8.7434899999999996E-4</v>
      </c>
      <c r="W13" s="12">
        <f>1/$A$1*[1]PaperSectorMinusCoreVPAExp!V$46</f>
        <v>5.1554650000000004E-4</v>
      </c>
      <c r="X13" s="12">
        <f>1/$A$1*[1]PaperSectorMinusCoreVPAExp!W$46</f>
        <v>4.1066200000000001E-4</v>
      </c>
      <c r="Y13" s="12">
        <f>1/$A$1*[1]PaperSectorMinusCoreVPAExp!X$46</f>
        <v>7.83671E-4</v>
      </c>
      <c r="Z13" s="12">
        <f>1/$A$1*[1]PaperSectorMinusCoreVPAExp!Y$46</f>
        <v>8.7071585999999997E-5</v>
      </c>
      <c r="AA13" s="12">
        <f>1/$A$1*[1]PaperSectorMinusCoreVPAExp!Z$46</f>
        <v>6.9746055049999998E-4</v>
      </c>
      <c r="AB13" s="11">
        <f>1/$A$1*[1]PaperSectorMinusCoreVPAExp!AA$46</f>
        <v>0</v>
      </c>
      <c r="AC13" s="4"/>
      <c r="AD13" s="204">
        <f>1/1000*[1]PaperSectorMinusCoreVPAExp!$AB$46</f>
        <v>0</v>
      </c>
      <c r="AE13" s="12">
        <f>1/1000*[1]PaperSectorMinusCoreVPAExp!AC$46</f>
        <v>9.2859999999999991E-3</v>
      </c>
      <c r="AF13" s="12">
        <f>1/1000*[1]PaperSectorMinusCoreVPAExp!AD$46</f>
        <v>4.45E-3</v>
      </c>
      <c r="AG13" s="12">
        <f>1/1000*[1]PaperSectorMinusCoreVPAExp!AE$46</f>
        <v>5.6690000000000004E-3</v>
      </c>
      <c r="AH13" s="12">
        <f>1/1000*[1]PaperSectorMinusCoreVPAExp!AF$46</f>
        <v>6.8460000000000005E-3</v>
      </c>
      <c r="AI13" s="12">
        <f>1/1000*[1]PaperSectorMinusCoreVPAExp!AG$46</f>
        <v>7.173619E-3</v>
      </c>
      <c r="AJ13" s="12">
        <f>1/1000*[1]PaperSectorMinusCoreVPAExp!AH$46</f>
        <v>7.0129559999999999E-3</v>
      </c>
      <c r="AK13" s="12">
        <f>1/1000*[1]PaperSectorMinusCoreVPAExp!AI$46</f>
        <v>7.9233979999999999E-3</v>
      </c>
      <c r="AL13" s="12">
        <f>1/1000*[1]PaperSectorMinusCoreVPAExp!AJ$46</f>
        <v>2.1612144E-2</v>
      </c>
      <c r="AM13" s="12">
        <f>1/1000*[1]PaperSectorMinusCoreVPAExp!AK$46</f>
        <v>8.0733809999999993E-3</v>
      </c>
      <c r="AN13" s="12">
        <f>1/1000*[1]PaperSectorMinusCoreVPAExp!AL$46</f>
        <v>1.5817070999999999E-2</v>
      </c>
      <c r="AO13" s="12">
        <f>1/1000*[1]PaperSectorMinusCoreVPAExp!AM$46</f>
        <v>4.1375119000000002E-2</v>
      </c>
      <c r="AP13" s="12">
        <f>1/1000*[1]PaperSectorMinusCoreVPAExp!AN$46</f>
        <v>2.4757767999999999E-2</v>
      </c>
      <c r="AQ13" s="12">
        <f>1/1000*[1]PaperSectorMinusCoreVPAExp!AO$46</f>
        <v>5.6465020000000003E-3</v>
      </c>
      <c r="AR13" s="12">
        <f>1/1000*[1]PaperSectorMinusCoreVPAExp!AP$46</f>
        <v>4.8871879999999998E-3</v>
      </c>
      <c r="AS13" s="12">
        <f>1/1000*[1]PaperSectorMinusCoreVPAExp!AQ$46</f>
        <v>4.7073039999999998E-3</v>
      </c>
      <c r="AT13" s="12">
        <f>1/1000*[1]PaperSectorMinusCoreVPAExp!AR$46</f>
        <v>4.5732029999999996E-3</v>
      </c>
      <c r="AU13" s="12">
        <f>1/1000*[1]PaperSectorMinusCoreVPAExp!AS$46</f>
        <v>3.950612E-3</v>
      </c>
      <c r="AV13" s="12">
        <f>1/1000*[1]PaperSectorMinusCoreVPAExp!AT$46</f>
        <v>4.8800789999999998E-3</v>
      </c>
      <c r="AW13" s="12">
        <f>1/1000*[1]PaperSectorMinusCoreVPAExp!AU$46</f>
        <v>6.1202400000000007E-4</v>
      </c>
      <c r="AX13" s="12">
        <f>1/1000*[1]PaperSectorMinusCoreVPAExp!AV$46</f>
        <v>3.27435E-4</v>
      </c>
      <c r="AY13" s="12">
        <f>1/1000*[1]PaperSectorMinusCoreVPAExp!AW$46</f>
        <v>2.1662999999999999E-4</v>
      </c>
      <c r="AZ13" s="12">
        <f>1/1000*[1]PaperSectorMinusCoreVPAExp!AX$46</f>
        <v>6.1943999999999996E-4</v>
      </c>
      <c r="BA13" s="12">
        <f>1/1000*[1]PaperSectorMinusCoreVPAExp!AY$46</f>
        <v>6.4696000000000005E-5</v>
      </c>
      <c r="BB13" s="12">
        <f>1/1000*[1]PaperSectorMinusCoreVPAExp!AZ$46</f>
        <v>1.5137000000000001E-4</v>
      </c>
      <c r="BC13" s="11">
        <f>1/1000*[1]PaperSectorMinusCoreVPAExp!BA$46</f>
        <v>0</v>
      </c>
      <c r="BD13" s="295"/>
    </row>
    <row r="14" spans="1:56">
      <c r="B14" s="5" t="s">
        <v>72</v>
      </c>
      <c r="C14" s="204">
        <f>1/$A$1*[1]PaperSectorMinusCoreVPAExp!$B$50</f>
        <v>0</v>
      </c>
      <c r="D14" s="12">
        <f>1/$A$1*[1]PaperSectorMinusCoreVPAExp!$C$50</f>
        <v>7.2328760000000001E-3</v>
      </c>
      <c r="E14" s="12">
        <f>1/$A$1*[1]PaperSectorMinusCoreVPAExp!$D$50</f>
        <v>1.4210194999999998E-2</v>
      </c>
      <c r="F14" s="12">
        <f>1/$A$1*[1]PaperSectorMinusCoreVPAExp!$E$50</f>
        <v>1.1190106666666665E-2</v>
      </c>
      <c r="G14" s="12">
        <f>1/$A$1*[1]PaperSectorMinusCoreVPAExp!$F$50</f>
        <v>3.4848260999999998E-2</v>
      </c>
      <c r="H14" s="12">
        <f>1/$A$1*[1]PaperSectorMinusCoreVPAExp!$G$50</f>
        <v>3.2324584833333329E-2</v>
      </c>
      <c r="I14" s="12">
        <f>1/$A$1*[1]PaperSectorMinusCoreVPAExp!$H$50</f>
        <v>2.8013087249999999E-2</v>
      </c>
      <c r="J14" s="38">
        <f>1/$A$1*[1]PaperSectorMinusCoreVPAExp!$I$50</f>
        <v>3.8302221999999997E-2</v>
      </c>
      <c r="K14" s="38">
        <f>1/$A$1*[1]PaperSectorMinusCoreVPAExp!$J$50</f>
        <v>3.7558407250000002E-2</v>
      </c>
      <c r="L14" s="38">
        <f>1/$A$1*[1]PaperSectorMinusCoreVPAExp!K$50</f>
        <v>2.6982256E-2</v>
      </c>
      <c r="M14" s="12">
        <f>1/$A$1*[1]PaperSectorMinusCoreVPAExp!L$50</f>
        <v>3.0616043499999999E-2</v>
      </c>
      <c r="N14" s="12">
        <f>1/$A$1*[1]PaperSectorMinusCoreVPAExp!M$50</f>
        <v>3.8393382999999996E-2</v>
      </c>
      <c r="O14" s="12">
        <f>1/$A$1*[1]PaperSectorMinusCoreVPAExp!N$50</f>
        <v>3.04592505E-2</v>
      </c>
      <c r="P14" s="12">
        <f>1/$A$1*[1]PaperSectorMinusCoreVPAExp!O$50</f>
        <v>2.9667137499999999E-2</v>
      </c>
      <c r="Q14" s="12">
        <f>1/$A$1*[1]PaperSectorMinusCoreVPAExp!P$50</f>
        <v>2.1068351499999999E-2</v>
      </c>
      <c r="R14" s="12">
        <f>1/$A$1*[1]PaperSectorMinusCoreVPAExp!Q$50</f>
        <v>1.8596581500000001E-2</v>
      </c>
      <c r="S14" s="12">
        <f>1/$A$1*[1]PaperSectorMinusCoreVPAExp!R$50</f>
        <v>1.6149608999999999E-2</v>
      </c>
      <c r="T14" s="12">
        <f>1/$A$1*[1]PaperSectorMinusCoreVPAExp!S$50</f>
        <v>4.2683570999999997E-2</v>
      </c>
      <c r="U14" s="12">
        <f>1/$A$1*[1]PaperSectorMinusCoreVPAExp!T$50</f>
        <v>9.48893715E-2</v>
      </c>
      <c r="V14" s="12">
        <f>1/$A$1*[1]PaperSectorMinusCoreVPAExp!U$50</f>
        <v>7.3770620000000002E-3</v>
      </c>
      <c r="W14" s="12">
        <f>1/$A$1*[1]PaperSectorMinusCoreVPAExp!V$50</f>
        <v>4.0550194999999997E-3</v>
      </c>
      <c r="X14" s="12">
        <f>1/$A$1*[1]PaperSectorMinusCoreVPAExp!W$50</f>
        <v>1.5688659000000001E-2</v>
      </c>
      <c r="Y14" s="12">
        <f>1/$A$1*[1]PaperSectorMinusCoreVPAExp!X$50</f>
        <v>1.2121732E-2</v>
      </c>
      <c r="Z14" s="12">
        <f>1/$A$1*[1]PaperSectorMinusCoreVPAExp!Y$50</f>
        <v>8.9123369999999993E-3</v>
      </c>
      <c r="AA14" s="12">
        <f>1/$A$1*[1]PaperSectorMinusCoreVPAExp!Z$50</f>
        <v>9.9531604060000001E-3</v>
      </c>
      <c r="AB14" s="11">
        <f>1/$A$1*[1]PaperSectorMinusCoreVPAExp!AA$50</f>
        <v>0</v>
      </c>
      <c r="AC14" s="4"/>
      <c r="AD14" s="204">
        <f>1/1000*[1]PaperSectorMinusCoreVPAExp!$AB$50</f>
        <v>0</v>
      </c>
      <c r="AE14" s="12">
        <f>1/1000*[1]PaperSectorMinusCoreVPAExp!AC$50</f>
        <v>4.117E-3</v>
      </c>
      <c r="AF14" s="12">
        <f>1/1000*[1]PaperSectorMinusCoreVPAExp!AD$50</f>
        <v>5.9530000000000008E-3</v>
      </c>
      <c r="AG14" s="12">
        <f>1/1000*[1]PaperSectorMinusCoreVPAExp!AE$50</f>
        <v>6.4440000000000001E-3</v>
      </c>
      <c r="AH14" s="12">
        <f>1/1000*[1]PaperSectorMinusCoreVPAExp!AF$50</f>
        <v>1.1720000000000001E-2</v>
      </c>
      <c r="AI14" s="12">
        <f>1/1000*[1]PaperSectorMinusCoreVPAExp!AG$50</f>
        <v>1.2285876000000001E-2</v>
      </c>
      <c r="AJ14" s="12">
        <f>1/1000*[1]PaperSectorMinusCoreVPAExp!AH$50</f>
        <v>1.2485102E-2</v>
      </c>
      <c r="AK14" s="12">
        <f>1/1000*[1]PaperSectorMinusCoreVPAExp!AI$50</f>
        <v>1.5828081000000001E-2</v>
      </c>
      <c r="AL14" s="12">
        <f>1/1000*[1]PaperSectorMinusCoreVPAExp!AJ$50</f>
        <v>1.8795279000000002E-2</v>
      </c>
      <c r="AM14" s="12">
        <f>1/1000*[1]PaperSectorMinusCoreVPAExp!AK$50</f>
        <v>1.1515385000000001E-2</v>
      </c>
      <c r="AN14" s="12">
        <f>1/1000*[1]PaperSectorMinusCoreVPAExp!AL$50</f>
        <v>1.8598317999999999E-2</v>
      </c>
      <c r="AO14" s="12">
        <f>1/1000*[1]PaperSectorMinusCoreVPAExp!AM$50</f>
        <v>2.6326512999999999E-2</v>
      </c>
      <c r="AP14" s="12">
        <f>1/1000*[1]PaperSectorMinusCoreVPAExp!AN$50</f>
        <v>2.3193283999999998E-2</v>
      </c>
      <c r="AQ14" s="12">
        <f>1/1000*[1]PaperSectorMinusCoreVPAExp!AO$50</f>
        <v>1.7987514999999999E-2</v>
      </c>
      <c r="AR14" s="12">
        <f>1/1000*[1]PaperSectorMinusCoreVPAExp!AP$50</f>
        <v>1.3421045E-2</v>
      </c>
      <c r="AS14" s="12">
        <f>1/1000*[1]PaperSectorMinusCoreVPAExp!AQ$50</f>
        <v>1.0400620000000001E-2</v>
      </c>
      <c r="AT14" s="12">
        <f>1/1000*[1]PaperSectorMinusCoreVPAExp!AR$50</f>
        <v>1.1759729999999999E-2</v>
      </c>
      <c r="AU14" s="12">
        <f>1/1000*[1]PaperSectorMinusCoreVPAExp!AS$50</f>
        <v>1.9842024E-2</v>
      </c>
      <c r="AV14" s="12">
        <f>1/1000*[1]PaperSectorMinusCoreVPAExp!AT$50</f>
        <v>3.5834511999999999E-2</v>
      </c>
      <c r="AW14" s="12">
        <f>1/1000*[1]PaperSectorMinusCoreVPAExp!AU$50</f>
        <v>6.4054069999999992E-3</v>
      </c>
      <c r="AX14" s="12">
        <f>1/1000*[1]PaperSectorMinusCoreVPAExp!AV$50</f>
        <v>3.6217459999999999E-3</v>
      </c>
      <c r="AY14" s="12">
        <f>1/1000*[1]PaperSectorMinusCoreVPAExp!AW$50</f>
        <v>1.2472944999999999E-2</v>
      </c>
      <c r="AZ14" s="12">
        <f>1/1000*[1]PaperSectorMinusCoreVPAExp!AX$50</f>
        <v>1.0984188000000001E-2</v>
      </c>
      <c r="BA14" s="12">
        <f>1/1000*[1]PaperSectorMinusCoreVPAExp!AY$50</f>
        <v>9.3715169999999993E-3</v>
      </c>
      <c r="BB14" s="12">
        <f>1/1000*[1]PaperSectorMinusCoreVPAExp!AZ$50</f>
        <v>1.2296046E-2</v>
      </c>
      <c r="BC14" s="11">
        <f>1/1000*[1]PaperSectorMinusCoreVPAExp!BA$50</f>
        <v>0</v>
      </c>
      <c r="BD14" s="295"/>
    </row>
    <row r="15" spans="1:56">
      <c r="B15" s="5" t="s">
        <v>76</v>
      </c>
      <c r="C15" s="204">
        <f>1/$A$1*[1]PaperSectorMinusCoreVPAExp!$B$55</f>
        <v>0</v>
      </c>
      <c r="D15" s="12">
        <f>1/$A$1*[1]PaperSectorMinusCoreVPAExp!$C$55</f>
        <v>6.5828336000000001E-2</v>
      </c>
      <c r="E15" s="12">
        <f>1/$A$1*[1]PaperSectorMinusCoreVPAExp!$D$55</f>
        <v>7.6076813500000007E-2</v>
      </c>
      <c r="F15" s="12">
        <f>1/$A$1*[1]PaperSectorMinusCoreVPAExp!$E$55</f>
        <v>8.6330831999999996E-2</v>
      </c>
      <c r="G15" s="12">
        <f>1/$A$1*[1]PaperSectorMinusCoreVPAExp!$F$55</f>
        <v>0.10275369649999999</v>
      </c>
      <c r="H15" s="12">
        <f>1/$A$1*[1]PaperSectorMinusCoreVPAExp!$G$55</f>
        <v>8.6542814166666662E-2</v>
      </c>
      <c r="I15" s="12">
        <f>1/$A$1*[1]PaperSectorMinusCoreVPAExp!$H$55</f>
        <v>9.0544347250000004E-2</v>
      </c>
      <c r="J15" s="38">
        <f>1/$A$1*[1]PaperSectorMinusCoreVPAExp!$I$55</f>
        <v>6.7015231499999994E-2</v>
      </c>
      <c r="K15" s="38">
        <f>1/$A$1*[1]PaperSectorMinusCoreVPAExp!$J$55</f>
        <v>0.1129460325</v>
      </c>
      <c r="L15" s="38">
        <f>1/$A$1*[1]PaperSectorMinusCoreVPAExp!K$55</f>
        <v>7.7452549999999995E-2</v>
      </c>
      <c r="M15" s="12">
        <f>1/$A$1*[1]PaperSectorMinusCoreVPAExp!L$55</f>
        <v>8.0843262499999999E-2</v>
      </c>
      <c r="N15" s="12">
        <f>1/$A$1*[1]PaperSectorMinusCoreVPAExp!M$55</f>
        <v>8.7303628999999994E-2</v>
      </c>
      <c r="O15" s="12">
        <f>1/$A$1*[1]PaperSectorMinusCoreVPAExp!N$55</f>
        <v>7.8951834499999998E-2</v>
      </c>
      <c r="P15" s="12">
        <f>1/$A$1*[1]PaperSectorMinusCoreVPAExp!O$55</f>
        <v>7.8240771000000001E-2</v>
      </c>
      <c r="Q15" s="12">
        <f>1/$A$1*[1]PaperSectorMinusCoreVPAExp!P$55</f>
        <v>7.8360842E-2</v>
      </c>
      <c r="R15" s="12">
        <f>1/$A$1*[1]PaperSectorMinusCoreVPAExp!Q$55</f>
        <v>7.5967198999999999E-2</v>
      </c>
      <c r="S15" s="12">
        <f>1/$A$1*[1]PaperSectorMinusCoreVPAExp!R$55</f>
        <v>7.2133484499999997E-2</v>
      </c>
      <c r="T15" s="12">
        <f>1/$A$1*[1]PaperSectorMinusCoreVPAExp!S$55</f>
        <v>6.9714485749999999E-2</v>
      </c>
      <c r="U15" s="12">
        <f>1/$A$1*[1]PaperSectorMinusCoreVPAExp!T$55</f>
        <v>7.9862426E-2</v>
      </c>
      <c r="V15" s="12">
        <f>1/$A$1*[1]PaperSectorMinusCoreVPAExp!U$55</f>
        <v>3.8218347999999999E-2</v>
      </c>
      <c r="W15" s="12">
        <f>1/$A$1*[1]PaperSectorMinusCoreVPAExp!V$55</f>
        <v>1.8267756499999999E-2</v>
      </c>
      <c r="X15" s="12">
        <f>1/$A$1*[1]PaperSectorMinusCoreVPAExp!W$55</f>
        <v>1.9687251499999999E-2</v>
      </c>
      <c r="Y15" s="12">
        <f>1/$A$1*[1]PaperSectorMinusCoreVPAExp!X$55</f>
        <v>2.6111742202E-2</v>
      </c>
      <c r="Z15" s="12">
        <f>1/$A$1*[1]PaperSectorMinusCoreVPAExp!Y$55</f>
        <v>2.6948220568500002E-2</v>
      </c>
      <c r="AA15" s="12">
        <f>1/$A$1*[1]PaperSectorMinusCoreVPAExp!Z$55</f>
        <v>2.2201060388499998E-2</v>
      </c>
      <c r="AB15" s="11">
        <f>1/$A$1*[1]PaperSectorMinusCoreVPAExp!AA$55</f>
        <v>0</v>
      </c>
      <c r="AC15" s="4"/>
      <c r="AD15" s="204">
        <f>1/1000*[1]PaperSectorMinusCoreVPAExp!$AB$55</f>
        <v>0</v>
      </c>
      <c r="AE15" s="12">
        <f>1/1000*[1]PaperSectorMinusCoreVPAExp!AC$55</f>
        <v>2.7994000000000002E-2</v>
      </c>
      <c r="AF15" s="12">
        <f>1/1000*[1]PaperSectorMinusCoreVPAExp!AD$55</f>
        <v>2.4602000000000002E-2</v>
      </c>
      <c r="AG15" s="12">
        <f>1/1000*[1]PaperSectorMinusCoreVPAExp!AE$55</f>
        <v>3.2729000000000001E-2</v>
      </c>
      <c r="AH15" s="12">
        <f>1/1000*[1]PaperSectorMinusCoreVPAExp!AF$55</f>
        <v>3.3417000000000002E-2</v>
      </c>
      <c r="AI15" s="12">
        <f>1/1000*[1]PaperSectorMinusCoreVPAExp!AG$55</f>
        <v>3.7012037999999997E-2</v>
      </c>
      <c r="AJ15" s="12">
        <f>1/1000*[1]PaperSectorMinusCoreVPAExp!AH$55</f>
        <v>3.9760646000000004E-2</v>
      </c>
      <c r="AK15" s="12">
        <f>1/1000*[1]PaperSectorMinusCoreVPAExp!AI$55</f>
        <v>3.4722358000000002E-2</v>
      </c>
      <c r="AL15" s="12">
        <f>1/1000*[1]PaperSectorMinusCoreVPAExp!AJ$55</f>
        <v>5.7783417000000004E-2</v>
      </c>
      <c r="AM15" s="12">
        <f>1/1000*[1]PaperSectorMinusCoreVPAExp!AK$55</f>
        <v>4.5489880000000003E-2</v>
      </c>
      <c r="AN15" s="12">
        <f>1/1000*[1]PaperSectorMinusCoreVPAExp!AL$55</f>
        <v>4.8705374999999995E-2</v>
      </c>
      <c r="AO15" s="12">
        <f>1/1000*[1]PaperSectorMinusCoreVPAExp!AM$55</f>
        <v>5.4711726999999995E-2</v>
      </c>
      <c r="AP15" s="12">
        <f>1/1000*[1]PaperSectorMinusCoreVPAExp!AN$55</f>
        <v>4.2657365999999995E-2</v>
      </c>
      <c r="AQ15" s="12">
        <f>1/1000*[1]PaperSectorMinusCoreVPAExp!AO$55</f>
        <v>4.3791177999999993E-2</v>
      </c>
      <c r="AR15" s="12">
        <f>1/1000*[1]PaperSectorMinusCoreVPAExp!AP$55</f>
        <v>4.3339954999999999E-2</v>
      </c>
      <c r="AS15" s="12">
        <f>1/1000*[1]PaperSectorMinusCoreVPAExp!AQ$55</f>
        <v>4.0299827000000003E-2</v>
      </c>
      <c r="AT15" s="12">
        <f>1/1000*[1]PaperSectorMinusCoreVPAExp!AR$55</f>
        <v>3.6999404999999999E-2</v>
      </c>
      <c r="AU15" s="12">
        <f>1/1000*[1]PaperSectorMinusCoreVPAExp!AS$55</f>
        <v>3.7756247999999999E-2</v>
      </c>
      <c r="AV15" s="12">
        <f>1/1000*[1]PaperSectorMinusCoreVPAExp!AT$55</f>
        <v>4.0621351999999999E-2</v>
      </c>
      <c r="AW15" s="12">
        <f>1/1000*[1]PaperSectorMinusCoreVPAExp!AU$55</f>
        <v>2.0143106000000001E-2</v>
      </c>
      <c r="AX15" s="12">
        <f>1/1000*[1]PaperSectorMinusCoreVPAExp!AV$55</f>
        <v>1.0006846999999999E-2</v>
      </c>
      <c r="AY15" s="12">
        <f>1/1000*[1]PaperSectorMinusCoreVPAExp!AW$55</f>
        <v>1.1850413000000001E-2</v>
      </c>
      <c r="AZ15" s="12">
        <f>1/1000*[1]PaperSectorMinusCoreVPAExp!AX$55</f>
        <v>1.7874333999999999E-2</v>
      </c>
      <c r="BA15" s="12">
        <f>1/1000*[1]PaperSectorMinusCoreVPAExp!AY$55</f>
        <v>2.0476302999999998E-2</v>
      </c>
      <c r="BB15" s="12">
        <f>1/1000*[1]PaperSectorMinusCoreVPAExp!AZ$55</f>
        <v>1.5802711000000001E-2</v>
      </c>
      <c r="BC15" s="11">
        <f>1/1000*[1]PaperSectorMinusCoreVPAExp!BA$55</f>
        <v>0</v>
      </c>
      <c r="BD15" s="295"/>
    </row>
    <row r="16" spans="1:56">
      <c r="B16" s="5" t="s">
        <v>85</v>
      </c>
      <c r="C16" s="204">
        <f>1/$A$1*[1]PaperSectorMinusCoreVPAExp!$B$76</f>
        <v>0</v>
      </c>
      <c r="D16" s="12">
        <f>1/$A$1*[1]PaperSectorMinusCoreVPAExp!$C$76</f>
        <v>1.9505933999999999E-2</v>
      </c>
      <c r="E16" s="12">
        <f>1/$A$1*[1]PaperSectorMinusCoreVPAExp!$D$76</f>
        <v>1.5109068500000001E-2</v>
      </c>
      <c r="F16" s="12">
        <f>1/$A$1*[1]PaperSectorMinusCoreVPAExp!$E$76</f>
        <v>1.4789940666666668E-2</v>
      </c>
      <c r="G16" s="12">
        <f>1/$A$1*[1]PaperSectorMinusCoreVPAExp!$F$76</f>
        <v>3.4913450249999999E-2</v>
      </c>
      <c r="H16" s="12">
        <f>1/$A$1*[1]PaperSectorMinusCoreVPAExp!$G$76</f>
        <v>3.4681835649999999E-2</v>
      </c>
      <c r="I16" s="12">
        <f>1/$A$1*[1]PaperSectorMinusCoreVPAExp!$H$76</f>
        <v>4.4955758749999998E-2</v>
      </c>
      <c r="J16" s="38">
        <f>1/$A$1*[1]PaperSectorMinusCoreVPAExp!$I$76</f>
        <v>6.7471066250000003E-2</v>
      </c>
      <c r="K16" s="38">
        <f>1/$A$1*[1]PaperSectorMinusCoreVPAExp!$J$76</f>
        <v>5.8868298999999999E-2</v>
      </c>
      <c r="L16" s="38">
        <f>1/$A$1*[1]PaperSectorMinusCoreVPAExp!K$76</f>
        <v>3.5058743999999996E-2</v>
      </c>
      <c r="M16" s="12">
        <f>1/$A$1*[1]PaperSectorMinusCoreVPAExp!L$76</f>
        <v>6.0858839999999997E-2</v>
      </c>
      <c r="N16" s="12">
        <f>1/$A$1*[1]PaperSectorMinusCoreVPAExp!M$76</f>
        <v>5.76357495E-2</v>
      </c>
      <c r="O16" s="12">
        <f>1/$A$1*[1]PaperSectorMinusCoreVPAExp!N$76</f>
        <v>4.2559401499999996E-2</v>
      </c>
      <c r="P16" s="12">
        <f>1/$A$1*[1]PaperSectorMinusCoreVPAExp!O$76</f>
        <v>4.5072681499999996E-2</v>
      </c>
      <c r="Q16" s="12">
        <f>1/$A$1*[1]PaperSectorMinusCoreVPAExp!P$76</f>
        <v>3.62583655E-2</v>
      </c>
      <c r="R16" s="12">
        <f>1/$A$1*[1]PaperSectorMinusCoreVPAExp!Q$76</f>
        <v>3.8348761500000002E-2</v>
      </c>
      <c r="S16" s="12">
        <f>1/$A$1*[1]PaperSectorMinusCoreVPAExp!R$76</f>
        <v>3.1680109999999997E-2</v>
      </c>
      <c r="T16" s="12">
        <f>1/$A$1*[1]PaperSectorMinusCoreVPAExp!S$76</f>
        <v>3.1720408999999998E-2</v>
      </c>
      <c r="U16" s="12">
        <f>1/$A$1*[1]PaperSectorMinusCoreVPAExp!T$76</f>
        <v>3.717728E-2</v>
      </c>
      <c r="V16" s="12">
        <f>1/$A$1*[1]PaperSectorMinusCoreVPAExp!U$76</f>
        <v>8.1284175000000004E-3</v>
      </c>
      <c r="W16" s="12">
        <f>1/$A$1*[1]PaperSectorMinusCoreVPAExp!V$76</f>
        <v>8.1010019999999995E-3</v>
      </c>
      <c r="X16" s="12">
        <f>1/$A$1*[1]PaperSectorMinusCoreVPAExp!W$76</f>
        <v>1.2428283E-2</v>
      </c>
      <c r="Y16" s="12">
        <f>1/$A$1*[1]PaperSectorMinusCoreVPAExp!X$76</f>
        <v>1.66905933215E-2</v>
      </c>
      <c r="Z16" s="12">
        <f>1/$A$1*[1]PaperSectorMinusCoreVPAExp!Y$76</f>
        <v>1.8049537964500002E-2</v>
      </c>
      <c r="AA16" s="12">
        <f>1/$A$1*[1]PaperSectorMinusCoreVPAExp!Z$76</f>
        <v>1.2892655237000001E-2</v>
      </c>
      <c r="AB16" s="11">
        <f>1/$A$1*[1]PaperSectorMinusCoreVPAExp!AA$76</f>
        <v>0</v>
      </c>
      <c r="AC16" s="4"/>
      <c r="AD16" s="204">
        <f>1/1000*[1]PaperSectorMinusCoreVPAExp!$AB$76</f>
        <v>0</v>
      </c>
      <c r="AE16" s="12">
        <f>1/1000*[1]PaperSectorMinusCoreVPAExp!AC$76</f>
        <v>7.9830000000000005E-3</v>
      </c>
      <c r="AF16" s="12">
        <f>1/1000*[1]PaperSectorMinusCoreVPAExp!AD$76</f>
        <v>7.7629999999999999E-3</v>
      </c>
      <c r="AG16" s="12">
        <f>1/1000*[1]PaperSectorMinusCoreVPAExp!AE$76</f>
        <v>8.0549999999999997E-3</v>
      </c>
      <c r="AH16" s="12">
        <f>1/1000*[1]PaperSectorMinusCoreVPAExp!AF$76</f>
        <v>1.1551000000000001E-2</v>
      </c>
      <c r="AI16" s="12">
        <f>1/1000*[1]PaperSectorMinusCoreVPAExp!AG$76</f>
        <v>1.4106713E-2</v>
      </c>
      <c r="AJ16" s="12">
        <f>1/1000*[1]PaperSectorMinusCoreVPAExp!AH$76</f>
        <v>1.8308346E-2</v>
      </c>
      <c r="AK16" s="12">
        <f>1/1000*[1]PaperSectorMinusCoreVPAExp!AI$76</f>
        <v>2.5199236E-2</v>
      </c>
      <c r="AL16" s="12">
        <f>1/1000*[1]PaperSectorMinusCoreVPAExp!AJ$76</f>
        <v>2.7932264000000002E-2</v>
      </c>
      <c r="AM16" s="12">
        <f>1/1000*[1]PaperSectorMinusCoreVPAExp!AK$76</f>
        <v>2.3772439999999999E-2</v>
      </c>
      <c r="AN16" s="12">
        <f>1/1000*[1]PaperSectorMinusCoreVPAExp!AL$76</f>
        <v>3.3945197000000003E-2</v>
      </c>
      <c r="AO16" s="12">
        <f>1/1000*[1]PaperSectorMinusCoreVPAExp!AM$76</f>
        <v>3.4244593000000004E-2</v>
      </c>
      <c r="AP16" s="12">
        <f>1/1000*[1]PaperSectorMinusCoreVPAExp!AN$76</f>
        <v>2.5116323999999999E-2</v>
      </c>
      <c r="AQ16" s="12">
        <f>1/1000*[1]PaperSectorMinusCoreVPAExp!AO$76</f>
        <v>2.7664269999999998E-2</v>
      </c>
      <c r="AR16" s="12">
        <f>1/1000*[1]PaperSectorMinusCoreVPAExp!AP$76</f>
        <v>2.4616500999999999E-2</v>
      </c>
      <c r="AS16" s="12">
        <f>1/1000*[1]PaperSectorMinusCoreVPAExp!AQ$76</f>
        <v>2.1532833000000001E-2</v>
      </c>
      <c r="AT16" s="12">
        <f>1/1000*[1]PaperSectorMinusCoreVPAExp!AR$76</f>
        <v>1.8324614999999999E-2</v>
      </c>
      <c r="AU16" s="12">
        <f>1/1000*[1]PaperSectorMinusCoreVPAExp!AS$76</f>
        <v>1.9289133999999999E-2</v>
      </c>
      <c r="AV16" s="12">
        <f>1/1000*[1]PaperSectorMinusCoreVPAExp!AT$76</f>
        <v>2.0925971999999998E-2</v>
      </c>
      <c r="AW16" s="12">
        <f>1/1000*[1]PaperSectorMinusCoreVPAExp!AU$76</f>
        <v>5.7785189999999993E-3</v>
      </c>
      <c r="AX16" s="12">
        <f>1/1000*[1]PaperSectorMinusCoreVPAExp!AV$76</f>
        <v>5.2159269999999995E-3</v>
      </c>
      <c r="AY16" s="12">
        <f>1/1000*[1]PaperSectorMinusCoreVPAExp!AW$76</f>
        <v>1.0131082E-2</v>
      </c>
      <c r="AZ16" s="12">
        <f>1/1000*[1]PaperSectorMinusCoreVPAExp!AX$76</f>
        <v>1.3147781000000001E-2</v>
      </c>
      <c r="BA16" s="12">
        <f>1/1000*[1]PaperSectorMinusCoreVPAExp!AY$76</f>
        <v>1.4655385E-2</v>
      </c>
      <c r="BB16" s="12">
        <f>1/1000*[1]PaperSectorMinusCoreVPAExp!AZ$76</f>
        <v>1.2758649E-2</v>
      </c>
      <c r="BC16" s="11">
        <f>1/1000*[1]PaperSectorMinusCoreVPAExp!BA$76</f>
        <v>0</v>
      </c>
      <c r="BD16" s="295"/>
    </row>
    <row r="17" spans="2:56">
      <c r="B17" s="5" t="s">
        <v>69</v>
      </c>
      <c r="C17" s="204">
        <f>1/$A$1*[1]PaperSectorMinusCoreVPAExp!$B$99</f>
        <v>0</v>
      </c>
      <c r="D17" s="12">
        <f>1/$A$1*[1]PaperSectorMinusCoreVPAExp!$C$99</f>
        <v>3.1478415500000002E-2</v>
      </c>
      <c r="E17" s="12">
        <f>1/$A$1*[1]PaperSectorMinusCoreVPAExp!$D$99</f>
        <v>3.4089500299999999E-2</v>
      </c>
      <c r="F17" s="12">
        <f>1/$A$1*[1]PaperSectorMinusCoreVPAExp!$E$99</f>
        <v>3.2181276166666661E-2</v>
      </c>
      <c r="G17" s="12">
        <f>1/$A$1*[1]PaperSectorMinusCoreVPAExp!$F$99</f>
        <v>5.9291858499999996E-2</v>
      </c>
      <c r="H17" s="12">
        <f>1/$A$1*[1]PaperSectorMinusCoreVPAExp!$G$99</f>
        <v>4.6097650666666663E-2</v>
      </c>
      <c r="I17" s="12">
        <f>1/$A$1*[1]PaperSectorMinusCoreVPAExp!$H$99</f>
        <v>6.3880416250000002E-2</v>
      </c>
      <c r="J17" s="38">
        <f>1/$A$1*[1]PaperSectorMinusCoreVPAExp!$I$99</f>
        <v>6.1578907249999995E-2</v>
      </c>
      <c r="K17" s="38">
        <f>1/$A$1*[1]PaperSectorMinusCoreVPAExp!$J$99</f>
        <v>6.8300252999999991E-2</v>
      </c>
      <c r="L17" s="38">
        <f>1/$A$1*[1]PaperSectorMinusCoreVPAExp!K$99</f>
        <v>5.4244207499999995E-2</v>
      </c>
      <c r="M17" s="12">
        <f>1/$A$1*[1]PaperSectorMinusCoreVPAExp!L$99</f>
        <v>7.7729715000000005E-2</v>
      </c>
      <c r="N17" s="12">
        <f>1/$A$1*[1]PaperSectorMinusCoreVPAExp!M$99</f>
        <v>8.2487912499999996E-2</v>
      </c>
      <c r="O17" s="12">
        <f>1/$A$1*[1]PaperSectorMinusCoreVPAExp!N$99</f>
        <v>6.0693951499999996E-2</v>
      </c>
      <c r="P17" s="12">
        <f>1/$A$1*[1]PaperSectorMinusCoreVPAExp!O$99</f>
        <v>0</v>
      </c>
      <c r="Q17" s="12">
        <f>1/$A$1*[1]PaperSectorMinusCoreVPAExp!P$99</f>
        <v>6.6470004999999999E-2</v>
      </c>
      <c r="R17" s="12">
        <f>1/$A$1*[1]PaperSectorMinusCoreVPAExp!Q$99</f>
        <v>0</v>
      </c>
      <c r="S17" s="12">
        <f>1/$A$1*[1]PaperSectorMinusCoreVPAExp!R$99</f>
        <v>6.1237305989999997E-2</v>
      </c>
      <c r="T17" s="12">
        <f>1/$A$1*[1]PaperSectorMinusCoreVPAExp!S$99</f>
        <v>7.4326371500000002E-2</v>
      </c>
      <c r="U17" s="12">
        <f>1/$A$1*[1]PaperSectorMinusCoreVPAExp!T$99</f>
        <v>8.2869349499999995E-2</v>
      </c>
      <c r="V17" s="12">
        <f>1/$A$1*[1]PaperSectorMinusCoreVPAExp!U$99</f>
        <v>5.5766938500000002E-2</v>
      </c>
      <c r="W17" s="12">
        <f>1/$A$1*[1]PaperSectorMinusCoreVPAExp!V$99</f>
        <v>2.1517853E-2</v>
      </c>
      <c r="X17" s="12">
        <f>1/$A$1*[1]PaperSectorMinusCoreVPAExp!W$99</f>
        <v>4.4834128500000001E-2</v>
      </c>
      <c r="Y17" s="12">
        <f>1/$A$1*[1]PaperSectorMinusCoreVPAExp!X$99</f>
        <v>5.0797747917000001E-2</v>
      </c>
      <c r="Z17" s="12">
        <f>1/$A$1*[1]PaperSectorMinusCoreVPAExp!Y$99</f>
        <v>3.6954418875499995E-2</v>
      </c>
      <c r="AA17" s="12">
        <f>1/$A$1*[1]PaperSectorMinusCoreVPAExp!Z$99</f>
        <v>3.6900514409499999E-2</v>
      </c>
      <c r="AB17" s="11">
        <f>1/$A$1*[1]PaperSectorMinusCoreVPAExp!AA$99</f>
        <v>0</v>
      </c>
      <c r="AC17" s="4"/>
      <c r="AD17" s="204">
        <f>1/1000*[1]PaperSectorMinusCoreVPAExp!$AB$99</f>
        <v>0</v>
      </c>
      <c r="AE17" s="12">
        <f>1/1000*[1]PaperSectorMinusCoreVPAExp!AC$99</f>
        <v>1.566E-2</v>
      </c>
      <c r="AF17" s="12">
        <f>1/1000*[1]PaperSectorMinusCoreVPAExp!AD$99</f>
        <v>1.7228E-2</v>
      </c>
      <c r="AG17" s="12">
        <f>1/1000*[1]PaperSectorMinusCoreVPAExp!AE$99</f>
        <v>1.6740000000000001E-2</v>
      </c>
      <c r="AH17" s="12">
        <f>1/1000*[1]PaperSectorMinusCoreVPAExp!AF$99</f>
        <v>2.1423999999999999E-2</v>
      </c>
      <c r="AI17" s="12">
        <f>1/1000*[1]PaperSectorMinusCoreVPAExp!AG$99</f>
        <v>2.4441989000000001E-2</v>
      </c>
      <c r="AJ17" s="12">
        <f>1/1000*[1]PaperSectorMinusCoreVPAExp!AH$99</f>
        <v>2.9344295999999999E-2</v>
      </c>
      <c r="AK17" s="12">
        <f>1/1000*[1]PaperSectorMinusCoreVPAExp!AI$99</f>
        <v>3.0348825999999999E-2</v>
      </c>
      <c r="AL17" s="12">
        <f>1/1000*[1]PaperSectorMinusCoreVPAExp!AJ$99</f>
        <v>3.4872599000000004E-2</v>
      </c>
      <c r="AM17" s="12">
        <f>1/1000*[1]PaperSectorMinusCoreVPAExp!AK$99</f>
        <v>3.5389649000000002E-2</v>
      </c>
      <c r="AN17" s="12">
        <f>1/1000*[1]PaperSectorMinusCoreVPAExp!AL$99</f>
        <v>4.7390597999999999E-2</v>
      </c>
      <c r="AO17" s="12">
        <f>1/1000*[1]PaperSectorMinusCoreVPAExp!AM$99</f>
        <v>5.3331086E-2</v>
      </c>
      <c r="AP17" s="12">
        <f>1/1000*[1]PaperSectorMinusCoreVPAExp!AN$99</f>
        <v>3.4363503000000004E-2</v>
      </c>
      <c r="AQ17" s="12">
        <f>1/1000*[1]PaperSectorMinusCoreVPAExp!AO$99</f>
        <v>0</v>
      </c>
      <c r="AR17" s="12">
        <f>1/1000*[1]PaperSectorMinusCoreVPAExp!AP$99</f>
        <v>3.6406937E-2</v>
      </c>
      <c r="AS17" s="12">
        <f>1/1000*[1]PaperSectorMinusCoreVPAExp!AQ$99</f>
        <v>0</v>
      </c>
      <c r="AT17" s="12">
        <f>1/1000*[1]PaperSectorMinusCoreVPAExp!AR$99</f>
        <v>3.3441616E-2</v>
      </c>
      <c r="AU17" s="12">
        <f>1/1000*[1]PaperSectorMinusCoreVPAExp!AS$99</f>
        <v>3.6803221999999997E-2</v>
      </c>
      <c r="AV17" s="12">
        <f>1/1000*[1]PaperSectorMinusCoreVPAExp!AT$99</f>
        <v>3.7613352999999995E-2</v>
      </c>
      <c r="AW17" s="12">
        <f>1/1000*[1]PaperSectorMinusCoreVPAExp!AU$99</f>
        <v>1.6844511E-2</v>
      </c>
      <c r="AX17" s="12">
        <f>1/1000*[1]PaperSectorMinusCoreVPAExp!AV$99</f>
        <v>1.2870583999999999E-2</v>
      </c>
      <c r="AY17" s="12">
        <f>1/1000*[1]PaperSectorMinusCoreVPAExp!AW$99</f>
        <v>2.4329046E-2</v>
      </c>
      <c r="AZ17" s="12">
        <f>1/1000*[1]PaperSectorMinusCoreVPAExp!AX$99</f>
        <v>3.4811384000000001E-2</v>
      </c>
      <c r="BA17" s="12">
        <f>1/1000*[1]PaperSectorMinusCoreVPAExp!AY$99</f>
        <v>2.9989303999999998E-2</v>
      </c>
      <c r="BB17" s="12">
        <f>1/1000*[1]PaperSectorMinusCoreVPAExp!AZ$99</f>
        <v>3.0836174999999997E-2</v>
      </c>
      <c r="BC17" s="11">
        <f>1/1000*[1]PaperSectorMinusCoreVPAExp!BA$99</f>
        <v>0</v>
      </c>
      <c r="BD17" s="295"/>
    </row>
    <row r="18" spans="2:56">
      <c r="B18" s="5" t="s">
        <v>70</v>
      </c>
      <c r="C18" s="204">
        <f>1/$A$1*[1]PaperSectorMinusCoreVPAExp!$B$104</f>
        <v>0</v>
      </c>
      <c r="D18" s="12">
        <f>1/$A$1*[1]PaperSectorMinusCoreVPAExp!$C$104</f>
        <v>6.9137109999999995E-3</v>
      </c>
      <c r="E18" s="12">
        <f>1/$A$1*[1]PaperSectorMinusCoreVPAExp!$D$104</f>
        <v>6.4072484999999997E-3</v>
      </c>
      <c r="F18" s="12">
        <f>1/$A$1*[1]PaperSectorMinusCoreVPAExp!$E$104</f>
        <v>8.726120666666665E-3</v>
      </c>
      <c r="G18" s="12">
        <f>1/$A$1*[1]PaperSectorMinusCoreVPAExp!$F$104</f>
        <v>2.0819099000000001E-2</v>
      </c>
      <c r="H18" s="12">
        <f>1/$A$1*[1]PaperSectorMinusCoreVPAExp!$G$104</f>
        <v>1.8443384166666667E-2</v>
      </c>
      <c r="I18" s="12">
        <f>1/$A$1*[1]PaperSectorMinusCoreVPAExp!$H$104</f>
        <v>2.1544643749999998E-2</v>
      </c>
      <c r="J18" s="38">
        <f>1/$A$1*[1]PaperSectorMinusCoreVPAExp!$I$104</f>
        <v>2.0268115E-2</v>
      </c>
      <c r="K18" s="38">
        <f>1/$A$1*[1]PaperSectorMinusCoreVPAExp!$J$104</f>
        <v>2.2058254749999999E-2</v>
      </c>
      <c r="L18" s="38">
        <f>1/$A$1*[1]PaperSectorMinusCoreVPAExp!K$104</f>
        <v>2.2060646999999999E-2</v>
      </c>
      <c r="M18" s="12">
        <f>1/$A$1*[1]PaperSectorMinusCoreVPAExp!L$104</f>
        <v>3.0509636499999999E-2</v>
      </c>
      <c r="N18" s="12">
        <f>1/$A$1*[1]PaperSectorMinusCoreVPAExp!M$104</f>
        <v>3.8404303000000001E-2</v>
      </c>
      <c r="O18" s="12">
        <f>1/$A$1*[1]PaperSectorMinusCoreVPAExp!N$104</f>
        <v>2.8683630499999998E-2</v>
      </c>
      <c r="P18" s="12">
        <f>1/$A$1*[1]PaperSectorMinusCoreVPAExp!O$104</f>
        <v>2.2925576939999998E-2</v>
      </c>
      <c r="Q18" s="12">
        <f>1/$A$1*[1]PaperSectorMinusCoreVPAExp!P$104</f>
        <v>2.3660362109999999E-2</v>
      </c>
      <c r="R18" s="12">
        <f>1/$A$1*[1]PaperSectorMinusCoreVPAExp!Q$104</f>
        <v>2.5570691999999999E-2</v>
      </c>
      <c r="S18" s="12">
        <f>1/$A$1*[1]PaperSectorMinusCoreVPAExp!R$104</f>
        <v>1.9921565439999997E-2</v>
      </c>
      <c r="T18" s="12">
        <f>1/$A$1*[1]PaperSectorMinusCoreVPAExp!S$104</f>
        <v>2.2068399400000001E-2</v>
      </c>
      <c r="U18" s="12">
        <f>1/$A$1*[1]PaperSectorMinusCoreVPAExp!T$104</f>
        <v>2.86596205E-2</v>
      </c>
      <c r="V18" s="12">
        <f>1/$A$1*[1]PaperSectorMinusCoreVPAExp!U$104</f>
        <v>1.1784244499999999E-2</v>
      </c>
      <c r="W18" s="12">
        <f>1/$A$1*[1]PaperSectorMinusCoreVPAExp!V$104</f>
        <v>6.9051149999999999E-3</v>
      </c>
      <c r="X18" s="12">
        <f>1/$A$1*[1]PaperSectorMinusCoreVPAExp!W$104</f>
        <v>9.4932739999999995E-3</v>
      </c>
      <c r="Y18" s="12">
        <f>1/$A$1*[1]PaperSectorMinusCoreVPAExp!X$104</f>
        <v>1.3375822187E-2</v>
      </c>
      <c r="Z18" s="12">
        <f>1/$A$1*[1]PaperSectorMinusCoreVPAExp!Y$104</f>
        <v>1.5268808996000001E-2</v>
      </c>
      <c r="AA18" s="12">
        <f>1/$A$1*[1]PaperSectorMinusCoreVPAExp!Z$104</f>
        <v>1.2754862337E-2</v>
      </c>
      <c r="AB18" s="11">
        <f>1/$A$1*[1]PaperSectorMinusCoreVPAExp!AA$104</f>
        <v>0</v>
      </c>
      <c r="AC18" s="4"/>
      <c r="AD18" s="204">
        <f>1/1000*[1]PaperSectorMinusCoreVPAExp!$AB$104</f>
        <v>0</v>
      </c>
      <c r="AE18" s="12">
        <f>1/1000*[1]PaperSectorMinusCoreVPAExp!AC$104</f>
        <v>3.888E-3</v>
      </c>
      <c r="AF18" s="12">
        <f>1/1000*[1]PaperSectorMinusCoreVPAExp!AD$104</f>
        <v>4.7290000000000006E-3</v>
      </c>
      <c r="AG18" s="12">
        <f>1/1000*[1]PaperSectorMinusCoreVPAExp!AE$104</f>
        <v>5.3260000000000009E-3</v>
      </c>
      <c r="AH18" s="12">
        <f>1/1000*[1]PaperSectorMinusCoreVPAExp!AF$104</f>
        <v>7.2860000000000008E-3</v>
      </c>
      <c r="AI18" s="12">
        <f>1/1000*[1]PaperSectorMinusCoreVPAExp!AG$104</f>
        <v>8.8300119999999999E-3</v>
      </c>
      <c r="AJ18" s="12">
        <f>1/1000*[1]PaperSectorMinusCoreVPAExp!AH$104</f>
        <v>1.0372533E-2</v>
      </c>
      <c r="AK18" s="12">
        <f>1/1000*[1]PaperSectorMinusCoreVPAExp!AI$104</f>
        <v>1.1102922999999999E-2</v>
      </c>
      <c r="AL18" s="12">
        <f>1/1000*[1]PaperSectorMinusCoreVPAExp!AJ$104</f>
        <v>1.3609616E-2</v>
      </c>
      <c r="AM18" s="12">
        <f>1/1000*[1]PaperSectorMinusCoreVPAExp!AK$104</f>
        <v>1.5060753E-2</v>
      </c>
      <c r="AN18" s="12">
        <f>1/1000*[1]PaperSectorMinusCoreVPAExp!AL$104</f>
        <v>2.2223571000000001E-2</v>
      </c>
      <c r="AO18" s="12">
        <f>1/1000*[1]PaperSectorMinusCoreVPAExp!AM$104</f>
        <v>2.8066220999999999E-2</v>
      </c>
      <c r="AP18" s="12">
        <f>1/1000*[1]PaperSectorMinusCoreVPAExp!AN$104</f>
        <v>1.7018660999999997E-2</v>
      </c>
      <c r="AQ18" s="12">
        <f>1/1000*[1]PaperSectorMinusCoreVPAExp!AO$104</f>
        <v>1.3599188E-2</v>
      </c>
      <c r="AR18" s="12">
        <f>1/1000*[1]PaperSectorMinusCoreVPAExp!AP$104</f>
        <v>1.4396322E-2</v>
      </c>
      <c r="AS18" s="12">
        <f>1/1000*[1]PaperSectorMinusCoreVPAExp!AQ$104</f>
        <v>1.5376539E-2</v>
      </c>
      <c r="AT18" s="12">
        <f>1/1000*[1]PaperSectorMinusCoreVPAExp!AR$104</f>
        <v>1.2940531999999999E-2</v>
      </c>
      <c r="AU18" s="12">
        <f>1/1000*[1]PaperSectorMinusCoreVPAExp!AS$104</f>
        <v>1.4113018999999999E-2</v>
      </c>
      <c r="AV18" s="12">
        <f>1/1000*[1]PaperSectorMinusCoreVPAExp!AT$104</f>
        <v>1.7207827999999998E-2</v>
      </c>
      <c r="AW18" s="12">
        <f>1/1000*[1]PaperSectorMinusCoreVPAExp!AU$104</f>
        <v>7.4990249999999994E-3</v>
      </c>
      <c r="AX18" s="12">
        <f>1/1000*[1]PaperSectorMinusCoreVPAExp!AV$104</f>
        <v>4.8541909999999999E-3</v>
      </c>
      <c r="AY18" s="12">
        <f>1/1000*[1]PaperSectorMinusCoreVPAExp!AW$104</f>
        <v>8.8226750000000003E-3</v>
      </c>
      <c r="AZ18" s="12">
        <f>1/1000*[1]PaperSectorMinusCoreVPAExp!AX$104</f>
        <v>1.3958496000000001E-2</v>
      </c>
      <c r="BA18" s="12">
        <f>1/1000*[1]PaperSectorMinusCoreVPAExp!AY$104</f>
        <v>1.5143666E-2</v>
      </c>
      <c r="BB18" s="12">
        <f>1/1000*[1]PaperSectorMinusCoreVPAExp!AZ$104</f>
        <v>1.1295095E-2</v>
      </c>
      <c r="BC18" s="11">
        <f>1/1000*[1]PaperSectorMinusCoreVPAExp!BA$104</f>
        <v>0</v>
      </c>
      <c r="BD18" s="295"/>
    </row>
    <row r="19" spans="2:56">
      <c r="B19" s="5" t="s">
        <v>94</v>
      </c>
      <c r="C19" s="204">
        <f>1/$A$1*[1]PaperSectorMinusCoreVPAExp!$B$164</f>
        <v>0</v>
      </c>
      <c r="D19" s="12">
        <f>1/$A$1*[1]PaperSectorMinusCoreVPAExp!$C$164</f>
        <v>4.3766450000000002E-3</v>
      </c>
      <c r="E19" s="12">
        <f>1/$A$1*[1]PaperSectorMinusCoreVPAExp!$D$164</f>
        <v>4.6434894999999995E-3</v>
      </c>
      <c r="F19" s="12">
        <f>1/$A$1*[1]PaperSectorMinusCoreVPAExp!$E$164</f>
        <v>7.1016703333333332E-3</v>
      </c>
      <c r="G19" s="12">
        <f>1/$A$1*[1]PaperSectorMinusCoreVPAExp!$F$164</f>
        <v>2.2417419500000001E-2</v>
      </c>
      <c r="H19" s="12">
        <f>1/$A$1*[1]PaperSectorMinusCoreVPAExp!$G$164</f>
        <v>2.0664202999999999E-2</v>
      </c>
      <c r="I19" s="12">
        <f>1/$A$1*[1]PaperSectorMinusCoreVPAExp!$H$164</f>
        <v>1.3801602499999999E-2</v>
      </c>
      <c r="J19" s="38">
        <f>1/$A$1*[1]PaperSectorMinusCoreVPAExp!$I$164</f>
        <v>1.2326699E-2</v>
      </c>
      <c r="K19" s="38">
        <f>1/$A$1*[1]PaperSectorMinusCoreVPAExp!$J$164</f>
        <v>1.209412925E-2</v>
      </c>
      <c r="L19" s="38">
        <f>1/$A$1*[1]PaperSectorMinusCoreVPAExp!K$164</f>
        <v>1.6600023999999998E-2</v>
      </c>
      <c r="M19" s="12">
        <f>1/$A$1*[1]PaperSectorMinusCoreVPAExp!L$164</f>
        <v>2.81320935E-2</v>
      </c>
      <c r="N19" s="12">
        <f>1/$A$1*[1]PaperSectorMinusCoreVPAExp!M$164</f>
        <v>3.2041019499999997E-2</v>
      </c>
      <c r="O19" s="12">
        <f>1/$A$1*[1]PaperSectorMinusCoreVPAExp!N$164</f>
        <v>3.7101555750000001E-2</v>
      </c>
      <c r="P19" s="12">
        <f>1/$A$1*[1]PaperSectorMinusCoreVPAExp!O$164</f>
        <v>3.9171006000000001E-2</v>
      </c>
      <c r="Q19" s="12">
        <f>1/$A$1*[1]PaperSectorMinusCoreVPAExp!P$164</f>
        <v>4.5766906499999996E-2</v>
      </c>
      <c r="R19" s="12">
        <f>1/$A$1*[1]PaperSectorMinusCoreVPAExp!Q$164</f>
        <v>4.5337284999999998E-2</v>
      </c>
      <c r="S19" s="12">
        <f>1/$A$1*[1]PaperSectorMinusCoreVPAExp!R$164</f>
        <v>4.6505809000000002E-2</v>
      </c>
      <c r="T19" s="12">
        <f>1/$A$1*[1]PaperSectorMinusCoreVPAExp!S$164</f>
        <v>4.6354754459999994E-2</v>
      </c>
      <c r="U19" s="12">
        <f>1/$A$1*[1]PaperSectorMinusCoreVPAExp!T$164</f>
        <v>4.3651177499999999E-2</v>
      </c>
      <c r="V19" s="12">
        <f>1/$A$1*[1]PaperSectorMinusCoreVPAExp!U$164</f>
        <v>2.8209509999999999E-3</v>
      </c>
      <c r="W19" s="12">
        <f>1/$A$1*[1]PaperSectorMinusCoreVPAExp!V$164</f>
        <v>1.5975469999999999E-3</v>
      </c>
      <c r="X19" s="12">
        <f>1/$A$1*[1]PaperSectorMinusCoreVPAExp!W$164</f>
        <v>2.0232204999999998E-3</v>
      </c>
      <c r="Y19" s="12">
        <f>1/$A$1*[1]PaperSectorMinusCoreVPAExp!X$164</f>
        <v>2.728618851E-3</v>
      </c>
      <c r="Z19" s="12">
        <f>1/$A$1*[1]PaperSectorMinusCoreVPAExp!Y$164</f>
        <v>3.458876015E-3</v>
      </c>
      <c r="AA19" s="12">
        <f>1/$A$1*[1]PaperSectorMinusCoreVPAExp!Z$164</f>
        <v>2.3748449689999997E-3</v>
      </c>
      <c r="AB19" s="11">
        <f>1/$A$1*[1]PaperSectorMinusCoreVPAExp!AA$164</f>
        <v>0</v>
      </c>
      <c r="AC19" s="4"/>
      <c r="AD19" s="204">
        <f>1/1000*[1]PaperSectorMinusCoreVPAExp!$AB$164</f>
        <v>0</v>
      </c>
      <c r="AE19" s="12">
        <f>1/1000*[1]PaperSectorMinusCoreVPAExp!AC$164</f>
        <v>1.9950000000000002E-3</v>
      </c>
      <c r="AF19" s="12">
        <f>1/1000*[1]PaperSectorMinusCoreVPAExp!AD$164</f>
        <v>2.4750000000000002E-3</v>
      </c>
      <c r="AG19" s="12">
        <f>1/1000*[1]PaperSectorMinusCoreVPAExp!AE$164</f>
        <v>3.0049999999999999E-3</v>
      </c>
      <c r="AH19" s="12">
        <f>1/1000*[1]PaperSectorMinusCoreVPAExp!AF$164</f>
        <v>6.7279999999999996E-3</v>
      </c>
      <c r="AI19" s="12">
        <f>1/1000*[1]PaperSectorMinusCoreVPAExp!AG$164</f>
        <v>1.475213E-2</v>
      </c>
      <c r="AJ19" s="12">
        <f>1/1000*[1]PaperSectorMinusCoreVPAExp!AH$164</f>
        <v>7.1547950000000003E-3</v>
      </c>
      <c r="AK19" s="12">
        <f>1/1000*[1]PaperSectorMinusCoreVPAExp!AI$164</f>
        <v>6.8095080000000006E-3</v>
      </c>
      <c r="AL19" s="12">
        <f>1/1000*[1]PaperSectorMinusCoreVPAExp!AJ$164</f>
        <v>7.0667649999999992E-3</v>
      </c>
      <c r="AM19" s="12">
        <f>1/1000*[1]PaperSectorMinusCoreVPAExp!AK$164</f>
        <v>1.1314042999999999E-2</v>
      </c>
      <c r="AN19" s="12">
        <f>1/1000*[1]PaperSectorMinusCoreVPAExp!AL$164</f>
        <v>1.6753394999999997E-2</v>
      </c>
      <c r="AO19" s="12">
        <f>1/1000*[1]PaperSectorMinusCoreVPAExp!AM$164</f>
        <v>2.0739679E-2</v>
      </c>
      <c r="AP19" s="12">
        <f>1/1000*[1]PaperSectorMinusCoreVPAExp!AN$164</f>
        <v>2.2522297E-2</v>
      </c>
      <c r="AQ19" s="12">
        <f>1/1000*[1]PaperSectorMinusCoreVPAExp!AO$164</f>
        <v>2.3557098000000002E-2</v>
      </c>
      <c r="AR19" s="12">
        <f>1/1000*[1]PaperSectorMinusCoreVPAExp!AP$164</f>
        <v>2.6838466999999998E-2</v>
      </c>
      <c r="AS19" s="12">
        <f>1/1000*[1]PaperSectorMinusCoreVPAExp!AQ$164</f>
        <v>2.5974612000000001E-2</v>
      </c>
      <c r="AT19" s="12">
        <f>1/1000*[1]PaperSectorMinusCoreVPAExp!AR$164</f>
        <v>2.6275521999999999E-2</v>
      </c>
      <c r="AU19" s="12">
        <f>1/1000*[1]PaperSectorMinusCoreVPAExp!AS$164</f>
        <v>2.5329131999999997E-2</v>
      </c>
      <c r="AV19" s="12">
        <f>1/1000*[1]PaperSectorMinusCoreVPAExp!AT$164</f>
        <v>2.4566626000000001E-2</v>
      </c>
      <c r="AW19" s="12">
        <f>1/1000*[1]PaperSectorMinusCoreVPAExp!AU$164</f>
        <v>2.0830050000000002E-3</v>
      </c>
      <c r="AX19" s="12">
        <f>1/1000*[1]PaperSectorMinusCoreVPAExp!AV$164</f>
        <v>1.7533659999999999E-3</v>
      </c>
      <c r="AY19" s="12">
        <f>1/1000*[1]PaperSectorMinusCoreVPAExp!AW$164</f>
        <v>4.3076369999999996E-3</v>
      </c>
      <c r="AZ19" s="12">
        <f>1/1000*[1]PaperSectorMinusCoreVPAExp!AX$164</f>
        <v>3.4897449999999998E-3</v>
      </c>
      <c r="BA19" s="12">
        <f>1/1000*[1]PaperSectorMinusCoreVPAExp!AY$164</f>
        <v>4.1759889999999997E-3</v>
      </c>
      <c r="BB19" s="12">
        <f>1/1000*[1]PaperSectorMinusCoreVPAExp!AZ$164</f>
        <v>3.0209829999999997E-3</v>
      </c>
      <c r="BC19" s="11">
        <f>1/1000*[1]PaperSectorMinusCoreVPAExp!BA$164</f>
        <v>0</v>
      </c>
      <c r="BD19" s="295"/>
    </row>
    <row r="20" spans="2:56">
      <c r="B20" s="5" t="s">
        <v>90</v>
      </c>
      <c r="C20" s="204">
        <f>1/$A$1*[1]PaperSectorMinusCoreVPAExp!$B$183</f>
        <v>0</v>
      </c>
      <c r="D20" s="12">
        <f>1/$A$1*[1]PaperSectorMinusCoreVPAExp!$C$183</f>
        <v>8.6850959999999998E-3</v>
      </c>
      <c r="E20" s="12">
        <f>1/$A$1*[1]PaperSectorMinusCoreVPAExp!$D$183</f>
        <v>6.1361939999999993E-3</v>
      </c>
      <c r="F20" s="12">
        <f>1/$A$1*[1]PaperSectorMinusCoreVPAExp!$E$183</f>
        <v>8.4013101666666652E-3</v>
      </c>
      <c r="G20" s="12">
        <f>1/$A$1*[1]PaperSectorMinusCoreVPAExp!$F$183</f>
        <v>1.7392301499999999E-2</v>
      </c>
      <c r="H20" s="12">
        <f>1/$A$1*[1]PaperSectorMinusCoreVPAExp!$G$183</f>
        <v>1.1006207333333332E-2</v>
      </c>
      <c r="I20" s="12">
        <f>1/$A$1*[1]PaperSectorMinusCoreVPAExp!$H$183</f>
        <v>1.53008135E-2</v>
      </c>
      <c r="J20" s="38">
        <f>1/$A$1*[1]PaperSectorMinusCoreVPAExp!$I$183</f>
        <v>2.7995120999999998E-2</v>
      </c>
      <c r="K20" s="38">
        <f>1/$A$1*[1]PaperSectorMinusCoreVPAExp!$J$183</f>
        <v>3.5326494E-2</v>
      </c>
      <c r="L20" s="38">
        <f>1/$A$1*[1]PaperSectorMinusCoreVPAExp!K$183</f>
        <v>2.4259238499999999E-2</v>
      </c>
      <c r="M20" s="12">
        <f>1/$A$1*[1]PaperSectorMinusCoreVPAExp!L$183</f>
        <v>3.0046649499999998E-2</v>
      </c>
      <c r="N20" s="12">
        <f>1/$A$1*[1]PaperSectorMinusCoreVPAExp!M$183</f>
        <v>3.6903079499999998E-2</v>
      </c>
      <c r="O20" s="12">
        <f>1/$A$1*[1]PaperSectorMinusCoreVPAExp!N$183</f>
        <v>2.2880609499999999E-2</v>
      </c>
      <c r="P20" s="12">
        <f>1/$A$1*[1]PaperSectorMinusCoreVPAExp!O$183</f>
        <v>2.4575369E-2</v>
      </c>
      <c r="Q20" s="12">
        <f>1/$A$1*[1]PaperSectorMinusCoreVPAExp!P$183</f>
        <v>2.39156505E-2</v>
      </c>
      <c r="R20" s="12">
        <f>1/$A$1*[1]PaperSectorMinusCoreVPAExp!Q$183</f>
        <v>2.16457395E-2</v>
      </c>
      <c r="S20" s="12">
        <f>1/$A$1*[1]PaperSectorMinusCoreVPAExp!R$183</f>
        <v>2.2752123939999997E-2</v>
      </c>
      <c r="T20" s="12">
        <f>1/$A$1*[1]PaperSectorMinusCoreVPAExp!S$183</f>
        <v>2.1858045999999999E-2</v>
      </c>
      <c r="U20" s="12">
        <f>1/$A$1*[1]PaperSectorMinusCoreVPAExp!T$183</f>
        <v>2.6529037499999998E-2</v>
      </c>
      <c r="V20" s="12">
        <f>1/$A$1*[1]PaperSectorMinusCoreVPAExp!U$183</f>
        <v>7.6529670000000001E-3</v>
      </c>
      <c r="W20" s="12">
        <f>1/$A$1*[1]PaperSectorMinusCoreVPAExp!V$183</f>
        <v>3.3675809999999997E-3</v>
      </c>
      <c r="X20" s="12">
        <f>1/$A$1*[1]PaperSectorMinusCoreVPAExp!W$183</f>
        <v>5.5091365000000002E-3</v>
      </c>
      <c r="Y20" s="12">
        <f>1/$A$1*[1]PaperSectorMinusCoreVPAExp!X$183</f>
        <v>4.8363664999999997E-3</v>
      </c>
      <c r="Z20" s="12">
        <f>1/$A$1*[1]PaperSectorMinusCoreVPAExp!Y$183</f>
        <v>6.282660265E-3</v>
      </c>
      <c r="AA20" s="12">
        <f>1/$A$1*[1]PaperSectorMinusCoreVPAExp!Z$183</f>
        <v>4.025381255E-3</v>
      </c>
      <c r="AB20" s="11">
        <f>1/$A$1*[1]PaperSectorMinusCoreVPAExp!AA$183</f>
        <v>0</v>
      </c>
      <c r="AC20" s="4"/>
      <c r="AD20" s="204">
        <f>1/1000*[1]PaperSectorMinusCoreVPAExp!$AB$183</f>
        <v>0</v>
      </c>
      <c r="AE20" s="12">
        <f>1/1000*[1]PaperSectorMinusCoreVPAExp!AC$183</f>
        <v>5.7430000000000007E-3</v>
      </c>
      <c r="AF20" s="12">
        <f>1/1000*[1]PaperSectorMinusCoreVPAExp!AD$183</f>
        <v>5.313E-3</v>
      </c>
      <c r="AG20" s="12">
        <f>1/1000*[1]PaperSectorMinusCoreVPAExp!AE$183</f>
        <v>5.2100000000000002E-3</v>
      </c>
      <c r="AH20" s="12">
        <f>1/1000*[1]PaperSectorMinusCoreVPAExp!AF$183</f>
        <v>6.5659999999999998E-3</v>
      </c>
      <c r="AI20" s="12">
        <f>1/1000*[1]PaperSectorMinusCoreVPAExp!AG$183</f>
        <v>6.3981020000000001E-3</v>
      </c>
      <c r="AJ20" s="12">
        <f>1/1000*[1]PaperSectorMinusCoreVPAExp!AH$183</f>
        <v>7.6784380000000001E-3</v>
      </c>
      <c r="AK20" s="12">
        <f>1/1000*[1]PaperSectorMinusCoreVPAExp!AI$183</f>
        <v>1.5761326999999999E-2</v>
      </c>
      <c r="AL20" s="12">
        <f>1/1000*[1]PaperSectorMinusCoreVPAExp!AJ$183</f>
        <v>2.0647309999999999E-2</v>
      </c>
      <c r="AM20" s="12">
        <f>1/1000*[1]PaperSectorMinusCoreVPAExp!AK$183</f>
        <v>2.0991267999999997E-2</v>
      </c>
      <c r="AN20" s="12">
        <f>1/1000*[1]PaperSectorMinusCoreVPAExp!AL$183</f>
        <v>2.4556766999999997E-2</v>
      </c>
      <c r="AO20" s="12">
        <f>1/1000*[1]PaperSectorMinusCoreVPAExp!AM$183</f>
        <v>2.9559530999999997E-2</v>
      </c>
      <c r="AP20" s="12">
        <f>1/1000*[1]PaperSectorMinusCoreVPAExp!AN$183</f>
        <v>1.4065837000000001E-2</v>
      </c>
      <c r="AQ20" s="12">
        <f>1/1000*[1]PaperSectorMinusCoreVPAExp!AO$183</f>
        <v>1.5694917999999999E-2</v>
      </c>
      <c r="AR20" s="12">
        <f>1/1000*[1]PaperSectorMinusCoreVPAExp!AP$183</f>
        <v>1.4464545999999998E-2</v>
      </c>
      <c r="AS20" s="12">
        <f>1/1000*[1]PaperSectorMinusCoreVPAExp!AQ$183</f>
        <v>1.2371687999999999E-2</v>
      </c>
      <c r="AT20" s="12">
        <f>1/1000*[1]PaperSectorMinusCoreVPAExp!AR$183</f>
        <v>1.3072252999999999E-2</v>
      </c>
      <c r="AU20" s="12">
        <f>1/1000*[1]PaperSectorMinusCoreVPAExp!AS$183</f>
        <v>1.2364903E-2</v>
      </c>
      <c r="AV20" s="12">
        <f>1/1000*[1]PaperSectorMinusCoreVPAExp!AT$183</f>
        <v>1.2563787E-2</v>
      </c>
      <c r="AW20" s="12">
        <f>1/1000*[1]PaperSectorMinusCoreVPAExp!AU$183</f>
        <v>6.8763449999999999E-3</v>
      </c>
      <c r="AX20" s="12">
        <f>1/1000*[1]PaperSectorMinusCoreVPAExp!AV$183</f>
        <v>2.6438590000000001E-3</v>
      </c>
      <c r="AY20" s="12">
        <f>1/1000*[1]PaperSectorMinusCoreVPAExp!AW$183</f>
        <v>3.5724950000000002E-3</v>
      </c>
      <c r="AZ20" s="12">
        <f>1/1000*[1]PaperSectorMinusCoreVPAExp!AX$183</f>
        <v>4.6380299999999996E-3</v>
      </c>
      <c r="BA20" s="12">
        <f>1/1000*[1]PaperSectorMinusCoreVPAExp!AY$183</f>
        <v>5.3168869999999993E-3</v>
      </c>
      <c r="BB20" s="12">
        <f>1/1000*[1]PaperSectorMinusCoreVPAExp!AZ$183</f>
        <v>4.3519910000000004E-3</v>
      </c>
      <c r="BC20" s="11">
        <f>1/1000*[1]PaperSectorMinusCoreVPAExp!BA$183</f>
        <v>0</v>
      </c>
      <c r="BD20" s="295"/>
    </row>
    <row r="21" spans="2:56">
      <c r="B21" s="5" t="s">
        <v>73</v>
      </c>
      <c r="C21" s="204">
        <f>1/$A$1*[1]PaperSectorMinusCoreVPAExp!$B$252</f>
        <v>0</v>
      </c>
      <c r="D21" s="12">
        <f>1/$A$1*[1]PaperSectorMinusCoreVPAExp!$C$252</f>
        <v>3.7403512999999999E-2</v>
      </c>
      <c r="E21" s="12">
        <f>1/$A$1*[1]PaperSectorMinusCoreVPAExp!$D$252</f>
        <v>2.0269822E-2</v>
      </c>
      <c r="F21" s="12">
        <f>1/$A$1*[1]PaperSectorMinusCoreVPAExp!$E$252</f>
        <v>2.0686006833333329E-2</v>
      </c>
      <c r="G21" s="12">
        <f>1/$A$1*[1]PaperSectorMinusCoreVPAExp!$F$252</f>
        <v>3.5201232499999999E-2</v>
      </c>
      <c r="H21" s="12">
        <f>1/$A$1*[1]PaperSectorMinusCoreVPAExp!$G$252</f>
        <v>3.6972832166666671E-2</v>
      </c>
      <c r="I21" s="12">
        <f>1/$A$1*[1]PaperSectorMinusCoreVPAExp!$H$252</f>
        <v>3.6289832250000001E-2</v>
      </c>
      <c r="J21" s="38">
        <f>1/$A$1*[1]PaperSectorMinusCoreVPAExp!$I$252</f>
        <v>5.247197025E-2</v>
      </c>
      <c r="K21" s="38">
        <f>1/$A$1*[1]PaperSectorMinusCoreVPAExp!$J$252</f>
        <v>0</v>
      </c>
      <c r="L21" s="38">
        <f>1/$A$1*[1]PaperSectorMinusCoreVPAExp!K$252</f>
        <v>5.9841382999999998E-2</v>
      </c>
      <c r="M21" s="12">
        <f>1/$A$1*[1]PaperSectorMinusCoreVPAExp!L$252</f>
        <v>2.81672125E-2</v>
      </c>
      <c r="N21" s="12">
        <f>1/$A$1*[1]PaperSectorMinusCoreVPAExp!M$252</f>
        <v>4.2044649499999996E-2</v>
      </c>
      <c r="O21" s="12">
        <f>1/$A$1*[1]PaperSectorMinusCoreVPAExp!N$252</f>
        <v>5.7145759999999999E-3</v>
      </c>
      <c r="P21" s="12">
        <f>1/$A$1*[1]PaperSectorMinusCoreVPAExp!O$252</f>
        <v>5.7235814999999999E-3</v>
      </c>
      <c r="Q21" s="12">
        <f>1/$A$1*[1]PaperSectorMinusCoreVPAExp!P$252</f>
        <v>1.148917E-2</v>
      </c>
      <c r="R21" s="12">
        <f>1/$A$1*[1]PaperSectorMinusCoreVPAExp!Q$252</f>
        <v>4.0503750000000002E-3</v>
      </c>
      <c r="S21" s="12">
        <f>1/$A$1*[1]PaperSectorMinusCoreVPAExp!R$252</f>
        <v>8.2097750000000003E-4</v>
      </c>
      <c r="T21" s="12">
        <f>1/$A$1*[1]PaperSectorMinusCoreVPAExp!S$252</f>
        <v>7.4327819999999998E-3</v>
      </c>
      <c r="U21" s="12">
        <f>1/$A$1*[1]PaperSectorMinusCoreVPAExp!T$252</f>
        <v>6.0259464999999996E-3</v>
      </c>
      <c r="V21" s="12">
        <f>1/$A$1*[1]PaperSectorMinusCoreVPAExp!U$252</f>
        <v>8.2459999999999993E-5</v>
      </c>
      <c r="W21" s="12">
        <f>1/$A$1*[1]PaperSectorMinusCoreVPAExp!V$252</f>
        <v>7.4500999999999997E-5</v>
      </c>
      <c r="X21" s="12">
        <f>1/$A$1*[1]PaperSectorMinusCoreVPAExp!W$252</f>
        <v>1.8297649999999999E-4</v>
      </c>
      <c r="Y21" s="12">
        <f>1/$A$1*[1]PaperSectorMinusCoreVPAExp!X$252</f>
        <v>0</v>
      </c>
      <c r="Z21" s="12">
        <f>1/$A$1*[1]PaperSectorMinusCoreVPAExp!Y$252</f>
        <v>0</v>
      </c>
      <c r="AA21" s="12">
        <f>1/$A$1*[1]PaperSectorMinusCoreVPAExp!Z$252</f>
        <v>4.3882691999999997E-5</v>
      </c>
      <c r="AB21" s="11">
        <f>1/$A$1*[1]PaperSectorMinusCoreVPAExp!AA$252</f>
        <v>0</v>
      </c>
      <c r="AC21" s="4"/>
      <c r="AD21" s="204">
        <f>1/1000*[1]PaperSectorMinusCoreVPAExp!$AB$252</f>
        <v>0</v>
      </c>
      <c r="AE21" s="12">
        <f>1/1000*[1]PaperSectorMinusCoreVPAExp!AC$252</f>
        <v>3.6639000000000005E-2</v>
      </c>
      <c r="AF21" s="12">
        <f>1/1000*[1]PaperSectorMinusCoreVPAExp!AD$252</f>
        <v>3.3803E-2</v>
      </c>
      <c r="AG21" s="12">
        <f>1/1000*[1]PaperSectorMinusCoreVPAExp!AE$252</f>
        <v>1.7798000000000001E-2</v>
      </c>
      <c r="AH21" s="12">
        <f>1/1000*[1]PaperSectorMinusCoreVPAExp!AF$252</f>
        <v>1.9445E-2</v>
      </c>
      <c r="AI21" s="12">
        <f>1/1000*[1]PaperSectorMinusCoreVPAExp!AG$252</f>
        <v>2.5756913999999999E-2</v>
      </c>
      <c r="AJ21" s="12">
        <f>1/1000*[1]PaperSectorMinusCoreVPAExp!AH$252</f>
        <v>2.7786591999999999E-2</v>
      </c>
      <c r="AK21" s="12">
        <f>1/1000*[1]PaperSectorMinusCoreVPAExp!AI$252</f>
        <v>2.6304931999999996E-2</v>
      </c>
      <c r="AL21" s="12">
        <f>1/1000*[1]PaperSectorMinusCoreVPAExp!AJ$252</f>
        <v>0</v>
      </c>
      <c r="AM21" s="12">
        <f>1/1000*[1]PaperSectorMinusCoreVPAExp!AK$252</f>
        <v>6.8988146E-2</v>
      </c>
      <c r="AN21" s="12">
        <f>1/1000*[1]PaperSectorMinusCoreVPAExp!AL$252</f>
        <v>2.6583051999999999E-2</v>
      </c>
      <c r="AO21" s="12">
        <f>1/1000*[1]PaperSectorMinusCoreVPAExp!AM$252</f>
        <v>4.5084923999999998E-2</v>
      </c>
      <c r="AP21" s="12">
        <f>1/1000*[1]PaperSectorMinusCoreVPAExp!AN$252</f>
        <v>4.5266510000000005E-3</v>
      </c>
      <c r="AQ21" s="12">
        <f>1/1000*[1]PaperSectorMinusCoreVPAExp!AO$252</f>
        <v>4.0770249999999997E-3</v>
      </c>
      <c r="AR21" s="12">
        <f>1/1000*[1]PaperSectorMinusCoreVPAExp!AP$252</f>
        <v>5.9177840000000006E-3</v>
      </c>
      <c r="AS21" s="12">
        <f>1/1000*[1]PaperSectorMinusCoreVPAExp!AQ$252</f>
        <v>1.8828529999999999E-3</v>
      </c>
      <c r="AT21" s="12">
        <f>1/1000*[1]PaperSectorMinusCoreVPAExp!AR$252</f>
        <v>5.4468099999999998E-4</v>
      </c>
      <c r="AU21" s="12">
        <f>1/1000*[1]PaperSectorMinusCoreVPAExp!AS$252</f>
        <v>2.6107879999999997E-3</v>
      </c>
      <c r="AV21" s="12">
        <f>1/1000*[1]PaperSectorMinusCoreVPAExp!AT$252</f>
        <v>1.8657370000000001E-3</v>
      </c>
      <c r="AW21" s="12">
        <f>1/1000*[1]PaperSectorMinusCoreVPAExp!AU$252</f>
        <v>1.2139499999999999E-4</v>
      </c>
      <c r="AX21" s="12">
        <f>1/1000*[1]PaperSectorMinusCoreVPAExp!AV$252</f>
        <v>7.672600000000001E-5</v>
      </c>
      <c r="AY21" s="12">
        <f>1/1000*[1]PaperSectorMinusCoreVPAExp!AW$252</f>
        <v>1.3330899999999999E-4</v>
      </c>
      <c r="AZ21" s="12">
        <f>1/1000*[1]PaperSectorMinusCoreVPAExp!AX$252</f>
        <v>0</v>
      </c>
      <c r="BA21" s="12">
        <f>1/1000*[1]PaperSectorMinusCoreVPAExp!AY$252</f>
        <v>0</v>
      </c>
      <c r="BB21" s="12">
        <f>1/1000*[1]PaperSectorMinusCoreVPAExp!AZ$252</f>
        <v>1.2463E-4</v>
      </c>
      <c r="BC21" s="11">
        <f>1/1000*[1]PaperSectorMinusCoreVPAExp!BA$252</f>
        <v>0</v>
      </c>
      <c r="BD21" s="295"/>
    </row>
    <row r="22" spans="2:56">
      <c r="B22" s="8" t="s">
        <v>21</v>
      </c>
      <c r="C22" s="223">
        <f t="shared" ref="C22:AB22" si="2">SUM(C11:C11)-SUM(C12:C21)</f>
        <v>0</v>
      </c>
      <c r="D22" s="39">
        <f t="shared" si="2"/>
        <v>1.0582536999999975E-2</v>
      </c>
      <c r="E22" s="39">
        <f t="shared" si="2"/>
        <v>1.1255453000000026E-2</v>
      </c>
      <c r="F22" s="39">
        <f t="shared" si="2"/>
        <v>1.0755811581666663E-2</v>
      </c>
      <c r="G22" s="39">
        <f t="shared" si="2"/>
        <v>2.1609335999999979E-2</v>
      </c>
      <c r="H22" s="39">
        <f t="shared" si="2"/>
        <v>1.7985766166666639E-2</v>
      </c>
      <c r="I22" s="39">
        <f t="shared" si="2"/>
        <v>1.2347868749999991E-2</v>
      </c>
      <c r="J22" s="40">
        <f t="shared" si="2"/>
        <v>1.7310265266000047E-2</v>
      </c>
      <c r="K22" s="40">
        <f t="shared" si="2"/>
        <v>1.450387049999996E-2</v>
      </c>
      <c r="L22" s="40">
        <f t="shared" si="2"/>
        <v>2.0221081999999946E-2</v>
      </c>
      <c r="M22" s="39">
        <f t="shared" si="2"/>
        <v>3.9235182000000035E-2</v>
      </c>
      <c r="N22" s="39">
        <f t="shared" si="2"/>
        <v>6.8200534499999965E-2</v>
      </c>
      <c r="O22" s="39">
        <f t="shared" si="2"/>
        <v>2.7668392499999972E-2</v>
      </c>
      <c r="P22" s="39">
        <f t="shared" si="2"/>
        <v>3.7045284499999942E-2</v>
      </c>
      <c r="Q22" s="39">
        <f t="shared" si="2"/>
        <v>3.6370813499999988E-2</v>
      </c>
      <c r="R22" s="39">
        <f t="shared" si="2"/>
        <v>3.8267830999999919E-2</v>
      </c>
      <c r="S22" s="39">
        <f t="shared" si="2"/>
        <v>4.9862127000000034E-2</v>
      </c>
      <c r="T22" s="39">
        <f t="shared" si="2"/>
        <v>4.974035849999997E-2</v>
      </c>
      <c r="U22" s="39">
        <f t="shared" si="2"/>
        <v>4.9228093669999973E-2</v>
      </c>
      <c r="V22" s="39">
        <f t="shared" si="2"/>
        <v>1.3280820000000082E-3</v>
      </c>
      <c r="W22" s="39">
        <f t="shared" si="2"/>
        <v>4.7500530000000041E-3</v>
      </c>
      <c r="X22" s="39">
        <f t="shared" si="2"/>
        <v>4.560618999999988E-3</v>
      </c>
      <c r="Y22" s="39">
        <f t="shared" si="2"/>
        <v>2.7117014652000282E-3</v>
      </c>
      <c r="Z22" s="39">
        <f t="shared" si="2"/>
        <v>3.3109718005000094E-3</v>
      </c>
      <c r="AA22" s="39">
        <f t="shared" si="2"/>
        <v>9.6324747050000048E-4</v>
      </c>
      <c r="AB22" s="58">
        <f t="shared" si="2"/>
        <v>0</v>
      </c>
      <c r="AC22" s="4"/>
      <c r="AD22" s="205">
        <f t="shared" ref="AD22:BC22" si="3">SUM(AD11:AD11)-SUM(AD12:AD21)</f>
        <v>0</v>
      </c>
      <c r="AE22" s="41">
        <f t="shared" si="3"/>
        <v>7.2219999999999923E-3</v>
      </c>
      <c r="AF22" s="41">
        <f t="shared" si="3"/>
        <v>7.5899999999999718E-3</v>
      </c>
      <c r="AG22" s="41">
        <f t="shared" si="3"/>
        <v>8.1710000000000116E-3</v>
      </c>
      <c r="AH22" s="41">
        <f t="shared" si="3"/>
        <v>8.7839999999999863E-3</v>
      </c>
      <c r="AI22" s="41">
        <f t="shared" si="3"/>
        <v>1.1238783000000002E-2</v>
      </c>
      <c r="AJ22" s="41">
        <f t="shared" si="3"/>
        <v>7.5249049999999151E-3</v>
      </c>
      <c r="AK22" s="41">
        <f t="shared" si="3"/>
        <v>1.1002375000000064E-2</v>
      </c>
      <c r="AL22" s="41">
        <f t="shared" si="3"/>
        <v>9.3069939999999851E-3</v>
      </c>
      <c r="AM22" s="41">
        <f t="shared" si="3"/>
        <v>1.6403526999999946E-2</v>
      </c>
      <c r="AN22" s="41">
        <f t="shared" si="3"/>
        <v>2.6076581999999959E-2</v>
      </c>
      <c r="AO22" s="41">
        <f t="shared" si="3"/>
        <v>4.4692151000000013E-2</v>
      </c>
      <c r="AP22" s="41">
        <f t="shared" si="3"/>
        <v>1.9549557000000023E-2</v>
      </c>
      <c r="AQ22" s="41">
        <f t="shared" si="3"/>
        <v>2.3660110999999984E-2</v>
      </c>
      <c r="AR22" s="41">
        <f t="shared" si="3"/>
        <v>2.3558961999999989E-2</v>
      </c>
      <c r="AS22" s="41">
        <f t="shared" si="3"/>
        <v>2.429151800000004E-2</v>
      </c>
      <c r="AT22" s="41">
        <f t="shared" si="3"/>
        <v>2.8121503999999936E-2</v>
      </c>
      <c r="AU22" s="41">
        <f t="shared" si="3"/>
        <v>2.7710221000000007E-2</v>
      </c>
      <c r="AV22" s="41">
        <f t="shared" si="3"/>
        <v>2.7060783999999949E-2</v>
      </c>
      <c r="AW22" s="41">
        <f t="shared" si="3"/>
        <v>1.2620770000000003E-3</v>
      </c>
      <c r="AX22" s="41">
        <f t="shared" si="3"/>
        <v>1.6628440000000105E-3</v>
      </c>
      <c r="AY22" s="41">
        <f t="shared" si="3"/>
        <v>2.8170740000000027E-3</v>
      </c>
      <c r="AZ22" s="41">
        <f t="shared" si="3"/>
        <v>2.4788320000000003E-3</v>
      </c>
      <c r="BA22" s="41">
        <f t="shared" si="3"/>
        <v>2.6499179999999872E-3</v>
      </c>
      <c r="BB22" s="41">
        <f t="shared" ref="BB22" si="4">SUM(BB11:BB11)-SUM(BB12:BB21)</f>
        <v>1.41047599999998E-3</v>
      </c>
      <c r="BC22" s="51">
        <f t="shared" si="3"/>
        <v>0</v>
      </c>
      <c r="BD22" s="295"/>
    </row>
    <row r="23" spans="2:56" ht="17.149999999999999" customHeight="1">
      <c r="B23" s="137" t="s">
        <v>114</v>
      </c>
      <c r="C23" s="206">
        <f>1/$A$1*[1]PaperSectorMinusCoreVPAExp!$B$267</f>
        <v>0</v>
      </c>
      <c r="D23" s="138">
        <f>1/$A$1*[1]PaperSectorMinusCoreVPAExp!$C$267</f>
        <v>7.5441939999999989E-3</v>
      </c>
      <c r="E23" s="138">
        <f>1/$A$1*[1]PaperSectorMinusCoreVPAExp!$D$267</f>
        <v>6.940247499999999E-3</v>
      </c>
      <c r="F23" s="138">
        <f>1/$A$1*[1]PaperSectorMinusCoreVPAExp!$E$267</f>
        <v>5.0178729999999991E-3</v>
      </c>
      <c r="G23" s="138">
        <f>1/$A$1*[1]PaperSectorMinusCoreVPAExp!$F$267</f>
        <v>7.9238739999999992E-3</v>
      </c>
      <c r="H23" s="138">
        <f>1/$A$1*[1]PaperSectorMinusCoreVPAExp!$G$267</f>
        <v>7.032619999999999E-3</v>
      </c>
      <c r="I23" s="138">
        <f>1/$A$1*[1]PaperSectorMinusCoreVPAExp!$H$267</f>
        <v>8.237643749999999E-3</v>
      </c>
      <c r="J23" s="139">
        <f>1/$A$1*[1]PaperSectorMinusCoreVPAExp!$I$267</f>
        <v>9.2382849999999989E-3</v>
      </c>
      <c r="K23" s="139">
        <f>1/$A$1*[1]PaperSectorMinusCoreVPAExp!$J$267</f>
        <v>9.2321845000000007E-3</v>
      </c>
      <c r="L23" s="139">
        <f>1/$A$1*[1]PaperSectorMinusCoreVPAExp!K$267</f>
        <v>8.0610529999999986E-3</v>
      </c>
      <c r="M23" s="138">
        <f>1/$A$1*[1]PaperSectorMinusCoreVPAExp!L$267</f>
        <v>2.2593797800000003E-2</v>
      </c>
      <c r="N23" s="138">
        <f>1/$A$1*[1]PaperSectorMinusCoreVPAExp!M$267</f>
        <v>3.7174882499999999E-2</v>
      </c>
      <c r="O23" s="138">
        <f>1/$A$1*[1]PaperSectorMinusCoreVPAExp!N$267</f>
        <v>2.2965995499999999E-2</v>
      </c>
      <c r="P23" s="138">
        <f>1/$A$1*[1]PaperSectorMinusCoreVPAExp!O$267</f>
        <v>1.8915532999999998E-2</v>
      </c>
      <c r="Q23" s="138">
        <f>1/$A$1*[1]PaperSectorMinusCoreVPAExp!P$267</f>
        <v>1.8959347750000004E-2</v>
      </c>
      <c r="R23" s="138">
        <f>1/$A$1*[1]PaperSectorMinusCoreVPAExp!Q$267</f>
        <v>3.3164416915000001E-2</v>
      </c>
      <c r="S23" s="138">
        <f>1/$A$1*[1]PaperSectorMinusCoreVPAExp!R$267</f>
        <v>2.2525010549999998E-2</v>
      </c>
      <c r="T23" s="138">
        <f>1/$A$1*[1]PaperSectorMinusCoreVPAExp!S$267</f>
        <v>1.9977289150000001E-2</v>
      </c>
      <c r="U23" s="138">
        <f>1/$A$1*[1]PaperSectorMinusCoreVPAExp!T$267</f>
        <v>2.0789889400000001E-2</v>
      </c>
      <c r="V23" s="138">
        <f>1/$A$1*[1]PaperSectorMinusCoreVPAExp!U$267</f>
        <v>3.4367059999999994E-3</v>
      </c>
      <c r="W23" s="138">
        <f>1/$A$1*[1]PaperSectorMinusCoreVPAExp!V$267</f>
        <v>1.6876579999999999E-3</v>
      </c>
      <c r="X23" s="138">
        <f>1/$A$1*[1]PaperSectorMinusCoreVPAExp!W$267</f>
        <v>2.6267115000000001E-3</v>
      </c>
      <c r="Y23" s="138">
        <f>1/$A$1*[1]PaperSectorMinusCoreVPAExp!X$267</f>
        <v>2.3284862859999996E-3</v>
      </c>
      <c r="Z23" s="138">
        <f>1/$A$1*[1]PaperSectorMinusCoreVPAExp!Y$267</f>
        <v>3.2987944884999999E-3</v>
      </c>
      <c r="AA23" s="138">
        <f>1/$A$1*[1]PaperSectorMinusCoreVPAExp!Z$267</f>
        <v>6.1814582514999996E-3</v>
      </c>
      <c r="AB23" s="136">
        <f>1/$A$1*[1]PaperSectorMinusCoreVPAExp!AA$267</f>
        <v>0</v>
      </c>
      <c r="AC23" s="4"/>
      <c r="AD23" s="206">
        <f>1/1000*[1]PaperSectorMinusCoreVPAExp!$AB$267</f>
        <v>0</v>
      </c>
      <c r="AE23" s="138">
        <f>1/1000*[1]PaperSectorMinusCoreVPAExp!AC$267</f>
        <v>4.9110000000000004E-3</v>
      </c>
      <c r="AF23" s="138">
        <f>1/1000*[1]PaperSectorMinusCoreVPAExp!AD$267</f>
        <v>4.5210000000000007E-3</v>
      </c>
      <c r="AG23" s="138">
        <f>1/1000*[1]PaperSectorMinusCoreVPAExp!AE$267</f>
        <v>3.5109999999999998E-3</v>
      </c>
      <c r="AH23" s="138">
        <f>1/1000*[1]PaperSectorMinusCoreVPAExp!AF$267</f>
        <v>4.8110000000000002E-3</v>
      </c>
      <c r="AI23" s="138">
        <f>1/1000*[1]PaperSectorMinusCoreVPAExp!AG$267</f>
        <v>5.4906180000000018E-3</v>
      </c>
      <c r="AJ23" s="138">
        <f>1/1000*[1]PaperSectorMinusCoreVPAExp!AH$267</f>
        <v>4.6209789999999999E-3</v>
      </c>
      <c r="AK23" s="138">
        <f>1/1000*[1]PaperSectorMinusCoreVPAExp!AI$267</f>
        <v>6.1400600000000001E-3</v>
      </c>
      <c r="AL23" s="138">
        <f>1/1000*[1]PaperSectorMinusCoreVPAExp!AJ$267</f>
        <v>6.3964690000000001E-3</v>
      </c>
      <c r="AM23" s="138">
        <f>1/1000*[1]PaperSectorMinusCoreVPAExp!AK$267</f>
        <v>5.8600479999999996E-3</v>
      </c>
      <c r="AN23" s="138">
        <f>1/1000*[1]PaperSectorMinusCoreVPAExp!AL$267</f>
        <v>8.7601750000000003E-3</v>
      </c>
      <c r="AO23" s="138">
        <f>1/1000*[1]PaperSectorMinusCoreVPAExp!AM$267</f>
        <v>1.2791474000000001E-2</v>
      </c>
      <c r="AP23" s="138">
        <f>1/1000*[1]PaperSectorMinusCoreVPAExp!AN$267</f>
        <v>1.3241367E-2</v>
      </c>
      <c r="AQ23" s="138">
        <f>1/1000*[1]PaperSectorMinusCoreVPAExp!AO$267</f>
        <v>1.0522327999999999E-2</v>
      </c>
      <c r="AR23" s="138">
        <f>1/1000*[1]PaperSectorMinusCoreVPAExp!AP$267</f>
        <v>1.0593833E-2</v>
      </c>
      <c r="AS23" s="138">
        <f>1/1000*[1]PaperSectorMinusCoreVPAExp!AQ$267</f>
        <v>1.0413467000000001E-2</v>
      </c>
      <c r="AT23" s="138">
        <f>1/1000*[1]PaperSectorMinusCoreVPAExp!AR$267</f>
        <v>8.6525509999999996E-3</v>
      </c>
      <c r="AU23" s="138">
        <f>1/1000*[1]PaperSectorMinusCoreVPAExp!AS$267</f>
        <v>7.7321400000000002E-3</v>
      </c>
      <c r="AV23" s="138">
        <f>1/1000*[1]PaperSectorMinusCoreVPAExp!AT$267</f>
        <v>8.1055720000000001E-3</v>
      </c>
      <c r="AW23" s="138">
        <f>1/1000*[1]PaperSectorMinusCoreVPAExp!AU$267</f>
        <v>1.0177559999999999E-3</v>
      </c>
      <c r="AX23" s="138">
        <f>1/1000*[1]PaperSectorMinusCoreVPAExp!AV$267</f>
        <v>6.6044499999999996E-4</v>
      </c>
      <c r="AY23" s="138">
        <f>1/1000*[1]PaperSectorMinusCoreVPAExp!AW$267</f>
        <v>8.5229399999999986E-4</v>
      </c>
      <c r="AZ23" s="138">
        <f>1/1000*[1]PaperSectorMinusCoreVPAExp!AX$267</f>
        <v>8.3243599999999998E-4</v>
      </c>
      <c r="BA23" s="138">
        <f>1/1000*[1]PaperSectorMinusCoreVPAExp!AY$267</f>
        <v>5.1882399999999998E-4</v>
      </c>
      <c r="BB23" s="138">
        <f>1/1000*[1]PaperSectorMinusCoreVPAExp!AZ$267</f>
        <v>4.2563129999999985E-3</v>
      </c>
      <c r="BC23" s="136">
        <f>1/1000*[1]PaperSectorMinusCoreVPAExp!BA$267</f>
        <v>0</v>
      </c>
      <c r="BD23" s="295"/>
    </row>
    <row r="24" spans="2:56" ht="17.149999999999999" customHeight="1">
      <c r="B24" s="16" t="s">
        <v>170</v>
      </c>
      <c r="C24" s="207">
        <f>1/$A$1*[1]PaperSectorMinusCoreVPAExp!$B$264</f>
        <v>0</v>
      </c>
      <c r="D24" s="31">
        <f>1/$A$1*[1]PaperSectorMinusCoreVPAExp!$C$264</f>
        <v>1.6362020499999998E-2</v>
      </c>
      <c r="E24" s="31">
        <f>1/$A$1*[1]PaperSectorMinusCoreVPAExp!$D$264</f>
        <v>9.666961E-3</v>
      </c>
      <c r="F24" s="31">
        <f>1/$A$1*[1]PaperSectorMinusCoreVPAExp!$E$264</f>
        <v>1.1718348833333333E-2</v>
      </c>
      <c r="G24" s="31">
        <f>1/$A$1*[1]PaperSectorMinusCoreVPAExp!$F$264</f>
        <v>2.1897277499999999E-2</v>
      </c>
      <c r="H24" s="31">
        <f>1/$A$1*[1]PaperSectorMinusCoreVPAExp!$G$264</f>
        <v>3.4852404323333336E-2</v>
      </c>
      <c r="I24" s="31">
        <f>1/$A$1*[1]PaperSectorMinusCoreVPAExp!$H$264</f>
        <v>4.8931197000000003E-2</v>
      </c>
      <c r="J24" s="35">
        <f>1/$A$1*[1]PaperSectorMinusCoreVPAExp!$I$264</f>
        <v>4.2976454236799994E-2</v>
      </c>
      <c r="K24" s="35">
        <f>1/$A$1*[1]PaperSectorMinusCoreVPAExp!$J$264</f>
        <v>3.9157144249999998E-2</v>
      </c>
      <c r="L24" s="35">
        <f>1/$A$1*[1]PaperSectorMinusCoreVPAExp!K$264</f>
        <v>3.0652628999999997E-2</v>
      </c>
      <c r="M24" s="31">
        <f>1/$A$1*[1]PaperSectorMinusCoreVPAExp!L$264</f>
        <v>3.0223480560000002E-2</v>
      </c>
      <c r="N24" s="31">
        <f>1/$A$1*[1]PaperSectorMinusCoreVPAExp!M$264</f>
        <v>2.4726271499999997E-2</v>
      </c>
      <c r="O24" s="31">
        <f>1/$A$1*[1]PaperSectorMinusCoreVPAExp!N$264</f>
        <v>1.3470525809999995E-2</v>
      </c>
      <c r="P24" s="31">
        <f>1/$A$1*[1]PaperSectorMinusCoreVPAExp!O$264</f>
        <v>1.908126416E-2</v>
      </c>
      <c r="Q24" s="31">
        <f>1/$A$1*[1]PaperSectorMinusCoreVPAExp!P$264</f>
        <v>3.9824416100000003E-2</v>
      </c>
      <c r="R24" s="31">
        <f>1/$A$1*[1]PaperSectorMinusCoreVPAExp!Q$264</f>
        <v>1.3448268925E-2</v>
      </c>
      <c r="S24" s="31">
        <f>1/$A$1*[1]PaperSectorMinusCoreVPAExp!R$264</f>
        <v>1.1517161249999998E-2</v>
      </c>
      <c r="T24" s="31">
        <f>1/$A$1*[1]PaperSectorMinusCoreVPAExp!S$264</f>
        <v>2.8193906999999997E-2</v>
      </c>
      <c r="U24" s="31">
        <f>1/$A$1*[1]PaperSectorMinusCoreVPAExp!T$264</f>
        <v>4.6188694090000003E-2</v>
      </c>
      <c r="V24" s="31">
        <f>1/$A$1*[1]PaperSectorMinusCoreVPAExp!U$264</f>
        <v>1.5300915000000001E-3</v>
      </c>
      <c r="W24" s="31">
        <f>1/$A$1*[1]PaperSectorMinusCoreVPAExp!V$264</f>
        <v>1.1876129999999999E-3</v>
      </c>
      <c r="X24" s="31">
        <f>1/$A$1*[1]PaperSectorMinusCoreVPAExp!W$264</f>
        <v>8.7467799999999994E-4</v>
      </c>
      <c r="Y24" s="31">
        <f>1/$A$1*[1]PaperSectorMinusCoreVPAExp!X$264</f>
        <v>3.5695677149999997E-4</v>
      </c>
      <c r="Z24" s="31">
        <f>1/$A$1*[1]PaperSectorMinusCoreVPAExp!Y$264</f>
        <v>6.4165782449999997E-4</v>
      </c>
      <c r="AA24" s="31">
        <f>1/$A$1*[1]PaperSectorMinusCoreVPAExp!Z$264</f>
        <v>1.502191572E-3</v>
      </c>
      <c r="AB24" s="52">
        <f>1/$A$1*[1]PaperSectorMinusCoreVPAExp!AA$264</f>
        <v>0</v>
      </c>
      <c r="AC24" s="4"/>
      <c r="AD24" s="207">
        <f>1/1000*[1]PaperSectorMinusCoreVPAExp!$AB$264</f>
        <v>0</v>
      </c>
      <c r="AE24" s="31">
        <f>1/1000*[1]PaperSectorMinusCoreVPAExp!AC$264</f>
        <v>1.4352E-2</v>
      </c>
      <c r="AF24" s="31">
        <f>1/1000*[1]PaperSectorMinusCoreVPAExp!AD$264</f>
        <v>9.777000000000001E-3</v>
      </c>
      <c r="AG24" s="31">
        <f>1/1000*[1]PaperSectorMinusCoreVPAExp!AE$264</f>
        <v>9.6839999999999999E-3</v>
      </c>
      <c r="AH24" s="31">
        <f>1/1000*[1]PaperSectorMinusCoreVPAExp!AF$264</f>
        <v>1.4582000000000005E-2</v>
      </c>
      <c r="AI24" s="31">
        <f>1/1000*[1]PaperSectorMinusCoreVPAExp!AG$264</f>
        <v>4.1804949000000001E-2</v>
      </c>
      <c r="AJ24" s="31">
        <f>1/1000*[1]PaperSectorMinusCoreVPAExp!AH$264</f>
        <v>3.9388786000000009E-2</v>
      </c>
      <c r="AK24" s="31">
        <f>1/1000*[1]PaperSectorMinusCoreVPAExp!AI$264</f>
        <v>2.509231E-2</v>
      </c>
      <c r="AL24" s="31">
        <f>1/1000*[1]PaperSectorMinusCoreVPAExp!AJ$264</f>
        <v>2.2996043999999997E-2</v>
      </c>
      <c r="AM24" s="31">
        <f>1/1000*[1]PaperSectorMinusCoreVPAExp!AK$264</f>
        <v>2.0811009000000002E-2</v>
      </c>
      <c r="AN24" s="31">
        <f>1/1000*[1]PaperSectorMinusCoreVPAExp!AL$264</f>
        <v>2.3164386000000002E-2</v>
      </c>
      <c r="AO24" s="31">
        <f>1/1000*[1]PaperSectorMinusCoreVPAExp!AM$264</f>
        <v>2.2525258999999999E-2</v>
      </c>
      <c r="AP24" s="31">
        <f>1/1000*[1]PaperSectorMinusCoreVPAExp!AN$264</f>
        <v>1.0097024E-2</v>
      </c>
      <c r="AQ24" s="31">
        <f>1/1000*[1]PaperSectorMinusCoreVPAExp!AO$264</f>
        <v>1.1476065000000002E-2</v>
      </c>
      <c r="AR24" s="31">
        <f>1/1000*[1]PaperSectorMinusCoreVPAExp!AP$264</f>
        <v>1.7387794999999998E-2</v>
      </c>
      <c r="AS24" s="31">
        <f>1/1000*[1]PaperSectorMinusCoreVPAExp!AQ$264</f>
        <v>8.6189659999999987E-3</v>
      </c>
      <c r="AT24" s="31">
        <f>1/1000*[1]PaperSectorMinusCoreVPAExp!AR$264</f>
        <v>7.7696239999999984E-3</v>
      </c>
      <c r="AU24" s="31">
        <f>1/1000*[1]PaperSectorMinusCoreVPAExp!AS$264</f>
        <v>1.1492496000000001E-2</v>
      </c>
      <c r="AV24" s="31">
        <f>1/1000*[1]PaperSectorMinusCoreVPAExp!AT$264</f>
        <v>1.5742789000000004E-2</v>
      </c>
      <c r="AW24" s="31">
        <f>1/1000*[1]PaperSectorMinusCoreVPAExp!AU$264</f>
        <v>1.4978019999999999E-3</v>
      </c>
      <c r="AX24" s="31">
        <f>1/1000*[1]PaperSectorMinusCoreVPAExp!AV$264</f>
        <v>1.2190030000000004E-3</v>
      </c>
      <c r="AY24" s="31">
        <f>1/1000*[1]PaperSectorMinusCoreVPAExp!AW$264</f>
        <v>1.9311690000000002E-3</v>
      </c>
      <c r="AZ24" s="31">
        <f>1/1000*[1]PaperSectorMinusCoreVPAExp!AX$264</f>
        <v>5.4918600000000001E-4</v>
      </c>
      <c r="BA24" s="31">
        <f>1/1000*[1]PaperSectorMinusCoreVPAExp!AY$264</f>
        <v>1.2785109999999998E-3</v>
      </c>
      <c r="BB24" s="31">
        <f>1/1000*[1]PaperSectorMinusCoreVPAExp!AZ$264</f>
        <v>1.670672E-3</v>
      </c>
      <c r="BC24" s="52">
        <f>1/1000*[1]PaperSectorMinusCoreVPAExp!BA$264</f>
        <v>0</v>
      </c>
      <c r="BD24" s="295"/>
    </row>
    <row r="25" spans="2:56">
      <c r="B25" s="5" t="s">
        <v>74</v>
      </c>
      <c r="C25" s="204">
        <f>1/$A$1*[1]PaperSectorMinusCoreVPAExp!$B$212</f>
        <v>0</v>
      </c>
      <c r="D25" s="12">
        <f>1/$A$1*[1]PaperSectorMinusCoreVPAExp!$C$212</f>
        <v>2.8740354999999998E-3</v>
      </c>
      <c r="E25" s="12">
        <f>1/$A$1*[1]PaperSectorMinusCoreVPAExp!$D$212</f>
        <v>1.8043250000000001E-3</v>
      </c>
      <c r="F25" s="12">
        <f>1/$A$1*[1]PaperSectorMinusCoreVPAExp!$E$212</f>
        <v>2.2289761666666663E-3</v>
      </c>
      <c r="G25" s="12">
        <f>1/$A$1*[1]PaperSectorMinusCoreVPAExp!$F$212</f>
        <v>9.847340999999999E-3</v>
      </c>
      <c r="H25" s="12">
        <f>1/$A$1*[1]PaperSectorMinusCoreVPAExp!$G$212</f>
        <v>1.5999343499999999E-2</v>
      </c>
      <c r="I25" s="12">
        <f>1/$A$1*[1]PaperSectorMinusCoreVPAExp!$H$212</f>
        <v>2.4805348750000001E-2</v>
      </c>
      <c r="J25" s="38">
        <f>1/$A$1*[1]PaperSectorMinusCoreVPAExp!$I$212</f>
        <v>2.1590610999999999E-2</v>
      </c>
      <c r="K25" s="38">
        <f>1/$A$1*[1]PaperSectorMinusCoreVPAExp!$J$212</f>
        <v>2.6091705499999999E-2</v>
      </c>
      <c r="L25" s="38">
        <f>1/$A$1*[1]PaperSectorMinusCoreVPAExp!K$212</f>
        <v>9.0781319999999992E-3</v>
      </c>
      <c r="M25" s="12">
        <f>1/$A$1*[1]PaperSectorMinusCoreVPAExp!L$212</f>
        <v>1.3044451E-2</v>
      </c>
      <c r="N25" s="12">
        <f>1/$A$1*[1]PaperSectorMinusCoreVPAExp!M$212</f>
        <v>1.1705848E-2</v>
      </c>
      <c r="O25" s="12">
        <f>1/$A$1*[1]PaperSectorMinusCoreVPAExp!N$212</f>
        <v>1.844339E-3</v>
      </c>
      <c r="P25" s="12">
        <f>1/$A$1*[1]PaperSectorMinusCoreVPAExp!O$212</f>
        <v>1.6842139999999999E-3</v>
      </c>
      <c r="Q25" s="12">
        <f>1/$A$1*[1]PaperSectorMinusCoreVPAExp!P$212</f>
        <v>1.8010649999999999E-3</v>
      </c>
      <c r="R25" s="12">
        <f>1/$A$1*[1]PaperSectorMinusCoreVPAExp!Q$212</f>
        <v>2.4621023E-3</v>
      </c>
      <c r="S25" s="12">
        <f>1/$A$1*[1]PaperSectorMinusCoreVPAExp!R$212</f>
        <v>1.35576525E-3</v>
      </c>
      <c r="T25" s="12">
        <f>1/$A$1*[1]PaperSectorMinusCoreVPAExp!S$212</f>
        <v>5.7933400000000003E-4</v>
      </c>
      <c r="U25" s="12">
        <f>1/$A$1*[1]PaperSectorMinusCoreVPAExp!T$212</f>
        <v>1.4870204999999999E-3</v>
      </c>
      <c r="V25" s="12">
        <f>1/$A$1*[1]PaperSectorMinusCoreVPAExp!U$212</f>
        <v>2.6958750000000001E-4</v>
      </c>
      <c r="W25" s="12">
        <f>1/$A$1*[1]PaperSectorMinusCoreVPAExp!V$212</f>
        <v>3.7338000000000001E-5</v>
      </c>
      <c r="X25" s="12">
        <f>1/$A$1*[1]PaperSectorMinusCoreVPAExp!W$212</f>
        <v>5.8862999999999995E-5</v>
      </c>
      <c r="Y25" s="12">
        <f>1/$A$1*[1]PaperSectorMinusCoreVPAExp!X$212</f>
        <v>2.4975961500000001E-5</v>
      </c>
      <c r="Z25" s="12">
        <f>1/$A$1*[1]PaperSectorMinusCoreVPAExp!Y$212</f>
        <v>1.6778019999999998E-4</v>
      </c>
      <c r="AA25" s="12">
        <f>1/$A$1*[1]PaperSectorMinusCoreVPAExp!Z$212</f>
        <v>1.219995E-4</v>
      </c>
      <c r="AB25" s="11">
        <f>1/$A$1*[1]PaperSectorMinusCoreVPAExp!AA$212</f>
        <v>0</v>
      </c>
      <c r="AC25" s="4"/>
      <c r="AD25" s="204">
        <f>1/1000*[1]PaperSectorMinusCoreVPAExp!$AB$212</f>
        <v>0</v>
      </c>
      <c r="AE25" s="12">
        <f>1/1000*[1]PaperSectorMinusCoreVPAExp!AC$212</f>
        <v>2.6970000000000002E-3</v>
      </c>
      <c r="AF25" s="12">
        <f>1/1000*[1]PaperSectorMinusCoreVPAExp!AD$212</f>
        <v>1.905E-3</v>
      </c>
      <c r="AG25" s="12">
        <f>1/1000*[1]PaperSectorMinusCoreVPAExp!AE$212</f>
        <v>1.6850000000000001E-3</v>
      </c>
      <c r="AH25" s="12">
        <f>1/1000*[1]PaperSectorMinusCoreVPAExp!AF$212</f>
        <v>3.4030000000000002E-3</v>
      </c>
      <c r="AI25" s="12">
        <f>1/1000*[1]PaperSectorMinusCoreVPAExp!AG$212</f>
        <v>9.0251229999999995E-3</v>
      </c>
      <c r="AJ25" s="12">
        <f>1/1000*[1]PaperSectorMinusCoreVPAExp!AH$212</f>
        <v>1.4113541E-2</v>
      </c>
      <c r="AK25" s="12">
        <f>1/1000*[1]PaperSectorMinusCoreVPAExp!AI$212</f>
        <v>1.3188340999999999E-2</v>
      </c>
      <c r="AL25" s="12">
        <f>1/1000*[1]PaperSectorMinusCoreVPAExp!AJ$212</f>
        <v>1.5229514999999999E-2</v>
      </c>
      <c r="AM25" s="12">
        <f>1/1000*[1]PaperSectorMinusCoreVPAExp!AK$212</f>
        <v>1.0517282999999999E-2</v>
      </c>
      <c r="AN25" s="12">
        <f>1/1000*[1]PaperSectorMinusCoreVPAExp!AL$212</f>
        <v>1.1651593E-2</v>
      </c>
      <c r="AO25" s="12">
        <f>1/1000*[1]PaperSectorMinusCoreVPAExp!AM$212</f>
        <v>1.1933347E-2</v>
      </c>
      <c r="AP25" s="12">
        <f>1/1000*[1]PaperSectorMinusCoreVPAExp!AN$212</f>
        <v>1.279826E-3</v>
      </c>
      <c r="AQ25" s="12">
        <f>1/1000*[1]PaperSectorMinusCoreVPAExp!AO$212</f>
        <v>1.1598580000000002E-3</v>
      </c>
      <c r="AR25" s="12">
        <f>1/1000*[1]PaperSectorMinusCoreVPAExp!AP$212</f>
        <v>1.219237E-3</v>
      </c>
      <c r="AS25" s="12">
        <f>1/1000*[1]PaperSectorMinusCoreVPAExp!AQ$212</f>
        <v>1.3603199999999999E-3</v>
      </c>
      <c r="AT25" s="12">
        <f>1/1000*[1]PaperSectorMinusCoreVPAExp!AR$212</f>
        <v>9.7298999999999997E-4</v>
      </c>
      <c r="AU25" s="12">
        <f>1/1000*[1]PaperSectorMinusCoreVPAExp!AS$212</f>
        <v>6.2422300000000003E-4</v>
      </c>
      <c r="AV25" s="12">
        <f>1/1000*[1]PaperSectorMinusCoreVPAExp!AT$212</f>
        <v>1.1362330000000002E-3</v>
      </c>
      <c r="AW25" s="12">
        <f>1/1000*[1]PaperSectorMinusCoreVPAExp!AU$212</f>
        <v>2.5020199999999999E-4</v>
      </c>
      <c r="AX25" s="12">
        <f>1/1000*[1]PaperSectorMinusCoreVPAExp!AV$212</f>
        <v>4.2771999999999996E-5</v>
      </c>
      <c r="AY25" s="12">
        <f>1/1000*[1]PaperSectorMinusCoreVPAExp!AW$212</f>
        <v>1.0237399999999999E-4</v>
      </c>
      <c r="AZ25" s="12">
        <f>1/1000*[1]PaperSectorMinusCoreVPAExp!AX$212</f>
        <v>7.4735999999999997E-5</v>
      </c>
      <c r="BA25" s="12">
        <f>1/1000*[1]PaperSectorMinusCoreVPAExp!AY$212</f>
        <v>2.5677099999999998E-4</v>
      </c>
      <c r="BB25" s="12">
        <f>1/1000*[1]PaperSectorMinusCoreVPAExp!AZ$212</f>
        <v>7.7668000000000002E-5</v>
      </c>
      <c r="BC25" s="11">
        <f>1/1000*[1]PaperSectorMinusCoreVPAExp!BA$212</f>
        <v>0</v>
      </c>
      <c r="BD25" s="295"/>
    </row>
    <row r="26" spans="2:56">
      <c r="B26" s="5" t="s">
        <v>21</v>
      </c>
      <c r="C26" s="224">
        <f t="shared" ref="C26:AB26" si="5">SUM(C24:C24)-SUM(C25:C25)</f>
        <v>0</v>
      </c>
      <c r="D26" s="9">
        <f t="shared" si="5"/>
        <v>1.3487984999999997E-2</v>
      </c>
      <c r="E26" s="9">
        <f t="shared" si="5"/>
        <v>7.8626359999999992E-3</v>
      </c>
      <c r="F26" s="9">
        <f t="shared" si="5"/>
        <v>9.4893726666666657E-3</v>
      </c>
      <c r="G26" s="9">
        <f t="shared" si="5"/>
        <v>1.20499365E-2</v>
      </c>
      <c r="H26" s="9">
        <f t="shared" si="5"/>
        <v>1.8853060823333337E-2</v>
      </c>
      <c r="I26" s="9">
        <f t="shared" si="5"/>
        <v>2.4125848250000002E-2</v>
      </c>
      <c r="J26" s="43">
        <f t="shared" si="5"/>
        <v>2.1385843236799994E-2</v>
      </c>
      <c r="K26" s="43">
        <f t="shared" si="5"/>
        <v>1.3065438749999998E-2</v>
      </c>
      <c r="L26" s="43">
        <f t="shared" si="5"/>
        <v>2.1574496999999998E-2</v>
      </c>
      <c r="M26" s="9">
        <f t="shared" si="5"/>
        <v>1.7179029560000003E-2</v>
      </c>
      <c r="N26" s="9">
        <f t="shared" si="5"/>
        <v>1.3020423499999998E-2</v>
      </c>
      <c r="O26" s="9">
        <f t="shared" si="5"/>
        <v>1.1626186809999994E-2</v>
      </c>
      <c r="P26" s="9">
        <f t="shared" si="5"/>
        <v>1.739705016E-2</v>
      </c>
      <c r="Q26" s="9">
        <f t="shared" si="5"/>
        <v>3.8023351100000005E-2</v>
      </c>
      <c r="R26" s="9">
        <f t="shared" si="5"/>
        <v>1.0986166625E-2</v>
      </c>
      <c r="S26" s="9">
        <f t="shared" si="5"/>
        <v>1.0161395999999998E-2</v>
      </c>
      <c r="T26" s="9">
        <f t="shared" si="5"/>
        <v>2.7614572999999996E-2</v>
      </c>
      <c r="U26" s="9">
        <f t="shared" si="5"/>
        <v>4.4701673590000005E-2</v>
      </c>
      <c r="V26" s="9">
        <f t="shared" si="5"/>
        <v>1.260504E-3</v>
      </c>
      <c r="W26" s="9">
        <f t="shared" si="5"/>
        <v>1.1502749999999999E-3</v>
      </c>
      <c r="X26" s="9">
        <f t="shared" si="5"/>
        <v>8.158149999999999E-4</v>
      </c>
      <c r="Y26" s="9">
        <f t="shared" si="5"/>
        <v>3.3198080999999996E-4</v>
      </c>
      <c r="Z26" s="9">
        <f t="shared" si="5"/>
        <v>4.7387762449999999E-4</v>
      </c>
      <c r="AA26" s="9">
        <f t="shared" si="5"/>
        <v>1.3801920720000001E-3</v>
      </c>
      <c r="AB26" s="103">
        <f t="shared" si="5"/>
        <v>0</v>
      </c>
      <c r="AC26" s="4"/>
      <c r="AD26" s="204">
        <f t="shared" ref="AD26:BC26" si="6">SUM(AD24:AD24)-SUM(AD25:AD25)</f>
        <v>0</v>
      </c>
      <c r="AE26" s="12">
        <f t="shared" si="6"/>
        <v>1.1655E-2</v>
      </c>
      <c r="AF26" s="12">
        <f t="shared" si="6"/>
        <v>7.8720000000000005E-3</v>
      </c>
      <c r="AG26" s="12">
        <f t="shared" si="6"/>
        <v>7.9989999999999992E-3</v>
      </c>
      <c r="AH26" s="12">
        <f t="shared" si="6"/>
        <v>1.1179000000000005E-2</v>
      </c>
      <c r="AI26" s="12">
        <f t="shared" si="6"/>
        <v>3.2779825999999998E-2</v>
      </c>
      <c r="AJ26" s="12">
        <f t="shared" si="6"/>
        <v>2.5275245000000009E-2</v>
      </c>
      <c r="AK26" s="12">
        <f t="shared" si="6"/>
        <v>1.1903969E-2</v>
      </c>
      <c r="AL26" s="12">
        <f t="shared" si="6"/>
        <v>7.7665289999999977E-3</v>
      </c>
      <c r="AM26" s="12">
        <f t="shared" si="6"/>
        <v>1.0293726000000003E-2</v>
      </c>
      <c r="AN26" s="12">
        <f t="shared" si="6"/>
        <v>1.1512793000000002E-2</v>
      </c>
      <c r="AO26" s="12">
        <f t="shared" si="6"/>
        <v>1.0591911999999998E-2</v>
      </c>
      <c r="AP26" s="12">
        <f t="shared" si="6"/>
        <v>8.817198E-3</v>
      </c>
      <c r="AQ26" s="12">
        <f t="shared" si="6"/>
        <v>1.0316207000000003E-2</v>
      </c>
      <c r="AR26" s="12">
        <f t="shared" si="6"/>
        <v>1.6168557999999996E-2</v>
      </c>
      <c r="AS26" s="12">
        <f t="shared" si="6"/>
        <v>7.2586459999999988E-3</v>
      </c>
      <c r="AT26" s="12">
        <f t="shared" si="6"/>
        <v>6.7966339999999984E-3</v>
      </c>
      <c r="AU26" s="12">
        <f t="shared" si="6"/>
        <v>1.0868273000000001E-2</v>
      </c>
      <c r="AV26" s="12">
        <f t="shared" si="6"/>
        <v>1.4606556000000003E-2</v>
      </c>
      <c r="AW26" s="12">
        <f t="shared" si="6"/>
        <v>1.2476E-3</v>
      </c>
      <c r="AX26" s="12">
        <f t="shared" si="6"/>
        <v>1.1762310000000005E-3</v>
      </c>
      <c r="AY26" s="12">
        <f t="shared" si="6"/>
        <v>1.8287950000000002E-3</v>
      </c>
      <c r="AZ26" s="12">
        <f t="shared" si="6"/>
        <v>4.7445000000000001E-4</v>
      </c>
      <c r="BA26" s="12">
        <f t="shared" si="6"/>
        <v>1.0217399999999997E-3</v>
      </c>
      <c r="BB26" s="12">
        <f t="shared" ref="BB26" si="7">SUM(BB24:BB24)-SUM(BB25:BB25)</f>
        <v>1.5930040000000001E-3</v>
      </c>
      <c r="BC26" s="11">
        <f t="shared" si="6"/>
        <v>0</v>
      </c>
      <c r="BD26" s="295"/>
    </row>
    <row r="27" spans="2:56" ht="17.149999999999999" customHeight="1">
      <c r="B27" s="10" t="s">
        <v>96</v>
      </c>
      <c r="C27" s="203">
        <f>1/$A$1*[1]PaperSectorMinusCoreVPAExp!$B$265</f>
        <v>0</v>
      </c>
      <c r="D27" s="26">
        <f>1/$A$1*[1]PaperSectorMinusCoreVPAExp!$C$265</f>
        <v>2.5470095E-3</v>
      </c>
      <c r="E27" s="26">
        <f>1/$A$1*[1]PaperSectorMinusCoreVPAExp!$D$265</f>
        <v>4.2985325000000005E-3</v>
      </c>
      <c r="F27" s="26">
        <f>1/$A$1*[1]PaperSectorMinusCoreVPAExp!$E$265</f>
        <v>6.6180274999999992E-3</v>
      </c>
      <c r="G27" s="26">
        <f>1/$A$1*[1]PaperSectorMinusCoreVPAExp!$F$265</f>
        <v>1.4888166999999999E-2</v>
      </c>
      <c r="H27" s="26">
        <f>1/$A$1*[1]PaperSectorMinusCoreVPAExp!$G$265</f>
        <v>9.9782468333333343E-3</v>
      </c>
      <c r="I27" s="26">
        <f>1/$A$1*[1]PaperSectorMinusCoreVPAExp!$H$265</f>
        <v>1.1178887999999998E-2</v>
      </c>
      <c r="J27" s="45">
        <f>1/$A$1*[1]PaperSectorMinusCoreVPAExp!$I$265</f>
        <v>7.2885084999999997E-3</v>
      </c>
      <c r="K27" s="45">
        <f>1/$A$1*[1]PaperSectorMinusCoreVPAExp!$J$265</f>
        <v>8.8551854999999995E-3</v>
      </c>
      <c r="L27" s="45">
        <f>1/$A$1*[1]PaperSectorMinusCoreVPAExp!K$265</f>
        <v>7.2653175E-3</v>
      </c>
      <c r="M27" s="26">
        <f>1/$A$1*[1]PaperSectorMinusCoreVPAExp!L$265</f>
        <v>4.2004445E-3</v>
      </c>
      <c r="N27" s="26">
        <f>1/$A$1*[1]PaperSectorMinusCoreVPAExp!M$265</f>
        <v>5.5622559999999998E-3</v>
      </c>
      <c r="O27" s="26">
        <f>1/$A$1*[1]PaperSectorMinusCoreVPAExp!N$265</f>
        <v>4.1612549999999991E-3</v>
      </c>
      <c r="P27" s="26">
        <f>1/$A$1*[1]PaperSectorMinusCoreVPAExp!O$265</f>
        <v>7.0913149999999995E-4</v>
      </c>
      <c r="Q27" s="26">
        <f>1/$A$1*[1]PaperSectorMinusCoreVPAExp!P$265</f>
        <v>6.7778549999999993E-4</v>
      </c>
      <c r="R27" s="26">
        <f>1/$A$1*[1]PaperSectorMinusCoreVPAExp!Q$265</f>
        <v>6.2767600000000008E-4</v>
      </c>
      <c r="S27" s="26">
        <f>1/$A$1*[1]PaperSectorMinusCoreVPAExp!R$265</f>
        <v>3.2116700000000002E-4</v>
      </c>
      <c r="T27" s="26">
        <f>1/$A$1*[1]PaperSectorMinusCoreVPAExp!S$265</f>
        <v>3.3709549999999999E-4</v>
      </c>
      <c r="U27" s="26">
        <f>1/$A$1*[1]PaperSectorMinusCoreVPAExp!T$265</f>
        <v>7.2439765999999996E-4</v>
      </c>
      <c r="V27" s="26">
        <f>1/$A$1*[1]PaperSectorMinusCoreVPAExp!U$265</f>
        <v>3.8499999999999997E-7</v>
      </c>
      <c r="W27" s="26">
        <f>1/$A$1*[1]PaperSectorMinusCoreVPAExp!V$265</f>
        <v>2.3680999999999999E-5</v>
      </c>
      <c r="X27" s="26">
        <f>1/$A$1*[1]PaperSectorMinusCoreVPAExp!W$265</f>
        <v>2.5154499999999998E-5</v>
      </c>
      <c r="Y27" s="26">
        <f>1/$A$1*[1]PaperSectorMinusCoreVPAExp!X$265</f>
        <v>0</v>
      </c>
      <c r="Z27" s="26">
        <f>1/$A$1*[1]PaperSectorMinusCoreVPAExp!Y$265</f>
        <v>0</v>
      </c>
      <c r="AA27" s="26">
        <f>1/$A$1*[1]PaperSectorMinusCoreVPAExp!Z$265</f>
        <v>1.1021499999999999E-5</v>
      </c>
      <c r="AB27" s="27">
        <f>1/$A$1*[1]PaperSectorMinusCoreVPAExp!AA$265</f>
        <v>0</v>
      </c>
      <c r="AC27" s="4"/>
      <c r="AD27" s="203">
        <f>1/1000*[1]PaperSectorMinusCoreVPAExp!$AB$265</f>
        <v>0</v>
      </c>
      <c r="AE27" s="26">
        <f>1/1000*[1]PaperSectorMinusCoreVPAExp!AC$265</f>
        <v>1.583E-3</v>
      </c>
      <c r="AF27" s="26">
        <f>1/1000*[1]PaperSectorMinusCoreVPAExp!AD$265</f>
        <v>2.4849999999999998E-3</v>
      </c>
      <c r="AG27" s="26">
        <f>1/1000*[1]PaperSectorMinusCoreVPAExp!AE$265</f>
        <v>4.1400000000000005E-3</v>
      </c>
      <c r="AH27" s="26">
        <f>1/1000*[1]PaperSectorMinusCoreVPAExp!AF$265</f>
        <v>8.6750000000000004E-3</v>
      </c>
      <c r="AI27" s="26">
        <f>1/1000*[1]PaperSectorMinusCoreVPAExp!AG$265</f>
        <v>6.8261040000000004E-3</v>
      </c>
      <c r="AJ27" s="26">
        <f>1/1000*[1]PaperSectorMinusCoreVPAExp!AH$265</f>
        <v>8.5017150000000017E-3</v>
      </c>
      <c r="AK27" s="26">
        <f>1/1000*[1]PaperSectorMinusCoreVPAExp!AI$265</f>
        <v>5.793528E-3</v>
      </c>
      <c r="AL27" s="26">
        <f>1/1000*[1]PaperSectorMinusCoreVPAExp!AJ$265</f>
        <v>8.0364670000000003E-3</v>
      </c>
      <c r="AM27" s="26">
        <f>1/1000*[1]PaperSectorMinusCoreVPAExp!AK$265</f>
        <v>5.6916109999999992E-3</v>
      </c>
      <c r="AN27" s="26">
        <f>1/1000*[1]PaperSectorMinusCoreVPAExp!AL$265</f>
        <v>3.3027350000000002E-3</v>
      </c>
      <c r="AO27" s="26">
        <f>1/1000*[1]PaperSectorMinusCoreVPAExp!AM$265</f>
        <v>4.1577789999999995E-3</v>
      </c>
      <c r="AP27" s="26">
        <f>1/1000*[1]PaperSectorMinusCoreVPAExp!AN$265</f>
        <v>3.3079419999999999E-3</v>
      </c>
      <c r="AQ27" s="26">
        <f>1/1000*[1]PaperSectorMinusCoreVPAExp!AO$265</f>
        <v>5.6691799999999991E-4</v>
      </c>
      <c r="AR27" s="26">
        <f>1/1000*[1]PaperSectorMinusCoreVPAExp!AP$265</f>
        <v>5.3572099999999996E-4</v>
      </c>
      <c r="AS27" s="26">
        <f>1/1000*[1]PaperSectorMinusCoreVPAExp!AQ$265</f>
        <v>4.7774600000000003E-4</v>
      </c>
      <c r="AT27" s="26">
        <f>1/1000*[1]PaperSectorMinusCoreVPAExp!AR$265</f>
        <v>2.26262E-4</v>
      </c>
      <c r="AU27" s="26">
        <f>1/1000*[1]PaperSectorMinusCoreVPAExp!AS$265</f>
        <v>1.8475800000000001E-4</v>
      </c>
      <c r="AV27" s="26">
        <f>1/1000*[1]PaperSectorMinusCoreVPAExp!AT$265</f>
        <v>3.8381400000000001E-4</v>
      </c>
      <c r="AW27" s="26">
        <f>1/1000*[1]PaperSectorMinusCoreVPAExp!AU$265</f>
        <v>1.8999999999999998E-8</v>
      </c>
      <c r="AX27" s="26">
        <f>1/1000*[1]PaperSectorMinusCoreVPAExp!AV$265</f>
        <v>1.1866E-5</v>
      </c>
      <c r="AY27" s="26">
        <f>1/1000*[1]PaperSectorMinusCoreVPAExp!AW$265</f>
        <v>1.3354999999999998E-5</v>
      </c>
      <c r="AZ27" s="26">
        <f>1/1000*[1]PaperSectorMinusCoreVPAExp!AX$265</f>
        <v>0</v>
      </c>
      <c r="BA27" s="26">
        <f>1/1000*[1]PaperSectorMinusCoreVPAExp!AY$265</f>
        <v>0</v>
      </c>
      <c r="BB27" s="26">
        <f>1/1000*[1]PaperSectorMinusCoreVPAExp!AZ$265</f>
        <v>5.5169999999999999E-6</v>
      </c>
      <c r="BC27" s="27">
        <f>1/1000*[1]PaperSectorMinusCoreVPAExp!BA$265</f>
        <v>0</v>
      </c>
      <c r="BD27" s="295"/>
    </row>
    <row r="28" spans="2:56">
      <c r="B28" s="5" t="s">
        <v>91</v>
      </c>
      <c r="C28" s="204">
        <f>1/$A$1*[1]PaperSectorMinusCoreVPAExp!$B$245</f>
        <v>0</v>
      </c>
      <c r="D28" s="12">
        <f>1/$A$1*[1]PaperSectorMinusCoreVPAExp!$C$245</f>
        <v>1.2864039999999999E-3</v>
      </c>
      <c r="E28" s="12">
        <f>1/$A$1*[1]PaperSectorMinusCoreVPAExp!$D$245</f>
        <v>2.7292685000000001E-3</v>
      </c>
      <c r="F28" s="12">
        <f>1/$A$1*[1]PaperSectorMinusCoreVPAExp!$E$245</f>
        <v>4.9030204999999999E-3</v>
      </c>
      <c r="G28" s="12">
        <f>1/$A$1*[1]PaperSectorMinusCoreVPAExp!$F$245</f>
        <v>8.8075959999999991E-3</v>
      </c>
      <c r="H28" s="12">
        <f>1/$A$1*[1]PaperSectorMinusCoreVPAExp!$G$245</f>
        <v>6.8532135000000001E-3</v>
      </c>
      <c r="I28" s="12">
        <f>1/$A$1*[1]PaperSectorMinusCoreVPAExp!$H$245</f>
        <v>9.9244144999999992E-3</v>
      </c>
      <c r="J28" s="38">
        <f>1/$A$1*[1]PaperSectorMinusCoreVPAExp!$I$245</f>
        <v>6.0932864999999996E-3</v>
      </c>
      <c r="K28" s="38">
        <f>1/$A$1*[1]PaperSectorMinusCoreVPAExp!$J$245</f>
        <v>7.9347729999999991E-3</v>
      </c>
      <c r="L28" s="38">
        <f>1/$A$1*[1]PaperSectorMinusCoreVPAExp!K$245</f>
        <v>5.1892785E-3</v>
      </c>
      <c r="M28" s="12">
        <f>1/$A$1*[1]PaperSectorMinusCoreVPAExp!L$245</f>
        <v>3.1597754999999998E-3</v>
      </c>
      <c r="N28" s="12">
        <f>1/$A$1*[1]PaperSectorMinusCoreVPAExp!M$245</f>
        <v>3.5704759999999999E-3</v>
      </c>
      <c r="O28" s="12">
        <f>1/$A$1*[1]PaperSectorMinusCoreVPAExp!N$245</f>
        <v>2.3420354999999999E-3</v>
      </c>
      <c r="P28" s="12">
        <f>1/$A$1*[1]PaperSectorMinusCoreVPAExp!O$245</f>
        <v>8.3590499999999999E-5</v>
      </c>
      <c r="Q28" s="12">
        <f>1/$A$1*[1]PaperSectorMinusCoreVPAExp!P$245</f>
        <v>1.87901E-4</v>
      </c>
      <c r="R28" s="12">
        <f>1/$A$1*[1]PaperSectorMinusCoreVPAExp!Q$245</f>
        <v>1.28128E-4</v>
      </c>
      <c r="S28" s="12">
        <f>1/$A$1*[1]PaperSectorMinusCoreVPAExp!R$245</f>
        <v>1.2786199999999999E-4</v>
      </c>
      <c r="T28" s="12">
        <f>1/$A$1*[1]PaperSectorMinusCoreVPAExp!S$245</f>
        <v>3.6060499999999998E-5</v>
      </c>
      <c r="U28" s="12">
        <f>1/$A$1*[1]PaperSectorMinusCoreVPAExp!T$245</f>
        <v>1.5003099999999999E-4</v>
      </c>
      <c r="V28" s="12">
        <f>1/$A$1*[1]PaperSectorMinusCoreVPAExp!U$245</f>
        <v>0</v>
      </c>
      <c r="W28" s="12">
        <f>1/$A$1*[1]PaperSectorMinusCoreVPAExp!V$245</f>
        <v>0</v>
      </c>
      <c r="X28" s="12">
        <f>1/$A$1*[1]PaperSectorMinusCoreVPAExp!W$245</f>
        <v>7.4830000000000002E-6</v>
      </c>
      <c r="Y28" s="12">
        <f>1/$A$1*[1]PaperSectorMinusCoreVPAExp!X$245</f>
        <v>0</v>
      </c>
      <c r="Z28" s="12">
        <f>1/$A$1*[1]PaperSectorMinusCoreVPAExp!Y$245</f>
        <v>0</v>
      </c>
      <c r="AA28" s="12">
        <f>1/$A$1*[1]PaperSectorMinusCoreVPAExp!Z$245</f>
        <v>0</v>
      </c>
      <c r="AB28" s="11">
        <f>1/$A$1*[1]PaperSectorMinusCoreVPAExp!AA$245</f>
        <v>0</v>
      </c>
      <c r="AC28" s="36"/>
      <c r="AD28" s="204">
        <f>1/1000*[1]PaperSectorMinusCoreVPAExp!$AB$245</f>
        <v>0</v>
      </c>
      <c r="AE28" s="12">
        <f>1/1000*[1]PaperSectorMinusCoreVPAExp!AC$245</f>
        <v>7.5600000000000005E-4</v>
      </c>
      <c r="AF28" s="12">
        <f>1/1000*[1]PaperSectorMinusCoreVPAExp!AD$245</f>
        <v>1.6120000000000002E-3</v>
      </c>
      <c r="AG28" s="12">
        <f>1/1000*[1]PaperSectorMinusCoreVPAExp!AE$245</f>
        <v>3.0040000000000002E-3</v>
      </c>
      <c r="AH28" s="12">
        <f>1/1000*[1]PaperSectorMinusCoreVPAExp!AF$245</f>
        <v>5.3390000000000009E-3</v>
      </c>
      <c r="AI28" s="12">
        <f>1/1000*[1]PaperSectorMinusCoreVPAExp!AG$245</f>
        <v>4.7057259999999995E-3</v>
      </c>
      <c r="AJ28" s="12">
        <f>1/1000*[1]PaperSectorMinusCoreVPAExp!AH$245</f>
        <v>7.4484599999999996E-3</v>
      </c>
      <c r="AK28" s="12">
        <f>1/1000*[1]PaperSectorMinusCoreVPAExp!AI$245</f>
        <v>4.9359880000000005E-3</v>
      </c>
      <c r="AL28" s="12">
        <f>1/1000*[1]PaperSectorMinusCoreVPAExp!AJ$245</f>
        <v>7.1438629999999994E-3</v>
      </c>
      <c r="AM28" s="12">
        <f>1/1000*[1]PaperSectorMinusCoreVPAExp!AK$245</f>
        <v>4.0431349999999998E-3</v>
      </c>
      <c r="AN28" s="12">
        <f>1/1000*[1]PaperSectorMinusCoreVPAExp!AL$245</f>
        <v>2.5585370000000001E-3</v>
      </c>
      <c r="AO28" s="12">
        <f>1/1000*[1]PaperSectorMinusCoreVPAExp!AM$245</f>
        <v>2.6962280000000002E-3</v>
      </c>
      <c r="AP28" s="12">
        <f>1/1000*[1]PaperSectorMinusCoreVPAExp!AN$245</f>
        <v>2.1428609999999998E-3</v>
      </c>
      <c r="AQ28" s="12">
        <f>1/1000*[1]PaperSectorMinusCoreVPAExp!AO$245</f>
        <v>6.8179999999999988E-5</v>
      </c>
      <c r="AR28" s="12">
        <f>1/1000*[1]PaperSectorMinusCoreVPAExp!AP$245</f>
        <v>1.25563E-4</v>
      </c>
      <c r="AS28" s="12">
        <f>1/1000*[1]PaperSectorMinusCoreVPAExp!AQ$245</f>
        <v>1.23583E-4</v>
      </c>
      <c r="AT28" s="12">
        <f>1/1000*[1]PaperSectorMinusCoreVPAExp!AR$245</f>
        <v>1.11939E-4</v>
      </c>
      <c r="AU28" s="12">
        <f>1/1000*[1]PaperSectorMinusCoreVPAExp!AS$245</f>
        <v>4.4282999999999996E-5</v>
      </c>
      <c r="AV28" s="12">
        <f>1/1000*[1]PaperSectorMinusCoreVPAExp!AT$245</f>
        <v>1.1711599999999999E-4</v>
      </c>
      <c r="AW28" s="12">
        <f>1/1000*[1]PaperSectorMinusCoreVPAExp!AU$245</f>
        <v>0</v>
      </c>
      <c r="AX28" s="12">
        <f>1/1000*[1]PaperSectorMinusCoreVPAExp!AV$245</f>
        <v>0</v>
      </c>
      <c r="AY28" s="12">
        <f>1/1000*[1]PaperSectorMinusCoreVPAExp!AW$245</f>
        <v>2.8729999999999999E-6</v>
      </c>
      <c r="AZ28" s="12">
        <f>1/1000*[1]PaperSectorMinusCoreVPAExp!AX$245</f>
        <v>0</v>
      </c>
      <c r="BA28" s="12">
        <f>1/1000*[1]PaperSectorMinusCoreVPAExp!AY$245</f>
        <v>0</v>
      </c>
      <c r="BB28" s="12">
        <f>1/1000*[1]PaperSectorMinusCoreVPAExp!AZ$245</f>
        <v>0</v>
      </c>
      <c r="BC28" s="11">
        <f>1/1000*[1]PaperSectorMinusCoreVPAExp!BA$245</f>
        <v>0</v>
      </c>
      <c r="BD28" s="295"/>
    </row>
    <row r="29" spans="2:56">
      <c r="B29" s="8" t="s">
        <v>21</v>
      </c>
      <c r="C29" s="205">
        <f t="shared" ref="C29:M29" si="8">SUM(C27:C27)-SUM(C28:C28)</f>
        <v>0</v>
      </c>
      <c r="D29" s="41">
        <f t="shared" si="8"/>
        <v>1.2606055000000001E-3</v>
      </c>
      <c r="E29" s="41">
        <f t="shared" si="8"/>
        <v>1.5692640000000003E-3</v>
      </c>
      <c r="F29" s="41">
        <f t="shared" si="8"/>
        <v>1.7150069999999993E-3</v>
      </c>
      <c r="G29" s="41">
        <f t="shared" si="8"/>
        <v>6.0805709999999999E-3</v>
      </c>
      <c r="H29" s="41">
        <f t="shared" si="8"/>
        <v>3.1250333333333342E-3</v>
      </c>
      <c r="I29" s="41">
        <f t="shared" si="8"/>
        <v>1.2544734999999987E-3</v>
      </c>
      <c r="J29" s="42">
        <f t="shared" si="8"/>
        <v>1.1952220000000001E-3</v>
      </c>
      <c r="K29" s="42">
        <f t="shared" si="8"/>
        <v>9.204125000000004E-4</v>
      </c>
      <c r="L29" s="42">
        <f t="shared" si="8"/>
        <v>2.076039E-3</v>
      </c>
      <c r="M29" s="41">
        <f t="shared" si="8"/>
        <v>1.0406690000000001E-3</v>
      </c>
      <c r="N29" s="41">
        <f>SUM(N27:N27)-SUM(N28:N28)</f>
        <v>1.9917799999999999E-3</v>
      </c>
      <c r="O29" s="41">
        <f t="shared" ref="O29:AA29" si="9">SUM(O27:O27)-SUM(O28:O28)</f>
        <v>1.8192194999999993E-3</v>
      </c>
      <c r="P29" s="41">
        <f t="shared" si="9"/>
        <v>6.2554099999999997E-4</v>
      </c>
      <c r="Q29" s="41">
        <f t="shared" si="9"/>
        <v>4.8988449999999995E-4</v>
      </c>
      <c r="R29" s="41">
        <f t="shared" si="9"/>
        <v>4.9954800000000005E-4</v>
      </c>
      <c r="S29" s="41">
        <f t="shared" si="9"/>
        <v>1.9330500000000003E-4</v>
      </c>
      <c r="T29" s="41">
        <f t="shared" si="9"/>
        <v>3.0103500000000001E-4</v>
      </c>
      <c r="U29" s="41">
        <f t="shared" si="9"/>
        <v>5.7436665999999995E-4</v>
      </c>
      <c r="V29" s="41">
        <f t="shared" si="9"/>
        <v>3.8499999999999997E-7</v>
      </c>
      <c r="W29" s="41">
        <f t="shared" si="9"/>
        <v>2.3680999999999999E-5</v>
      </c>
      <c r="X29" s="41">
        <f t="shared" si="9"/>
        <v>1.7671499999999998E-5</v>
      </c>
      <c r="Y29" s="41">
        <f t="shared" si="9"/>
        <v>0</v>
      </c>
      <c r="Z29" s="41">
        <f t="shared" si="9"/>
        <v>0</v>
      </c>
      <c r="AA29" s="41">
        <f t="shared" si="9"/>
        <v>1.1021499999999999E-5</v>
      </c>
      <c r="AB29" s="51">
        <f>SUM(AB27:AB27)-SUM(AB28:AB28)</f>
        <v>0</v>
      </c>
      <c r="AC29" s="36"/>
      <c r="AD29" s="205">
        <f t="shared" ref="AD29:BA29" si="10">SUM(AD27:AD27)-SUM(AD28:AD28)</f>
        <v>0</v>
      </c>
      <c r="AE29" s="41">
        <f t="shared" si="10"/>
        <v>8.2699999999999994E-4</v>
      </c>
      <c r="AF29" s="41">
        <f t="shared" si="10"/>
        <v>8.7299999999999964E-4</v>
      </c>
      <c r="AG29" s="41">
        <f t="shared" si="10"/>
        <v>1.1360000000000003E-3</v>
      </c>
      <c r="AH29" s="41">
        <f t="shared" si="10"/>
        <v>3.3359999999999996E-3</v>
      </c>
      <c r="AI29" s="41">
        <f t="shared" si="10"/>
        <v>2.1203780000000009E-3</v>
      </c>
      <c r="AJ29" s="41">
        <f t="shared" si="10"/>
        <v>1.0532550000000021E-3</v>
      </c>
      <c r="AK29" s="41">
        <f t="shared" si="10"/>
        <v>8.5753999999999952E-4</v>
      </c>
      <c r="AL29" s="41">
        <f t="shared" si="10"/>
        <v>8.9260400000000083E-4</v>
      </c>
      <c r="AM29" s="41">
        <f t="shared" si="10"/>
        <v>1.6484759999999994E-3</v>
      </c>
      <c r="AN29" s="41">
        <f t="shared" si="10"/>
        <v>7.4419800000000017E-4</v>
      </c>
      <c r="AO29" s="41">
        <f t="shared" si="10"/>
        <v>1.4615509999999993E-3</v>
      </c>
      <c r="AP29" s="41">
        <f t="shared" si="10"/>
        <v>1.1650810000000001E-3</v>
      </c>
      <c r="AQ29" s="41">
        <f t="shared" si="10"/>
        <v>4.9873799999999987E-4</v>
      </c>
      <c r="AR29" s="41">
        <f t="shared" si="10"/>
        <v>4.1015799999999999E-4</v>
      </c>
      <c r="AS29" s="41">
        <f t="shared" si="10"/>
        <v>3.54163E-4</v>
      </c>
      <c r="AT29" s="41">
        <f t="shared" si="10"/>
        <v>1.14323E-4</v>
      </c>
      <c r="AU29" s="41">
        <f t="shared" si="10"/>
        <v>1.4047500000000001E-4</v>
      </c>
      <c r="AV29" s="41">
        <f t="shared" si="10"/>
        <v>2.66698E-4</v>
      </c>
      <c r="AW29" s="41">
        <f t="shared" si="10"/>
        <v>1.8999999999999998E-8</v>
      </c>
      <c r="AX29" s="41">
        <f t="shared" si="10"/>
        <v>1.1866E-5</v>
      </c>
      <c r="AY29" s="41">
        <f t="shared" si="10"/>
        <v>1.0481999999999999E-5</v>
      </c>
      <c r="AZ29" s="41">
        <f t="shared" si="10"/>
        <v>0</v>
      </c>
      <c r="BA29" s="41">
        <f t="shared" si="10"/>
        <v>0</v>
      </c>
      <c r="BB29" s="41">
        <f t="shared" ref="BB29" si="11">SUM(BB27:BB27)-SUM(BB28:BB28)</f>
        <v>5.5169999999999999E-6</v>
      </c>
      <c r="BC29" s="51">
        <f>SUM(BC27:BC27)-SUM(BC28:BC28)</f>
        <v>0</v>
      </c>
      <c r="BD29" s="295"/>
    </row>
    <row r="30" spans="2:56" ht="17.149999999999999" customHeight="1">
      <c r="B30" s="140" t="s">
        <v>117</v>
      </c>
      <c r="C30" s="208">
        <f>1/$A$1*[1]PaperSectorMinusCoreVPAExp!$B$272</f>
        <v>0</v>
      </c>
      <c r="D30" s="141">
        <f>1/$A$1*[1]PaperSectorMinusCoreVPAExp!$C$272</f>
        <v>7.8327105500000008E-2</v>
      </c>
      <c r="E30" s="141">
        <f>1/$A$1*[1]PaperSectorMinusCoreVPAExp!$D$272</f>
        <v>9.4613809499999993E-2</v>
      </c>
      <c r="F30" s="141">
        <f>1/$A$1*[1]PaperSectorMinusCoreVPAExp!$E$272</f>
        <v>3.2325297666666662E-2</v>
      </c>
      <c r="G30" s="141">
        <f>1/$A$1*[1]PaperSectorMinusCoreVPAExp!$F$272</f>
        <v>5.9724083999999997E-2</v>
      </c>
      <c r="H30" s="141">
        <f>1/$A$1*[1]PaperSectorMinusCoreVPAExp!$G$272</f>
        <v>4.1427806000000005E-2</v>
      </c>
      <c r="I30" s="141">
        <f>1/$A$1*[1]PaperSectorMinusCoreVPAExp!$H$272</f>
        <v>3.8200636249999996E-2</v>
      </c>
      <c r="J30" s="142">
        <f>1/$A$1*[1]PaperSectorMinusCoreVPAExp!$I$272</f>
        <v>4.6745077680000004E-2</v>
      </c>
      <c r="K30" s="142">
        <f>1/$A$1*[1]PaperSectorMinusCoreVPAExp!$J$272</f>
        <v>2.6544241433499996E-2</v>
      </c>
      <c r="L30" s="142">
        <f>1/$A$1*[1]PaperSectorMinusCoreVPAExp!K$272</f>
        <v>2.1867443500000004E-2</v>
      </c>
      <c r="M30" s="141">
        <f>1/$A$1*[1]PaperSectorMinusCoreVPAExp!L$272</f>
        <v>3.8939081999999993E-2</v>
      </c>
      <c r="N30" s="141">
        <f>1/$A$1*[1]PaperSectorMinusCoreVPAExp!M$272</f>
        <v>3.4886358499999999E-2</v>
      </c>
      <c r="O30" s="141">
        <f>1/$A$1*[1]PaperSectorMinusCoreVPAExp!N$272</f>
        <v>2.5859438500000002E-2</v>
      </c>
      <c r="P30" s="141">
        <f>1/$A$1*[1]PaperSectorMinusCoreVPAExp!O$272</f>
        <v>8.3626886000000011E-2</v>
      </c>
      <c r="Q30" s="141">
        <f>1/$A$1*[1]PaperSectorMinusCoreVPAExp!P$272</f>
        <v>4.7701314500000001E-2</v>
      </c>
      <c r="R30" s="141">
        <f>1/$A$1*[1]PaperSectorMinusCoreVPAExp!Q$272</f>
        <v>9.9852206124999995E-2</v>
      </c>
      <c r="S30" s="141">
        <f>1/$A$1*[1]PaperSectorMinusCoreVPAExp!R$272</f>
        <v>3.1123333499999996E-2</v>
      </c>
      <c r="T30" s="141">
        <f>1/$A$1*[1]PaperSectorMinusCoreVPAExp!S$272</f>
        <v>4.3701161000000002E-2</v>
      </c>
      <c r="U30" s="141">
        <f>1/$A$1*[1]PaperSectorMinusCoreVPAExp!T$272</f>
        <v>6.1652354329999999E-2</v>
      </c>
      <c r="V30" s="141">
        <f>1/$A$1*[1]PaperSectorMinusCoreVPAExp!U$272</f>
        <v>3.5240519999999997E-3</v>
      </c>
      <c r="W30" s="141">
        <f>1/$A$1*[1]PaperSectorMinusCoreVPAExp!V$272</f>
        <v>3.8216535000000001E-3</v>
      </c>
      <c r="X30" s="141">
        <f>1/$A$1*[1]PaperSectorMinusCoreVPAExp!W$272</f>
        <v>8.6615340000000002E-3</v>
      </c>
      <c r="Y30" s="141">
        <f>1/$A$1*[1]PaperSectorMinusCoreVPAExp!X$272</f>
        <v>3.8532959604999995E-3</v>
      </c>
      <c r="Z30" s="141">
        <f>1/$A$1*[1]PaperSectorMinusCoreVPAExp!Y$272</f>
        <v>2.8113543954999998E-3</v>
      </c>
      <c r="AA30" s="141">
        <f>1/$A$1*[1]PaperSectorMinusCoreVPAExp!Z$272</f>
        <v>2.0801281130000001E-3</v>
      </c>
      <c r="AB30" s="143">
        <f>1/$A$1*[1]PaperSectorMinusCoreVPAExp!AA$272</f>
        <v>0</v>
      </c>
      <c r="AC30" s="145"/>
      <c r="AD30" s="208">
        <f>1/1000*[1]PaperSectorMinusCoreVPAExp!$AB$272</f>
        <v>0</v>
      </c>
      <c r="AE30" s="141">
        <f>1/1000*[1]PaperSectorMinusCoreVPAExp!AC$272</f>
        <v>2.4977000000000003E-2</v>
      </c>
      <c r="AF30" s="141">
        <f>1/1000*[1]PaperSectorMinusCoreVPAExp!AD$272</f>
        <v>1.5626999999999999E-2</v>
      </c>
      <c r="AG30" s="141">
        <f>1/1000*[1]PaperSectorMinusCoreVPAExp!AE$272</f>
        <v>1.7207E-2</v>
      </c>
      <c r="AH30" s="141">
        <f>1/1000*[1]PaperSectorMinusCoreVPAExp!AF$272</f>
        <v>2.0658000000000003E-2</v>
      </c>
      <c r="AI30" s="141">
        <f>1/1000*[1]PaperSectorMinusCoreVPAExp!AG$272</f>
        <v>1.9189057999999995E-2</v>
      </c>
      <c r="AJ30" s="141">
        <f>1/1000*[1]PaperSectorMinusCoreVPAExp!AH$272</f>
        <v>1.7971731999999997E-2</v>
      </c>
      <c r="AK30" s="141">
        <f>1/1000*[1]PaperSectorMinusCoreVPAExp!AI$272</f>
        <v>1.9882365999999999E-2</v>
      </c>
      <c r="AL30" s="141">
        <f>1/1000*[1]PaperSectorMinusCoreVPAExp!AJ$272</f>
        <v>1.2421985000000002E-2</v>
      </c>
      <c r="AM30" s="141">
        <f>1/1000*[1]PaperSectorMinusCoreVPAExp!AK$272</f>
        <v>1.4816138000000001E-2</v>
      </c>
      <c r="AN30" s="141">
        <f>1/1000*[1]PaperSectorMinusCoreVPAExp!AL$272</f>
        <v>2.4528610999999999E-2</v>
      </c>
      <c r="AO30" s="141">
        <f>1/1000*[1]PaperSectorMinusCoreVPAExp!AM$272</f>
        <v>2.4990904000000005E-2</v>
      </c>
      <c r="AP30" s="141">
        <f>1/1000*[1]PaperSectorMinusCoreVPAExp!AN$272</f>
        <v>1.3320691999999999E-2</v>
      </c>
      <c r="AQ30" s="141">
        <f>1/1000*[1]PaperSectorMinusCoreVPAExp!AO$272</f>
        <v>4.4723438000000004E-2</v>
      </c>
      <c r="AR30" s="141">
        <f>1/1000*[1]PaperSectorMinusCoreVPAExp!AP$272</f>
        <v>2.4077662E-2</v>
      </c>
      <c r="AS30" s="141">
        <f>1/1000*[1]PaperSectorMinusCoreVPAExp!AQ$272</f>
        <v>5.3917478999999997E-2</v>
      </c>
      <c r="AT30" s="141">
        <f>1/1000*[1]PaperSectorMinusCoreVPAExp!AR$272</f>
        <v>1.8173195E-2</v>
      </c>
      <c r="AU30" s="141">
        <f>1/1000*[1]PaperSectorMinusCoreVPAExp!AS$272</f>
        <v>2.2606662E-2</v>
      </c>
      <c r="AV30" s="141">
        <f>1/1000*[1]PaperSectorMinusCoreVPAExp!AT$272</f>
        <v>2.8434259999999999E-2</v>
      </c>
      <c r="AW30" s="141">
        <f>1/1000*[1]PaperSectorMinusCoreVPAExp!AU$272</f>
        <v>2.6779220000000001E-3</v>
      </c>
      <c r="AX30" s="141">
        <f>1/1000*[1]PaperSectorMinusCoreVPAExp!AV$272</f>
        <v>2.130823E-3</v>
      </c>
      <c r="AY30" s="141">
        <f>1/1000*[1]PaperSectorMinusCoreVPAExp!AW$272</f>
        <v>3.7724030000000001E-3</v>
      </c>
      <c r="AZ30" s="141">
        <f>1/1000*[1]PaperSectorMinusCoreVPAExp!AX$272</f>
        <v>2.7267899999999998E-3</v>
      </c>
      <c r="BA30" s="141">
        <f>1/1000*[1]PaperSectorMinusCoreVPAExp!AY$272</f>
        <v>2.8057619999999998E-3</v>
      </c>
      <c r="BB30" s="141">
        <f>1/1000*[1]PaperSectorMinusCoreVPAExp!AZ$272</f>
        <v>2.4149029999999999E-3</v>
      </c>
      <c r="BC30" s="143">
        <f>1/1000*[1]PaperSectorMinusCoreVPAExp!BA$272</f>
        <v>0</v>
      </c>
      <c r="BD30" s="295"/>
    </row>
    <row r="31" spans="2:56" ht="17.149999999999999" customHeight="1" thickBot="1">
      <c r="B31" s="125" t="s">
        <v>116</v>
      </c>
      <c r="C31" s="209">
        <f t="shared" ref="C31:AB31" si="12">C5-SUM(C6,C7,C11,C23,C24,C27,C30)</f>
        <v>0</v>
      </c>
      <c r="D31" s="126">
        <f t="shared" si="12"/>
        <v>2.6641055000000691E-3</v>
      </c>
      <c r="E31" s="126">
        <f t="shared" si="12"/>
        <v>3.0811899999996228E-3</v>
      </c>
      <c r="F31" s="126">
        <f t="shared" si="12"/>
        <v>3.4841753333334502E-3</v>
      </c>
      <c r="G31" s="126">
        <f t="shared" si="12"/>
        <v>8.270496500000224E-3</v>
      </c>
      <c r="H31" s="126">
        <f t="shared" si="12"/>
        <v>3.6138818333331102E-3</v>
      </c>
      <c r="I31" s="126">
        <f t="shared" si="12"/>
        <v>3.4866527500003741E-3</v>
      </c>
      <c r="J31" s="127">
        <f t="shared" si="12"/>
        <v>9.0524791000006211E-3</v>
      </c>
      <c r="K31" s="127">
        <f t="shared" si="12"/>
        <v>1.1966270050000283E-2</v>
      </c>
      <c r="L31" s="127">
        <f t="shared" si="12"/>
        <v>6.0050445000001673E-3</v>
      </c>
      <c r="M31" s="126">
        <f t="shared" si="12"/>
        <v>7.6009290000000895E-3</v>
      </c>
      <c r="N31" s="126">
        <f t="shared" si="12"/>
        <v>8.6302535899998034E-3</v>
      </c>
      <c r="O31" s="126">
        <f t="shared" si="12"/>
        <v>2.8693455000006196E-3</v>
      </c>
      <c r="P31" s="126">
        <f t="shared" si="12"/>
        <v>2.7552757400002292E-3</v>
      </c>
      <c r="Q31" s="126">
        <f t="shared" si="12"/>
        <v>3.3451529999988239E-3</v>
      </c>
      <c r="R31" s="126">
        <f t="shared" si="12"/>
        <v>3.3720924999993684E-3</v>
      </c>
      <c r="S31" s="126">
        <f t="shared" si="12"/>
        <v>3.5703405499996066E-3</v>
      </c>
      <c r="T31" s="126">
        <f t="shared" si="12"/>
        <v>4.2410164999999722E-3</v>
      </c>
      <c r="U31" s="126">
        <f t="shared" si="12"/>
        <v>3.1286394999998635E-3</v>
      </c>
      <c r="V31" s="126">
        <f t="shared" si="12"/>
        <v>3.7940000003899854E-6</v>
      </c>
      <c r="W31" s="126">
        <f t="shared" si="12"/>
        <v>3.0869999996241404E-6</v>
      </c>
      <c r="X31" s="126">
        <f t="shared" si="12"/>
        <v>3.5000000000451337E-6</v>
      </c>
      <c r="Y31" s="126">
        <f t="shared" si="12"/>
        <v>1.3650000005860363E-6</v>
      </c>
      <c r="Z31" s="126">
        <f t="shared" si="12"/>
        <v>2.6057149993263806E-7</v>
      </c>
      <c r="AA31" s="126">
        <f t="shared" si="12"/>
        <v>7.0171500000881792E-5</v>
      </c>
      <c r="AB31" s="128">
        <f t="shared" si="12"/>
        <v>0</v>
      </c>
      <c r="AC31" s="111"/>
      <c r="AD31" s="209">
        <f t="shared" ref="AD31:BC31" si="13">AD5-SUM(AD6,AD7,AD11,AD23,AD24,AD27,AD30)</f>
        <v>0</v>
      </c>
      <c r="AE31" s="126">
        <f t="shared" si="13"/>
        <v>1.9319999999998227E-3</v>
      </c>
      <c r="AF31" s="126">
        <f t="shared" si="13"/>
        <v>1.9050000000000455E-3</v>
      </c>
      <c r="AG31" s="126">
        <f t="shared" si="13"/>
        <v>2.5419999999998222E-3</v>
      </c>
      <c r="AH31" s="126">
        <f t="shared" si="13"/>
        <v>4.0879999999998695E-3</v>
      </c>
      <c r="AI31" s="126">
        <f t="shared" si="13"/>
        <v>3.5458019999998758E-3</v>
      </c>
      <c r="AJ31" s="126">
        <f t="shared" si="13"/>
        <v>2.5044750000002836E-3</v>
      </c>
      <c r="AK31" s="126">
        <f t="shared" si="13"/>
        <v>5.9847550000000638E-3</v>
      </c>
      <c r="AL31" s="126">
        <f t="shared" si="13"/>
        <v>7.7033759999995954E-3</v>
      </c>
      <c r="AM31" s="126">
        <f t="shared" si="13"/>
        <v>5.8217779999996111E-3</v>
      </c>
      <c r="AN31" s="126">
        <f t="shared" si="13"/>
        <v>7.5244150000000065E-3</v>
      </c>
      <c r="AO31" s="126">
        <f t="shared" si="13"/>
        <v>8.3919579999995886E-3</v>
      </c>
      <c r="AP31" s="126">
        <f t="shared" si="13"/>
        <v>2.5177469999999591E-3</v>
      </c>
      <c r="AQ31" s="126">
        <f t="shared" si="13"/>
        <v>2.5495720000001665E-3</v>
      </c>
      <c r="AR31" s="126">
        <f t="shared" si="13"/>
        <v>2.9521519999999857E-3</v>
      </c>
      <c r="AS31" s="126">
        <f t="shared" si="13"/>
        <v>3.08477000000007E-3</v>
      </c>
      <c r="AT31" s="126">
        <f t="shared" si="13"/>
        <v>2.9029970000000738E-3</v>
      </c>
      <c r="AU31" s="126">
        <f t="shared" si="13"/>
        <v>3.0237869999998335E-3</v>
      </c>
      <c r="AV31" s="126">
        <f t="shared" si="13"/>
        <v>2.0563479999999856E-3</v>
      </c>
      <c r="AW31" s="126">
        <f t="shared" si="13"/>
        <v>5.9239999996574255E-6</v>
      </c>
      <c r="AX31" s="126">
        <f t="shared" si="13"/>
        <v>4.1930000000967027E-6</v>
      </c>
      <c r="AY31" s="126">
        <f t="shared" si="13"/>
        <v>3.7429999999449848E-6</v>
      </c>
      <c r="AZ31" s="126">
        <f t="shared" si="13"/>
        <v>1.679999999781856E-6</v>
      </c>
      <c r="BA31" s="126">
        <f t="shared" si="13"/>
        <v>5.7700000022364861E-7</v>
      </c>
      <c r="BB31" s="126">
        <f t="shared" ref="BB31" si="14">BB5-SUM(BB6,BB7,BB11,BB23,BB24,BB27,BB30)</f>
        <v>6.3060000000225713E-5</v>
      </c>
      <c r="BC31" s="128">
        <f t="shared" si="13"/>
        <v>0</v>
      </c>
      <c r="BD31" s="295"/>
    </row>
    <row r="32" spans="2:56" ht="13" thickTop="1">
      <c r="C32" s="211"/>
      <c r="AD32" s="197"/>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row r="72" spans="30:55">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row>
    <row r="73" spans="30:55">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row>
    <row r="74" spans="30:55">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row>
    <row r="75" spans="30:55">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row>
    <row r="76" spans="30:55">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row>
    <row r="77" spans="30:55">
      <c r="AD77" s="32"/>
      <c r="AE77" s="32"/>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row>
    <row r="78" spans="30:55">
      <c r="AD78" s="32"/>
      <c r="AE78" s="32"/>
      <c r="AF78" s="32"/>
      <c r="AG78" s="32"/>
      <c r="AH78" s="32"/>
      <c r="AI78" s="32"/>
      <c r="AJ78" s="32"/>
      <c r="AK78" s="32"/>
      <c r="AL78" s="32"/>
      <c r="AM78" s="32"/>
      <c r="AN78" s="32"/>
      <c r="AO78" s="32"/>
      <c r="AP78" s="32"/>
      <c r="AQ78" s="32"/>
      <c r="AR78" s="32"/>
      <c r="AS78" s="32"/>
      <c r="AT78" s="32"/>
      <c r="AU78" s="32"/>
      <c r="AV78" s="32"/>
      <c r="AW78" s="32"/>
      <c r="AX78" s="32"/>
      <c r="AY78" s="32"/>
      <c r="AZ78" s="32"/>
      <c r="BA78" s="32"/>
      <c r="BB78" s="32"/>
      <c r="BC78" s="32"/>
    </row>
    <row r="79" spans="30:55">
      <c r="AD79" s="32"/>
      <c r="AE79" s="32"/>
      <c r="AF79" s="32"/>
      <c r="AG79" s="32"/>
      <c r="AH79" s="32"/>
      <c r="AI79" s="32"/>
      <c r="AJ79" s="32"/>
      <c r="AK79" s="32"/>
      <c r="AL79" s="32"/>
      <c r="AM79" s="32"/>
      <c r="AN79" s="32"/>
      <c r="AO79" s="32"/>
      <c r="AP79" s="32"/>
      <c r="AQ79" s="32"/>
      <c r="AR79" s="32"/>
      <c r="AS79" s="32"/>
      <c r="AT79" s="32"/>
      <c r="AU79" s="32"/>
      <c r="AV79" s="32"/>
      <c r="AW79" s="32"/>
      <c r="AX79" s="32"/>
      <c r="AY79" s="32"/>
      <c r="AZ79" s="32"/>
      <c r="BA79" s="32"/>
      <c r="BB79" s="32"/>
      <c r="BC79" s="32"/>
    </row>
    <row r="80" spans="30:55">
      <c r="AD80" s="32"/>
      <c r="AE80" s="32"/>
      <c r="AF80" s="32"/>
      <c r="AG80" s="32"/>
      <c r="AH80" s="32"/>
      <c r="AI80" s="32"/>
      <c r="AJ80" s="32"/>
      <c r="AK80" s="32"/>
      <c r="AL80" s="32"/>
      <c r="AM80" s="32"/>
      <c r="AN80" s="32"/>
      <c r="AO80" s="32"/>
      <c r="AP80" s="32"/>
      <c r="AQ80" s="32"/>
      <c r="AR80" s="32"/>
      <c r="AS80" s="32"/>
      <c r="AT80" s="32"/>
      <c r="AU80" s="32"/>
      <c r="AV80" s="32"/>
      <c r="AW80" s="32"/>
      <c r="AX80" s="32"/>
      <c r="AY80" s="32"/>
      <c r="AZ80" s="32"/>
      <c r="BA80" s="32"/>
      <c r="BB80" s="32"/>
      <c r="BC80" s="32"/>
    </row>
    <row r="81" spans="30:55">
      <c r="AD81" s="32"/>
      <c r="AE81" s="32"/>
      <c r="AF81" s="32"/>
      <c r="AG81" s="32"/>
      <c r="AH81" s="32"/>
      <c r="AI81" s="32"/>
      <c r="AJ81" s="32"/>
      <c r="AK81" s="32"/>
      <c r="AL81" s="32"/>
      <c r="AM81" s="32"/>
      <c r="AN81" s="32"/>
      <c r="AO81" s="32"/>
      <c r="AP81" s="32"/>
      <c r="AQ81" s="32"/>
      <c r="AR81" s="32"/>
      <c r="AS81" s="32"/>
      <c r="AT81" s="32"/>
      <c r="AU81" s="32"/>
      <c r="AV81" s="32"/>
      <c r="AW81" s="32"/>
      <c r="AX81" s="32"/>
      <c r="AY81" s="32"/>
      <c r="AZ81" s="32"/>
      <c r="BA81" s="32"/>
      <c r="BB81" s="32"/>
      <c r="BC81" s="32"/>
    </row>
    <row r="82" spans="30:55">
      <c r="AD82" s="32"/>
      <c r="AE82" s="32"/>
      <c r="AF82" s="32"/>
      <c r="AG82" s="32"/>
      <c r="AH82" s="32"/>
      <c r="AI82" s="32"/>
      <c r="AJ82" s="32"/>
      <c r="AK82" s="32"/>
      <c r="AL82" s="32"/>
      <c r="AM82" s="32"/>
      <c r="AN82" s="32"/>
      <c r="AO82" s="32"/>
      <c r="AP82" s="32"/>
      <c r="AQ82" s="32"/>
      <c r="AR82" s="32"/>
      <c r="AS82" s="32"/>
      <c r="AT82" s="32"/>
      <c r="AU82" s="32"/>
      <c r="AV82" s="32"/>
      <c r="AW82" s="32"/>
      <c r="AX82" s="32"/>
      <c r="AY82" s="32"/>
      <c r="AZ82" s="32"/>
      <c r="BA82" s="32"/>
      <c r="BB82" s="32"/>
      <c r="BC82" s="32"/>
    </row>
    <row r="83" spans="30:55">
      <c r="AD83" s="32"/>
      <c r="AE83" s="32"/>
      <c r="AF83" s="32"/>
      <c r="AG83" s="32"/>
      <c r="AH83" s="32"/>
      <c r="AI83" s="32"/>
      <c r="AJ83" s="32"/>
      <c r="AK83" s="32"/>
      <c r="AL83" s="32"/>
      <c r="AM83" s="32"/>
      <c r="AN83" s="32"/>
      <c r="AO83" s="32"/>
      <c r="AP83" s="32"/>
      <c r="AQ83" s="32"/>
      <c r="AR83" s="32"/>
      <c r="AS83" s="32"/>
      <c r="AT83" s="32"/>
      <c r="AU83" s="32"/>
      <c r="AV83" s="32"/>
      <c r="AW83" s="32"/>
      <c r="AX83" s="32"/>
      <c r="AY83" s="32"/>
      <c r="AZ83" s="32"/>
      <c r="BA83" s="32"/>
      <c r="BB83" s="32"/>
      <c r="BC83" s="32"/>
    </row>
    <row r="84" spans="30:55">
      <c r="AD84" s="32"/>
      <c r="AE84" s="32"/>
      <c r="AF84" s="32"/>
      <c r="AG84" s="32"/>
      <c r="AH84" s="32"/>
      <c r="AI84" s="32"/>
      <c r="AJ84" s="32"/>
      <c r="AK84" s="32"/>
      <c r="AL84" s="32"/>
      <c r="AM84" s="32"/>
      <c r="AN84" s="32"/>
      <c r="AO84" s="32"/>
      <c r="AP84" s="32"/>
      <c r="AQ84" s="32"/>
      <c r="AR84" s="32"/>
      <c r="AS84" s="32"/>
      <c r="AT84" s="32"/>
      <c r="AU84" s="32"/>
      <c r="AV84" s="32"/>
      <c r="AW84" s="32"/>
      <c r="AX84" s="32"/>
      <c r="AY84" s="32"/>
      <c r="AZ84" s="32"/>
      <c r="BA84" s="32"/>
      <c r="BB84" s="32"/>
      <c r="BC84" s="32"/>
    </row>
    <row r="85" spans="30:55">
      <c r="AD85" s="32"/>
      <c r="AE85" s="32"/>
      <c r="AF85" s="32"/>
      <c r="AG85" s="32"/>
      <c r="AH85" s="32"/>
      <c r="AI85" s="32"/>
      <c r="AJ85" s="32"/>
      <c r="AK85" s="32"/>
      <c r="AL85" s="32"/>
      <c r="AM85" s="32"/>
      <c r="AN85" s="32"/>
      <c r="AO85" s="32"/>
      <c r="AP85" s="32"/>
      <c r="AQ85" s="32"/>
      <c r="AR85" s="32"/>
      <c r="AS85" s="32"/>
      <c r="AT85" s="32"/>
      <c r="AU85" s="32"/>
      <c r="AV85" s="32"/>
      <c r="AW85" s="32"/>
      <c r="AX85" s="32"/>
      <c r="AY85" s="32"/>
      <c r="AZ85" s="32"/>
      <c r="BA85" s="32"/>
      <c r="BB85" s="32"/>
      <c r="BC85"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35"/>
  <sheetViews>
    <sheetView workbookViewId="0">
      <pane xSplit="2" ySplit="4" topLeftCell="D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[2]RWE!$A$3</f>
        <v>1</v>
      </c>
      <c r="B1" s="30"/>
    </row>
    <row r="2" spans="1:56" ht="16" thickTop="1">
      <c r="B2" s="345" t="s">
        <v>150</v>
      </c>
      <c r="C2" s="325" t="s">
        <v>165</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134</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1/$A$1*'[1]4403Exp'!$B$263</f>
        <v>0</v>
      </c>
      <c r="D5" s="104">
        <f>1/$A$1*'[1]4403Exp'!$C$263</f>
        <v>5.9493433999999986E-3</v>
      </c>
      <c r="E5" s="104">
        <f>1/$A$1*'[1]4403Exp'!$D$263</f>
        <v>1.6905962599999998E-2</v>
      </c>
      <c r="F5" s="104">
        <f>1/$A$1*'[1]4403Exp'!$E$263</f>
        <v>4.1421499999999998E-3</v>
      </c>
      <c r="G5" s="104">
        <f>1/$A$1*'[1]4403Exp'!$F$263</f>
        <v>0</v>
      </c>
      <c r="H5" s="104">
        <f>1/$A$1*'[1]4403Exp'!$G$263</f>
        <v>1.4707000000000001E-3</v>
      </c>
      <c r="I5" s="104">
        <f>1/$A$1*'[1]4403Exp'!$H$263</f>
        <v>2.02243E-3</v>
      </c>
      <c r="J5" s="105">
        <f>1/$A$1*'[1]4403Exp'!$I$263</f>
        <v>2.0163099999999999E-3</v>
      </c>
      <c r="K5" s="105">
        <f>1/$A$1*'[1]4403Exp'!$J$263</f>
        <v>1.4561560000000001E-2</v>
      </c>
      <c r="L5" s="105">
        <f>1/$A$1*'[1]4403Exp'!K$263</f>
        <v>3.3384600000000006E-3</v>
      </c>
      <c r="M5" s="105">
        <f>1/$A$1*'[1]4403Exp'!L$263</f>
        <v>6.9118380000000009E-3</v>
      </c>
      <c r="N5" s="104">
        <f>1/$A$1*'[1]4403Exp'!M$263</f>
        <v>9.4923248000000002E-3</v>
      </c>
      <c r="O5" s="104">
        <f>1/$A$1*'[1]4403Exp'!N$263</f>
        <v>1.192793495021645E-2</v>
      </c>
      <c r="P5" s="104">
        <f>1/$A$1*'[1]4403Exp'!O$263</f>
        <v>1.8287428333333331E-2</v>
      </c>
      <c r="Q5" s="104">
        <f>1/$A$1*'[1]4403Exp'!P$263</f>
        <v>8.1162477999999996E-2</v>
      </c>
      <c r="R5" s="104">
        <f>1/$A$1*'[1]4403Exp'!Q$263</f>
        <v>9.4332562000000019E-3</v>
      </c>
      <c r="S5" s="104">
        <f>1/$A$1*'[1]4403Exp'!R$263</f>
        <v>1.2112329133333335E-2</v>
      </c>
      <c r="T5" s="104">
        <f>1/$A$1*'[1]4403Exp'!S$263</f>
        <v>2.5583479999999995E-2</v>
      </c>
      <c r="U5" s="104">
        <f>1/$A$1*'[1]4403Exp'!T$263</f>
        <v>3.7449287333333331E-2</v>
      </c>
      <c r="V5" s="104">
        <f>1/$A$1*'[1]4403Exp'!U$263</f>
        <v>2.3479999999999998E-3</v>
      </c>
      <c r="W5" s="104">
        <f>1/$A$1*'[1]4403Exp'!V$263</f>
        <v>1.7460121000000002E-2</v>
      </c>
      <c r="X5" s="104">
        <f>1/$A$1*'[1]4403Exp'!W$263</f>
        <v>2.3405205599999999E-2</v>
      </c>
      <c r="Y5" s="104">
        <f>1/$A$1*'[1]4403Exp'!X$263</f>
        <v>0</v>
      </c>
      <c r="Z5" s="104">
        <f>1/$A$1*'[1]4403Exp'!Y$263</f>
        <v>3.01E-4</v>
      </c>
      <c r="AA5" s="104">
        <f>1/$A$1*'[1]4403Exp'!Z$263</f>
        <v>0</v>
      </c>
      <c r="AB5" s="106">
        <f>1/$A$1*'[1]4403Exp'!AA$263</f>
        <v>0</v>
      </c>
      <c r="AC5" s="18"/>
      <c r="AD5" s="188">
        <f>'[1]4403Exp'!$AB$263</f>
        <v>0</v>
      </c>
      <c r="AE5" s="178">
        <f>'[1]4403Exp'!AC$263</f>
        <v>1.762</v>
      </c>
      <c r="AF5" s="178">
        <f>'[1]4403Exp'!AD$263</f>
        <v>1.718</v>
      </c>
      <c r="AG5" s="178">
        <f>'[1]4403Exp'!AE$263</f>
        <v>0.64200000000000013</v>
      </c>
      <c r="AH5" s="178">
        <f>'[1]4403Exp'!AF$263</f>
        <v>0.6070000000000001</v>
      </c>
      <c r="AI5" s="178">
        <f>'[1]4403Exp'!AG$263</f>
        <v>0.66319700000000004</v>
      </c>
      <c r="AJ5" s="178">
        <f>'[1]4403Exp'!AH$263</f>
        <v>0.69407300000000016</v>
      </c>
      <c r="AK5" s="178">
        <f>'[1]4403Exp'!AI$263</f>
        <v>0.93349799999999983</v>
      </c>
      <c r="AL5" s="178">
        <f>'[1]4403Exp'!AJ$263</f>
        <v>2.4447810000000003</v>
      </c>
      <c r="AM5" s="178">
        <f>'[1]4403Exp'!AK$263</f>
        <v>1.773236</v>
      </c>
      <c r="AN5" s="178">
        <f>'[1]4403Exp'!AL$263</f>
        <v>2.1006900000000006</v>
      </c>
      <c r="AO5" s="178">
        <f>'[1]4403Exp'!AM$263</f>
        <v>4.6933229999999995</v>
      </c>
      <c r="AP5" s="178">
        <f>'[1]4403Exp'!AN$263</f>
        <v>11.401895999999997</v>
      </c>
      <c r="AQ5" s="178">
        <f>'[1]4403Exp'!AO$263</f>
        <v>17.355488999999995</v>
      </c>
      <c r="AR5" s="178">
        <f>'[1]4403Exp'!AP$263</f>
        <v>15.621097000000001</v>
      </c>
      <c r="AS5" s="178">
        <f>'[1]4403Exp'!AQ$263</f>
        <v>8.1132089999999994</v>
      </c>
      <c r="AT5" s="178">
        <f>'[1]4403Exp'!AR$263</f>
        <v>7.1009749999999991</v>
      </c>
      <c r="AU5" s="178">
        <f>'[1]4403Exp'!AS$263</f>
        <v>9.5049189999999957</v>
      </c>
      <c r="AV5" s="178">
        <f>'[1]4403Exp'!AT$263</f>
        <v>11.746717</v>
      </c>
      <c r="AW5" s="178">
        <f>'[1]4403Exp'!AU$263</f>
        <v>1.253247</v>
      </c>
      <c r="AX5" s="178">
        <f>'[1]4403Exp'!AV$263</f>
        <v>2.1901280000000001</v>
      </c>
      <c r="AY5" s="178">
        <f>'[1]4403Exp'!AW$263</f>
        <v>3.8816199999999998</v>
      </c>
      <c r="AZ5" s="178">
        <f>'[1]4403Exp'!AX$263</f>
        <v>0</v>
      </c>
      <c r="BA5" s="178">
        <f>'[1]4403Exp'!AY$263</f>
        <v>5.8394999999999996E-2</v>
      </c>
      <c r="BB5" s="178">
        <f>'[1]4403Exp'!AZ$263</f>
        <v>0</v>
      </c>
      <c r="BC5" s="179">
        <f>'[1]4403Exp'!BA$263</f>
        <v>0</v>
      </c>
      <c r="BD5" s="295"/>
    </row>
    <row r="6" spans="1:56" ht="17.149999999999999" customHeight="1" thickTop="1">
      <c r="B6" s="131" t="s">
        <v>118</v>
      </c>
      <c r="C6" s="221">
        <f>1/$A$1*'[1]4403Exp'!$B$266</f>
        <v>0</v>
      </c>
      <c r="D6" s="132">
        <f>1/$A$1*'[1]4403Exp'!$C$266</f>
        <v>0</v>
      </c>
      <c r="E6" s="132">
        <f>1/$A$1*'[1]4403Exp'!$D$266</f>
        <v>0</v>
      </c>
      <c r="F6" s="132">
        <f>1/$A$1*'[1]4403Exp'!$E$266</f>
        <v>0</v>
      </c>
      <c r="G6" s="132">
        <f>1/$A$1*'[1]4403Exp'!$F$266</f>
        <v>0</v>
      </c>
      <c r="H6" s="132">
        <f>1/$A$1*'[1]4403Exp'!$G$266</f>
        <v>0</v>
      </c>
      <c r="I6" s="132">
        <f>1/$A$1*'[1]4403Exp'!$H$266</f>
        <v>0</v>
      </c>
      <c r="J6" s="133">
        <f>1/$A$1*'[1]4403Exp'!$I$266</f>
        <v>0</v>
      </c>
      <c r="K6" s="133">
        <f>1/$A$1*'[1]4403Exp'!$J$266</f>
        <v>0</v>
      </c>
      <c r="L6" s="133">
        <f>1/$A$1*'[1]4403Exp'!K$266</f>
        <v>0</v>
      </c>
      <c r="M6" s="132">
        <f>1/$A$1*'[1]4403Exp'!L$266</f>
        <v>0</v>
      </c>
      <c r="N6" s="132">
        <f>1/$A$1*'[1]4403Exp'!M$266</f>
        <v>0</v>
      </c>
      <c r="O6" s="132">
        <f>1/$A$1*'[1]4403Exp'!N$266</f>
        <v>0</v>
      </c>
      <c r="P6" s="132">
        <f>1/$A$1*'[1]4403Exp'!O$266</f>
        <v>0</v>
      </c>
      <c r="Q6" s="132">
        <f>1/$A$1*'[1]4403Exp'!P$266</f>
        <v>0</v>
      </c>
      <c r="R6" s="132">
        <f>1/$A$1*'[1]4403Exp'!Q$266</f>
        <v>0</v>
      </c>
      <c r="S6" s="132">
        <f>1/$A$1*'[1]4403Exp'!R$266</f>
        <v>0</v>
      </c>
      <c r="T6" s="132">
        <f>1/$A$1*'[1]4403Exp'!S$266</f>
        <v>0</v>
      </c>
      <c r="U6" s="132">
        <f>1/$A$1*'[1]4403Exp'!T$266</f>
        <v>0</v>
      </c>
      <c r="V6" s="132">
        <f>1/$A$1*'[1]4403Exp'!U$266</f>
        <v>0</v>
      </c>
      <c r="W6" s="132">
        <f>1/$A$1*'[1]4403Exp'!V$266</f>
        <v>0</v>
      </c>
      <c r="X6" s="132">
        <f>1/$A$1*'[1]4403Exp'!W$266</f>
        <v>0</v>
      </c>
      <c r="Y6" s="132">
        <f>1/$A$1*'[1]4403Exp'!X$266</f>
        <v>0</v>
      </c>
      <c r="Z6" s="132">
        <f>1/$A$1*'[1]4403Exp'!Y$266</f>
        <v>0</v>
      </c>
      <c r="AA6" s="132">
        <f>1/$A$1*'[1]4403Exp'!Z$266</f>
        <v>0</v>
      </c>
      <c r="AB6" s="134">
        <f>1/$A$1*'[1]4403Exp'!AA$266</f>
        <v>0</v>
      </c>
      <c r="AC6" s="129"/>
      <c r="AD6" s="189">
        <f>'[1]4403Exp'!$AB$266</f>
        <v>0</v>
      </c>
      <c r="AE6" s="180">
        <f>'[1]4403Exp'!AC$266</f>
        <v>0</v>
      </c>
      <c r="AF6" s="180">
        <f>'[1]4403Exp'!AD$266</f>
        <v>0</v>
      </c>
      <c r="AG6" s="180">
        <f>'[1]4403Exp'!AE$266</f>
        <v>0</v>
      </c>
      <c r="AH6" s="180">
        <f>'[1]4403Exp'!AF$266</f>
        <v>0</v>
      </c>
      <c r="AI6" s="180">
        <f>'[1]4403Exp'!AG$266</f>
        <v>0</v>
      </c>
      <c r="AJ6" s="180">
        <f>'[1]4403Exp'!AH$266</f>
        <v>0</v>
      </c>
      <c r="AK6" s="180">
        <f>'[1]4403Exp'!AI$266</f>
        <v>0</v>
      </c>
      <c r="AL6" s="180">
        <f>'[1]4403Exp'!AJ$266</f>
        <v>0</v>
      </c>
      <c r="AM6" s="180">
        <f>'[1]4403Exp'!AK$266</f>
        <v>0</v>
      </c>
      <c r="AN6" s="180">
        <f>'[1]4403Exp'!AL$266</f>
        <v>0</v>
      </c>
      <c r="AO6" s="180">
        <f>'[1]4403Exp'!AM$266</f>
        <v>0</v>
      </c>
      <c r="AP6" s="180">
        <f>'[1]4403Exp'!AN$266</f>
        <v>0</v>
      </c>
      <c r="AQ6" s="180">
        <f>'[1]4403Exp'!AO$266</f>
        <v>0</v>
      </c>
      <c r="AR6" s="180">
        <f>'[1]4403Exp'!AP$266</f>
        <v>0</v>
      </c>
      <c r="AS6" s="180">
        <f>'[1]4403Exp'!AQ$266</f>
        <v>0</v>
      </c>
      <c r="AT6" s="180">
        <f>'[1]4403Exp'!AR$266</f>
        <v>0</v>
      </c>
      <c r="AU6" s="180">
        <f>'[1]4403Exp'!AS$266</f>
        <v>0</v>
      </c>
      <c r="AV6" s="180">
        <f>'[1]4403Exp'!AT$266</f>
        <v>0</v>
      </c>
      <c r="AW6" s="180">
        <f>'[1]4403Exp'!AU$266</f>
        <v>0</v>
      </c>
      <c r="AX6" s="180">
        <f>'[1]4403Exp'!AV$266</f>
        <v>0</v>
      </c>
      <c r="AY6" s="180">
        <f>'[1]4403Exp'!AW$266</f>
        <v>0</v>
      </c>
      <c r="AZ6" s="180">
        <f>'[1]4403Exp'!AX$266</f>
        <v>0</v>
      </c>
      <c r="BA6" s="180">
        <f>'[1]4403Exp'!AY$266</f>
        <v>0</v>
      </c>
      <c r="BB6" s="180">
        <f>'[1]4403Exp'!AZ$266</f>
        <v>0</v>
      </c>
      <c r="BC6" s="286">
        <f>'[1]4403Exp'!BA$266</f>
        <v>0</v>
      </c>
      <c r="BD6" s="295"/>
    </row>
    <row r="7" spans="1:56" s="316" customFormat="1" ht="17.149999999999999" customHeight="1">
      <c r="B7" s="151" t="s">
        <v>176</v>
      </c>
      <c r="C7" s="213">
        <f>1/$A$1*'[1]4403Exp'!$B$268</f>
        <v>0</v>
      </c>
      <c r="D7" s="152">
        <f>1/$A$1*'[1]4403Exp'!$C$268</f>
        <v>4.3836141999999993E-3</v>
      </c>
      <c r="E7" s="152">
        <f>1/$A$1*'[1]4403Exp'!$D$268</f>
        <v>1.6026284999999998E-2</v>
      </c>
      <c r="F7" s="152">
        <f>1/$A$1*'[1]4403Exp'!$E$268</f>
        <v>2.3608499999999998E-3</v>
      </c>
      <c r="G7" s="152">
        <f>1/$A$1*'[1]4403Exp'!$F$268</f>
        <v>0</v>
      </c>
      <c r="H7" s="152">
        <f>1/$A$1*'[1]4403Exp'!$G$268</f>
        <v>4.5770000000000001E-4</v>
      </c>
      <c r="I7" s="152">
        <f>1/$A$1*'[1]4403Exp'!$H$268</f>
        <v>1.1039999999999999E-3</v>
      </c>
      <c r="J7" s="153">
        <f>1/$A$1*'[1]4403Exp'!$I$268</f>
        <v>5.3530000000000006E-4</v>
      </c>
      <c r="K7" s="153">
        <f>1/$A$1*'[1]4403Exp'!$J$268</f>
        <v>5.6599999999999999E-4</v>
      </c>
      <c r="L7" s="153">
        <f>1/$A$1*'[1]4403Exp'!K$268</f>
        <v>6.4809999999999998E-4</v>
      </c>
      <c r="M7" s="152">
        <f>1/$A$1*'[1]4403Exp'!L$268</f>
        <v>1.838E-3</v>
      </c>
      <c r="N7" s="152">
        <f>1/$A$1*'[1]4403Exp'!M$268</f>
        <v>2.1351979999999999E-4</v>
      </c>
      <c r="O7" s="152">
        <f>1/$A$1*'[1]4403Exp'!N$268</f>
        <v>1.6468987878787879E-4</v>
      </c>
      <c r="P7" s="152">
        <f>1/$A$1*'[1]4403Exp'!O$268</f>
        <v>2.9E-4</v>
      </c>
      <c r="Q7" s="152">
        <f>1/$A$1*'[1]4403Exp'!P$268</f>
        <v>1.07E-3</v>
      </c>
      <c r="R7" s="152">
        <f>1/$A$1*'[1]4403Exp'!Q$268</f>
        <v>2.7799619999999999E-4</v>
      </c>
      <c r="S7" s="152">
        <f>1/$A$1*'[1]4403Exp'!R$268</f>
        <v>1.8167333333333333E-4</v>
      </c>
      <c r="T7" s="152">
        <f>1/$A$1*'[1]4403Exp'!S$268</f>
        <v>2.9599999999999998E-4</v>
      </c>
      <c r="U7" s="152">
        <f>1/$A$1*'[1]4403Exp'!T$268</f>
        <v>1.66E-4</v>
      </c>
      <c r="V7" s="152">
        <f>1/$A$1*'[1]4403Exp'!U$268</f>
        <v>0</v>
      </c>
      <c r="W7" s="152">
        <f>1/$A$1*'[1]4403Exp'!V$268</f>
        <v>0</v>
      </c>
      <c r="X7" s="152">
        <f>1/$A$1*'[1]4403Exp'!W$268</f>
        <v>0</v>
      </c>
      <c r="Y7" s="152">
        <f>1/$A$1*'[1]4403Exp'!X$268</f>
        <v>0</v>
      </c>
      <c r="Z7" s="152">
        <f>1/$A$1*'[1]4403Exp'!Y$268</f>
        <v>0</v>
      </c>
      <c r="AA7" s="152">
        <f>1/$A$1*'[1]4403Exp'!Z$268</f>
        <v>0</v>
      </c>
      <c r="AB7" s="130">
        <f>1/$A$1*'[1]4403Exp'!AA$268</f>
        <v>0</v>
      </c>
      <c r="AC7" s="129"/>
      <c r="AD7" s="262">
        <f>'[1]4403Exp'!$AB$268</f>
        <v>0</v>
      </c>
      <c r="AE7" s="260">
        <f>'[1]4403Exp'!AC$268</f>
        <v>0.82900000000000007</v>
      </c>
      <c r="AF7" s="260">
        <f>'[1]4403Exp'!AD$268</f>
        <v>1.3780000000000001</v>
      </c>
      <c r="AG7" s="260">
        <f>'[1]4403Exp'!AE$268</f>
        <v>0.30300000000000005</v>
      </c>
      <c r="AH7" s="260">
        <f>'[1]4403Exp'!AF$268</f>
        <v>0.27</v>
      </c>
      <c r="AI7" s="260">
        <f>'[1]4403Exp'!AG$268</f>
        <v>0.27685699999999996</v>
      </c>
      <c r="AJ7" s="260">
        <f>'[1]4403Exp'!AH$268</f>
        <v>0.348802</v>
      </c>
      <c r="AK7" s="260">
        <f>'[1]4403Exp'!AI$268</f>
        <v>0.25541199999999997</v>
      </c>
      <c r="AL7" s="260">
        <f>'[1]4403Exp'!AJ$268</f>
        <v>0.53141300000000002</v>
      </c>
      <c r="AM7" s="260">
        <f>'[1]4403Exp'!AK$268</f>
        <v>0.378556</v>
      </c>
      <c r="AN7" s="260">
        <f>'[1]4403Exp'!AL$268</f>
        <v>0.213919</v>
      </c>
      <c r="AO7" s="260">
        <f>'[1]4403Exp'!AM$268</f>
        <v>0.21485499999999999</v>
      </c>
      <c r="AP7" s="260">
        <f>'[1]4403Exp'!AN$268</f>
        <v>0.27136899999999997</v>
      </c>
      <c r="AQ7" s="260">
        <f>'[1]4403Exp'!AO$268</f>
        <v>0.277586</v>
      </c>
      <c r="AR7" s="260">
        <f>'[1]4403Exp'!AP$268</f>
        <v>0.30825599999999997</v>
      </c>
      <c r="AS7" s="260">
        <f>'[1]4403Exp'!AQ$268</f>
        <v>0.45025099999999996</v>
      </c>
      <c r="AT7" s="260">
        <f>'[1]4403Exp'!AR$268</f>
        <v>0.282134</v>
      </c>
      <c r="AU7" s="260">
        <f>'[1]4403Exp'!AS$268</f>
        <v>0.239006</v>
      </c>
      <c r="AV7" s="260">
        <f>'[1]4403Exp'!AT$268</f>
        <v>0.193491</v>
      </c>
      <c r="AW7" s="260">
        <f>'[1]4403Exp'!AU$268</f>
        <v>0</v>
      </c>
      <c r="AX7" s="260">
        <f>'[1]4403Exp'!AV$268</f>
        <v>0</v>
      </c>
      <c r="AY7" s="260">
        <f>'[1]4403Exp'!AW$268</f>
        <v>0</v>
      </c>
      <c r="AZ7" s="260">
        <f>'[1]4403Exp'!AX$268</f>
        <v>0</v>
      </c>
      <c r="BA7" s="260">
        <f>'[1]4403Exp'!AY$268</f>
        <v>0</v>
      </c>
      <c r="BB7" s="260">
        <f>'[1]4403Exp'!AZ$268</f>
        <v>0</v>
      </c>
      <c r="BC7" s="294">
        <f>'[1]4403Exp'!BA$268</f>
        <v>0</v>
      </c>
      <c r="BD7" s="317"/>
    </row>
    <row r="8" spans="1:56" ht="17.149999999999999" customHeight="1">
      <c r="B8" s="19" t="s">
        <v>119</v>
      </c>
      <c r="C8" s="212">
        <f>1/$A$1*'[1]4403Exp'!$B$269</f>
        <v>0</v>
      </c>
      <c r="D8" s="59">
        <f>1/$A$1*'[1]4403Exp'!$C$269</f>
        <v>0</v>
      </c>
      <c r="E8" s="59">
        <f>1/$A$1*'[1]4403Exp'!$D$269</f>
        <v>0</v>
      </c>
      <c r="F8" s="59">
        <f>1/$A$1*'[1]4403Exp'!$E$269</f>
        <v>0</v>
      </c>
      <c r="G8" s="59">
        <f>1/$A$1*'[1]4403Exp'!$F$269</f>
        <v>0</v>
      </c>
      <c r="H8" s="59">
        <f>1/$A$1*'[1]4403Exp'!$G$269</f>
        <v>2.9999999999999997E-5</v>
      </c>
      <c r="I8" s="59">
        <f>1/$A$1*'[1]4403Exp'!$H$269</f>
        <v>0</v>
      </c>
      <c r="J8" s="60">
        <f>1/$A$1*'[1]4403Exp'!$I$269</f>
        <v>0</v>
      </c>
      <c r="K8" s="60">
        <f>1/$A$1*'[1]4403Exp'!$J$269</f>
        <v>1.2E-2</v>
      </c>
      <c r="L8" s="60">
        <f>1/$A$1*'[1]4403Exp'!K$269</f>
        <v>8.2999999999999985E-5</v>
      </c>
      <c r="M8" s="59">
        <f>1/$A$1*'[1]4403Exp'!L$269</f>
        <v>5.9800000000000001E-4</v>
      </c>
      <c r="N8" s="59">
        <f>1/$A$1*'[1]4403Exp'!M$269</f>
        <v>2.1119949999999993E-3</v>
      </c>
      <c r="O8" s="59">
        <f>1/$A$1*'[1]4403Exp'!N$269</f>
        <v>3.1799999999999998E-4</v>
      </c>
      <c r="P8" s="59">
        <f>1/$A$1*'[1]4403Exp'!O$269</f>
        <v>6.0128999999999998E-4</v>
      </c>
      <c r="Q8" s="59">
        <f>1/$A$1*'[1]4403Exp'!P$269</f>
        <v>8.099999999999999E-5</v>
      </c>
      <c r="R8" s="59">
        <f>1/$A$1*'[1]4403Exp'!Q$269</f>
        <v>2.9E-5</v>
      </c>
      <c r="S8" s="59">
        <f>1/$A$1*'[1]4403Exp'!R$269</f>
        <v>2.3199999999999997E-4</v>
      </c>
      <c r="T8" s="59">
        <f>1/$A$1*'[1]4403Exp'!S$269</f>
        <v>8.8999999999999995E-5</v>
      </c>
      <c r="U8" s="59">
        <f>1/$A$1*'[1]4403Exp'!T$269</f>
        <v>4.8761666666666666E-4</v>
      </c>
      <c r="V8" s="59">
        <f>1/$A$1*'[1]4403Exp'!U$269</f>
        <v>5.9499999999999993E-4</v>
      </c>
      <c r="W8" s="59">
        <f>1/$A$1*'[1]4403Exp'!V$269</f>
        <v>0</v>
      </c>
      <c r="X8" s="59">
        <f>1/$A$1*'[1]4403Exp'!W$269</f>
        <v>0</v>
      </c>
      <c r="Y8" s="59">
        <f>1/$A$1*'[1]4403Exp'!X$269</f>
        <v>0</v>
      </c>
      <c r="Z8" s="59">
        <f>1/$A$1*'[1]4403Exp'!Y$269</f>
        <v>0</v>
      </c>
      <c r="AA8" s="59">
        <f>1/$A$1*'[1]4403Exp'!Z$269</f>
        <v>0</v>
      </c>
      <c r="AB8" s="61">
        <f>1/$A$1*'[1]4403Exp'!AA$269</f>
        <v>0</v>
      </c>
      <c r="AC8" s="144"/>
      <c r="AD8" s="195">
        <f>'[1]4403Exp'!$AB$269</f>
        <v>0</v>
      </c>
      <c r="AE8" s="181">
        <f>'[1]4403Exp'!AC$269</f>
        <v>0</v>
      </c>
      <c r="AF8" s="181">
        <f>'[1]4403Exp'!AD$269</f>
        <v>0</v>
      </c>
      <c r="AG8" s="181">
        <f>'[1]4403Exp'!AE$269</f>
        <v>0</v>
      </c>
      <c r="AH8" s="181">
        <f>'[1]4403Exp'!AF$269</f>
        <v>0</v>
      </c>
      <c r="AI8" s="181">
        <f>'[1]4403Exp'!AG$269</f>
        <v>2.7411999999999999E-2</v>
      </c>
      <c r="AJ8" s="181">
        <f>'[1]4403Exp'!AH$269</f>
        <v>0</v>
      </c>
      <c r="AK8" s="181">
        <f>'[1]4403Exp'!AI$269</f>
        <v>0</v>
      </c>
      <c r="AL8" s="181">
        <f>'[1]4403Exp'!AJ$269</f>
        <v>0.60499999999999998</v>
      </c>
      <c r="AM8" s="181">
        <f>'[1]4403Exp'!AK$269</f>
        <v>4.4936999999999998E-2</v>
      </c>
      <c r="AN8" s="181">
        <f>'[1]4403Exp'!AL$269</f>
        <v>0.174596</v>
      </c>
      <c r="AO8" s="181">
        <f>'[1]4403Exp'!AM$269</f>
        <v>0.6609830000000001</v>
      </c>
      <c r="AP8" s="181">
        <f>'[1]4403Exp'!AN$269</f>
        <v>0.19692999999999999</v>
      </c>
      <c r="AQ8" s="181">
        <f>'[1]4403Exp'!AO$269</f>
        <v>0.24051599999999998</v>
      </c>
      <c r="AR8" s="181">
        <f>'[1]4403Exp'!AP$269</f>
        <v>5.8191999999999994E-2</v>
      </c>
      <c r="AS8" s="181">
        <f>'[1]4403Exp'!AQ$269</f>
        <v>1.4391999999999999E-2</v>
      </c>
      <c r="AT8" s="181">
        <f>'[1]4403Exp'!AR$269</f>
        <v>0.13416900000000001</v>
      </c>
      <c r="AU8" s="181">
        <f>'[1]4403Exp'!AS$269</f>
        <v>6.378099999999999E-2</v>
      </c>
      <c r="AV8" s="181">
        <f>'[1]4403Exp'!AT$269</f>
        <v>0.11424399999999998</v>
      </c>
      <c r="AW8" s="181">
        <f>'[1]4403Exp'!AU$269</f>
        <v>0.25455899999999998</v>
      </c>
      <c r="AX8" s="181">
        <f>'[1]4403Exp'!AV$269</f>
        <v>0</v>
      </c>
      <c r="AY8" s="181">
        <f>'[1]4403Exp'!AW$269</f>
        <v>0</v>
      </c>
      <c r="AZ8" s="181">
        <f>'[1]4403Exp'!AX$269</f>
        <v>0</v>
      </c>
      <c r="BA8" s="181">
        <f>'[1]4403Exp'!AY$269</f>
        <v>0</v>
      </c>
      <c r="BB8" s="181">
        <f>'[1]4403Exp'!AZ$269</f>
        <v>0</v>
      </c>
      <c r="BC8" s="289">
        <f>'[1]4403Exp'!BA$269</f>
        <v>0</v>
      </c>
      <c r="BD8" s="295"/>
    </row>
    <row r="9" spans="1:56" ht="17.149999999999999" customHeight="1">
      <c r="B9" s="16" t="s">
        <v>95</v>
      </c>
      <c r="C9" s="207">
        <f>1/$A$1*'[1]4403Exp'!$B$267</f>
        <v>0</v>
      </c>
      <c r="D9" s="31">
        <f>1/$A$1*'[1]4403Exp'!$C$267</f>
        <v>1.5583847999999997E-3</v>
      </c>
      <c r="E9" s="31">
        <f>1/$A$1*'[1]4403Exp'!$D$267</f>
        <v>8.7367759999999988E-4</v>
      </c>
      <c r="F9" s="31">
        <f>1/$A$1*'[1]4403Exp'!$E$267</f>
        <v>1.6063E-3</v>
      </c>
      <c r="G9" s="31">
        <f>1/$A$1*'[1]4403Exp'!$F$267</f>
        <v>0</v>
      </c>
      <c r="H9" s="31">
        <f>1/$A$1*'[1]4403Exp'!$G$267</f>
        <v>9.5100000000000002E-4</v>
      </c>
      <c r="I9" s="31">
        <f>1/$A$1*'[1]4403Exp'!$H$267</f>
        <v>7.3842999999999999E-4</v>
      </c>
      <c r="J9" s="35">
        <f>1/$A$1*'[1]4403Exp'!$I$267</f>
        <v>1.15701E-3</v>
      </c>
      <c r="K9" s="35">
        <f>1/$A$1*'[1]4403Exp'!$J$267</f>
        <v>8.3855999999999991E-4</v>
      </c>
      <c r="L9" s="35">
        <f>1/$A$1*'[1]4403Exp'!K$267</f>
        <v>1.18319E-3</v>
      </c>
      <c r="M9" s="31">
        <f>1/$A$1*'[1]4403Exp'!L$267</f>
        <v>4.1089799999999999E-3</v>
      </c>
      <c r="N9" s="31">
        <f>1/$A$1*'[1]4403Exp'!M$267</f>
        <v>6.6908099999999993E-3</v>
      </c>
      <c r="O9" s="31">
        <f>1/$A$1*'[1]4403Exp'!N$267</f>
        <v>1.0849936071428572E-2</v>
      </c>
      <c r="P9" s="31">
        <f>1/$A$1*'[1]4403Exp'!O$267</f>
        <v>1.5973000000000001E-2</v>
      </c>
      <c r="Q9" s="31">
        <f>1/$A$1*'[1]4403Exp'!P$267</f>
        <v>7.8662999999999997E-2</v>
      </c>
      <c r="R9" s="31">
        <f>1/$A$1*'[1]4403Exp'!Q$267</f>
        <v>6.6506050000000004E-3</v>
      </c>
      <c r="S9" s="31">
        <f>1/$A$1*'[1]4403Exp'!R$267</f>
        <v>8.1520000000000013E-3</v>
      </c>
      <c r="T9" s="31">
        <f>1/$A$1*'[1]4403Exp'!S$267</f>
        <v>2.2727000000000001E-2</v>
      </c>
      <c r="U9" s="31">
        <f>1/$A$1*'[1]4403Exp'!T$267</f>
        <v>3.4509907999999999E-2</v>
      </c>
      <c r="V9" s="31">
        <f>1/$A$1*'[1]4403Exp'!U$267</f>
        <v>1.753E-3</v>
      </c>
      <c r="W9" s="31">
        <f>1/$A$1*'[1]4403Exp'!V$267</f>
        <v>1.7460121000000002E-2</v>
      </c>
      <c r="X9" s="31">
        <f>1/$A$1*'[1]4403Exp'!W$267</f>
        <v>2.3405205599999999E-2</v>
      </c>
      <c r="Y9" s="31">
        <f>1/$A$1*'[1]4403Exp'!X$267</f>
        <v>0</v>
      </c>
      <c r="Z9" s="31">
        <f>1/$A$1*'[1]4403Exp'!Y$267</f>
        <v>3.01E-4</v>
      </c>
      <c r="AA9" s="31">
        <f>1/$A$1*'[1]4403Exp'!Z$267</f>
        <v>0</v>
      </c>
      <c r="AB9" s="52">
        <f>1/$A$1*'[1]4403Exp'!AA$267</f>
        <v>0</v>
      </c>
      <c r="AC9" s="14"/>
      <c r="AD9" s="190">
        <f>'[1]4403Exp'!$AB$267</f>
        <v>0</v>
      </c>
      <c r="AE9" s="166">
        <f>'[1]4403Exp'!AC$267</f>
        <v>0.92900000000000005</v>
      </c>
      <c r="AF9" s="166">
        <f>'[1]4403Exp'!AD$267</f>
        <v>0.33100000000000007</v>
      </c>
      <c r="AG9" s="166">
        <f>'[1]4403Exp'!AE$267</f>
        <v>0.18099999999999999</v>
      </c>
      <c r="AH9" s="166">
        <f>'[1]4403Exp'!AF$267</f>
        <v>0.29200000000000004</v>
      </c>
      <c r="AI9" s="166">
        <f>'[1]4403Exp'!AG$267</f>
        <v>0.31910899999999998</v>
      </c>
      <c r="AJ9" s="166">
        <f>'[1]4403Exp'!AH$267</f>
        <v>0.13769499999999998</v>
      </c>
      <c r="AK9" s="166">
        <f>'[1]4403Exp'!AI$267</f>
        <v>0.358626</v>
      </c>
      <c r="AL9" s="166">
        <f>'[1]4403Exp'!AJ$267</f>
        <v>0.58962399999999993</v>
      </c>
      <c r="AM9" s="166">
        <f>'[1]4403Exp'!AK$267</f>
        <v>0.51845499999999989</v>
      </c>
      <c r="AN9" s="166">
        <f>'[1]4403Exp'!AL$267</f>
        <v>1.5537720000000002</v>
      </c>
      <c r="AO9" s="166">
        <f>'[1]4403Exp'!AM$267</f>
        <v>3.5476989999999997</v>
      </c>
      <c r="AP9" s="166">
        <f>'[1]4403Exp'!AN$267</f>
        <v>10.185811999999999</v>
      </c>
      <c r="AQ9" s="166">
        <f>'[1]4403Exp'!AO$267</f>
        <v>15.622119999999997</v>
      </c>
      <c r="AR9" s="166">
        <f>'[1]4403Exp'!AP$267</f>
        <v>14.09572</v>
      </c>
      <c r="AS9" s="166">
        <f>'[1]4403Exp'!AQ$267</f>
        <v>5.3333780000000006</v>
      </c>
      <c r="AT9" s="166">
        <f>'[1]4403Exp'!AR$267</f>
        <v>4.0687829999999989</v>
      </c>
      <c r="AU9" s="166">
        <f>'[1]4403Exp'!AS$267</f>
        <v>8.0285649999999986</v>
      </c>
      <c r="AV9" s="166">
        <f>'[1]4403Exp'!AT$267</f>
        <v>10.629287999999997</v>
      </c>
      <c r="AW9" s="166">
        <f>'[1]4403Exp'!AU$267</f>
        <v>0.99868799999999991</v>
      </c>
      <c r="AX9" s="166">
        <f>'[1]4403Exp'!AV$267</f>
        <v>2.1901280000000001</v>
      </c>
      <c r="AY9" s="166">
        <f>'[1]4403Exp'!AW$267</f>
        <v>3.8816199999999998</v>
      </c>
      <c r="AZ9" s="166">
        <f>'[1]4403Exp'!AX$267</f>
        <v>0</v>
      </c>
      <c r="BA9" s="166">
        <f>'[1]4403Exp'!AY$267</f>
        <v>5.8394999999999996E-2</v>
      </c>
      <c r="BB9" s="166">
        <f>'[1]4403Exp'!AZ$267</f>
        <v>0</v>
      </c>
      <c r="BC9" s="168">
        <f>'[1]4403Exp'!BA$267</f>
        <v>0</v>
      </c>
      <c r="BD9" s="295"/>
    </row>
    <row r="10" spans="1:56">
      <c r="B10" s="48" t="s">
        <v>36</v>
      </c>
      <c r="C10" s="222">
        <f>1/$A$1*(SUM('[1]4403Exp'!$B$47:$B$47)+SUM('[1]4403Exp'!$B$105:$B$105))</f>
        <v>0</v>
      </c>
      <c r="D10" s="22">
        <f>1/$A$1*(SUM('[1]4403Exp'!$C$47:$C$47)+SUM('[1]4403Exp'!$C$105:$C$105))</f>
        <v>2.8272719999999994E-4</v>
      </c>
      <c r="E10" s="22">
        <f>1/$A$1*(SUM('[1]4403Exp'!$D$47:$D$47)+SUM('[1]4403Exp'!$D$105:$D$105))</f>
        <v>1.1771319999999999E-4</v>
      </c>
      <c r="F10" s="22">
        <f>1/$A$1*(SUM('[1]4403Exp'!$E$47:$E$47)+SUM('[1]4403Exp'!$E$105:$E$105))</f>
        <v>9.7E-5</v>
      </c>
      <c r="G10" s="22">
        <f>1/$A$1*(SUM('[1]4403Exp'!$F$47:$F$47)+SUM('[1]4403Exp'!$F$105:$F$105))</f>
        <v>0</v>
      </c>
      <c r="H10" s="22">
        <f>1/$A$1*(SUM('[1]4403Exp'!$G$47:$G$47)+SUM('[1]4403Exp'!$G$105:$G$105))</f>
        <v>2.0699999999999999E-4</v>
      </c>
      <c r="I10" s="22">
        <f>1/$A$1*(SUM('[1]4403Exp'!$H$47:$H$47)+SUM('[1]4403Exp'!$H$105:$H$105))</f>
        <v>1.12E-4</v>
      </c>
      <c r="J10" s="81">
        <f>1/$A$1*(SUM('[1]4403Exp'!$I$47:$I$47)+SUM('[1]4403Exp'!$I$105:$I$105))</f>
        <v>2.4800000000000001E-4</v>
      </c>
      <c r="K10" s="87">
        <f>1/$A$1*(SUM('[1]4403Exp'!$J$47:$J$47)+SUM('[1]4403Exp'!$J$105:$J$105))</f>
        <v>3.7440999999999999E-4</v>
      </c>
      <c r="L10" s="87">
        <f>1/$A$1*(SUM('[1]4403Exp'!K$47:K$47)+SUM('[1]4403Exp'!K$105:K$105))</f>
        <v>3.9500000000000001E-4</v>
      </c>
      <c r="M10" s="13">
        <f>1/$A$1*(SUM('[1]4403Exp'!L$47:L$47)+SUM('[1]4403Exp'!L$105:L$105))</f>
        <v>3.0334933333333331E-3</v>
      </c>
      <c r="N10" s="13">
        <f>1/$A$1*(SUM('[1]4403Exp'!M$47:M$47)+SUM('[1]4403Exp'!M$105:M$105))</f>
        <v>3.9199999999999999E-3</v>
      </c>
      <c r="O10" s="13">
        <f>1/$A$1*(SUM('[1]4403Exp'!N$47:N$47)+SUM('[1]4403Exp'!N$105:N$105))</f>
        <v>8.7340107619047619E-3</v>
      </c>
      <c r="P10" s="13">
        <f>1/$A$1*(SUM('[1]4403Exp'!O$47:O$47)+SUM('[1]4403Exp'!O$105:O$105))</f>
        <v>1.2709E-2</v>
      </c>
      <c r="Q10" s="13">
        <f>1/$A$1*(SUM('[1]4403Exp'!P$47:P$47)+SUM('[1]4403Exp'!P$105:P$105))</f>
        <v>7.6822000000000001E-2</v>
      </c>
      <c r="R10" s="13">
        <f>1/$A$1*(SUM('[1]4403Exp'!Q$47:Q$47)+SUM('[1]4403Exp'!Q$105:Q$105))</f>
        <v>4.9038562499999997E-3</v>
      </c>
      <c r="S10" s="13">
        <f>1/$A$1*(SUM('[1]4403Exp'!R$47:R$47)+SUM('[1]4403Exp'!R$105:R$105))</f>
        <v>7.5510000000000004E-3</v>
      </c>
      <c r="T10" s="13">
        <f>1/$A$1*(SUM('[1]4403Exp'!S$47:S$47)+SUM('[1]4403Exp'!S$105:S$105))</f>
        <v>2.0153999999999998E-2</v>
      </c>
      <c r="U10" s="13">
        <f>1/$A$1*(SUM('[1]4403Exp'!T$47:T$47)+SUM('[1]4403Exp'!T$105:T$105))</f>
        <v>3.0701999999999997E-2</v>
      </c>
      <c r="V10" s="13">
        <f>1/$A$1*(SUM('[1]4403Exp'!U$47:U$47)+SUM('[1]4403Exp'!U$105:U$105))</f>
        <v>1.753E-3</v>
      </c>
      <c r="W10" s="13">
        <f>1/$A$1*(SUM('[1]4403Exp'!V$47:V$47)+SUM('[1]4403Exp'!V$105:V$105))</f>
        <v>1.7460121000000002E-2</v>
      </c>
      <c r="X10" s="13">
        <f>1/$A$1*(SUM('[1]4403Exp'!W$47:W$47)+SUM('[1]4403Exp'!W$105:W$105))</f>
        <v>2.2734468399999999E-2</v>
      </c>
      <c r="Y10" s="13">
        <f>1/$A$1*(SUM('[1]4403Exp'!X$47:X$47)+SUM('[1]4403Exp'!X$105:X$105))</f>
        <v>0</v>
      </c>
      <c r="Z10" s="13">
        <f>1/$A$1*(SUM('[1]4403Exp'!Y$47:Y$47)+SUM('[1]4403Exp'!Y$105:Y$105))</f>
        <v>3.01E-4</v>
      </c>
      <c r="AA10" s="13">
        <f>1/$A$1*(SUM('[1]4403Exp'!Z$47:Z$47)+SUM('[1]4403Exp'!Z$105:Z$105))</f>
        <v>0</v>
      </c>
      <c r="AB10" s="15">
        <f>1/$A$1*(SUM('[1]4403Exp'!AA$47:AA$47)+SUM('[1]4403Exp'!AA$105:AA$105))</f>
        <v>0</v>
      </c>
      <c r="AC10" s="36"/>
      <c r="AD10" s="204">
        <f>1/1000*(SUM('[1]4403Exp'!$AB$47:$AB$47)+SUM('[1]4403Exp'!$AB$105:$AB$105))</f>
        <v>0</v>
      </c>
      <c r="AE10" s="186">
        <f>(SUM('[1]4403Exp'!AC$47:AC$47)+SUM('[1]4403Exp'!AC$105:AC$105))</f>
        <v>5.7000000000000002E-2</v>
      </c>
      <c r="AF10" s="186">
        <f>(SUM('[1]4403Exp'!AD$47:AD$47)+SUM('[1]4403Exp'!AD$105:AD$105))</f>
        <v>3.3000000000000002E-2</v>
      </c>
      <c r="AG10" s="186">
        <f>(SUM('[1]4403Exp'!AE$47:AE$47)+SUM('[1]4403Exp'!AE$105:AE$105))</f>
        <v>1.7000000000000001E-2</v>
      </c>
      <c r="AH10" s="186">
        <f>(SUM('[1]4403Exp'!AF$47:AF$47)+SUM('[1]4403Exp'!AF$105:AF$105))</f>
        <v>0</v>
      </c>
      <c r="AI10" s="186">
        <f>(SUM('[1]4403Exp'!AG$47:AG$47)+SUM('[1]4403Exp'!AG$105:AG$105))</f>
        <v>3.6511000000000002E-2</v>
      </c>
      <c r="AJ10" s="186">
        <f>(SUM('[1]4403Exp'!AH$47:AH$47)+SUM('[1]4403Exp'!AH$105:AH$105))</f>
        <v>2.0428000000000002E-2</v>
      </c>
      <c r="AK10" s="186">
        <f>(SUM('[1]4403Exp'!AI$47:AI$47)+SUM('[1]4403Exp'!AI$105:AI$105))</f>
        <v>0.12073999999999999</v>
      </c>
      <c r="AL10" s="186">
        <f>(SUM('[1]4403Exp'!AJ$47:AJ$47)+SUM('[1]4403Exp'!AJ$105:AJ$105))</f>
        <v>0.16722999999999999</v>
      </c>
      <c r="AM10" s="186">
        <f>(SUM('[1]4403Exp'!AK$47:AK$47)+SUM('[1]4403Exp'!AK$105:AK$105))</f>
        <v>0.10863399999999999</v>
      </c>
      <c r="AN10" s="186">
        <f>(SUM('[1]4403Exp'!AL$47:AL$47)+SUM('[1]4403Exp'!AL$105:AL$105))</f>
        <v>1.093588</v>
      </c>
      <c r="AO10" s="186">
        <f>(SUM('[1]4403Exp'!AM$47:AM$47)+SUM('[1]4403Exp'!AM$105:AM$105))</f>
        <v>2.676717</v>
      </c>
      <c r="AP10" s="186">
        <f>(SUM('[1]4403Exp'!AN$47:AN$47)+SUM('[1]4403Exp'!AN$105:AN$105))</f>
        <v>8.037509</v>
      </c>
      <c r="AQ10" s="186">
        <f>(SUM('[1]4403Exp'!AO$47:AO$47)+SUM('[1]4403Exp'!AO$105:AO$105))</f>
        <v>13.131478999999999</v>
      </c>
      <c r="AR10" s="186">
        <f>(SUM('[1]4403Exp'!AP$47:AP$47)+SUM('[1]4403Exp'!AP$105:AP$105))</f>
        <v>13.113992</v>
      </c>
      <c r="AS10" s="186">
        <f>(SUM('[1]4403Exp'!AQ$47:AQ$47)+SUM('[1]4403Exp'!AQ$105:AQ$105))</f>
        <v>3.8959489999999999</v>
      </c>
      <c r="AT10" s="186">
        <f>(SUM('[1]4403Exp'!AR$47:AR$47)+SUM('[1]4403Exp'!AR$105:AR$105))</f>
        <v>3.5247279999999996</v>
      </c>
      <c r="AU10" s="186">
        <f>(SUM('[1]4403Exp'!AS$47:AS$47)+SUM('[1]4403Exp'!AS$105:AS$105))</f>
        <v>7.3385929999999995</v>
      </c>
      <c r="AV10" s="186">
        <f>(SUM('[1]4403Exp'!AT$47:AT$47)+SUM('[1]4403Exp'!AT$105:AT$105))</f>
        <v>9.5919999999999987</v>
      </c>
      <c r="AW10" s="186">
        <f>(SUM('[1]4403Exp'!AU$47:AU$47)+SUM('[1]4403Exp'!AU$105:AU$105))</f>
        <v>0.99868799999999991</v>
      </c>
      <c r="AX10" s="186">
        <f>(SUM('[1]4403Exp'!AV$47:AV$47)+SUM('[1]4403Exp'!AV$105:AV$105))</f>
        <v>2.1901280000000001</v>
      </c>
      <c r="AY10" s="186">
        <f>(SUM('[1]4403Exp'!AW$47:AW$47)+SUM('[1]4403Exp'!AW$105:AW$105))</f>
        <v>3.7215219999999998</v>
      </c>
      <c r="AZ10" s="186">
        <f>(SUM('[1]4403Exp'!AX$47:AX$47)+SUM('[1]4403Exp'!AX$105:AX$105))</f>
        <v>0</v>
      </c>
      <c r="BA10" s="186">
        <f>(SUM('[1]4403Exp'!AY$47:AY$47)+SUM('[1]4403Exp'!AY$105:AY$105))</f>
        <v>5.8394999999999996E-2</v>
      </c>
      <c r="BB10" s="186">
        <f>(SUM('[1]4403Exp'!AZ$47:AZ$47)+SUM('[1]4403Exp'!AZ$105:AZ$105))</f>
        <v>0</v>
      </c>
      <c r="BC10" s="291">
        <f>(SUM('[1]4403Exp'!BA$47:BA$47)+SUM('[1]4403Exp'!BA$105:BA$105))</f>
        <v>0</v>
      </c>
      <c r="BD10" s="298"/>
    </row>
    <row r="11" spans="1:56">
      <c r="B11" s="5" t="s">
        <v>21</v>
      </c>
      <c r="C11" s="224">
        <f t="shared" ref="C11:M11" si="2">SUM(C9:C9)-SUM(C10:C10)</f>
        <v>0</v>
      </c>
      <c r="D11" s="9">
        <f t="shared" si="2"/>
        <v>1.2756575999999997E-3</v>
      </c>
      <c r="E11" s="9">
        <f t="shared" si="2"/>
        <v>7.5596439999999995E-4</v>
      </c>
      <c r="F11" s="9">
        <f t="shared" si="2"/>
        <v>1.5092999999999999E-3</v>
      </c>
      <c r="G11" s="9">
        <f t="shared" si="2"/>
        <v>0</v>
      </c>
      <c r="H11" s="9">
        <f t="shared" si="2"/>
        <v>7.4400000000000009E-4</v>
      </c>
      <c r="I11" s="9">
        <f t="shared" si="2"/>
        <v>6.2642999999999998E-4</v>
      </c>
      <c r="J11" s="43">
        <f t="shared" si="2"/>
        <v>9.0901000000000003E-4</v>
      </c>
      <c r="K11" s="43">
        <f t="shared" si="2"/>
        <v>4.6414999999999993E-4</v>
      </c>
      <c r="L11" s="43">
        <f t="shared" si="2"/>
        <v>7.8819000000000003E-4</v>
      </c>
      <c r="M11" s="9">
        <f t="shared" si="2"/>
        <v>1.0754866666666668E-3</v>
      </c>
      <c r="N11" s="9">
        <f>SUM(N9:N9)-SUM(N10:N10)</f>
        <v>2.7708099999999994E-3</v>
      </c>
      <c r="O11" s="9">
        <f t="shared" ref="O11:AA11" si="3">SUM(O9:O9)-SUM(O10:O10)</f>
        <v>2.1159253095238105E-3</v>
      </c>
      <c r="P11" s="9">
        <f t="shared" si="3"/>
        <v>3.2640000000000013E-3</v>
      </c>
      <c r="Q11" s="9">
        <f t="shared" si="3"/>
        <v>1.8409999999999954E-3</v>
      </c>
      <c r="R11" s="9">
        <f t="shared" si="3"/>
        <v>1.7467487500000007E-3</v>
      </c>
      <c r="S11" s="9">
        <f t="shared" si="3"/>
        <v>6.0100000000000084E-4</v>
      </c>
      <c r="T11" s="9">
        <f t="shared" si="3"/>
        <v>2.5730000000000024E-3</v>
      </c>
      <c r="U11" s="9">
        <f t="shared" si="3"/>
        <v>3.8079080000000022E-3</v>
      </c>
      <c r="V11" s="9">
        <f t="shared" si="3"/>
        <v>0</v>
      </c>
      <c r="W11" s="9">
        <f t="shared" si="3"/>
        <v>0</v>
      </c>
      <c r="X11" s="9">
        <f t="shared" si="3"/>
        <v>6.7073720000000031E-4</v>
      </c>
      <c r="Y11" s="9">
        <f t="shared" si="3"/>
        <v>0</v>
      </c>
      <c r="Z11" s="9">
        <f t="shared" si="3"/>
        <v>0</v>
      </c>
      <c r="AA11" s="9">
        <f t="shared" si="3"/>
        <v>0</v>
      </c>
      <c r="AB11" s="103">
        <f>SUM(AB9:AB9)-SUM(AB10:AB10)</f>
        <v>0</v>
      </c>
      <c r="AC11" s="4"/>
      <c r="AD11" s="191">
        <f t="shared" ref="AD11:BA11" si="4">SUM(AD9:AD9)-SUM(AD10:AD10)</f>
        <v>0</v>
      </c>
      <c r="AE11" s="163">
        <f t="shared" si="4"/>
        <v>0.872</v>
      </c>
      <c r="AF11" s="163">
        <f t="shared" si="4"/>
        <v>0.29800000000000004</v>
      </c>
      <c r="AG11" s="163">
        <f t="shared" si="4"/>
        <v>0.16399999999999998</v>
      </c>
      <c r="AH11" s="163">
        <f t="shared" si="4"/>
        <v>0.29200000000000004</v>
      </c>
      <c r="AI11" s="163">
        <f t="shared" si="4"/>
        <v>0.28259799999999996</v>
      </c>
      <c r="AJ11" s="163">
        <f t="shared" si="4"/>
        <v>0.11726699999999998</v>
      </c>
      <c r="AK11" s="163">
        <f t="shared" si="4"/>
        <v>0.23788600000000001</v>
      </c>
      <c r="AL11" s="163">
        <f t="shared" si="4"/>
        <v>0.42239399999999994</v>
      </c>
      <c r="AM11" s="163">
        <f t="shared" si="4"/>
        <v>0.40982099999999988</v>
      </c>
      <c r="AN11" s="163">
        <f t="shared" si="4"/>
        <v>0.46018400000000015</v>
      </c>
      <c r="AO11" s="163">
        <f t="shared" si="4"/>
        <v>0.8709819999999997</v>
      </c>
      <c r="AP11" s="163">
        <f t="shared" si="4"/>
        <v>2.1483029999999985</v>
      </c>
      <c r="AQ11" s="163">
        <f t="shared" si="4"/>
        <v>2.4906409999999983</v>
      </c>
      <c r="AR11" s="163">
        <f t="shared" si="4"/>
        <v>0.98172800000000038</v>
      </c>
      <c r="AS11" s="163">
        <f t="shared" si="4"/>
        <v>1.4374290000000007</v>
      </c>
      <c r="AT11" s="163">
        <f t="shared" si="4"/>
        <v>0.54405499999999929</v>
      </c>
      <c r="AU11" s="163">
        <f t="shared" si="4"/>
        <v>0.68997199999999914</v>
      </c>
      <c r="AV11" s="163">
        <f t="shared" si="4"/>
        <v>1.0372879999999984</v>
      </c>
      <c r="AW11" s="163">
        <f t="shared" si="4"/>
        <v>0</v>
      </c>
      <c r="AX11" s="163">
        <f t="shared" si="4"/>
        <v>0</v>
      </c>
      <c r="AY11" s="163">
        <f t="shared" si="4"/>
        <v>0.16009800000000007</v>
      </c>
      <c r="AZ11" s="163">
        <f t="shared" si="4"/>
        <v>0</v>
      </c>
      <c r="BA11" s="163">
        <f t="shared" si="4"/>
        <v>0</v>
      </c>
      <c r="BB11" s="163">
        <f t="shared" ref="BB11" si="5">SUM(BB9:BB9)-SUM(BB10:BB10)</f>
        <v>0</v>
      </c>
      <c r="BC11" s="165">
        <f>SUM(BC9:BC9)-SUM(BC10:BC10)</f>
        <v>0</v>
      </c>
      <c r="BD11" s="295"/>
    </row>
    <row r="12" spans="1:56" ht="17.149999999999999" customHeight="1">
      <c r="B12" s="19" t="s">
        <v>172</v>
      </c>
      <c r="C12" s="212">
        <f>1/$A$1*'[1]4403Exp'!$B$264</f>
        <v>0</v>
      </c>
      <c r="D12" s="59">
        <f>1/$A$1*'[1]4403Exp'!$C$264</f>
        <v>7.3443999999999987E-6</v>
      </c>
      <c r="E12" s="59">
        <f>1/$A$1*'[1]4403Exp'!$D$264</f>
        <v>5.9999999999999993E-6</v>
      </c>
      <c r="F12" s="59">
        <f>1/$A$1*'[1]4403Exp'!$E$264</f>
        <v>1.02E-4</v>
      </c>
      <c r="G12" s="59">
        <f>1/$A$1*'[1]4403Exp'!$F$264</f>
        <v>0</v>
      </c>
      <c r="H12" s="59">
        <f>1/$A$1*'[1]4403Exp'!$G$264</f>
        <v>2.8E-5</v>
      </c>
      <c r="I12" s="59">
        <f>1/$A$1*'[1]4403Exp'!$H$264</f>
        <v>1.6199999999999998E-4</v>
      </c>
      <c r="J12" s="60">
        <f>1/$A$1*'[1]4403Exp'!$I$264</f>
        <v>3.2200000000000002E-4</v>
      </c>
      <c r="K12" s="60">
        <f>1/$A$1*'[1]4403Exp'!$J$264</f>
        <v>6.02E-4</v>
      </c>
      <c r="L12" s="60">
        <f>1/$A$1*'[1]4403Exp'!K$264</f>
        <v>5.9099999999999995E-4</v>
      </c>
      <c r="M12" s="59">
        <f>1/$A$1*'[1]4403Exp'!L$264</f>
        <v>2.92668E-4</v>
      </c>
      <c r="N12" s="59">
        <f>1/$A$1*'[1]4403Exp'!M$264</f>
        <v>3.0499999999999999E-4</v>
      </c>
      <c r="O12" s="59">
        <f>1/$A$1*'[1]4403Exp'!N$264</f>
        <v>4.2774899999999995E-4</v>
      </c>
      <c r="P12" s="59">
        <f>1/$A$1*'[1]4403Exp'!O$264</f>
        <v>5.0199999999999995E-4</v>
      </c>
      <c r="Q12" s="59">
        <f>1/$A$1*'[1]4403Exp'!P$264</f>
        <v>1.103478E-3</v>
      </c>
      <c r="R12" s="59">
        <f>1/$A$1*'[1]4403Exp'!Q$264</f>
        <v>1.4676549999999998E-3</v>
      </c>
      <c r="S12" s="59">
        <f>1/$A$1*'[1]4403Exp'!R$264</f>
        <v>6.7199999999999996E-4</v>
      </c>
      <c r="T12" s="59">
        <f>1/$A$1*'[1]4403Exp'!S$264</f>
        <v>3.2047999999999999E-4</v>
      </c>
      <c r="U12" s="59">
        <f>1/$A$1*'[1]4403Exp'!T$264</f>
        <v>4.0632599999999999E-4</v>
      </c>
      <c r="V12" s="59">
        <f>1/$A$1*'[1]4403Exp'!U$264</f>
        <v>0</v>
      </c>
      <c r="W12" s="59">
        <f>1/$A$1*'[1]4403Exp'!V$264</f>
        <v>0</v>
      </c>
      <c r="X12" s="59">
        <f>1/$A$1*'[1]4403Exp'!W$264</f>
        <v>0</v>
      </c>
      <c r="Y12" s="59">
        <f>1/$A$1*'[1]4403Exp'!X$264</f>
        <v>0</v>
      </c>
      <c r="Z12" s="59">
        <f>1/$A$1*'[1]4403Exp'!Y$264</f>
        <v>0</v>
      </c>
      <c r="AA12" s="59">
        <f>1/$A$1*'[1]4403Exp'!Z$264</f>
        <v>0</v>
      </c>
      <c r="AB12" s="61">
        <f>1/$A$1*'[1]4403Exp'!AA$264</f>
        <v>0</v>
      </c>
      <c r="AC12" s="129"/>
      <c r="AD12" s="195">
        <f>'[1]4403Exp'!$AB$264</f>
        <v>0</v>
      </c>
      <c r="AE12" s="181">
        <f>'[1]4403Exp'!AC$264</f>
        <v>4.0000000000000001E-3</v>
      </c>
      <c r="AF12" s="181">
        <f>'[1]4403Exp'!AD$264</f>
        <v>9.0000000000000011E-3</v>
      </c>
      <c r="AG12" s="181">
        <f>'[1]4403Exp'!AE$264</f>
        <v>0.13300000000000001</v>
      </c>
      <c r="AH12" s="181">
        <f>'[1]4403Exp'!AF$264</f>
        <v>4.5000000000000005E-2</v>
      </c>
      <c r="AI12" s="181">
        <f>'[1]4403Exp'!AG$264</f>
        <v>3.7152999999999999E-2</v>
      </c>
      <c r="AJ12" s="181">
        <f>'[1]4403Exp'!AH$264</f>
        <v>0.19138699999999997</v>
      </c>
      <c r="AK12" s="181">
        <f>'[1]4403Exp'!AI$264</f>
        <v>0.31252600000000003</v>
      </c>
      <c r="AL12" s="181">
        <f>'[1]4403Exp'!AJ$264</f>
        <v>0.70359300000000002</v>
      </c>
      <c r="AM12" s="181">
        <f>'[1]4403Exp'!AK$264</f>
        <v>0.57492399999999999</v>
      </c>
      <c r="AN12" s="181">
        <f>'[1]4403Exp'!AL$264</f>
        <v>0.13417299999999999</v>
      </c>
      <c r="AO12" s="181">
        <f>'[1]4403Exp'!AM$264</f>
        <v>0.24661899999999998</v>
      </c>
      <c r="AP12" s="181">
        <f>'[1]4403Exp'!AN$264</f>
        <v>0.49644499999999997</v>
      </c>
      <c r="AQ12" s="181">
        <f>'[1]4403Exp'!AO$264</f>
        <v>0.64814099999999997</v>
      </c>
      <c r="AR12" s="181">
        <f>'[1]4403Exp'!AP$264</f>
        <v>1.021328</v>
      </c>
      <c r="AS12" s="181">
        <f>'[1]4403Exp'!AQ$264</f>
        <v>1.4353849999999999</v>
      </c>
      <c r="AT12" s="181">
        <f>'[1]4403Exp'!AR$264</f>
        <v>0.90125699999999997</v>
      </c>
      <c r="AU12" s="181">
        <f>'[1]4403Exp'!AS$264</f>
        <v>0.31935000000000002</v>
      </c>
      <c r="AV12" s="181">
        <f>'[1]4403Exp'!AT$264</f>
        <v>0.46968499999999991</v>
      </c>
      <c r="AW12" s="181">
        <f>'[1]4403Exp'!AU$264</f>
        <v>0</v>
      </c>
      <c r="AX12" s="181">
        <f>'[1]4403Exp'!AV$264</f>
        <v>0</v>
      </c>
      <c r="AY12" s="181">
        <f>'[1]4403Exp'!AW$264</f>
        <v>0</v>
      </c>
      <c r="AZ12" s="181">
        <f>'[1]4403Exp'!AX$264</f>
        <v>0</v>
      </c>
      <c r="BA12" s="181">
        <f>'[1]4403Exp'!AY$264</f>
        <v>0</v>
      </c>
      <c r="BB12" s="181">
        <f>'[1]4403Exp'!AZ$264</f>
        <v>0</v>
      </c>
      <c r="BC12" s="289">
        <f>'[1]4403Exp'!BA$264</f>
        <v>0</v>
      </c>
      <c r="BD12" s="295"/>
    </row>
    <row r="13" spans="1:56" ht="17.149999999999999" customHeight="1">
      <c r="B13" s="19" t="s">
        <v>115</v>
      </c>
      <c r="C13" s="212">
        <f>1/$A$1*'[1]4403Exp'!$B$265</f>
        <v>0</v>
      </c>
      <c r="D13" s="59">
        <f>1/$A$1*'[1]4403Exp'!$C$265</f>
        <v>0</v>
      </c>
      <c r="E13" s="59">
        <f>1/$A$1*'[1]4403Exp'!$D$265</f>
        <v>0</v>
      </c>
      <c r="F13" s="59">
        <f>1/$A$1*'[1]4403Exp'!$E$265</f>
        <v>0</v>
      </c>
      <c r="G13" s="59">
        <f>1/$A$1*'[1]4403Exp'!$F$265</f>
        <v>0</v>
      </c>
      <c r="H13" s="59">
        <f>1/$A$1*'[1]4403Exp'!$G$265</f>
        <v>0</v>
      </c>
      <c r="I13" s="59">
        <f>1/$A$1*'[1]4403Exp'!$H$265</f>
        <v>0</v>
      </c>
      <c r="J13" s="60">
        <f>1/$A$1*'[1]4403Exp'!$I$265</f>
        <v>0</v>
      </c>
      <c r="K13" s="60">
        <f>1/$A$1*'[1]4403Exp'!$J$265</f>
        <v>0</v>
      </c>
      <c r="L13" s="60">
        <f>1/$A$1*'[1]4403Exp'!K$265</f>
        <v>0</v>
      </c>
      <c r="M13" s="59">
        <f>1/$A$1*'[1]4403Exp'!L$265</f>
        <v>0</v>
      </c>
      <c r="N13" s="59">
        <f>1/$A$1*'[1]4403Exp'!M$265</f>
        <v>0</v>
      </c>
      <c r="O13" s="59">
        <f>1/$A$1*'[1]4403Exp'!N$265</f>
        <v>0</v>
      </c>
      <c r="P13" s="59">
        <f>1/$A$1*'[1]4403Exp'!O$265</f>
        <v>1.4999999999999999E-5</v>
      </c>
      <c r="Q13" s="59">
        <f>1/$A$1*'[1]4403Exp'!P$265</f>
        <v>0</v>
      </c>
      <c r="R13" s="59">
        <f>1/$A$1*'[1]4403Exp'!Q$265</f>
        <v>0</v>
      </c>
      <c r="S13" s="59">
        <f>1/$A$1*'[1]4403Exp'!R$265</f>
        <v>0</v>
      </c>
      <c r="T13" s="59">
        <f>1/$A$1*'[1]4403Exp'!S$265</f>
        <v>1.3799999999999999E-4</v>
      </c>
      <c r="U13" s="59">
        <f>1/$A$1*'[1]4403Exp'!T$265</f>
        <v>0</v>
      </c>
      <c r="V13" s="59">
        <f>1/$A$1*'[1]4403Exp'!U$265</f>
        <v>0</v>
      </c>
      <c r="W13" s="59">
        <f>1/$A$1*'[1]4403Exp'!V$265</f>
        <v>0</v>
      </c>
      <c r="X13" s="59">
        <f>1/$A$1*'[1]4403Exp'!W$265</f>
        <v>0</v>
      </c>
      <c r="Y13" s="59">
        <f>1/$A$1*'[1]4403Exp'!X$265</f>
        <v>0</v>
      </c>
      <c r="Z13" s="59">
        <f>1/$A$1*'[1]4403Exp'!Y$265</f>
        <v>0</v>
      </c>
      <c r="AA13" s="59">
        <f>1/$A$1*'[1]4403Exp'!Z$265</f>
        <v>0</v>
      </c>
      <c r="AB13" s="61">
        <f>1/$A$1*'[1]4403Exp'!AA$265</f>
        <v>0</v>
      </c>
      <c r="AC13" s="144"/>
      <c r="AD13" s="195">
        <f>'[1]4403Exp'!$AB$265</f>
        <v>0</v>
      </c>
      <c r="AE13" s="181">
        <f>'[1]4403Exp'!AC$265</f>
        <v>0</v>
      </c>
      <c r="AF13" s="181">
        <f>'[1]4403Exp'!AD$265</f>
        <v>0</v>
      </c>
      <c r="AG13" s="181">
        <f>'[1]4403Exp'!AE$265</f>
        <v>0</v>
      </c>
      <c r="AH13" s="181">
        <f>'[1]4403Exp'!AF$265</f>
        <v>0</v>
      </c>
      <c r="AI13" s="181">
        <f>'[1]4403Exp'!AG$265</f>
        <v>0</v>
      </c>
      <c r="AJ13" s="181">
        <f>'[1]4403Exp'!AH$265</f>
        <v>0</v>
      </c>
      <c r="AK13" s="181">
        <f>'[1]4403Exp'!AI$265</f>
        <v>0</v>
      </c>
      <c r="AL13" s="181">
        <f>'[1]4403Exp'!AJ$265</f>
        <v>0</v>
      </c>
      <c r="AM13" s="181">
        <f>'[1]4403Exp'!AK$265</f>
        <v>0</v>
      </c>
      <c r="AN13" s="181">
        <f>'[1]4403Exp'!AL$265</f>
        <v>0</v>
      </c>
      <c r="AO13" s="181">
        <f>'[1]4403Exp'!AM$265</f>
        <v>0</v>
      </c>
      <c r="AP13" s="181">
        <f>'[1]4403Exp'!AN$265</f>
        <v>0</v>
      </c>
      <c r="AQ13" s="181">
        <f>'[1]4403Exp'!AO$265</f>
        <v>1.0765E-2</v>
      </c>
      <c r="AR13" s="181">
        <f>'[1]4403Exp'!AP$265</f>
        <v>0</v>
      </c>
      <c r="AS13" s="181">
        <f>'[1]4403Exp'!AQ$265</f>
        <v>0</v>
      </c>
      <c r="AT13" s="181">
        <f>'[1]4403Exp'!AR$265</f>
        <v>0</v>
      </c>
      <c r="AU13" s="181">
        <f>'[1]4403Exp'!AS$265</f>
        <v>3.9445999999999995E-2</v>
      </c>
      <c r="AV13" s="181">
        <f>'[1]4403Exp'!AT$265</f>
        <v>0</v>
      </c>
      <c r="AW13" s="181">
        <f>'[1]4403Exp'!AU$265</f>
        <v>0</v>
      </c>
      <c r="AX13" s="181">
        <f>'[1]4403Exp'!AV$265</f>
        <v>0</v>
      </c>
      <c r="AY13" s="181">
        <f>'[1]4403Exp'!AW$265</f>
        <v>0</v>
      </c>
      <c r="AZ13" s="181">
        <f>'[1]4403Exp'!AX$265</f>
        <v>0</v>
      </c>
      <c r="BA13" s="181">
        <f>'[1]4403Exp'!AY$265</f>
        <v>0</v>
      </c>
      <c r="BB13" s="181">
        <f>'[1]4403Exp'!AZ$265</f>
        <v>0</v>
      </c>
      <c r="BC13" s="289">
        <f>'[1]4403Exp'!BA$265</f>
        <v>0</v>
      </c>
      <c r="BD13" s="295"/>
    </row>
    <row r="14" spans="1:56" ht="17.149999999999999" customHeight="1">
      <c r="B14" s="19" t="s">
        <v>117</v>
      </c>
      <c r="C14" s="212">
        <f>1/$A$1*'[1]4403Exp'!$B$272</f>
        <v>0</v>
      </c>
      <c r="D14" s="59">
        <f>1/$A$1*'[1]4403Exp'!$C$272</f>
        <v>0</v>
      </c>
      <c r="E14" s="59">
        <f>1/$A$1*'[1]4403Exp'!$D$272</f>
        <v>0</v>
      </c>
      <c r="F14" s="59">
        <f>1/$A$1*'[1]4403Exp'!$E$272</f>
        <v>7.2999999999999999E-5</v>
      </c>
      <c r="G14" s="59">
        <f>1/$A$1*'[1]4403Exp'!$F$272</f>
        <v>0</v>
      </c>
      <c r="H14" s="59">
        <f>1/$A$1*'[1]4403Exp'!$G$272</f>
        <v>3.9999999999999998E-6</v>
      </c>
      <c r="I14" s="59">
        <f>1/$A$1*'[1]4403Exp'!$H$272</f>
        <v>1.8E-5</v>
      </c>
      <c r="J14" s="60">
        <f>1/$A$1*'[1]4403Exp'!$I$272</f>
        <v>1.9999999999999999E-6</v>
      </c>
      <c r="K14" s="60">
        <f>1/$A$1*'[1]4403Exp'!$J$272</f>
        <v>5.5499999999999994E-4</v>
      </c>
      <c r="L14" s="60">
        <f>1/$A$1*'[1]4403Exp'!K$272</f>
        <v>8.2217E-4</v>
      </c>
      <c r="M14" s="59">
        <f>1/$A$1*'[1]4403Exp'!L$272</f>
        <v>0</v>
      </c>
      <c r="N14" s="59">
        <f>1/$A$1*'[1]4403Exp'!M$272</f>
        <v>0</v>
      </c>
      <c r="O14" s="59">
        <f>1/$A$1*'[1]4403Exp'!N$272</f>
        <v>0</v>
      </c>
      <c r="P14" s="59">
        <f>1/$A$1*'[1]4403Exp'!O$272</f>
        <v>9.0199999999999992E-4</v>
      </c>
      <c r="Q14" s="59">
        <f>1/$A$1*'[1]4403Exp'!P$272</f>
        <v>1.2099999999999999E-4</v>
      </c>
      <c r="R14" s="59">
        <f>1/$A$1*'[1]4403Exp'!Q$272</f>
        <v>5.3999999999999998E-5</v>
      </c>
      <c r="S14" s="59">
        <f>1/$A$1*'[1]4403Exp'!R$272</f>
        <v>3.0165580000000001E-4</v>
      </c>
      <c r="T14" s="59">
        <f>1/$A$1*'[1]4403Exp'!S$272</f>
        <v>8.6000000000000003E-5</v>
      </c>
      <c r="U14" s="59">
        <f>1/$A$1*'[1]4403Exp'!T$272</f>
        <v>3.8043666666666664E-4</v>
      </c>
      <c r="V14" s="59">
        <f>1/$A$1*'[1]4403Exp'!U$272</f>
        <v>0</v>
      </c>
      <c r="W14" s="59">
        <f>1/$A$1*'[1]4403Exp'!V$272</f>
        <v>0</v>
      </c>
      <c r="X14" s="59">
        <f>1/$A$1*'[1]4403Exp'!W$272</f>
        <v>0</v>
      </c>
      <c r="Y14" s="59">
        <f>1/$A$1*'[1]4403Exp'!X$272</f>
        <v>0</v>
      </c>
      <c r="Z14" s="59">
        <f>1/$A$1*'[1]4403Exp'!Y$272</f>
        <v>0</v>
      </c>
      <c r="AA14" s="59">
        <f>1/$A$1*'[1]4403Exp'!Z$272</f>
        <v>0</v>
      </c>
      <c r="AB14" s="61">
        <f>1/$A$1*'[1]4403Exp'!AA$272</f>
        <v>0</v>
      </c>
      <c r="AC14" s="145"/>
      <c r="AD14" s="195">
        <f>'[1]4403Exp'!$AB$272</f>
        <v>0</v>
      </c>
      <c r="AE14" s="181">
        <f>'[1]4403Exp'!AC$272</f>
        <v>0</v>
      </c>
      <c r="AF14" s="181">
        <f>'[1]4403Exp'!AD$272</f>
        <v>0</v>
      </c>
      <c r="AG14" s="181">
        <f>'[1]4403Exp'!AE$272</f>
        <v>2.5000000000000001E-2</v>
      </c>
      <c r="AH14" s="181">
        <f>'[1]4403Exp'!AF$272</f>
        <v>0</v>
      </c>
      <c r="AI14" s="181">
        <f>'[1]4403Exp'!AG$272</f>
        <v>2.666E-3</v>
      </c>
      <c r="AJ14" s="181">
        <f>'[1]4403Exp'!AH$272</f>
        <v>1.6188999999999999E-2</v>
      </c>
      <c r="AK14" s="181">
        <f>'[1]4403Exp'!AI$272</f>
        <v>6.9340000000000001E-3</v>
      </c>
      <c r="AL14" s="181">
        <f>'[1]4403Exp'!AJ$272</f>
        <v>1.5151000000000001E-2</v>
      </c>
      <c r="AM14" s="181">
        <f>'[1]4403Exp'!AK$272</f>
        <v>0.24631899999999998</v>
      </c>
      <c r="AN14" s="181">
        <f>'[1]4403Exp'!AL$272</f>
        <v>1.58E-3</v>
      </c>
      <c r="AO14" s="181">
        <f>'[1]4403Exp'!AM$272</f>
        <v>0</v>
      </c>
      <c r="AP14" s="181">
        <f>'[1]4403Exp'!AN$272</f>
        <v>0</v>
      </c>
      <c r="AQ14" s="181">
        <f>'[1]4403Exp'!AO$272</f>
        <v>0.55387799999999998</v>
      </c>
      <c r="AR14" s="181">
        <f>'[1]4403Exp'!AP$272</f>
        <v>8.3288000000000001E-2</v>
      </c>
      <c r="AS14" s="181">
        <f>'[1]4403Exp'!AQ$272</f>
        <v>3.3069000000000001E-2</v>
      </c>
      <c r="AT14" s="181">
        <f>'[1]4403Exp'!AR$272</f>
        <v>0.32006800000000002</v>
      </c>
      <c r="AU14" s="181">
        <f>'[1]4403Exp'!AS$272</f>
        <v>0.19086199999999998</v>
      </c>
      <c r="AV14" s="181">
        <f>'[1]4403Exp'!AT$272</f>
        <v>0.114131</v>
      </c>
      <c r="AW14" s="181">
        <f>'[1]4403Exp'!AU$272</f>
        <v>0</v>
      </c>
      <c r="AX14" s="181">
        <f>'[1]4403Exp'!AV$272</f>
        <v>0</v>
      </c>
      <c r="AY14" s="181">
        <f>'[1]4403Exp'!AW$272</f>
        <v>0</v>
      </c>
      <c r="AZ14" s="181">
        <f>'[1]4403Exp'!AX$272</f>
        <v>0</v>
      </c>
      <c r="BA14" s="181">
        <f>'[1]4403Exp'!AY$272</f>
        <v>0</v>
      </c>
      <c r="BB14" s="181">
        <f>'[1]4403Exp'!AZ$272</f>
        <v>0</v>
      </c>
      <c r="BC14" s="289">
        <f>'[1]4403Exp'!BA$272</f>
        <v>0</v>
      </c>
      <c r="BD14" s="295"/>
    </row>
    <row r="15" spans="1:56" ht="17.149999999999999" customHeight="1" thickBot="1">
      <c r="B15" s="125" t="s">
        <v>116</v>
      </c>
      <c r="C15" s="209">
        <f t="shared" ref="C15:AB15" si="6">C5-SUM(C6,C7,C8,C9,C12,C13,C14)</f>
        <v>0</v>
      </c>
      <c r="D15" s="126">
        <f t="shared" si="6"/>
        <v>0</v>
      </c>
      <c r="E15" s="126">
        <f t="shared" si="6"/>
        <v>0</v>
      </c>
      <c r="F15" s="126">
        <f t="shared" si="6"/>
        <v>0</v>
      </c>
      <c r="G15" s="126">
        <f t="shared" si="6"/>
        <v>0</v>
      </c>
      <c r="H15" s="126">
        <f t="shared" si="6"/>
        <v>0</v>
      </c>
      <c r="I15" s="126">
        <f t="shared" si="6"/>
        <v>0</v>
      </c>
      <c r="J15" s="127">
        <f t="shared" si="6"/>
        <v>0</v>
      </c>
      <c r="K15" s="127">
        <f t="shared" si="6"/>
        <v>0</v>
      </c>
      <c r="L15" s="127">
        <f t="shared" si="6"/>
        <v>1.1000000000000593E-5</v>
      </c>
      <c r="M15" s="126">
        <f t="shared" si="6"/>
        <v>7.4190000000000887E-5</v>
      </c>
      <c r="N15" s="126">
        <f t="shared" si="6"/>
        <v>1.7100000000000101E-4</v>
      </c>
      <c r="O15" s="126">
        <f t="shared" si="6"/>
        <v>1.6755999999999889E-4</v>
      </c>
      <c r="P15" s="126">
        <f t="shared" si="6"/>
        <v>4.1383333333304406E-6</v>
      </c>
      <c r="Q15" s="126">
        <f t="shared" si="6"/>
        <v>1.2399999999999911E-4</v>
      </c>
      <c r="R15" s="126">
        <f t="shared" si="6"/>
        <v>9.5400000000000172E-4</v>
      </c>
      <c r="S15" s="126">
        <f t="shared" si="6"/>
        <v>2.5730000000000006E-3</v>
      </c>
      <c r="T15" s="126">
        <f t="shared" si="6"/>
        <v>1.9269999999999947E-3</v>
      </c>
      <c r="U15" s="126">
        <f t="shared" si="6"/>
        <v>1.4990000000000003E-3</v>
      </c>
      <c r="V15" s="126">
        <f t="shared" si="6"/>
        <v>0</v>
      </c>
      <c r="W15" s="126">
        <f t="shared" si="6"/>
        <v>0</v>
      </c>
      <c r="X15" s="126">
        <f t="shared" si="6"/>
        <v>0</v>
      </c>
      <c r="Y15" s="126">
        <f t="shared" si="6"/>
        <v>0</v>
      </c>
      <c r="Z15" s="126">
        <f t="shared" si="6"/>
        <v>0</v>
      </c>
      <c r="AA15" s="126">
        <f t="shared" si="6"/>
        <v>0</v>
      </c>
      <c r="AB15" s="128">
        <f t="shared" si="6"/>
        <v>0</v>
      </c>
      <c r="AC15" s="111"/>
      <c r="AD15" s="196">
        <f t="shared" ref="AD15:BC15" si="7">AD5-SUM(AD6,AD7,AD8,AD9,AD12,AD13,AD14)</f>
        <v>0</v>
      </c>
      <c r="AE15" s="182">
        <f t="shared" si="7"/>
        <v>0</v>
      </c>
      <c r="AF15" s="182">
        <f t="shared" si="7"/>
        <v>0</v>
      </c>
      <c r="AG15" s="182">
        <f t="shared" si="7"/>
        <v>0</v>
      </c>
      <c r="AH15" s="182">
        <f t="shared" si="7"/>
        <v>0</v>
      </c>
      <c r="AI15" s="182">
        <f t="shared" si="7"/>
        <v>0</v>
      </c>
      <c r="AJ15" s="182">
        <f t="shared" si="7"/>
        <v>0</v>
      </c>
      <c r="AK15" s="182">
        <f t="shared" si="7"/>
        <v>0</v>
      </c>
      <c r="AL15" s="182">
        <f t="shared" si="7"/>
        <v>0</v>
      </c>
      <c r="AM15" s="182">
        <f t="shared" si="7"/>
        <v>1.0045000000000304E-2</v>
      </c>
      <c r="AN15" s="182">
        <f t="shared" si="7"/>
        <v>2.2650000000000503E-2</v>
      </c>
      <c r="AO15" s="182">
        <f t="shared" si="7"/>
        <v>2.3166999999999938E-2</v>
      </c>
      <c r="AP15" s="182">
        <f t="shared" si="7"/>
        <v>0.25133999999999901</v>
      </c>
      <c r="AQ15" s="182">
        <f t="shared" si="7"/>
        <v>2.4829999999980146E-3</v>
      </c>
      <c r="AR15" s="182">
        <f t="shared" si="7"/>
        <v>5.43130000000005E-2</v>
      </c>
      <c r="AS15" s="182">
        <f t="shared" si="7"/>
        <v>0.84673399999999877</v>
      </c>
      <c r="AT15" s="182">
        <f t="shared" si="7"/>
        <v>1.3945639999999999</v>
      </c>
      <c r="AU15" s="182">
        <f t="shared" si="7"/>
        <v>0.6239089999999976</v>
      </c>
      <c r="AV15" s="182">
        <f t="shared" si="7"/>
        <v>0.22587800000000335</v>
      </c>
      <c r="AW15" s="182">
        <f t="shared" si="7"/>
        <v>0</v>
      </c>
      <c r="AX15" s="182">
        <f t="shared" si="7"/>
        <v>0</v>
      </c>
      <c r="AY15" s="182">
        <f t="shared" si="7"/>
        <v>0</v>
      </c>
      <c r="AZ15" s="182">
        <f t="shared" si="7"/>
        <v>0</v>
      </c>
      <c r="BA15" s="182">
        <f t="shared" si="7"/>
        <v>0</v>
      </c>
      <c r="BB15" s="182">
        <f t="shared" ref="BB15" si="8">BB5-SUM(BB6,BB7,BB8,BB9,BB12,BB13,BB14)</f>
        <v>0</v>
      </c>
      <c r="BC15" s="290">
        <f t="shared" si="7"/>
        <v>0</v>
      </c>
      <c r="BD15" s="295"/>
    </row>
    <row r="16" spans="1:56" ht="13" thickTop="1">
      <c r="C16" s="211"/>
      <c r="AD16" s="197"/>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row>
    <row r="17" spans="3:30">
      <c r="C17" s="211"/>
      <c r="AD17" s="211"/>
    </row>
    <row r="18" spans="3:30">
      <c r="C18" s="211"/>
      <c r="AD18" s="211"/>
    </row>
    <row r="19" spans="3:30">
      <c r="C19" s="211"/>
      <c r="AD19" s="211"/>
    </row>
    <row r="20" spans="3:30">
      <c r="C20" s="211"/>
      <c r="AD20" s="211"/>
    </row>
    <row r="21" spans="3:30">
      <c r="C21" s="211"/>
      <c r="AD21" s="211"/>
    </row>
    <row r="22" spans="3:30">
      <c r="C22" s="211"/>
      <c r="AD22" s="211"/>
    </row>
    <row r="23" spans="3:30">
      <c r="C23" s="211"/>
      <c r="AD23" s="211"/>
    </row>
    <row r="24" spans="3:30">
      <c r="C24" s="211"/>
      <c r="AD24" s="211"/>
    </row>
    <row r="25" spans="3:30">
      <c r="C25" s="211"/>
      <c r="AD25" s="211"/>
    </row>
    <row r="26" spans="3:30">
      <c r="C26" s="211"/>
      <c r="AD26" s="211"/>
    </row>
    <row r="27" spans="3:30">
      <c r="C27" s="211"/>
      <c r="AD27" s="211"/>
    </row>
    <row r="28" spans="3:30">
      <c r="C28" s="211"/>
      <c r="AD28" s="211"/>
    </row>
    <row r="29" spans="3:30">
      <c r="C29" s="211"/>
      <c r="AD29" s="211"/>
    </row>
    <row r="30" spans="3:30">
      <c r="C30" s="211"/>
      <c r="AD30" s="211"/>
    </row>
    <row r="31" spans="3:30">
      <c r="C31" s="211"/>
      <c r="AD31" s="211"/>
    </row>
    <row r="32" spans="3:30">
      <c r="C32" s="211"/>
      <c r="AD32" s="211"/>
    </row>
    <row r="33" spans="3:30">
      <c r="C33" s="211"/>
      <c r="AD33" s="211"/>
    </row>
    <row r="34" spans="3:30">
      <c r="C34" s="211"/>
      <c r="AD34" s="211"/>
    </row>
    <row r="35" spans="3:30">
      <c r="C35" s="211"/>
      <c r="AD35" s="21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69"/>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[2]RWE!$A$7</f>
        <v>1.82</v>
      </c>
      <c r="B1" s="30"/>
    </row>
    <row r="2" spans="1:56" ht="16" thickTop="1">
      <c r="B2" s="345" t="s">
        <v>150</v>
      </c>
      <c r="C2" s="325" t="s">
        <v>165</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134</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1/$A$1*'[1]4407Exp'!$B$263</f>
        <v>0</v>
      </c>
      <c r="D5" s="104">
        <f>1/$A$1*'[1]4407Exp'!$C$263</f>
        <v>3.2676912999999988E-2</v>
      </c>
      <c r="E5" s="104">
        <f>1/$A$1*'[1]4407Exp'!$D$263</f>
        <v>0.12087294359999996</v>
      </c>
      <c r="F5" s="104">
        <f>1/$A$1*'[1]4407Exp'!$E$263</f>
        <v>0.16414823299999998</v>
      </c>
      <c r="G5" s="104">
        <f>1/$A$1*'[1]4407Exp'!$F$263</f>
        <v>0.17151934799999999</v>
      </c>
      <c r="H5" s="104">
        <f>1/$A$1*'[1]4407Exp'!$G$263</f>
        <v>0.23987295499999994</v>
      </c>
      <c r="I5" s="104">
        <f>1/$A$1*'[1]4407Exp'!$H$263</f>
        <v>0.34576062000000002</v>
      </c>
      <c r="J5" s="105">
        <f>1/$A$1*'[1]4407Exp'!$I$263</f>
        <v>0.25076064999999997</v>
      </c>
      <c r="K5" s="105">
        <f>1/$A$1*'[1]4407Exp'!$J$263</f>
        <v>0.25981577499999992</v>
      </c>
      <c r="L5" s="105">
        <f>1/$A$1*'[1]4407Exp'!K$263</f>
        <v>0.11392721789999996</v>
      </c>
      <c r="M5" s="105">
        <f>1/$A$1*'[1]4407Exp'!L$263</f>
        <v>4.2506377533333341E-2</v>
      </c>
      <c r="N5" s="104">
        <f>1/$A$1*'[1]4407Exp'!M$263</f>
        <v>3.4518525418181817E-2</v>
      </c>
      <c r="O5" s="104">
        <f>1/$A$1*'[1]4407Exp'!N$263</f>
        <v>4.6357785166666651E-2</v>
      </c>
      <c r="P5" s="104">
        <f>1/$A$1*'[1]4407Exp'!O$263</f>
        <v>3.7813271966666666E-2</v>
      </c>
      <c r="Q5" s="104">
        <f>1/$A$1*'[1]4407Exp'!P$263</f>
        <v>2.332138059999999E-2</v>
      </c>
      <c r="R5" s="104">
        <f>1/$A$1*'[1]4407Exp'!Q$263</f>
        <v>2.1245340816666663E-2</v>
      </c>
      <c r="S5" s="104">
        <f>1/$A$1*'[1]4407Exp'!R$263</f>
        <v>2.2982819266666659E-2</v>
      </c>
      <c r="T5" s="104">
        <f>1/$A$1*'[1]4407Exp'!S$263</f>
        <v>1.826718083333333E-2</v>
      </c>
      <c r="U5" s="104">
        <f>1/$A$1*'[1]4407Exp'!T$263</f>
        <v>9.921119885714284E-3</v>
      </c>
      <c r="V5" s="104">
        <f>1/$A$1*'[1]4407Exp'!U$263</f>
        <v>2.8815640085714276E-2</v>
      </c>
      <c r="W5" s="104">
        <f>1/$A$1*'[1]4407Exp'!V$263</f>
        <v>4.7170733800000003E-2</v>
      </c>
      <c r="X5" s="104">
        <f>1/$A$1*'[1]4407Exp'!W$263</f>
        <v>1.1454584399999997E-2</v>
      </c>
      <c r="Y5" s="104">
        <f>1/$A$1*'[1]4407Exp'!X$263</f>
        <v>1.0343530631538461E-2</v>
      </c>
      <c r="Z5" s="104">
        <f>1/$A$1*'[1]4407Exp'!Y$263</f>
        <v>9.525842570822219E-3</v>
      </c>
      <c r="AA5" s="104">
        <f>1/$A$1*'[1]4407Exp'!Z$263</f>
        <v>4.1693143116666659E-3</v>
      </c>
      <c r="AB5" s="106">
        <f>1/$A$1*'[1]4407Exp'!AA$263</f>
        <v>0</v>
      </c>
      <c r="AC5" s="18"/>
      <c r="AD5" s="188">
        <f>'[1]4407Exp'!$AB$263</f>
        <v>0</v>
      </c>
      <c r="AE5" s="178">
        <f>'[1]4407Exp'!AC$263</f>
        <v>31.488</v>
      </c>
      <c r="AF5" s="178">
        <f>'[1]4407Exp'!AD$263</f>
        <v>30.242999999999995</v>
      </c>
      <c r="AG5" s="178">
        <f>'[1]4407Exp'!AE$263</f>
        <v>24.731999999999999</v>
      </c>
      <c r="AH5" s="178">
        <f>'[1]4407Exp'!AF$263</f>
        <v>31.036000000000001</v>
      </c>
      <c r="AI5" s="178">
        <f>'[1]4407Exp'!AG$263</f>
        <v>24.401308999999998</v>
      </c>
      <c r="AJ5" s="178">
        <f>'[1]4407Exp'!AH$263</f>
        <v>23.017293999999996</v>
      </c>
      <c r="AK5" s="178">
        <f>'[1]4407Exp'!AI$263</f>
        <v>21.728978999999999</v>
      </c>
      <c r="AL5" s="178">
        <f>'[1]4407Exp'!AJ$263</f>
        <v>18.367360999999995</v>
      </c>
      <c r="AM5" s="178">
        <f>'[1]4407Exp'!AK$263</f>
        <v>10.782736999999999</v>
      </c>
      <c r="AN5" s="178">
        <f>'[1]4407Exp'!AL$263</f>
        <v>11.040303999999999</v>
      </c>
      <c r="AO5" s="178">
        <f>'[1]4407Exp'!AM$263</f>
        <v>12.959548999999997</v>
      </c>
      <c r="AP5" s="178">
        <f>'[1]4407Exp'!AN$263</f>
        <v>17.083099999999998</v>
      </c>
      <c r="AQ5" s="178">
        <f>'[1]4407Exp'!AO$263</f>
        <v>15.554439999999998</v>
      </c>
      <c r="AR5" s="178">
        <f>'[1]4407Exp'!AP$263</f>
        <v>11.977477999999998</v>
      </c>
      <c r="AS5" s="178">
        <f>'[1]4407Exp'!AQ$263</f>
        <v>9.5045629999999992</v>
      </c>
      <c r="AT5" s="178">
        <f>'[1]4407Exp'!AR$263</f>
        <v>9.4803719999999991</v>
      </c>
      <c r="AU5" s="178">
        <f>'[1]4407Exp'!AS$263</f>
        <v>9.4445680000000003</v>
      </c>
      <c r="AV5" s="178">
        <f>'[1]4407Exp'!AT$263</f>
        <v>6.2392710000000005</v>
      </c>
      <c r="AW5" s="178">
        <f>'[1]4407Exp'!AU$263</f>
        <v>3.7511429999999999</v>
      </c>
      <c r="AX5" s="178">
        <f>'[1]4407Exp'!AV$263</f>
        <v>5.322616</v>
      </c>
      <c r="AY5" s="178">
        <f>'[1]4407Exp'!AW$263</f>
        <v>5.8127839999999997</v>
      </c>
      <c r="AZ5" s="178">
        <f>'[1]4407Exp'!AX$263</f>
        <v>6.3878569999999995</v>
      </c>
      <c r="BA5" s="178">
        <f>'[1]4407Exp'!AY$263</f>
        <v>4.2704019999999998</v>
      </c>
      <c r="BB5" s="178">
        <f>'[1]4407Exp'!AZ$263</f>
        <v>1.9828359999999998</v>
      </c>
      <c r="BC5" s="179">
        <f>'[1]4407Exp'!BA$263</f>
        <v>0</v>
      </c>
      <c r="BD5" s="295"/>
    </row>
    <row r="6" spans="1:56" ht="17.149999999999999" customHeight="1" thickTop="1">
      <c r="B6" s="131" t="s">
        <v>118</v>
      </c>
      <c r="C6" s="221">
        <f>1/$A$1*'[1]4407Exp'!$B$266</f>
        <v>0</v>
      </c>
      <c r="D6" s="132">
        <f>1/$A$1*'[1]4407Exp'!$C$266</f>
        <v>0</v>
      </c>
      <c r="E6" s="132">
        <f>1/$A$1*'[1]4407Exp'!$D$266</f>
        <v>0</v>
      </c>
      <c r="F6" s="132">
        <f>1/$A$1*'[1]4407Exp'!$E$266</f>
        <v>0</v>
      </c>
      <c r="G6" s="132">
        <f>1/$A$1*'[1]4407Exp'!$F$266</f>
        <v>0</v>
      </c>
      <c r="H6" s="132">
        <f>1/$A$1*'[1]4407Exp'!$G$266</f>
        <v>9.9999999999999974E-7</v>
      </c>
      <c r="I6" s="132">
        <f>1/$A$1*'[1]4407Exp'!$H$266</f>
        <v>3.999999999999999E-6</v>
      </c>
      <c r="J6" s="133">
        <f>1/$A$1*'[1]4407Exp'!$I$266</f>
        <v>0</v>
      </c>
      <c r="K6" s="133">
        <f>1/$A$1*'[1]4407Exp'!$J$266</f>
        <v>0</v>
      </c>
      <c r="L6" s="133">
        <f>1/$A$1*'[1]4407Exp'!K$266</f>
        <v>0</v>
      </c>
      <c r="M6" s="132">
        <f>1/$A$1*'[1]4407Exp'!L$266</f>
        <v>0</v>
      </c>
      <c r="N6" s="132">
        <f>1/$A$1*'[1]4407Exp'!M$266</f>
        <v>0</v>
      </c>
      <c r="O6" s="132">
        <f>1/$A$1*'[1]4407Exp'!N$266</f>
        <v>0</v>
      </c>
      <c r="P6" s="132">
        <f>1/$A$1*'[1]4407Exp'!O$266</f>
        <v>0</v>
      </c>
      <c r="Q6" s="132">
        <f>1/$A$1*'[1]4407Exp'!P$266</f>
        <v>5.9999999999999985E-6</v>
      </c>
      <c r="R6" s="132">
        <f>1/$A$1*'[1]4407Exp'!Q$266</f>
        <v>0</v>
      </c>
      <c r="S6" s="132">
        <f>1/$A$1*'[1]4407Exp'!R$266</f>
        <v>0</v>
      </c>
      <c r="T6" s="132">
        <f>1/$A$1*'[1]4407Exp'!S$266</f>
        <v>0</v>
      </c>
      <c r="U6" s="132">
        <f>1/$A$1*'[1]4407Exp'!T$266</f>
        <v>0</v>
      </c>
      <c r="V6" s="132">
        <f>1/$A$1*'[1]4407Exp'!U$266</f>
        <v>0</v>
      </c>
      <c r="W6" s="132">
        <f>1/$A$1*'[1]4407Exp'!V$266</f>
        <v>0</v>
      </c>
      <c r="X6" s="132">
        <f>1/$A$1*'[1]4407Exp'!W$266</f>
        <v>0</v>
      </c>
      <c r="Y6" s="132">
        <f>1/$A$1*'[1]4407Exp'!X$266</f>
        <v>0</v>
      </c>
      <c r="Z6" s="132">
        <f>1/$A$1*'[1]4407Exp'!Y$266</f>
        <v>0</v>
      </c>
      <c r="AA6" s="132">
        <f>1/$A$1*'[1]4407Exp'!Z$266</f>
        <v>0</v>
      </c>
      <c r="AB6" s="134">
        <f>1/$A$1*'[1]4407Exp'!AA$266</f>
        <v>0</v>
      </c>
      <c r="AC6" s="129"/>
      <c r="AD6" s="189">
        <f>'[1]4407Exp'!$AB$266</f>
        <v>0</v>
      </c>
      <c r="AE6" s="180">
        <f>'[1]4407Exp'!AC$266</f>
        <v>0</v>
      </c>
      <c r="AF6" s="180">
        <f>'[1]4407Exp'!AD$266</f>
        <v>0</v>
      </c>
      <c r="AG6" s="180">
        <f>'[1]4407Exp'!AE$266</f>
        <v>0</v>
      </c>
      <c r="AH6" s="180">
        <f>'[1]4407Exp'!AF$266</f>
        <v>0</v>
      </c>
      <c r="AI6" s="180">
        <f>'[1]4407Exp'!AG$266</f>
        <v>1.37E-4</v>
      </c>
      <c r="AJ6" s="180">
        <f>'[1]4407Exp'!AH$266</f>
        <v>2.1999999999999998E-4</v>
      </c>
      <c r="AK6" s="180">
        <f>'[1]4407Exp'!AI$266</f>
        <v>0</v>
      </c>
      <c r="AL6" s="180">
        <f>'[1]4407Exp'!AJ$266</f>
        <v>0</v>
      </c>
      <c r="AM6" s="180">
        <f>'[1]4407Exp'!AK$266</f>
        <v>0</v>
      </c>
      <c r="AN6" s="180">
        <f>'[1]4407Exp'!AL$266</f>
        <v>0</v>
      </c>
      <c r="AO6" s="180">
        <f>'[1]4407Exp'!AM$266</f>
        <v>0</v>
      </c>
      <c r="AP6" s="180">
        <f>'[1]4407Exp'!AN$266</f>
        <v>0</v>
      </c>
      <c r="AQ6" s="180">
        <f>'[1]4407Exp'!AO$266</f>
        <v>0</v>
      </c>
      <c r="AR6" s="180">
        <f>'[1]4407Exp'!AP$266</f>
        <v>9.7539999999999988E-3</v>
      </c>
      <c r="AS6" s="180">
        <f>'[1]4407Exp'!AQ$266</f>
        <v>0</v>
      </c>
      <c r="AT6" s="180">
        <f>'[1]4407Exp'!AR$266</f>
        <v>0</v>
      </c>
      <c r="AU6" s="180">
        <f>'[1]4407Exp'!AS$266</f>
        <v>0</v>
      </c>
      <c r="AV6" s="180">
        <f>'[1]4407Exp'!AT$266</f>
        <v>0</v>
      </c>
      <c r="AW6" s="180">
        <f>'[1]4407Exp'!AU$266</f>
        <v>0</v>
      </c>
      <c r="AX6" s="180">
        <f>'[1]4407Exp'!AV$266</f>
        <v>0</v>
      </c>
      <c r="AY6" s="180">
        <f>'[1]4407Exp'!AW$266</f>
        <v>0</v>
      </c>
      <c r="AZ6" s="180">
        <f>'[1]4407Exp'!AX$266</f>
        <v>0</v>
      </c>
      <c r="BA6" s="180">
        <f>'[1]4407Exp'!AY$266</f>
        <v>0</v>
      </c>
      <c r="BB6" s="180">
        <f>'[1]4407Exp'!AZ$266</f>
        <v>0</v>
      </c>
      <c r="BC6" s="286">
        <f>'[1]4407Exp'!BA$266</f>
        <v>0</v>
      </c>
      <c r="BD6" s="295"/>
    </row>
    <row r="7" spans="1:56" ht="17.149999999999999" customHeight="1">
      <c r="B7" s="16" t="s">
        <v>87</v>
      </c>
      <c r="C7" s="207">
        <f>1/$A$1*'[1]4407Exp'!$B$268</f>
        <v>0</v>
      </c>
      <c r="D7" s="31">
        <f>1/$A$1*'[1]4407Exp'!$C$268</f>
        <v>2.8751987476923067E-2</v>
      </c>
      <c r="E7" s="31">
        <f>1/$A$1*'[1]4407Exp'!$D$268</f>
        <v>0.11302436039999997</v>
      </c>
      <c r="F7" s="31">
        <f>1/$A$1*'[1]4407Exp'!$E$268</f>
        <v>0.15590818599999995</v>
      </c>
      <c r="G7" s="31">
        <f>1/$A$1*'[1]4407Exp'!$F$268</f>
        <v>0.16902674000000001</v>
      </c>
      <c r="H7" s="31">
        <f>1/$A$1*'[1]4407Exp'!$G$268</f>
        <v>0.23701777499999993</v>
      </c>
      <c r="I7" s="31">
        <f>1/$A$1*'[1]4407Exp'!$H$268</f>
        <v>0.34089156400000004</v>
      </c>
      <c r="J7" s="35">
        <f>1/$A$1*'[1]4407Exp'!$I$268</f>
        <v>0.24774080999999998</v>
      </c>
      <c r="K7" s="35">
        <f>1/$A$1*'[1]4407Exp'!$J$268</f>
        <v>0.2564207329999999</v>
      </c>
      <c r="L7" s="35">
        <f>1/$A$1*'[1]4407Exp'!K$268</f>
        <v>0.11169046189999995</v>
      </c>
      <c r="M7" s="31">
        <f>1/$A$1*'[1]4407Exp'!L$268</f>
        <v>3.7861743400000002E-2</v>
      </c>
      <c r="N7" s="31">
        <f>1/$A$1*'[1]4407Exp'!M$268</f>
        <v>2.6503489418181817E-2</v>
      </c>
      <c r="O7" s="31">
        <f>1/$A$1*'[1]4407Exp'!N$268</f>
        <v>2.780502533333333E-2</v>
      </c>
      <c r="P7" s="31">
        <f>1/$A$1*'[1]4407Exp'!O$268</f>
        <v>2.8589598633333331E-2</v>
      </c>
      <c r="Q7" s="31">
        <f>1/$A$1*'[1]4407Exp'!P$268</f>
        <v>1.5343990399999992E-2</v>
      </c>
      <c r="R7" s="31">
        <f>1/$A$1*'[1]4407Exp'!Q$268</f>
        <v>1.7738309349999998E-2</v>
      </c>
      <c r="S7" s="31">
        <f>1/$A$1*'[1]4407Exp'!R$268</f>
        <v>1.9649932399999997E-2</v>
      </c>
      <c r="T7" s="31">
        <f>1/$A$1*'[1]4407Exp'!S$268</f>
        <v>1.4762477499999994E-2</v>
      </c>
      <c r="U7" s="31">
        <f>1/$A$1*'[1]4407Exp'!T$268</f>
        <v>8.3857613142857123E-3</v>
      </c>
      <c r="V7" s="31">
        <f>1/$A$1*'[1]4407Exp'!U$268</f>
        <v>2.8815640085714276E-2</v>
      </c>
      <c r="W7" s="31">
        <f>1/$A$1*'[1]4407Exp'!V$268</f>
        <v>4.7170733800000003E-2</v>
      </c>
      <c r="X7" s="31">
        <f>1/$A$1*'[1]4407Exp'!W$268</f>
        <v>1.1454584399999997E-2</v>
      </c>
      <c r="Y7" s="31">
        <f>1/$A$1*'[1]4407Exp'!X$268</f>
        <v>1.0343530631538461E-2</v>
      </c>
      <c r="Z7" s="31">
        <f>1/$A$1*'[1]4407Exp'!Y$268</f>
        <v>9.525842570822219E-3</v>
      </c>
      <c r="AA7" s="31">
        <f>1/$A$1*'[1]4407Exp'!Z$268</f>
        <v>4.1693143116666659E-3</v>
      </c>
      <c r="AB7" s="52">
        <f>1/$A$1*'[1]4407Exp'!AA$268</f>
        <v>0</v>
      </c>
      <c r="AC7" s="14"/>
      <c r="AD7" s="190">
        <f>'[1]4407Exp'!$AB$268</f>
        <v>0</v>
      </c>
      <c r="AE7" s="166">
        <f>'[1]4407Exp'!AC$268</f>
        <v>29.756999999999998</v>
      </c>
      <c r="AF7" s="166">
        <f>'[1]4407Exp'!AD$268</f>
        <v>28.527999999999995</v>
      </c>
      <c r="AG7" s="166">
        <f>'[1]4407Exp'!AE$268</f>
        <v>23.265999999999998</v>
      </c>
      <c r="AH7" s="166">
        <f>'[1]4407Exp'!AF$268</f>
        <v>30.16</v>
      </c>
      <c r="AI7" s="166">
        <f>'[1]4407Exp'!AG$268</f>
        <v>23.423808999999999</v>
      </c>
      <c r="AJ7" s="166">
        <f>'[1]4407Exp'!AH$268</f>
        <v>21.605476999999997</v>
      </c>
      <c r="AK7" s="166">
        <f>'[1]4407Exp'!AI$268</f>
        <v>20.400931999999997</v>
      </c>
      <c r="AL7" s="166">
        <f>'[1]4407Exp'!AJ$268</f>
        <v>17.239672999999996</v>
      </c>
      <c r="AM7" s="166">
        <f>'[1]4407Exp'!AK$268</f>
        <v>9.9846719999999998</v>
      </c>
      <c r="AN7" s="166">
        <f>'[1]4407Exp'!AL$268</f>
        <v>9.8725319999999996</v>
      </c>
      <c r="AO7" s="166">
        <f>'[1]4407Exp'!AM$268</f>
        <v>7.5392619999999999</v>
      </c>
      <c r="AP7" s="166">
        <f>'[1]4407Exp'!AN$268</f>
        <v>9.861504</v>
      </c>
      <c r="AQ7" s="166">
        <f>'[1]4407Exp'!AO$268</f>
        <v>10.744179999999998</v>
      </c>
      <c r="AR7" s="166">
        <f>'[1]4407Exp'!AP$268</f>
        <v>7.5093529999999999</v>
      </c>
      <c r="AS7" s="166">
        <f>'[1]4407Exp'!AQ$268</f>
        <v>7.9328399999999997</v>
      </c>
      <c r="AT7" s="166">
        <f>'[1]4407Exp'!AR$268</f>
        <v>8.1306960000000004</v>
      </c>
      <c r="AU7" s="166">
        <f>'[1]4407Exp'!AS$268</f>
        <v>8.153041</v>
      </c>
      <c r="AV7" s="166">
        <f>'[1]4407Exp'!AT$268</f>
        <v>5.590935</v>
      </c>
      <c r="AW7" s="166">
        <f>'[1]4407Exp'!AU$268</f>
        <v>3.7511429999999999</v>
      </c>
      <c r="AX7" s="166">
        <f>'[1]4407Exp'!AV$268</f>
        <v>5.322616</v>
      </c>
      <c r="AY7" s="166">
        <f>'[1]4407Exp'!AW$268</f>
        <v>5.8127839999999997</v>
      </c>
      <c r="AZ7" s="166">
        <f>'[1]4407Exp'!AX$268</f>
        <v>6.3878569999999995</v>
      </c>
      <c r="BA7" s="166">
        <f>'[1]4407Exp'!AY$268</f>
        <v>4.2704019999999998</v>
      </c>
      <c r="BB7" s="166">
        <f>'[1]4407Exp'!AZ$268</f>
        <v>1.9828359999999998</v>
      </c>
      <c r="BC7" s="168">
        <f>'[1]4407Exp'!BA$268</f>
        <v>0</v>
      </c>
      <c r="BD7" s="295"/>
    </row>
    <row r="8" spans="1:56">
      <c r="B8" s="48" t="s">
        <v>89</v>
      </c>
      <c r="C8" s="204">
        <f>1/$A$1*'[1]4407Exp'!$B$39</f>
        <v>0</v>
      </c>
      <c r="D8" s="12">
        <f>1/$A$1*'[1]4407Exp'!$C$247</f>
        <v>2.8751987476923067E-2</v>
      </c>
      <c r="E8" s="12">
        <f>1/$A$1*'[1]4407Exp'!$D$247</f>
        <v>0.11302436039999997</v>
      </c>
      <c r="F8" s="12">
        <f>1/$A$1*'[1]4407Exp'!$E$247</f>
        <v>0.15590818599999995</v>
      </c>
      <c r="G8" s="12">
        <f>1/$A$1*'[1]4407Exp'!$F$247</f>
        <v>0.16902674000000001</v>
      </c>
      <c r="H8" s="12">
        <f>1/$A$1*'[1]4407Exp'!$G$247</f>
        <v>0.23701777499999993</v>
      </c>
      <c r="I8" s="12">
        <f>1/$A$1*'[1]4407Exp'!$H$247</f>
        <v>0.34087356400000002</v>
      </c>
      <c r="J8" s="38">
        <f>1/$A$1*'[1]4407Exp'!$I$247</f>
        <v>0.24774080999999998</v>
      </c>
      <c r="K8" s="38">
        <f>1/$A$1*'[1]4407Exp'!$J$247</f>
        <v>0.2564207329999999</v>
      </c>
      <c r="L8" s="38">
        <f>1/$A$1*'[1]4407Exp'!K$247</f>
        <v>0.11166646189999996</v>
      </c>
      <c r="M8" s="12">
        <f>1/$A$1*'[1]4407Exp'!L$247</f>
        <v>3.7750743400000002E-2</v>
      </c>
      <c r="N8" s="12">
        <f>1/$A$1*'[1]4407Exp'!M$247</f>
        <v>2.6475489418181817E-2</v>
      </c>
      <c r="O8" s="12">
        <f>1/$A$1*'[1]4407Exp'!N$247</f>
        <v>2.7776907833333329E-2</v>
      </c>
      <c r="P8" s="12">
        <f>1/$A$1*'[1]4407Exp'!O$247</f>
        <v>2.8489327333333331E-2</v>
      </c>
      <c r="Q8" s="12">
        <f>1/$A$1*'[1]4407Exp'!P$247</f>
        <v>1.5194932399999991E-2</v>
      </c>
      <c r="R8" s="12">
        <f>1/$A$1*'[1]4407Exp'!Q$247</f>
        <v>1.7511965599999998E-2</v>
      </c>
      <c r="S8" s="12">
        <f>1/$A$1*'[1]4407Exp'!R$247</f>
        <v>1.5212814199999996E-2</v>
      </c>
      <c r="T8" s="12">
        <f>1/$A$1*'[1]4407Exp'!S$247</f>
        <v>1.3962477499999995E-2</v>
      </c>
      <c r="U8" s="12">
        <f>1/$A$1*'[1]4407Exp'!T$247</f>
        <v>8.1937613142857128E-3</v>
      </c>
      <c r="V8" s="12">
        <f>1/$A$1*'[1]4407Exp'!U$247</f>
        <v>2.8815640085714276E-2</v>
      </c>
      <c r="W8" s="12">
        <f>1/$A$1*'[1]4407Exp'!V$247</f>
        <v>4.7170733800000003E-2</v>
      </c>
      <c r="X8" s="12">
        <f>1/$A$1*'[1]4407Exp'!W$247</f>
        <v>1.1454584399999997E-2</v>
      </c>
      <c r="Y8" s="12">
        <f>1/$A$1*'[1]4407Exp'!X$247</f>
        <v>1.0343530631538461E-2</v>
      </c>
      <c r="Z8" s="12">
        <f>1/$A$1*'[1]4407Exp'!Y$247</f>
        <v>9.525842570822219E-3</v>
      </c>
      <c r="AA8" s="12">
        <f>1/$A$1*'[1]4407Exp'!Z$247</f>
        <v>4.1693143116666659E-3</v>
      </c>
      <c r="AB8" s="11">
        <f>1/$A$1*'[1]4407Exp'!AA$247</f>
        <v>0</v>
      </c>
      <c r="AC8" s="4"/>
      <c r="AD8" s="265">
        <f>'[1]4407Exp'!$AB$247</f>
        <v>0</v>
      </c>
      <c r="AE8" s="266">
        <f>'[1]4407Exp'!AC$247</f>
        <v>29.756999999999998</v>
      </c>
      <c r="AF8" s="266">
        <f>'[1]4407Exp'!AD$247</f>
        <v>28.527999999999995</v>
      </c>
      <c r="AG8" s="266">
        <f>'[1]4407Exp'!AE$247</f>
        <v>23.265999999999998</v>
      </c>
      <c r="AH8" s="266">
        <f>'[1]4407Exp'!AF$247</f>
        <v>30.16</v>
      </c>
      <c r="AI8" s="266">
        <f>'[1]4407Exp'!AG$247</f>
        <v>23.423808999999999</v>
      </c>
      <c r="AJ8" s="266">
        <f>'[1]4407Exp'!AH$247</f>
        <v>21.595796999999997</v>
      </c>
      <c r="AK8" s="266">
        <f>'[1]4407Exp'!AI$247</f>
        <v>20.400931999999997</v>
      </c>
      <c r="AL8" s="266">
        <f>'[1]4407Exp'!AJ$247</f>
        <v>17.239672999999996</v>
      </c>
      <c r="AM8" s="266">
        <f>'[1]4407Exp'!AK$247</f>
        <v>9.9490669999999994</v>
      </c>
      <c r="AN8" s="266">
        <f>'[1]4407Exp'!AL$247</f>
        <v>9.6679189999999995</v>
      </c>
      <c r="AO8" s="266">
        <f>'[1]4407Exp'!AM$247</f>
        <v>7.4878279999999995</v>
      </c>
      <c r="AP8" s="266">
        <f>'[1]4407Exp'!AN$247</f>
        <v>9.8104359999999993</v>
      </c>
      <c r="AQ8" s="266">
        <f>'[1]4407Exp'!AO$247</f>
        <v>10.664375999999999</v>
      </c>
      <c r="AR8" s="266">
        <f>'[1]4407Exp'!AP$247</f>
        <v>7.2219519999999999</v>
      </c>
      <c r="AS8" s="266">
        <f>'[1]4407Exp'!AQ$247</f>
        <v>7.6933349999999994</v>
      </c>
      <c r="AT8" s="266">
        <f>'[1]4407Exp'!AR$247</f>
        <v>6.787255</v>
      </c>
      <c r="AU8" s="266">
        <f>'[1]4407Exp'!AS$247</f>
        <v>7.1775409999999997</v>
      </c>
      <c r="AV8" s="266">
        <f>'[1]4407Exp'!AT$247</f>
        <v>5.0342039999999999</v>
      </c>
      <c r="AW8" s="266">
        <f>'[1]4407Exp'!AU$247</f>
        <v>3.7511429999999999</v>
      </c>
      <c r="AX8" s="266">
        <f>'[1]4407Exp'!AV$247</f>
        <v>5.322616</v>
      </c>
      <c r="AY8" s="266">
        <f>'[1]4407Exp'!AW$247</f>
        <v>5.8127839999999997</v>
      </c>
      <c r="AZ8" s="266">
        <f>'[1]4407Exp'!AX$247</f>
        <v>6.3878569999999995</v>
      </c>
      <c r="BA8" s="266">
        <f>'[1]4407Exp'!AY$247</f>
        <v>4.2704019999999998</v>
      </c>
      <c r="BB8" s="266">
        <f>'[1]4407Exp'!AZ$247</f>
        <v>1.9828359999999998</v>
      </c>
      <c r="BC8" s="293">
        <f>'[1]4407Exp'!BA$247</f>
        <v>0</v>
      </c>
      <c r="BD8" s="295"/>
    </row>
    <row r="9" spans="1:56">
      <c r="B9" s="5" t="s">
        <v>21</v>
      </c>
      <c r="C9" s="224">
        <f t="shared" ref="C9:M9" si="2">SUM(C7:C7)-SUM(C8:C8)</f>
        <v>0</v>
      </c>
      <c r="D9" s="9">
        <f t="shared" si="2"/>
        <v>0</v>
      </c>
      <c r="E9" s="9">
        <f t="shared" si="2"/>
        <v>0</v>
      </c>
      <c r="F9" s="9">
        <f t="shared" si="2"/>
        <v>0</v>
      </c>
      <c r="G9" s="9">
        <f t="shared" si="2"/>
        <v>0</v>
      </c>
      <c r="H9" s="9">
        <f t="shared" si="2"/>
        <v>0</v>
      </c>
      <c r="I9" s="9">
        <f t="shared" si="2"/>
        <v>1.8000000000018002E-5</v>
      </c>
      <c r="J9" s="43">
        <f t="shared" si="2"/>
        <v>0</v>
      </c>
      <c r="K9" s="43">
        <f t="shared" si="2"/>
        <v>0</v>
      </c>
      <c r="L9" s="43">
        <f t="shared" si="2"/>
        <v>2.3999999999996247E-5</v>
      </c>
      <c r="M9" s="9">
        <f t="shared" si="2"/>
        <v>1.1099999999999999E-4</v>
      </c>
      <c r="N9" s="9">
        <f>SUM(N7:N7)-SUM(N8:N8)</f>
        <v>2.8000000000000247E-5</v>
      </c>
      <c r="O9" s="9">
        <f t="shared" ref="O9:AA9" si="3">SUM(O7:O7)-SUM(O8:O8)</f>
        <v>2.811750000000085E-5</v>
      </c>
      <c r="P9" s="9">
        <f t="shared" si="3"/>
        <v>1.0027129999999954E-4</v>
      </c>
      <c r="Q9" s="9">
        <f t="shared" si="3"/>
        <v>1.4905800000000052E-4</v>
      </c>
      <c r="R9" s="9">
        <f t="shared" si="3"/>
        <v>2.2634374999999998E-4</v>
      </c>
      <c r="S9" s="9">
        <f t="shared" si="3"/>
        <v>4.4371182000000012E-3</v>
      </c>
      <c r="T9" s="9">
        <f t="shared" si="3"/>
        <v>7.9999999999999863E-4</v>
      </c>
      <c r="U9" s="9">
        <f t="shared" si="3"/>
        <v>1.9199999999999946E-4</v>
      </c>
      <c r="V9" s="9">
        <f t="shared" si="3"/>
        <v>0</v>
      </c>
      <c r="W9" s="9">
        <f t="shared" si="3"/>
        <v>0</v>
      </c>
      <c r="X9" s="9">
        <f t="shared" si="3"/>
        <v>0</v>
      </c>
      <c r="Y9" s="9">
        <f t="shared" si="3"/>
        <v>0</v>
      </c>
      <c r="Z9" s="9">
        <f t="shared" si="3"/>
        <v>0</v>
      </c>
      <c r="AA9" s="9">
        <f t="shared" si="3"/>
        <v>0</v>
      </c>
      <c r="AB9" s="103">
        <f>SUM(AB7:AB7)-SUM(AB8:AB8)</f>
        <v>0</v>
      </c>
      <c r="AC9" s="4"/>
      <c r="AD9" s="191">
        <f t="shared" ref="AD9:BA9" si="4">SUM(AD7:AD7)-SUM(AD8:AD8)</f>
        <v>0</v>
      </c>
      <c r="AE9" s="163">
        <f t="shared" si="4"/>
        <v>0</v>
      </c>
      <c r="AF9" s="163">
        <f t="shared" si="4"/>
        <v>0</v>
      </c>
      <c r="AG9" s="163">
        <f t="shared" si="4"/>
        <v>0</v>
      </c>
      <c r="AH9" s="163">
        <f t="shared" si="4"/>
        <v>0</v>
      </c>
      <c r="AI9" s="163">
        <f t="shared" si="4"/>
        <v>0</v>
      </c>
      <c r="AJ9" s="163">
        <f t="shared" si="4"/>
        <v>9.6799999999994668E-3</v>
      </c>
      <c r="AK9" s="163">
        <f t="shared" si="4"/>
        <v>0</v>
      </c>
      <c r="AL9" s="163">
        <f t="shared" si="4"/>
        <v>0</v>
      </c>
      <c r="AM9" s="163">
        <f t="shared" si="4"/>
        <v>3.5605000000000331E-2</v>
      </c>
      <c r="AN9" s="163">
        <f t="shared" si="4"/>
        <v>0.20461300000000016</v>
      </c>
      <c r="AO9" s="163">
        <f t="shared" si="4"/>
        <v>5.1434000000000424E-2</v>
      </c>
      <c r="AP9" s="163">
        <f t="shared" si="4"/>
        <v>5.1068000000000779E-2</v>
      </c>
      <c r="AQ9" s="163">
        <f t="shared" si="4"/>
        <v>7.980399999999932E-2</v>
      </c>
      <c r="AR9" s="163">
        <f t="shared" si="4"/>
        <v>0.28740100000000002</v>
      </c>
      <c r="AS9" s="163">
        <f t="shared" si="4"/>
        <v>0.2395050000000003</v>
      </c>
      <c r="AT9" s="163">
        <f t="shared" si="4"/>
        <v>1.3434410000000003</v>
      </c>
      <c r="AU9" s="163">
        <f t="shared" si="4"/>
        <v>0.97550000000000026</v>
      </c>
      <c r="AV9" s="163">
        <f t="shared" si="4"/>
        <v>0.55673100000000009</v>
      </c>
      <c r="AW9" s="163">
        <f t="shared" si="4"/>
        <v>0</v>
      </c>
      <c r="AX9" s="163">
        <f t="shared" si="4"/>
        <v>0</v>
      </c>
      <c r="AY9" s="163">
        <f t="shared" si="4"/>
        <v>0</v>
      </c>
      <c r="AZ9" s="163">
        <f t="shared" si="4"/>
        <v>0</v>
      </c>
      <c r="BA9" s="163">
        <f t="shared" si="4"/>
        <v>0</v>
      </c>
      <c r="BB9" s="163">
        <f t="shared" ref="BB9" si="5">SUM(BB7:BB7)-SUM(BB8:BB8)</f>
        <v>0</v>
      </c>
      <c r="BC9" s="165">
        <f>SUM(BC7:BC7)-SUM(BC8:BC8)</f>
        <v>0</v>
      </c>
      <c r="BD9" s="295"/>
    </row>
    <row r="10" spans="1:56" ht="17.149999999999999" customHeight="1">
      <c r="B10" s="19" t="s">
        <v>119</v>
      </c>
      <c r="C10" s="212">
        <f>1/$A$1*'[1]4407Exp'!$B$269</f>
        <v>0</v>
      </c>
      <c r="D10" s="59">
        <f>1/$A$1*'[1]4407Exp'!$C$269</f>
        <v>1.9284075076923073E-3</v>
      </c>
      <c r="E10" s="59">
        <f>1/$A$1*'[1]4407Exp'!$D$269</f>
        <v>6.027547999999998E-3</v>
      </c>
      <c r="F10" s="59">
        <f>1/$A$1*'[1]4407Exp'!$E$269</f>
        <v>5.5349999999999991E-3</v>
      </c>
      <c r="G10" s="59">
        <f>1/$A$1*'[1]4407Exp'!$F$269</f>
        <v>1.0387839999999998E-3</v>
      </c>
      <c r="H10" s="59">
        <f>1/$A$1*'[1]4407Exp'!$G$269</f>
        <v>4.5499999999999995E-4</v>
      </c>
      <c r="I10" s="59">
        <f>1/$A$1*'[1]4407Exp'!$H$269</f>
        <v>1.9199E-3</v>
      </c>
      <c r="J10" s="60">
        <f>1/$A$1*'[1]4407Exp'!$I$269</f>
        <v>1.3850499999999996E-3</v>
      </c>
      <c r="K10" s="60">
        <f>1/$A$1*'[1]4407Exp'!$J$269</f>
        <v>4.2699999999999997E-4</v>
      </c>
      <c r="L10" s="60">
        <f>1/$A$1*'[1]4407Exp'!K$269</f>
        <v>5.9549999999999989E-4</v>
      </c>
      <c r="M10" s="59">
        <f>1/$A$1*'[1]4407Exp'!L$269</f>
        <v>5.4874999999999998E-4</v>
      </c>
      <c r="N10" s="59">
        <f>1/$A$1*'[1]4407Exp'!M$269</f>
        <v>6.0199999999999989E-4</v>
      </c>
      <c r="O10" s="59">
        <f>1/$A$1*'[1]4407Exp'!N$269</f>
        <v>3.2815999999999998E-4</v>
      </c>
      <c r="P10" s="59">
        <f>1/$A$1*'[1]4407Exp'!O$269</f>
        <v>2.1999999999999996E-5</v>
      </c>
      <c r="Q10" s="59">
        <f>1/$A$1*'[1]4407Exp'!P$269</f>
        <v>2.4599999999999996E-4</v>
      </c>
      <c r="R10" s="59">
        <f>1/$A$1*'[1]4407Exp'!Q$269</f>
        <v>2.0995646666666665E-4</v>
      </c>
      <c r="S10" s="59">
        <f>1/$A$1*'[1]4407Exp'!R$269</f>
        <v>2.6513333333333329E-5</v>
      </c>
      <c r="T10" s="59">
        <f>1/$A$1*'[1]4407Exp'!S$269</f>
        <v>5.7267499999999987E-5</v>
      </c>
      <c r="U10" s="59">
        <f>1/$A$1*'[1]4407Exp'!T$269</f>
        <v>1.2858571428571429E-5</v>
      </c>
      <c r="V10" s="59">
        <f>1/$A$1*'[1]4407Exp'!U$269</f>
        <v>0</v>
      </c>
      <c r="W10" s="59">
        <f>1/$A$1*'[1]4407Exp'!V$269</f>
        <v>0</v>
      </c>
      <c r="X10" s="59">
        <f>1/$A$1*'[1]4407Exp'!W$269</f>
        <v>0</v>
      </c>
      <c r="Y10" s="59">
        <f>1/$A$1*'[1]4407Exp'!X$269</f>
        <v>0</v>
      </c>
      <c r="Z10" s="59">
        <f>1/$A$1*'[1]4407Exp'!Y$269</f>
        <v>0</v>
      </c>
      <c r="AA10" s="59">
        <f>1/$A$1*'[1]4407Exp'!Z$269</f>
        <v>0</v>
      </c>
      <c r="AB10" s="61">
        <f>1/$A$1*'[1]4407Exp'!AA$269</f>
        <v>0</v>
      </c>
      <c r="AC10" s="144"/>
      <c r="AD10" s="195">
        <f>'[1]4407Exp'!$AB$269</f>
        <v>0</v>
      </c>
      <c r="AE10" s="181">
        <f>'[1]4407Exp'!AC$269</f>
        <v>0.67400000000000015</v>
      </c>
      <c r="AF10" s="181">
        <f>'[1]4407Exp'!AD$269</f>
        <v>1.1160000000000001</v>
      </c>
      <c r="AG10" s="181">
        <f>'[1]4407Exp'!AE$269</f>
        <v>0.69200000000000006</v>
      </c>
      <c r="AH10" s="181">
        <f>'[1]4407Exp'!AF$269</f>
        <v>0.36699999999999999</v>
      </c>
      <c r="AI10" s="181">
        <f>'[1]4407Exp'!AG$269</f>
        <v>0.194133</v>
      </c>
      <c r="AJ10" s="181">
        <f>'[1]4407Exp'!AH$269</f>
        <v>0.62231300000000001</v>
      </c>
      <c r="AK10" s="181">
        <f>'[1]4407Exp'!AI$269</f>
        <v>0.54641000000000006</v>
      </c>
      <c r="AL10" s="181">
        <f>'[1]4407Exp'!AJ$269</f>
        <v>0.22857699999999997</v>
      </c>
      <c r="AM10" s="181">
        <f>'[1]4407Exp'!AK$269</f>
        <v>0.34414899999999998</v>
      </c>
      <c r="AN10" s="181">
        <f>'[1]4407Exp'!AL$269</f>
        <v>0.26102799999999998</v>
      </c>
      <c r="AO10" s="181">
        <f>'[1]4407Exp'!AM$269</f>
        <v>0.32844499999999999</v>
      </c>
      <c r="AP10" s="181">
        <f>'[1]4407Exp'!AN$269</f>
        <v>0.19465999999999997</v>
      </c>
      <c r="AQ10" s="181">
        <f>'[1]4407Exp'!AO$269</f>
        <v>5.9879999999999994E-3</v>
      </c>
      <c r="AR10" s="181">
        <f>'[1]4407Exp'!AP$269</f>
        <v>0.26111699999999999</v>
      </c>
      <c r="AS10" s="181">
        <f>'[1]4407Exp'!AQ$269</f>
        <v>0.13750199999999999</v>
      </c>
      <c r="AT10" s="181">
        <f>'[1]4407Exp'!AR$269</f>
        <v>7.9539999999999993E-3</v>
      </c>
      <c r="AU10" s="181">
        <f>'[1]4407Exp'!AS$269</f>
        <v>3.8635000000000003E-2</v>
      </c>
      <c r="AV10" s="181">
        <f>'[1]4407Exp'!AT$269</f>
        <v>9.0010000000000003E-3</v>
      </c>
      <c r="AW10" s="181">
        <f>'[1]4407Exp'!AU$269</f>
        <v>0</v>
      </c>
      <c r="AX10" s="181">
        <f>'[1]4407Exp'!AV$269</f>
        <v>0</v>
      </c>
      <c r="AY10" s="181">
        <f>'[1]4407Exp'!AW$269</f>
        <v>0</v>
      </c>
      <c r="AZ10" s="181">
        <f>'[1]4407Exp'!AX$269</f>
        <v>0</v>
      </c>
      <c r="BA10" s="181">
        <f>'[1]4407Exp'!AY$269</f>
        <v>0</v>
      </c>
      <c r="BB10" s="181">
        <f>'[1]4407Exp'!AZ$269</f>
        <v>0</v>
      </c>
      <c r="BC10" s="289">
        <f>'[1]4407Exp'!BA$269</f>
        <v>0</v>
      </c>
      <c r="BD10" s="295"/>
    </row>
    <row r="11" spans="1:56" ht="17.149999999999999" customHeight="1">
      <c r="B11" s="19" t="s">
        <v>114</v>
      </c>
      <c r="C11" s="212">
        <f>1/$A$1*'[1]4407Exp'!$B$267</f>
        <v>0</v>
      </c>
      <c r="D11" s="59">
        <f>1/$A$1*'[1]4407Exp'!$C$267</f>
        <v>4.5340892307692293E-4</v>
      </c>
      <c r="E11" s="59">
        <f>1/$A$1*'[1]4407Exp'!$D$267</f>
        <v>3.8440019999999998E-4</v>
      </c>
      <c r="F11" s="59">
        <f>1/$A$1*'[1]4407Exp'!$E$267</f>
        <v>1.4904699999999997E-4</v>
      </c>
      <c r="G11" s="59">
        <f>1/$A$1*'[1]4407Exp'!$F$267</f>
        <v>2.0599999999999997E-4</v>
      </c>
      <c r="H11" s="59">
        <f>1/$A$1*'[1]4407Exp'!$G$267</f>
        <v>2.7999999999999998E-4</v>
      </c>
      <c r="I11" s="59">
        <f>1/$A$1*'[1]4407Exp'!$H$267</f>
        <v>3.0859599999999996E-4</v>
      </c>
      <c r="J11" s="60">
        <f>1/$A$1*'[1]4407Exp'!$I$267</f>
        <v>1.2285399999999998E-3</v>
      </c>
      <c r="K11" s="60">
        <f>1/$A$1*'[1]4407Exp'!$J$267</f>
        <v>3.7708400000000002E-4</v>
      </c>
      <c r="L11" s="60">
        <f>1/$A$1*'[1]4407Exp'!K$267</f>
        <v>5.9199999999999997E-4</v>
      </c>
      <c r="M11" s="59">
        <f>1/$A$1*'[1]4407Exp'!L$267</f>
        <v>7.5380333333333331E-4</v>
      </c>
      <c r="N11" s="59">
        <f>1/$A$1*'[1]4407Exp'!M$267</f>
        <v>2.8289999999999999E-3</v>
      </c>
      <c r="O11" s="59">
        <f>1/$A$1*'[1]4407Exp'!N$267</f>
        <v>1.3969699999999998E-2</v>
      </c>
      <c r="P11" s="59">
        <f>1/$A$1*'[1]4407Exp'!O$267</f>
        <v>4.9115783333333321E-3</v>
      </c>
      <c r="Q11" s="59">
        <f>1/$A$1*'[1]4407Exp'!P$267</f>
        <v>3.5281779999999999E-3</v>
      </c>
      <c r="R11" s="59">
        <f>1/$A$1*'[1]4407Exp'!Q$267</f>
        <v>2.1899999999999998E-4</v>
      </c>
      <c r="S11" s="59">
        <f>1/$A$1*'[1]4407Exp'!R$267</f>
        <v>8.8999999999999995E-5</v>
      </c>
      <c r="T11" s="59">
        <f>1/$A$1*'[1]4407Exp'!S$267</f>
        <v>2.1100000000000001E-4</v>
      </c>
      <c r="U11" s="59">
        <f>1/$A$1*'[1]4407Exp'!T$267</f>
        <v>2.3249999999999996E-4</v>
      </c>
      <c r="V11" s="59">
        <f>1/$A$1*'[1]4407Exp'!U$267</f>
        <v>0</v>
      </c>
      <c r="W11" s="59">
        <f>1/$A$1*'[1]4407Exp'!V$267</f>
        <v>0</v>
      </c>
      <c r="X11" s="59">
        <f>1/$A$1*'[1]4407Exp'!W$267</f>
        <v>0</v>
      </c>
      <c r="Y11" s="59">
        <f>1/$A$1*'[1]4407Exp'!X$267</f>
        <v>0</v>
      </c>
      <c r="Z11" s="59">
        <f>1/$A$1*'[1]4407Exp'!Y$267</f>
        <v>0</v>
      </c>
      <c r="AA11" s="59">
        <f>1/$A$1*'[1]4407Exp'!Z$267</f>
        <v>0</v>
      </c>
      <c r="AB11" s="61">
        <f>1/$A$1*'[1]4407Exp'!AA$267</f>
        <v>0</v>
      </c>
      <c r="AC11" s="129"/>
      <c r="AD11" s="195">
        <f>'[1]4407Exp'!$AB$267</f>
        <v>0</v>
      </c>
      <c r="AE11" s="181">
        <f>'[1]4407Exp'!AC$267</f>
        <v>0.32100000000000001</v>
      </c>
      <c r="AF11" s="181">
        <f>'[1]4407Exp'!AD$267</f>
        <v>0.26</v>
      </c>
      <c r="AG11" s="181">
        <f>'[1]4407Exp'!AE$267</f>
        <v>0.14900000000000002</v>
      </c>
      <c r="AH11" s="181">
        <f>'[1]4407Exp'!AF$267</f>
        <v>0.10300000000000001</v>
      </c>
      <c r="AI11" s="181">
        <f>'[1]4407Exp'!AG$267</f>
        <v>0.20715</v>
      </c>
      <c r="AJ11" s="181">
        <f>'[1]4407Exp'!AH$267</f>
        <v>9.8998000000000003E-2</v>
      </c>
      <c r="AK11" s="181">
        <f>'[1]4407Exp'!AI$267</f>
        <v>0.36290800000000001</v>
      </c>
      <c r="AL11" s="181">
        <f>'[1]4407Exp'!AJ$267</f>
        <v>0.28854199999999997</v>
      </c>
      <c r="AM11" s="181">
        <f>'[1]4407Exp'!AK$267</f>
        <v>0.18793300000000002</v>
      </c>
      <c r="AN11" s="181">
        <f>'[1]4407Exp'!AL$267</f>
        <v>0.24446899999999999</v>
      </c>
      <c r="AO11" s="181">
        <f>'[1]4407Exp'!AM$267</f>
        <v>3.8602509999999994</v>
      </c>
      <c r="AP11" s="181">
        <f>'[1]4407Exp'!AN$267</f>
        <v>5.6659929999999994</v>
      </c>
      <c r="AQ11" s="181">
        <f>'[1]4407Exp'!AO$267</f>
        <v>2.9055339999999998</v>
      </c>
      <c r="AR11" s="181">
        <f>'[1]4407Exp'!AP$267</f>
        <v>2.8209109999999997</v>
      </c>
      <c r="AS11" s="181">
        <f>'[1]4407Exp'!AQ$267</f>
        <v>0.27844199999999997</v>
      </c>
      <c r="AT11" s="181">
        <f>'[1]4407Exp'!AR$267</f>
        <v>4.8633999999999997E-2</v>
      </c>
      <c r="AU11" s="181">
        <f>'[1]4407Exp'!AS$267</f>
        <v>0.102767</v>
      </c>
      <c r="AV11" s="181">
        <f>'[1]4407Exp'!AT$267</f>
        <v>0.12199499999999999</v>
      </c>
      <c r="AW11" s="181">
        <f>'[1]4407Exp'!AU$267</f>
        <v>0</v>
      </c>
      <c r="AX11" s="181">
        <f>'[1]4407Exp'!AV$267</f>
        <v>0</v>
      </c>
      <c r="AY11" s="181">
        <f>'[1]4407Exp'!AW$267</f>
        <v>0</v>
      </c>
      <c r="AZ11" s="181">
        <f>'[1]4407Exp'!AX$267</f>
        <v>0</v>
      </c>
      <c r="BA11" s="181">
        <f>'[1]4407Exp'!AY$267</f>
        <v>0</v>
      </c>
      <c r="BB11" s="181">
        <f>'[1]4407Exp'!AZ$267</f>
        <v>0</v>
      </c>
      <c r="BC11" s="289">
        <f>'[1]4407Exp'!BA$267</f>
        <v>0</v>
      </c>
      <c r="BD11" s="295"/>
    </row>
    <row r="12" spans="1:56" ht="17.149999999999999" customHeight="1">
      <c r="B12" s="19" t="s">
        <v>172</v>
      </c>
      <c r="C12" s="212">
        <f>1/$A$1*'[1]4407Exp'!$B$264</f>
        <v>0</v>
      </c>
      <c r="D12" s="59">
        <f>1/$A$1*'[1]4407Exp'!$C$264</f>
        <v>8.8314738461538455E-5</v>
      </c>
      <c r="E12" s="59">
        <f>1/$A$1*'[1]4407Exp'!$D$264</f>
        <v>5.6234999999999993E-5</v>
      </c>
      <c r="F12" s="59">
        <f>1/$A$1*'[1]4407Exp'!$E$264</f>
        <v>7.2999999999999985E-5</v>
      </c>
      <c r="G12" s="59">
        <f>1/$A$1*'[1]4407Exp'!$F$264</f>
        <v>6.4682399999999984E-4</v>
      </c>
      <c r="H12" s="59">
        <f>1/$A$1*'[1]4407Exp'!$G$264</f>
        <v>7.8179999999999987E-5</v>
      </c>
      <c r="I12" s="59">
        <f>1/$A$1*'[1]4407Exp'!$H$264</f>
        <v>4.9999999999999996E-5</v>
      </c>
      <c r="J12" s="60">
        <f>1/$A$1*'[1]4407Exp'!$I$264</f>
        <v>2.4989999999999995E-4</v>
      </c>
      <c r="K12" s="60">
        <f>1/$A$1*'[1]4407Exp'!$J$264</f>
        <v>7.4400000000000009E-4</v>
      </c>
      <c r="L12" s="60">
        <f>1/$A$1*'[1]4407Exp'!K$264</f>
        <v>5.4999999999999988E-5</v>
      </c>
      <c r="M12" s="59">
        <f>1/$A$1*'[1]4407Exp'!L$264</f>
        <v>2.7420799999999997E-5</v>
      </c>
      <c r="N12" s="59">
        <f>1/$A$1*'[1]4407Exp'!M$264</f>
        <v>2.0599999999999997E-4</v>
      </c>
      <c r="O12" s="59">
        <f>1/$A$1*'[1]4407Exp'!N$264</f>
        <v>1.2512333333333334E-4</v>
      </c>
      <c r="P12" s="59">
        <f>1/$A$1*'[1]4407Exp'!O$264</f>
        <v>9.2094999999999992E-5</v>
      </c>
      <c r="Q12" s="59">
        <f>1/$A$1*'[1]4407Exp'!P$264</f>
        <v>7.0418600000000004E-5</v>
      </c>
      <c r="R12" s="59">
        <f>1/$A$1*'[1]4407Exp'!Q$264</f>
        <v>5.4074999999999993E-5</v>
      </c>
      <c r="S12" s="59">
        <f>1/$A$1*'[1]4407Exp'!R$264</f>
        <v>2.0305199999999997E-5</v>
      </c>
      <c r="T12" s="59">
        <f>1/$A$1*'[1]4407Exp'!S$264</f>
        <v>1.0394358333333331E-3</v>
      </c>
      <c r="U12" s="59">
        <f>1/$A$1*'[1]4407Exp'!T$264</f>
        <v>3.999999999999999E-6</v>
      </c>
      <c r="V12" s="59">
        <f>1/$A$1*'[1]4407Exp'!U$264</f>
        <v>0</v>
      </c>
      <c r="W12" s="59">
        <f>1/$A$1*'[1]4407Exp'!V$264</f>
        <v>0</v>
      </c>
      <c r="X12" s="59">
        <f>1/$A$1*'[1]4407Exp'!W$264</f>
        <v>0</v>
      </c>
      <c r="Y12" s="59">
        <f>1/$A$1*'[1]4407Exp'!X$264</f>
        <v>0</v>
      </c>
      <c r="Z12" s="59">
        <f>1/$A$1*'[1]4407Exp'!Y$264</f>
        <v>0</v>
      </c>
      <c r="AA12" s="59">
        <f>1/$A$1*'[1]4407Exp'!Z$264</f>
        <v>0</v>
      </c>
      <c r="AB12" s="61">
        <f>1/$A$1*'[1]4407Exp'!AA$264</f>
        <v>0</v>
      </c>
      <c r="AC12" s="129"/>
      <c r="AD12" s="195">
        <f>'[1]4407Exp'!$AB$264</f>
        <v>0</v>
      </c>
      <c r="AE12" s="181">
        <f>'[1]4407Exp'!AC$264</f>
        <v>7.400000000000001E-2</v>
      </c>
      <c r="AF12" s="181">
        <f>'[1]4407Exp'!AD$264</f>
        <v>5.4000000000000006E-2</v>
      </c>
      <c r="AG12" s="181">
        <f>'[1]4407Exp'!AE$264</f>
        <v>9.1999999999999998E-2</v>
      </c>
      <c r="AH12" s="181">
        <f>'[1]4407Exp'!AF$264</f>
        <v>0.22900000000000001</v>
      </c>
      <c r="AI12" s="181">
        <f>'[1]4407Exp'!AG$264</f>
        <v>8.2261000000000001E-2</v>
      </c>
      <c r="AJ12" s="181">
        <f>'[1]4407Exp'!AH$264</f>
        <v>3.1807000000000002E-2</v>
      </c>
      <c r="AK12" s="181">
        <f>'[1]4407Exp'!AI$264</f>
        <v>0.28037200000000001</v>
      </c>
      <c r="AL12" s="181">
        <f>'[1]4407Exp'!AJ$264</f>
        <v>0.13754799999999998</v>
      </c>
      <c r="AM12" s="181">
        <f>'[1]4407Exp'!AK$264</f>
        <v>7.0715E-2</v>
      </c>
      <c r="AN12" s="181">
        <f>'[1]4407Exp'!AL$264</f>
        <v>2.9994999999999997E-2</v>
      </c>
      <c r="AO12" s="181">
        <f>'[1]4407Exp'!AM$264</f>
        <v>0.25146499999999999</v>
      </c>
      <c r="AP12" s="181">
        <f>'[1]4407Exp'!AN$264</f>
        <v>4.1332000000000001E-2</v>
      </c>
      <c r="AQ12" s="181">
        <f>'[1]4407Exp'!AO$264</f>
        <v>6.3348000000000002E-2</v>
      </c>
      <c r="AR12" s="181">
        <f>'[1]4407Exp'!AP$264</f>
        <v>7.2565000000000004E-2</v>
      </c>
      <c r="AS12" s="181">
        <f>'[1]4407Exp'!AQ$264</f>
        <v>9.6210999999999991E-2</v>
      </c>
      <c r="AT12" s="181">
        <f>'[1]4407Exp'!AR$264</f>
        <v>7.5740999999999989E-2</v>
      </c>
      <c r="AU12" s="181">
        <f>'[1]4407Exp'!AS$264</f>
        <v>0.323324</v>
      </c>
      <c r="AV12" s="181">
        <f>'[1]4407Exp'!AT$264</f>
        <v>5.0019999999999995E-3</v>
      </c>
      <c r="AW12" s="181">
        <f>'[1]4407Exp'!AU$264</f>
        <v>0</v>
      </c>
      <c r="AX12" s="181">
        <f>'[1]4407Exp'!AV$264</f>
        <v>0</v>
      </c>
      <c r="AY12" s="181">
        <f>'[1]4407Exp'!AW$264</f>
        <v>0</v>
      </c>
      <c r="AZ12" s="181">
        <f>'[1]4407Exp'!AX$264</f>
        <v>0</v>
      </c>
      <c r="BA12" s="181">
        <f>'[1]4407Exp'!AY$264</f>
        <v>0</v>
      </c>
      <c r="BB12" s="181">
        <f>'[1]4407Exp'!AZ$264</f>
        <v>0</v>
      </c>
      <c r="BC12" s="289">
        <f>'[1]4407Exp'!BA$264</f>
        <v>0</v>
      </c>
      <c r="BD12" s="295"/>
    </row>
    <row r="13" spans="1:56" ht="17.149999999999999" customHeight="1">
      <c r="B13" s="19" t="s">
        <v>115</v>
      </c>
      <c r="C13" s="212">
        <f>1/$A$1*'[1]4407Exp'!$B$265</f>
        <v>0</v>
      </c>
      <c r="D13" s="59">
        <f>1/$A$1*'[1]4407Exp'!$C$265</f>
        <v>0</v>
      </c>
      <c r="E13" s="59">
        <f>1/$A$1*'[1]4407Exp'!$D$265</f>
        <v>0</v>
      </c>
      <c r="F13" s="59">
        <f>1/$A$1*'[1]4407Exp'!$E$265</f>
        <v>0</v>
      </c>
      <c r="G13" s="59">
        <f>1/$A$1*'[1]4407Exp'!$F$265</f>
        <v>0</v>
      </c>
      <c r="H13" s="59">
        <f>1/$A$1*'[1]4407Exp'!$G$265</f>
        <v>0</v>
      </c>
      <c r="I13" s="59">
        <f>1/$A$1*'[1]4407Exp'!$H$265</f>
        <v>0</v>
      </c>
      <c r="J13" s="60">
        <f>1/$A$1*'[1]4407Exp'!$I$265</f>
        <v>0</v>
      </c>
      <c r="K13" s="60">
        <f>1/$A$1*'[1]4407Exp'!$J$265</f>
        <v>0</v>
      </c>
      <c r="L13" s="60">
        <f>1/$A$1*'[1]4407Exp'!K$265</f>
        <v>0</v>
      </c>
      <c r="M13" s="59">
        <f>1/$A$1*'[1]4407Exp'!L$265</f>
        <v>7.6599999999999995E-6</v>
      </c>
      <c r="N13" s="59">
        <f>1/$A$1*'[1]4407Exp'!M$265</f>
        <v>0</v>
      </c>
      <c r="O13" s="59">
        <f>1/$A$1*'[1]4407Exp'!N$265</f>
        <v>7.6999999999999988E-5</v>
      </c>
      <c r="P13" s="59">
        <f>1/$A$1*'[1]4407Exp'!O$265</f>
        <v>8.9999999999999985E-6</v>
      </c>
      <c r="Q13" s="59">
        <f>1/$A$1*'[1]4407Exp'!P$265</f>
        <v>0</v>
      </c>
      <c r="R13" s="59">
        <f>1/$A$1*'[1]4407Exp'!Q$265</f>
        <v>0</v>
      </c>
      <c r="S13" s="59">
        <f>1/$A$1*'[1]4407Exp'!R$265</f>
        <v>0</v>
      </c>
      <c r="T13" s="59">
        <f>1/$A$1*'[1]4407Exp'!S$265</f>
        <v>0</v>
      </c>
      <c r="U13" s="59">
        <f>1/$A$1*'[1]4407Exp'!T$265</f>
        <v>0</v>
      </c>
      <c r="V13" s="59">
        <f>1/$A$1*'[1]4407Exp'!U$265</f>
        <v>0</v>
      </c>
      <c r="W13" s="59">
        <f>1/$A$1*'[1]4407Exp'!V$265</f>
        <v>0</v>
      </c>
      <c r="X13" s="59">
        <f>1/$A$1*'[1]4407Exp'!W$265</f>
        <v>0</v>
      </c>
      <c r="Y13" s="59">
        <f>1/$A$1*'[1]4407Exp'!X$265</f>
        <v>0</v>
      </c>
      <c r="Z13" s="59">
        <f>1/$A$1*'[1]4407Exp'!Y$265</f>
        <v>0</v>
      </c>
      <c r="AA13" s="59">
        <f>1/$A$1*'[1]4407Exp'!Z$265</f>
        <v>0</v>
      </c>
      <c r="AB13" s="61">
        <f>1/$A$1*'[1]4407Exp'!AA$265</f>
        <v>0</v>
      </c>
      <c r="AC13" s="144"/>
      <c r="AD13" s="195">
        <f>'[1]4407Exp'!$AB$265</f>
        <v>0</v>
      </c>
      <c r="AE13" s="181">
        <f>'[1]4407Exp'!AC$265</f>
        <v>0</v>
      </c>
      <c r="AF13" s="181">
        <f>'[1]4407Exp'!AD$265</f>
        <v>0</v>
      </c>
      <c r="AG13" s="181">
        <f>'[1]4407Exp'!AE$265</f>
        <v>0</v>
      </c>
      <c r="AH13" s="181">
        <f>'[1]4407Exp'!AF$265</f>
        <v>0</v>
      </c>
      <c r="AI13" s="181">
        <f>'[1]4407Exp'!AG$265</f>
        <v>0</v>
      </c>
      <c r="AJ13" s="181">
        <f>'[1]4407Exp'!AH$265</f>
        <v>0</v>
      </c>
      <c r="AK13" s="181">
        <f>'[1]4407Exp'!AI$265</f>
        <v>0</v>
      </c>
      <c r="AL13" s="181">
        <f>'[1]4407Exp'!AJ$265</f>
        <v>0</v>
      </c>
      <c r="AM13" s="181">
        <f>'[1]4407Exp'!AK$265</f>
        <v>0</v>
      </c>
      <c r="AN13" s="181">
        <f>'[1]4407Exp'!AL$265</f>
        <v>2.2979999999999997E-3</v>
      </c>
      <c r="AO13" s="181">
        <f>'[1]4407Exp'!AM$265</f>
        <v>0</v>
      </c>
      <c r="AP13" s="181">
        <f>'[1]4407Exp'!AN$265</f>
        <v>0.12859999999999999</v>
      </c>
      <c r="AQ13" s="181">
        <f>'[1]4407Exp'!AO$265</f>
        <v>1.7628999999999999E-2</v>
      </c>
      <c r="AR13" s="181">
        <f>'[1]4407Exp'!AP$265</f>
        <v>0</v>
      </c>
      <c r="AS13" s="181">
        <f>'[1]4407Exp'!AQ$265</f>
        <v>0</v>
      </c>
      <c r="AT13" s="181">
        <f>'[1]4407Exp'!AR$265</f>
        <v>0</v>
      </c>
      <c r="AU13" s="181">
        <f>'[1]4407Exp'!AS$265</f>
        <v>0</v>
      </c>
      <c r="AV13" s="181">
        <f>'[1]4407Exp'!AT$265</f>
        <v>0</v>
      </c>
      <c r="AW13" s="181">
        <f>'[1]4407Exp'!AU$265</f>
        <v>0</v>
      </c>
      <c r="AX13" s="181">
        <f>'[1]4407Exp'!AV$265</f>
        <v>0</v>
      </c>
      <c r="AY13" s="181">
        <f>'[1]4407Exp'!AW$265</f>
        <v>0</v>
      </c>
      <c r="AZ13" s="181">
        <f>'[1]4407Exp'!AX$265</f>
        <v>0</v>
      </c>
      <c r="BA13" s="181">
        <f>'[1]4407Exp'!AY$265</f>
        <v>0</v>
      </c>
      <c r="BB13" s="181">
        <f>'[1]4407Exp'!AZ$265</f>
        <v>0</v>
      </c>
      <c r="BC13" s="289">
        <f>'[1]4407Exp'!BA$265</f>
        <v>0</v>
      </c>
      <c r="BD13" s="295"/>
    </row>
    <row r="14" spans="1:56" ht="17.149999999999999" customHeight="1">
      <c r="B14" s="19" t="s">
        <v>117</v>
      </c>
      <c r="C14" s="212">
        <f>1/$A$1*'[1]4407Exp'!$B$272</f>
        <v>0</v>
      </c>
      <c r="D14" s="59">
        <f>1/$A$1*'[1]4407Exp'!$C$272</f>
        <v>1.3438158923076921E-3</v>
      </c>
      <c r="E14" s="59">
        <f>1/$A$1*'[1]4407Exp'!$D$272</f>
        <v>1.3803999999999997E-3</v>
      </c>
      <c r="F14" s="59">
        <f>1/$A$1*'[1]4407Exp'!$E$272</f>
        <v>2.3379999999999998E-3</v>
      </c>
      <c r="G14" s="59">
        <f>1/$A$1*'[1]4407Exp'!$F$272</f>
        <v>6.0099999999999986E-4</v>
      </c>
      <c r="H14" s="59">
        <f>1/$A$1*'[1]4407Exp'!$G$272</f>
        <v>2.0409999999999994E-3</v>
      </c>
      <c r="I14" s="59">
        <f>1/$A$1*'[1]4407Exp'!$H$272</f>
        <v>2.5865599999999995E-3</v>
      </c>
      <c r="J14" s="60">
        <f>1/$A$1*'[1]4407Exp'!$I$272</f>
        <v>7.4349999999999978E-5</v>
      </c>
      <c r="K14" s="60">
        <f>1/$A$1*'[1]4407Exp'!$J$272</f>
        <v>1.8380939999999998E-3</v>
      </c>
      <c r="L14" s="60">
        <f>1/$A$1*'[1]4407Exp'!K$272</f>
        <v>9.8925599999999977E-4</v>
      </c>
      <c r="M14" s="59">
        <f>1/$A$1*'[1]4407Exp'!L$272</f>
        <v>3.307E-3</v>
      </c>
      <c r="N14" s="59">
        <f>1/$A$1*'[1]4407Exp'!M$272</f>
        <v>4.3300359999999998E-3</v>
      </c>
      <c r="O14" s="59">
        <f>1/$A$1*'[1]4407Exp'!N$272</f>
        <v>3.9371414999999996E-3</v>
      </c>
      <c r="P14" s="59">
        <f>1/$A$1*'[1]4407Exp'!O$272</f>
        <v>4.0729999999999994E-3</v>
      </c>
      <c r="Q14" s="59">
        <f>1/$A$1*'[1]4407Exp'!P$272</f>
        <v>3.6187739999999991E-3</v>
      </c>
      <c r="R14" s="59">
        <f>1/$A$1*'[1]4407Exp'!Q$272</f>
        <v>2.5419999999999991E-3</v>
      </c>
      <c r="S14" s="59">
        <f>1/$A$1*'[1]4407Exp'!R$272</f>
        <v>2.10961E-3</v>
      </c>
      <c r="T14" s="59">
        <f>1/$A$1*'[1]4407Exp'!S$272</f>
        <v>1.4179999999999998E-3</v>
      </c>
      <c r="U14" s="59">
        <f>1/$A$1*'[1]4407Exp'!T$272</f>
        <v>3.6299999999999993E-4</v>
      </c>
      <c r="V14" s="59">
        <f>1/$A$1*'[1]4407Exp'!U$272</f>
        <v>0</v>
      </c>
      <c r="W14" s="59">
        <f>1/$A$1*'[1]4407Exp'!V$272</f>
        <v>0</v>
      </c>
      <c r="X14" s="59">
        <f>1/$A$1*'[1]4407Exp'!W$272</f>
        <v>0</v>
      </c>
      <c r="Y14" s="59">
        <f>1/$A$1*'[1]4407Exp'!X$272</f>
        <v>0</v>
      </c>
      <c r="Z14" s="59">
        <f>1/$A$1*'[1]4407Exp'!Y$272</f>
        <v>0</v>
      </c>
      <c r="AA14" s="59">
        <f>1/$A$1*'[1]4407Exp'!Z$272</f>
        <v>0</v>
      </c>
      <c r="AB14" s="61">
        <f>1/$A$1*'[1]4407Exp'!AA$272</f>
        <v>0</v>
      </c>
      <c r="AC14" s="145"/>
      <c r="AD14" s="195">
        <f>'[1]4407Exp'!$AB$272</f>
        <v>0</v>
      </c>
      <c r="AE14" s="181">
        <f>'[1]4407Exp'!AC$272</f>
        <v>0.6130000000000001</v>
      </c>
      <c r="AF14" s="181">
        <f>'[1]4407Exp'!AD$272</f>
        <v>0.28500000000000003</v>
      </c>
      <c r="AG14" s="181">
        <f>'[1]4407Exp'!AE$272</f>
        <v>0.495</v>
      </c>
      <c r="AH14" s="181">
        <f>'[1]4407Exp'!AF$272</f>
        <v>0.17700000000000002</v>
      </c>
      <c r="AI14" s="181">
        <f>'[1]4407Exp'!AG$272</f>
        <v>0.49381899999999995</v>
      </c>
      <c r="AJ14" s="181">
        <f>'[1]4407Exp'!AH$272</f>
        <v>0.658358</v>
      </c>
      <c r="AK14" s="181">
        <f>'[1]4407Exp'!AI$272</f>
        <v>0.13245099999999999</v>
      </c>
      <c r="AL14" s="181">
        <f>'[1]4407Exp'!AJ$272</f>
        <v>0.46843600000000002</v>
      </c>
      <c r="AM14" s="181">
        <f>'[1]4407Exp'!AK$272</f>
        <v>0.19328799999999996</v>
      </c>
      <c r="AN14" s="181">
        <f>'[1]4407Exp'!AL$272</f>
        <v>0.62998200000000004</v>
      </c>
      <c r="AO14" s="181">
        <f>'[1]4407Exp'!AM$272</f>
        <v>0.96477199999999996</v>
      </c>
      <c r="AP14" s="181">
        <f>'[1]4407Exp'!AN$272</f>
        <v>1.149057</v>
      </c>
      <c r="AQ14" s="181">
        <f>'[1]4407Exp'!AO$272</f>
        <v>1.76545</v>
      </c>
      <c r="AR14" s="181">
        <f>'[1]4407Exp'!AP$272</f>
        <v>1.119802</v>
      </c>
      <c r="AS14" s="181">
        <f>'[1]4407Exp'!AQ$272</f>
        <v>0.86310299999999995</v>
      </c>
      <c r="AT14" s="181">
        <f>'[1]4407Exp'!AR$272</f>
        <v>0.83791799999999994</v>
      </c>
      <c r="AU14" s="181">
        <f>'[1]4407Exp'!AS$272</f>
        <v>0.56284499999999993</v>
      </c>
      <c r="AV14" s="181">
        <f>'[1]4407Exp'!AT$272</f>
        <v>0.14094699999999999</v>
      </c>
      <c r="AW14" s="181">
        <f>'[1]4407Exp'!AU$272</f>
        <v>0</v>
      </c>
      <c r="AX14" s="181">
        <f>'[1]4407Exp'!AV$272</f>
        <v>0</v>
      </c>
      <c r="AY14" s="181">
        <f>'[1]4407Exp'!AW$272</f>
        <v>0</v>
      </c>
      <c r="AZ14" s="181">
        <f>'[1]4407Exp'!AX$272</f>
        <v>0</v>
      </c>
      <c r="BA14" s="181">
        <f>'[1]4407Exp'!AY$272</f>
        <v>0</v>
      </c>
      <c r="BB14" s="181">
        <f>'[1]4407Exp'!AZ$272</f>
        <v>0</v>
      </c>
      <c r="BC14" s="289">
        <f>'[1]4407Exp'!BA$272</f>
        <v>0</v>
      </c>
      <c r="BD14" s="295"/>
    </row>
    <row r="15" spans="1:56" ht="17.149999999999999" customHeight="1" thickBot="1">
      <c r="B15" s="125" t="s">
        <v>116</v>
      </c>
      <c r="C15" s="209">
        <f t="shared" ref="C15:AB15" si="6">C5-SUM(C6,C7,C10,C11,C12,C13,C14)</f>
        <v>0</v>
      </c>
      <c r="D15" s="126">
        <f t="shared" si="6"/>
        <v>1.1097846153845792E-4</v>
      </c>
      <c r="E15" s="126">
        <f t="shared" si="6"/>
        <v>0</v>
      </c>
      <c r="F15" s="126">
        <f t="shared" si="6"/>
        <v>1.4500000000000624E-4</v>
      </c>
      <c r="G15" s="126">
        <f t="shared" si="6"/>
        <v>0</v>
      </c>
      <c r="H15" s="126">
        <f t="shared" si="6"/>
        <v>0</v>
      </c>
      <c r="I15" s="126">
        <f t="shared" si="6"/>
        <v>0</v>
      </c>
      <c r="J15" s="127">
        <f t="shared" si="6"/>
        <v>8.1999999999970985E-5</v>
      </c>
      <c r="K15" s="127">
        <f t="shared" si="6"/>
        <v>8.8639999999418073E-6</v>
      </c>
      <c r="L15" s="127">
        <f t="shared" si="6"/>
        <v>5.0000000000188782E-6</v>
      </c>
      <c r="M15" s="126">
        <f t="shared" si="6"/>
        <v>0</v>
      </c>
      <c r="N15" s="126">
        <f t="shared" si="6"/>
        <v>4.7999999999999432E-5</v>
      </c>
      <c r="O15" s="126">
        <f t="shared" si="6"/>
        <v>1.1563499999999588E-4</v>
      </c>
      <c r="P15" s="126">
        <f t="shared" si="6"/>
        <v>1.1599999999999805E-4</v>
      </c>
      <c r="Q15" s="126">
        <f t="shared" si="6"/>
        <v>5.0801959999999952E-4</v>
      </c>
      <c r="R15" s="126">
        <f t="shared" si="6"/>
        <v>4.8199999999999632E-4</v>
      </c>
      <c r="S15" s="126">
        <f t="shared" si="6"/>
        <v>1.0874583333333292E-3</v>
      </c>
      <c r="T15" s="126">
        <f t="shared" si="6"/>
        <v>7.7900000000000538E-4</v>
      </c>
      <c r="U15" s="126">
        <f t="shared" si="6"/>
        <v>9.2299999999999847E-4</v>
      </c>
      <c r="V15" s="126">
        <f t="shared" si="6"/>
        <v>0</v>
      </c>
      <c r="W15" s="126">
        <f t="shared" si="6"/>
        <v>0</v>
      </c>
      <c r="X15" s="126">
        <f t="shared" si="6"/>
        <v>0</v>
      </c>
      <c r="Y15" s="126">
        <f t="shared" si="6"/>
        <v>0</v>
      </c>
      <c r="Z15" s="126">
        <f t="shared" si="6"/>
        <v>0</v>
      </c>
      <c r="AA15" s="126">
        <f t="shared" si="6"/>
        <v>0</v>
      </c>
      <c r="AB15" s="128">
        <f t="shared" si="6"/>
        <v>0</v>
      </c>
      <c r="AC15" s="111"/>
      <c r="AD15" s="196">
        <f t="shared" ref="AD15:BC15" si="7">AD5-SUM(AD6,AD7,AD10,AD11,AD12,AD13,AD14)</f>
        <v>0</v>
      </c>
      <c r="AE15" s="182">
        <f t="shared" si="7"/>
        <v>4.8999999999999488E-2</v>
      </c>
      <c r="AF15" s="182">
        <f t="shared" si="7"/>
        <v>0</v>
      </c>
      <c r="AG15" s="182">
        <f t="shared" si="7"/>
        <v>3.8000000000000256E-2</v>
      </c>
      <c r="AH15" s="182">
        <f t="shared" si="7"/>
        <v>0</v>
      </c>
      <c r="AI15" s="182">
        <f t="shared" si="7"/>
        <v>0</v>
      </c>
      <c r="AJ15" s="182">
        <f t="shared" si="7"/>
        <v>1.2100000000003774E-4</v>
      </c>
      <c r="AK15" s="182">
        <f t="shared" si="7"/>
        <v>5.9059999999995227E-3</v>
      </c>
      <c r="AL15" s="182">
        <f t="shared" si="7"/>
        <v>4.584999999998729E-3</v>
      </c>
      <c r="AM15" s="182">
        <f t="shared" si="7"/>
        <v>1.9799999999996487E-3</v>
      </c>
      <c r="AN15" s="182">
        <f t="shared" si="7"/>
        <v>0</v>
      </c>
      <c r="AO15" s="182">
        <f t="shared" si="7"/>
        <v>1.5353999999998535E-2</v>
      </c>
      <c r="AP15" s="182">
        <f t="shared" si="7"/>
        <v>4.1953999999996938E-2</v>
      </c>
      <c r="AQ15" s="182">
        <f t="shared" si="7"/>
        <v>5.2311000000001329E-2</v>
      </c>
      <c r="AR15" s="182">
        <f t="shared" si="7"/>
        <v>0.1839759999999977</v>
      </c>
      <c r="AS15" s="182">
        <f t="shared" si="7"/>
        <v>0.19646499999999811</v>
      </c>
      <c r="AT15" s="182">
        <f t="shared" si="7"/>
        <v>0.37942899999999824</v>
      </c>
      <c r="AU15" s="182">
        <f t="shared" si="7"/>
        <v>0.26395600000000208</v>
      </c>
      <c r="AV15" s="182">
        <f t="shared" si="7"/>
        <v>0.37139100000000091</v>
      </c>
      <c r="AW15" s="182">
        <f t="shared" si="7"/>
        <v>0</v>
      </c>
      <c r="AX15" s="182">
        <f t="shared" si="7"/>
        <v>0</v>
      </c>
      <c r="AY15" s="182">
        <f t="shared" si="7"/>
        <v>0</v>
      </c>
      <c r="AZ15" s="182">
        <f t="shared" si="7"/>
        <v>0</v>
      </c>
      <c r="BA15" s="182">
        <f t="shared" si="7"/>
        <v>0</v>
      </c>
      <c r="BB15" s="182">
        <f t="shared" ref="BB15" si="8">BB5-SUM(BB6,BB7,BB10,BB11,BB12,BB13,BB14)</f>
        <v>0</v>
      </c>
      <c r="BC15" s="290">
        <f t="shared" si="7"/>
        <v>0</v>
      </c>
      <c r="BD15" s="295"/>
    </row>
    <row r="16" spans="1:56" ht="13" thickTop="1">
      <c r="C16" s="211"/>
      <c r="AD16" s="197"/>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row>
    <row r="17" spans="3:55">
      <c r="C17" s="211"/>
      <c r="AD17" s="197"/>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row>
    <row r="18" spans="3:55">
      <c r="C18" s="211"/>
      <c r="AD18" s="197"/>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3:55">
      <c r="C19" s="211"/>
      <c r="AD19" s="197"/>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3:55">
      <c r="C20" s="211"/>
      <c r="AD20" s="197"/>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3:55">
      <c r="C21" s="211"/>
      <c r="AD21" s="197"/>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3:55">
      <c r="C22" s="211"/>
      <c r="AD22" s="197"/>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3:55">
      <c r="C23" s="211"/>
      <c r="AD23" s="197"/>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3:55">
      <c r="C24" s="211"/>
      <c r="AD24" s="197"/>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3:55">
      <c r="C25" s="211"/>
      <c r="AD25" s="197"/>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3:55">
      <c r="C26" s="211"/>
      <c r="AD26" s="197"/>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3:55">
      <c r="C27" s="211"/>
      <c r="AD27" s="197"/>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3:55">
      <c r="C28" s="211"/>
      <c r="AD28" s="197"/>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3:55">
      <c r="C29" s="211"/>
      <c r="AD29" s="197"/>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3:55">
      <c r="C30" s="211"/>
      <c r="AD30" s="197"/>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3:55">
      <c r="C31" s="211"/>
      <c r="AD31" s="197"/>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3:55">
      <c r="C32" s="211"/>
      <c r="AD32" s="197"/>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55">
      <c r="C33" s="211"/>
      <c r="AD33" s="197"/>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55">
      <c r="C34" s="211"/>
      <c r="AD34" s="197"/>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55">
      <c r="C35" s="211"/>
      <c r="AD35" s="197"/>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55">
      <c r="C36" s="211"/>
      <c r="AD36" s="197"/>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69"/>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[2]RWE!$A$7</f>
        <v>1.82</v>
      </c>
      <c r="B1" s="30"/>
    </row>
    <row r="2" spans="1:56" ht="16" thickTop="1">
      <c r="B2" s="345" t="s">
        <v>150</v>
      </c>
      <c r="C2" s="325" t="s">
        <v>165</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134</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1/$A$1*'[1]440710Exp'!$B$263</f>
        <v>0</v>
      </c>
      <c r="D5" s="104">
        <f>1/$A$1*'[1]440710Exp'!$C$263</f>
        <v>3.0453606923076915E-2</v>
      </c>
      <c r="E5" s="104">
        <f>1/$A$1*'[1]440710Exp'!$D$263</f>
        <v>0.11592775699999998</v>
      </c>
      <c r="F5" s="104">
        <f>1/$A$1*'[1]440710Exp'!$E$263</f>
        <v>0.13613509999999995</v>
      </c>
      <c r="G5" s="104">
        <f>1/$A$1*'[1]440710Exp'!$F$263</f>
        <v>0.14445970999999999</v>
      </c>
      <c r="H5" s="104">
        <f>1/$A$1*'[1]440710Exp'!$G$263</f>
        <v>0.23647089999999993</v>
      </c>
      <c r="I5" s="104">
        <f>1/$A$1*'[1]440710Exp'!$H$263</f>
        <v>0.34162353000000001</v>
      </c>
      <c r="J5" s="105">
        <f>1/$A$1*'[1]440710Exp'!$I$263</f>
        <v>0.24584594999999998</v>
      </c>
      <c r="K5" s="105">
        <f>1/$A$1*'[1]440710Exp'!$J$263</f>
        <v>0.25235207999999998</v>
      </c>
      <c r="L5" s="105">
        <f>1/$A$1*'[1]440710Exp'!K$263</f>
        <v>0.10887599999999999</v>
      </c>
      <c r="M5" s="105">
        <f>1/$A$1*'[1]440710Exp'!L$263</f>
        <v>3.1743960000000002E-2</v>
      </c>
      <c r="N5" s="104">
        <f>1/$A$1*'[1]440710Exp'!M$263</f>
        <v>2.7016831818181816E-2</v>
      </c>
      <c r="O5" s="104">
        <f>1/$A$1*'[1]440710Exp'!N$263</f>
        <v>2.1271669999999999E-2</v>
      </c>
      <c r="P5" s="104">
        <f>1/$A$1*'[1]440710Exp'!O$263</f>
        <v>2.4075779799999999E-2</v>
      </c>
      <c r="Q5" s="104">
        <f>1/$A$1*'[1]440710Exp'!P$263</f>
        <v>1.2282028599999998E-2</v>
      </c>
      <c r="R5" s="104">
        <f>1/$A$1*'[1]440710Exp'!Q$263</f>
        <v>1.5716776666666665E-2</v>
      </c>
      <c r="S5" s="104">
        <f>1/$A$1*'[1]440710Exp'!R$263</f>
        <v>1.606872673333333E-2</v>
      </c>
      <c r="T5" s="104">
        <f>1/$A$1*'[1]440710Exp'!S$263</f>
        <v>9.7266474999999995E-3</v>
      </c>
      <c r="U5" s="104">
        <f>1/$A$1*'[1]440710Exp'!T$263</f>
        <v>0</v>
      </c>
      <c r="V5" s="104">
        <f>1/$A$1*'[1]440710Exp'!U$263</f>
        <v>0</v>
      </c>
      <c r="W5" s="104">
        <f>1/$A$1*'[1]440710Exp'!V$263</f>
        <v>0</v>
      </c>
      <c r="X5" s="104">
        <f>1/$A$1*'[1]440710Exp'!W$263</f>
        <v>0</v>
      </c>
      <c r="Y5" s="104">
        <f>1/$A$1*'[1]440710Exp'!X$263</f>
        <v>0</v>
      </c>
      <c r="Z5" s="104">
        <f>1/$A$1*'[1]440710Exp'!Y$263</f>
        <v>0</v>
      </c>
      <c r="AA5" s="104">
        <f>1/$A$1*'[1]440710Exp'!Z$263</f>
        <v>0</v>
      </c>
      <c r="AB5" s="106">
        <f>1/$A$1*'[1]440710Exp'!AA$263</f>
        <v>0</v>
      </c>
      <c r="AC5" s="18"/>
      <c r="AD5" s="188">
        <f>'[1]440710Exp'!$AB$263</f>
        <v>0</v>
      </c>
      <c r="AE5" s="178">
        <f>'[1]440710Exp'!AC$263</f>
        <v>29.385999999999999</v>
      </c>
      <c r="AF5" s="178">
        <f>'[1]440710Exp'!AD$263</f>
        <v>26.619</v>
      </c>
      <c r="AG5" s="178">
        <f>'[1]440710Exp'!AE$263</f>
        <v>21.514999999999997</v>
      </c>
      <c r="AH5" s="178">
        <f>'[1]440710Exp'!AF$263</f>
        <v>28.272000000000006</v>
      </c>
      <c r="AI5" s="178">
        <f>'[1]440710Exp'!AG$263</f>
        <v>22.451915999999997</v>
      </c>
      <c r="AJ5" s="178">
        <f>'[1]440710Exp'!AH$263</f>
        <v>21.039769999999997</v>
      </c>
      <c r="AK5" s="178">
        <f>'[1]440710Exp'!AI$263</f>
        <v>18.176647000000003</v>
      </c>
      <c r="AL5" s="178">
        <f>'[1]440710Exp'!AJ$263</f>
        <v>13.952026999999999</v>
      </c>
      <c r="AM5" s="178">
        <f>'[1]440710Exp'!AK$263</f>
        <v>6.4872639999999997</v>
      </c>
      <c r="AN5" s="178">
        <f>'[1]440710Exp'!AL$263</f>
        <v>7.7522969999999995</v>
      </c>
      <c r="AO5" s="178">
        <f>'[1]440710Exp'!AM$263</f>
        <v>5.9566159999999995</v>
      </c>
      <c r="AP5" s="178">
        <f>'[1]440710Exp'!AN$263</f>
        <v>6.2921339999999999</v>
      </c>
      <c r="AQ5" s="178">
        <f>'[1]440710Exp'!AO$263</f>
        <v>6.0207160000000002</v>
      </c>
      <c r="AR5" s="178">
        <f>'[1]440710Exp'!AP$263</f>
        <v>3.574935</v>
      </c>
      <c r="AS5" s="178">
        <f>'[1]440710Exp'!AQ$263</f>
        <v>5.154196999999999</v>
      </c>
      <c r="AT5" s="178">
        <f>'[1]440710Exp'!AR$263</f>
        <v>4.6476489999999995</v>
      </c>
      <c r="AU5" s="178">
        <f>'[1]440710Exp'!AS$263</f>
        <v>4.4900849999999997</v>
      </c>
      <c r="AV5" s="178">
        <f>'[1]440710Exp'!AT$263</f>
        <v>0</v>
      </c>
      <c r="AW5" s="178">
        <f>'[1]440710Exp'!AU$263</f>
        <v>0</v>
      </c>
      <c r="AX5" s="178">
        <f>'[1]440710Exp'!AV$263</f>
        <v>0</v>
      </c>
      <c r="AY5" s="178">
        <f>'[1]440710Exp'!AW$263</f>
        <v>0</v>
      </c>
      <c r="AZ5" s="178">
        <f>'[1]440710Exp'!AX$263</f>
        <v>0</v>
      </c>
      <c r="BA5" s="178">
        <f>'[1]440710Exp'!AY$263</f>
        <v>0</v>
      </c>
      <c r="BB5" s="178">
        <f>'[1]440710Exp'!AZ$263</f>
        <v>0</v>
      </c>
      <c r="BC5" s="179">
        <f>'[1]440710Exp'!BA$263</f>
        <v>0</v>
      </c>
      <c r="BD5" s="295"/>
    </row>
    <row r="6" spans="1:56" ht="17.149999999999999" customHeight="1" thickTop="1">
      <c r="B6" s="131" t="s">
        <v>118</v>
      </c>
      <c r="C6" s="221">
        <f>1/$A$1*'[1]440710Exp'!$B$266</f>
        <v>0</v>
      </c>
      <c r="D6" s="132">
        <f>1/$A$1*'[1]440710Exp'!$C$266</f>
        <v>0</v>
      </c>
      <c r="E6" s="132">
        <f>1/$A$1*'[1]440710Exp'!$D$266</f>
        <v>0</v>
      </c>
      <c r="F6" s="132">
        <f>1/$A$1*'[1]440710Exp'!$E$266</f>
        <v>0</v>
      </c>
      <c r="G6" s="132">
        <f>1/$A$1*'[1]440710Exp'!$F$266</f>
        <v>0</v>
      </c>
      <c r="H6" s="132">
        <f>1/$A$1*'[1]440710Exp'!$G$266</f>
        <v>9.9999999999999974E-7</v>
      </c>
      <c r="I6" s="132">
        <f>1/$A$1*'[1]440710Exp'!$H$266</f>
        <v>3.999999999999999E-6</v>
      </c>
      <c r="J6" s="133">
        <f>1/$A$1*'[1]440710Exp'!$I$266</f>
        <v>0</v>
      </c>
      <c r="K6" s="133">
        <f>1/$A$1*'[1]440710Exp'!$J$266</f>
        <v>0</v>
      </c>
      <c r="L6" s="133">
        <f>1/$A$1*'[1]440710Exp'!K$266</f>
        <v>0</v>
      </c>
      <c r="M6" s="132">
        <f>1/$A$1*'[1]440710Exp'!L$266</f>
        <v>0</v>
      </c>
      <c r="N6" s="132">
        <f>1/$A$1*'[1]440710Exp'!M$266</f>
        <v>0</v>
      </c>
      <c r="O6" s="132">
        <f>1/$A$1*'[1]440710Exp'!N$266</f>
        <v>0</v>
      </c>
      <c r="P6" s="132">
        <f>1/$A$1*'[1]440710Exp'!O$266</f>
        <v>0</v>
      </c>
      <c r="Q6" s="132">
        <f>1/$A$1*'[1]440710Exp'!P$266</f>
        <v>0</v>
      </c>
      <c r="R6" s="132">
        <f>1/$A$1*'[1]440710Exp'!Q$266</f>
        <v>0</v>
      </c>
      <c r="S6" s="132">
        <f>1/$A$1*'[1]440710Exp'!R$266</f>
        <v>0</v>
      </c>
      <c r="T6" s="132">
        <f>1/$A$1*'[1]440710Exp'!S$266</f>
        <v>0</v>
      </c>
      <c r="U6" s="132">
        <f>1/$A$1*'[1]440710Exp'!T$266</f>
        <v>0</v>
      </c>
      <c r="V6" s="132">
        <f>1/$A$1*'[1]440710Exp'!U$266</f>
        <v>0</v>
      </c>
      <c r="W6" s="132">
        <f>1/$A$1*'[1]440710Exp'!V$266</f>
        <v>0</v>
      </c>
      <c r="X6" s="132">
        <f>1/$A$1*'[1]440710Exp'!W$266</f>
        <v>0</v>
      </c>
      <c r="Y6" s="132">
        <f>1/$A$1*'[1]440710Exp'!X$266</f>
        <v>0</v>
      </c>
      <c r="Z6" s="132">
        <f>1/$A$1*'[1]440710Exp'!Y$266</f>
        <v>0</v>
      </c>
      <c r="AA6" s="132">
        <f>1/$A$1*'[1]440710Exp'!Z$266</f>
        <v>0</v>
      </c>
      <c r="AB6" s="134">
        <f>1/$A$1*'[1]440710Exp'!AA$266</f>
        <v>0</v>
      </c>
      <c r="AC6" s="129"/>
      <c r="AD6" s="189">
        <f>'[1]440710Exp'!$AB$266</f>
        <v>0</v>
      </c>
      <c r="AE6" s="180">
        <f>'[1]440710Exp'!AC$266</f>
        <v>0</v>
      </c>
      <c r="AF6" s="180">
        <f>'[1]440710Exp'!AD$266</f>
        <v>0</v>
      </c>
      <c r="AG6" s="180">
        <f>'[1]440710Exp'!AE$266</f>
        <v>0</v>
      </c>
      <c r="AH6" s="180">
        <f>'[1]440710Exp'!AF$266</f>
        <v>0</v>
      </c>
      <c r="AI6" s="180">
        <f>'[1]440710Exp'!AG$266</f>
        <v>1.37E-4</v>
      </c>
      <c r="AJ6" s="180">
        <f>'[1]440710Exp'!AH$266</f>
        <v>2.1999999999999998E-4</v>
      </c>
      <c r="AK6" s="180">
        <f>'[1]440710Exp'!AI$266</f>
        <v>0</v>
      </c>
      <c r="AL6" s="180">
        <f>'[1]440710Exp'!AJ$266</f>
        <v>0</v>
      </c>
      <c r="AM6" s="180">
        <f>'[1]440710Exp'!AK$266</f>
        <v>0</v>
      </c>
      <c r="AN6" s="180">
        <f>'[1]440710Exp'!AL$266</f>
        <v>0</v>
      </c>
      <c r="AO6" s="180">
        <f>'[1]440710Exp'!AM$266</f>
        <v>0</v>
      </c>
      <c r="AP6" s="180">
        <f>'[1]440710Exp'!AN$266</f>
        <v>0</v>
      </c>
      <c r="AQ6" s="180">
        <f>'[1]440710Exp'!AO$266</f>
        <v>0</v>
      </c>
      <c r="AR6" s="180">
        <f>'[1]440710Exp'!AP$266</f>
        <v>0</v>
      </c>
      <c r="AS6" s="180">
        <f>'[1]440710Exp'!AQ$266</f>
        <v>0</v>
      </c>
      <c r="AT6" s="180">
        <f>'[1]440710Exp'!AR$266</f>
        <v>0</v>
      </c>
      <c r="AU6" s="180">
        <f>'[1]440710Exp'!AS$266</f>
        <v>0</v>
      </c>
      <c r="AV6" s="180">
        <f>'[1]440710Exp'!AT$266</f>
        <v>0</v>
      </c>
      <c r="AW6" s="180">
        <f>'[1]440710Exp'!AU$266</f>
        <v>0</v>
      </c>
      <c r="AX6" s="180">
        <f>'[1]440710Exp'!AV$266</f>
        <v>0</v>
      </c>
      <c r="AY6" s="180">
        <f>'[1]440710Exp'!AW$266</f>
        <v>0</v>
      </c>
      <c r="AZ6" s="180">
        <f>'[1]440710Exp'!AX$266</f>
        <v>0</v>
      </c>
      <c r="BA6" s="180">
        <f>'[1]440710Exp'!AY$266</f>
        <v>0</v>
      </c>
      <c r="BB6" s="180">
        <f>'[1]440710Exp'!AZ$266</f>
        <v>0</v>
      </c>
      <c r="BC6" s="286">
        <f>'[1]440710Exp'!BA$266</f>
        <v>0</v>
      </c>
      <c r="BD6" s="295"/>
    </row>
    <row r="7" spans="1:56" ht="17.149999999999999" customHeight="1">
      <c r="B7" s="16" t="s">
        <v>87</v>
      </c>
      <c r="C7" s="207">
        <f>1/$A$1*'[1]440710Exp'!$B$268</f>
        <v>0</v>
      </c>
      <c r="D7" s="31">
        <f>1/$A$1*'[1]440710Exp'!$C$268</f>
        <v>2.7196598461538456E-2</v>
      </c>
      <c r="E7" s="31">
        <f>1/$A$1*'[1]440710Exp'!$D$268</f>
        <v>0.10922341759999998</v>
      </c>
      <c r="F7" s="31">
        <f>1/$A$1*'[1]440710Exp'!$E$268</f>
        <v>0.13036509999999996</v>
      </c>
      <c r="G7" s="31">
        <f>1/$A$1*'[1]440710Exp'!$F$268</f>
        <v>0.14363571</v>
      </c>
      <c r="H7" s="31">
        <f>1/$A$1*'[1]440710Exp'!$G$268</f>
        <v>0.23447189999999993</v>
      </c>
      <c r="I7" s="31">
        <f>1/$A$1*'[1]440710Exp'!$H$268</f>
        <v>0.33793162999999998</v>
      </c>
      <c r="J7" s="35">
        <f>1/$A$1*'[1]440710Exp'!$I$268</f>
        <v>0.24471759999999995</v>
      </c>
      <c r="K7" s="35">
        <f>1/$A$1*'[1]440710Exp'!$J$268</f>
        <v>0.2503843</v>
      </c>
      <c r="L7" s="35">
        <f>1/$A$1*'[1]440710Exp'!K$268</f>
        <v>0.10761599999999999</v>
      </c>
      <c r="M7" s="31">
        <f>1/$A$1*'[1]440710Exp'!L$268</f>
        <v>2.8408159999999998E-2</v>
      </c>
      <c r="N7" s="31">
        <f>1/$A$1*'[1]440710Exp'!M$268</f>
        <v>2.2686831818181815E-2</v>
      </c>
      <c r="O7" s="31">
        <f>1/$A$1*'[1]440710Exp'!N$268</f>
        <v>1.7942306666666664E-2</v>
      </c>
      <c r="P7" s="31">
        <f>1/$A$1*'[1]440710Exp'!O$268</f>
        <v>2.1329419800000003E-2</v>
      </c>
      <c r="Q7" s="31">
        <f>1/$A$1*'[1]440710Exp'!P$268</f>
        <v>8.8566099999999974E-3</v>
      </c>
      <c r="R7" s="31">
        <f>1/$A$1*'[1]440710Exp'!Q$268</f>
        <v>1.3290820200000001E-2</v>
      </c>
      <c r="S7" s="31">
        <f>1/$A$1*'[1]440710Exp'!R$268</f>
        <v>1.4284298199999997E-2</v>
      </c>
      <c r="T7" s="31">
        <f>1/$A$1*'[1]440710Exp'!S$268</f>
        <v>8.348307499999999E-3</v>
      </c>
      <c r="U7" s="31">
        <f>1/$A$1*'[1]440710Exp'!T$268</f>
        <v>0</v>
      </c>
      <c r="V7" s="31">
        <f>1/$A$1*'[1]440710Exp'!U$268</f>
        <v>0</v>
      </c>
      <c r="W7" s="31">
        <f>1/$A$1*'[1]440710Exp'!V$268</f>
        <v>0</v>
      </c>
      <c r="X7" s="31">
        <f>1/$A$1*'[1]440710Exp'!W$268</f>
        <v>0</v>
      </c>
      <c r="Y7" s="31">
        <f>1/$A$1*'[1]440710Exp'!X$268</f>
        <v>0</v>
      </c>
      <c r="Z7" s="31">
        <f>1/$A$1*'[1]440710Exp'!Y$268</f>
        <v>0</v>
      </c>
      <c r="AA7" s="31">
        <f>1/$A$1*'[1]440710Exp'!Z$268</f>
        <v>0</v>
      </c>
      <c r="AB7" s="52">
        <f>1/$A$1*'[1]440710Exp'!AA$268</f>
        <v>0</v>
      </c>
      <c r="AC7" s="14"/>
      <c r="AD7" s="190">
        <f>'[1]440710Exp'!$AB$268</f>
        <v>0</v>
      </c>
      <c r="AE7" s="166">
        <f>'[1]440710Exp'!AC$268</f>
        <v>27.937999999999999</v>
      </c>
      <c r="AF7" s="166">
        <f>'[1]440710Exp'!AD$268</f>
        <v>25.324999999999999</v>
      </c>
      <c r="AG7" s="166">
        <f>'[1]440710Exp'!AE$268</f>
        <v>20.448999999999998</v>
      </c>
      <c r="AH7" s="166">
        <f>'[1]440710Exp'!AF$268</f>
        <v>28.027000000000005</v>
      </c>
      <c r="AI7" s="166">
        <f>'[1]440710Exp'!AG$268</f>
        <v>21.958690999999998</v>
      </c>
      <c r="AJ7" s="166">
        <f>'[1]440710Exp'!AH$268</f>
        <v>20.17015</v>
      </c>
      <c r="AK7" s="166">
        <f>'[1]440710Exp'!AI$268</f>
        <v>17.810562000000001</v>
      </c>
      <c r="AL7" s="166">
        <f>'[1]440710Exp'!AJ$268</f>
        <v>13.486286</v>
      </c>
      <c r="AM7" s="166">
        <f>'[1]440710Exp'!AK$268</f>
        <v>6.1904669999999999</v>
      </c>
      <c r="AN7" s="166">
        <f>'[1]440710Exp'!AL$268</f>
        <v>7.1020399999999997</v>
      </c>
      <c r="AO7" s="166">
        <f>'[1]440710Exp'!AM$268</f>
        <v>4.9911029999999998</v>
      </c>
      <c r="AP7" s="166">
        <f>'[1]440710Exp'!AN$268</f>
        <v>5.3826919999999996</v>
      </c>
      <c r="AQ7" s="166">
        <f>'[1]440710Exp'!AO$268</f>
        <v>5.3324099999999994</v>
      </c>
      <c r="AR7" s="166">
        <f>'[1]440710Exp'!AP$268</f>
        <v>2.6569829999999999</v>
      </c>
      <c r="AS7" s="166">
        <f>'[1]440710Exp'!AQ$268</f>
        <v>4.4446999999999992</v>
      </c>
      <c r="AT7" s="166">
        <f>'[1]440710Exp'!AR$268</f>
        <v>4.1202899999999998</v>
      </c>
      <c r="AU7" s="166">
        <f>'[1]440710Exp'!AS$268</f>
        <v>3.9502039999999998</v>
      </c>
      <c r="AV7" s="166">
        <f>'[1]440710Exp'!AT$268</f>
        <v>0</v>
      </c>
      <c r="AW7" s="166">
        <f>'[1]440710Exp'!AU$268</f>
        <v>0</v>
      </c>
      <c r="AX7" s="166">
        <f>'[1]440710Exp'!AV$268</f>
        <v>0</v>
      </c>
      <c r="AY7" s="166">
        <f>'[1]440710Exp'!AW$268</f>
        <v>0</v>
      </c>
      <c r="AZ7" s="166">
        <f>'[1]440710Exp'!AX$268</f>
        <v>0</v>
      </c>
      <c r="BA7" s="166">
        <f>'[1]440710Exp'!AY$268</f>
        <v>0</v>
      </c>
      <c r="BB7" s="166">
        <f>'[1]440710Exp'!AZ$268</f>
        <v>0</v>
      </c>
      <c r="BC7" s="168">
        <f>'[1]440710Exp'!BA$268</f>
        <v>0</v>
      </c>
      <c r="BD7" s="295"/>
    </row>
    <row r="8" spans="1:56">
      <c r="B8" s="48" t="s">
        <v>89</v>
      </c>
      <c r="C8" s="204">
        <f>1/$A$1*'[1]440710Exp'!$B$247</f>
        <v>0</v>
      </c>
      <c r="D8" s="12">
        <f>1/$A$1*'[1]440710Exp'!$C$247</f>
        <v>2.7196598461538456E-2</v>
      </c>
      <c r="E8" s="12">
        <f>1/$A$1*'[1]440710Exp'!$D$247</f>
        <v>0.10922341759999998</v>
      </c>
      <c r="F8" s="12">
        <f>1/$A$1*'[1]440710Exp'!$E$247</f>
        <v>0.13036509999999996</v>
      </c>
      <c r="G8" s="12">
        <f>1/$A$1*'[1]440710Exp'!$F$247</f>
        <v>0.14363571</v>
      </c>
      <c r="H8" s="12">
        <f>1/$A$1*'[1]440710Exp'!$G$247</f>
        <v>0.23447189999999993</v>
      </c>
      <c r="I8" s="12">
        <f>1/$A$1*'[1]440710Exp'!$H$247</f>
        <v>0.33791363000000002</v>
      </c>
      <c r="J8" s="38">
        <f>1/$A$1*'[1]440710Exp'!$I$247</f>
        <v>0.24471759999999995</v>
      </c>
      <c r="K8" s="38">
        <f>1/$A$1*'[1]440710Exp'!$J$247</f>
        <v>0.2503843</v>
      </c>
      <c r="L8" s="38">
        <f>1/$A$1*'[1]440710Exp'!K$247</f>
        <v>0.10761599999999999</v>
      </c>
      <c r="M8" s="12">
        <f>1/$A$1*'[1]440710Exp'!L$247</f>
        <v>2.8408159999999998E-2</v>
      </c>
      <c r="N8" s="12">
        <f>1/$A$1*'[1]440710Exp'!M$247</f>
        <v>2.2686831818181815E-2</v>
      </c>
      <c r="O8" s="12">
        <f>1/$A$1*'[1]440710Exp'!N$247</f>
        <v>1.7942306666666664E-2</v>
      </c>
      <c r="P8" s="12">
        <f>1/$A$1*'[1]440710Exp'!O$247</f>
        <v>2.1328276E-2</v>
      </c>
      <c r="Q8" s="12">
        <f>1/$A$1*'[1]440710Exp'!P$247</f>
        <v>8.8566099999999974E-3</v>
      </c>
      <c r="R8" s="12">
        <f>1/$A$1*'[1]440710Exp'!Q$247</f>
        <v>1.31648202E-2</v>
      </c>
      <c r="S8" s="12">
        <f>1/$A$1*'[1]440710Exp'!R$247</f>
        <v>9.9841799999999988E-3</v>
      </c>
      <c r="T8" s="12">
        <f>1/$A$1*'[1]440710Exp'!S$247</f>
        <v>7.6203074999999995E-3</v>
      </c>
      <c r="U8" s="12">
        <f>1/$A$1*'[1]440710Exp'!T$247</f>
        <v>0</v>
      </c>
      <c r="V8" s="12">
        <f>1/$A$1*'[1]440710Exp'!U$247</f>
        <v>0</v>
      </c>
      <c r="W8" s="12">
        <f>1/$A$1*'[1]440710Exp'!V$247</f>
        <v>0</v>
      </c>
      <c r="X8" s="12">
        <f>1/$A$1*'[1]440710Exp'!W$247</f>
        <v>0</v>
      </c>
      <c r="Y8" s="12">
        <f>1/$A$1*'[1]440710Exp'!X$247</f>
        <v>0</v>
      </c>
      <c r="Z8" s="12">
        <f>1/$A$1*'[1]440710Exp'!Y$247</f>
        <v>0</v>
      </c>
      <c r="AA8" s="12">
        <f>1/$A$1*'[1]440710Exp'!Z$247</f>
        <v>0</v>
      </c>
      <c r="AB8" s="11">
        <f>1/$A$1*'[1]440710Exp'!AA$247</f>
        <v>0</v>
      </c>
      <c r="AC8" s="4"/>
      <c r="AD8" s="265">
        <f>'[1]440710Exp'!$AB$247</f>
        <v>0</v>
      </c>
      <c r="AE8" s="266">
        <f>'[1]440710Exp'!AC$247</f>
        <v>27.937999999999999</v>
      </c>
      <c r="AF8" s="266">
        <f>'[1]440710Exp'!AD$247</f>
        <v>25.324999999999999</v>
      </c>
      <c r="AG8" s="266">
        <f>'[1]440710Exp'!AE$247</f>
        <v>20.448999999999998</v>
      </c>
      <c r="AH8" s="266">
        <f>'[1]440710Exp'!AF$247</f>
        <v>28.027000000000005</v>
      </c>
      <c r="AI8" s="266">
        <f>'[1]440710Exp'!AG$247</f>
        <v>21.958690999999998</v>
      </c>
      <c r="AJ8" s="266">
        <f>'[1]440710Exp'!AH$247</f>
        <v>20.16047</v>
      </c>
      <c r="AK8" s="266">
        <f>'[1]440710Exp'!AI$247</f>
        <v>17.810562000000001</v>
      </c>
      <c r="AL8" s="266">
        <f>'[1]440710Exp'!AJ$247</f>
        <v>13.486286</v>
      </c>
      <c r="AM8" s="266">
        <f>'[1]440710Exp'!AK$247</f>
        <v>6.1904669999999999</v>
      </c>
      <c r="AN8" s="266">
        <f>'[1]440710Exp'!AL$247</f>
        <v>7.1020399999999997</v>
      </c>
      <c r="AO8" s="266">
        <f>'[1]440710Exp'!AM$247</f>
        <v>4.9911029999999998</v>
      </c>
      <c r="AP8" s="266">
        <f>'[1]440710Exp'!AN$247</f>
        <v>5.3826919999999996</v>
      </c>
      <c r="AQ8" s="266">
        <f>'[1]440710Exp'!AO$247</f>
        <v>5.3320689999999997</v>
      </c>
      <c r="AR8" s="266">
        <f>'[1]440710Exp'!AP$247</f>
        <v>2.6569829999999999</v>
      </c>
      <c r="AS8" s="266">
        <f>'[1]440710Exp'!AQ$247</f>
        <v>4.3142689999999995</v>
      </c>
      <c r="AT8" s="266">
        <f>'[1]440710Exp'!AR$247</f>
        <v>2.9952540000000001</v>
      </c>
      <c r="AU8" s="266">
        <f>'[1]440710Exp'!AS$247</f>
        <v>3.0481229999999999</v>
      </c>
      <c r="AV8" s="266">
        <f>'[1]440710Exp'!AT$247</f>
        <v>0</v>
      </c>
      <c r="AW8" s="266">
        <f>'[1]440710Exp'!AU$247</f>
        <v>0</v>
      </c>
      <c r="AX8" s="266">
        <f>'[1]440710Exp'!AV$247</f>
        <v>0</v>
      </c>
      <c r="AY8" s="266">
        <f>'[1]440710Exp'!AW$247</f>
        <v>0</v>
      </c>
      <c r="AZ8" s="266">
        <f>'[1]440710Exp'!AX$247</f>
        <v>0</v>
      </c>
      <c r="BA8" s="266">
        <f>'[1]440710Exp'!AY$247</f>
        <v>0</v>
      </c>
      <c r="BB8" s="266">
        <f>'[1]440710Exp'!AZ$247</f>
        <v>0</v>
      </c>
      <c r="BC8" s="293">
        <f>'[1]440710Exp'!BA$247</f>
        <v>0</v>
      </c>
      <c r="BD8" s="295"/>
    </row>
    <row r="9" spans="1:56">
      <c r="B9" s="5" t="s">
        <v>21</v>
      </c>
      <c r="C9" s="224">
        <f t="shared" ref="C9:M9" si="2">SUM(C7:C7)-SUM(C8:C8)</f>
        <v>0</v>
      </c>
      <c r="D9" s="9">
        <f t="shared" si="2"/>
        <v>0</v>
      </c>
      <c r="E9" s="9">
        <f t="shared" si="2"/>
        <v>0</v>
      </c>
      <c r="F9" s="9">
        <f t="shared" si="2"/>
        <v>0</v>
      </c>
      <c r="G9" s="9">
        <f t="shared" si="2"/>
        <v>0</v>
      </c>
      <c r="H9" s="9">
        <f t="shared" si="2"/>
        <v>0</v>
      </c>
      <c r="I9" s="9">
        <f t="shared" si="2"/>
        <v>1.799999999996249E-5</v>
      </c>
      <c r="J9" s="43">
        <f t="shared" si="2"/>
        <v>0</v>
      </c>
      <c r="K9" s="43">
        <f t="shared" si="2"/>
        <v>0</v>
      </c>
      <c r="L9" s="43">
        <f t="shared" si="2"/>
        <v>0</v>
      </c>
      <c r="M9" s="9">
        <f t="shared" si="2"/>
        <v>0</v>
      </c>
      <c r="N9" s="9">
        <f>SUM(N7:N7)-SUM(N8:N8)</f>
        <v>0</v>
      </c>
      <c r="O9" s="9">
        <f t="shared" ref="O9:AA9" si="3">SUM(O7:O7)-SUM(O8:O8)</f>
        <v>0</v>
      </c>
      <c r="P9" s="9">
        <f t="shared" si="3"/>
        <v>1.1438000000023318E-6</v>
      </c>
      <c r="Q9" s="9">
        <f t="shared" si="3"/>
        <v>0</v>
      </c>
      <c r="R9" s="9">
        <f t="shared" si="3"/>
        <v>1.2600000000000111E-4</v>
      </c>
      <c r="S9" s="9">
        <f t="shared" si="3"/>
        <v>4.3001181999999978E-3</v>
      </c>
      <c r="T9" s="9">
        <f t="shared" si="3"/>
        <v>7.2799999999999948E-4</v>
      </c>
      <c r="U9" s="9">
        <f t="shared" si="3"/>
        <v>0</v>
      </c>
      <c r="V9" s="9">
        <f t="shared" si="3"/>
        <v>0</v>
      </c>
      <c r="W9" s="9">
        <f t="shared" si="3"/>
        <v>0</v>
      </c>
      <c r="X9" s="9">
        <f t="shared" si="3"/>
        <v>0</v>
      </c>
      <c r="Y9" s="9">
        <f t="shared" si="3"/>
        <v>0</v>
      </c>
      <c r="Z9" s="9">
        <f t="shared" si="3"/>
        <v>0</v>
      </c>
      <c r="AA9" s="9">
        <f t="shared" si="3"/>
        <v>0</v>
      </c>
      <c r="AB9" s="103">
        <f>SUM(AB7:AB7)-SUM(AB8:AB8)</f>
        <v>0</v>
      </c>
      <c r="AC9" s="4"/>
      <c r="AD9" s="191">
        <f t="shared" ref="AD9:BA9" si="4">SUM(AD7:AD7)-SUM(AD8:AD8)</f>
        <v>0</v>
      </c>
      <c r="AE9" s="163">
        <f t="shared" si="4"/>
        <v>0</v>
      </c>
      <c r="AF9" s="163">
        <f t="shared" si="4"/>
        <v>0</v>
      </c>
      <c r="AG9" s="163">
        <f t="shared" si="4"/>
        <v>0</v>
      </c>
      <c r="AH9" s="163">
        <f t="shared" si="4"/>
        <v>0</v>
      </c>
      <c r="AI9" s="163">
        <f t="shared" si="4"/>
        <v>0</v>
      </c>
      <c r="AJ9" s="163">
        <f t="shared" si="4"/>
        <v>9.6799999999994668E-3</v>
      </c>
      <c r="AK9" s="163">
        <f t="shared" si="4"/>
        <v>0</v>
      </c>
      <c r="AL9" s="163">
        <f t="shared" si="4"/>
        <v>0</v>
      </c>
      <c r="AM9" s="163">
        <f t="shared" si="4"/>
        <v>0</v>
      </c>
      <c r="AN9" s="163">
        <f t="shared" si="4"/>
        <v>0</v>
      </c>
      <c r="AO9" s="163">
        <f t="shared" si="4"/>
        <v>0</v>
      </c>
      <c r="AP9" s="163">
        <f t="shared" si="4"/>
        <v>0</v>
      </c>
      <c r="AQ9" s="163">
        <f t="shared" si="4"/>
        <v>3.4099999999970265E-4</v>
      </c>
      <c r="AR9" s="163">
        <f t="shared" si="4"/>
        <v>0</v>
      </c>
      <c r="AS9" s="163">
        <f t="shared" si="4"/>
        <v>0.13043099999999974</v>
      </c>
      <c r="AT9" s="163">
        <f t="shared" si="4"/>
        <v>1.1250359999999997</v>
      </c>
      <c r="AU9" s="163">
        <f t="shared" si="4"/>
        <v>0.90208099999999991</v>
      </c>
      <c r="AV9" s="163">
        <f t="shared" si="4"/>
        <v>0</v>
      </c>
      <c r="AW9" s="163">
        <f t="shared" si="4"/>
        <v>0</v>
      </c>
      <c r="AX9" s="163">
        <f t="shared" si="4"/>
        <v>0</v>
      </c>
      <c r="AY9" s="163">
        <f t="shared" si="4"/>
        <v>0</v>
      </c>
      <c r="AZ9" s="163">
        <f t="shared" si="4"/>
        <v>0</v>
      </c>
      <c r="BA9" s="163">
        <f t="shared" si="4"/>
        <v>0</v>
      </c>
      <c r="BB9" s="163">
        <f t="shared" ref="BB9" si="5">SUM(BB7:BB7)-SUM(BB8:BB8)</f>
        <v>0</v>
      </c>
      <c r="BC9" s="165">
        <f>SUM(BC7:BC7)-SUM(BC8:BC8)</f>
        <v>0</v>
      </c>
      <c r="BD9" s="295"/>
    </row>
    <row r="10" spans="1:56" ht="17.149999999999999" customHeight="1">
      <c r="B10" s="19" t="s">
        <v>119</v>
      </c>
      <c r="C10" s="212">
        <f>1/$A$1*'[1]440710Exp'!$B$269</f>
        <v>0</v>
      </c>
      <c r="D10" s="59">
        <f>1/$A$1*'[1]440710Exp'!$C$269</f>
        <v>1.7535923076923074E-3</v>
      </c>
      <c r="E10" s="59">
        <f>1/$A$1*'[1]440710Exp'!$D$269</f>
        <v>5.7745999999999987E-3</v>
      </c>
      <c r="F10" s="59">
        <f>1/$A$1*'[1]440710Exp'!$E$269</f>
        <v>3.3639999999999994E-3</v>
      </c>
      <c r="G10" s="59">
        <f>1/$A$1*'[1]440710Exp'!$F$269</f>
        <v>1.5099999999999998E-4</v>
      </c>
      <c r="H10" s="59">
        <f>1/$A$1*'[1]440710Exp'!$G$269</f>
        <v>3.6999999999999998E-5</v>
      </c>
      <c r="I10" s="59">
        <f>1/$A$1*'[1]440710Exp'!$H$269</f>
        <v>1.2698999999999998E-3</v>
      </c>
      <c r="J10" s="60">
        <f>1/$A$1*'[1]440710Exp'!$I$269</f>
        <v>1.0139999999999999E-3</v>
      </c>
      <c r="K10" s="60">
        <f>1/$A$1*'[1]440710Exp'!$J$269</f>
        <v>1.6199999999999998E-4</v>
      </c>
      <c r="L10" s="60">
        <f>1/$A$1*'[1]440710Exp'!K$269</f>
        <v>2.6399999999999997E-4</v>
      </c>
      <c r="M10" s="59">
        <f>1/$A$1*'[1]440710Exp'!L$269</f>
        <v>1.5779999999999996E-4</v>
      </c>
      <c r="N10" s="59">
        <f>1/$A$1*'[1]440710Exp'!M$269</f>
        <v>0</v>
      </c>
      <c r="O10" s="59">
        <f>1/$A$1*'[1]440710Exp'!N$269</f>
        <v>2.1599999999999996E-6</v>
      </c>
      <c r="P10" s="59">
        <f>1/$A$1*'[1]440710Exp'!O$269</f>
        <v>0</v>
      </c>
      <c r="Q10" s="59">
        <f>1/$A$1*'[1]440710Exp'!P$269</f>
        <v>0</v>
      </c>
      <c r="R10" s="59">
        <f>1/$A$1*'[1]440710Exp'!Q$269</f>
        <v>6.6956466666666655E-5</v>
      </c>
      <c r="S10" s="59">
        <f>1/$A$1*'[1]440710Exp'!R$269</f>
        <v>2.6513333333333329E-5</v>
      </c>
      <c r="T10" s="59">
        <f>1/$A$1*'[1]440710Exp'!S$269</f>
        <v>3.0267499999999991E-5</v>
      </c>
      <c r="U10" s="59">
        <f>1/$A$1*'[1]440710Exp'!T$269</f>
        <v>0</v>
      </c>
      <c r="V10" s="59">
        <f>1/$A$1*'[1]440710Exp'!U$269</f>
        <v>0</v>
      </c>
      <c r="W10" s="59">
        <f>1/$A$1*'[1]440710Exp'!V$269</f>
        <v>0</v>
      </c>
      <c r="X10" s="59">
        <f>1/$A$1*'[1]440710Exp'!W$269</f>
        <v>0</v>
      </c>
      <c r="Y10" s="59">
        <f>1/$A$1*'[1]440710Exp'!X$269</f>
        <v>0</v>
      </c>
      <c r="Z10" s="59">
        <f>1/$A$1*'[1]440710Exp'!Y$269</f>
        <v>0</v>
      </c>
      <c r="AA10" s="59">
        <f>1/$A$1*'[1]440710Exp'!Z$269</f>
        <v>0</v>
      </c>
      <c r="AB10" s="61">
        <f>1/$A$1*'[1]440710Exp'!AA$269</f>
        <v>0</v>
      </c>
      <c r="AC10" s="144"/>
      <c r="AD10" s="195">
        <f>'[1]440710Exp'!$AB$269</f>
        <v>0</v>
      </c>
      <c r="AE10" s="181">
        <f>'[1]440710Exp'!AC$269</f>
        <v>0.62</v>
      </c>
      <c r="AF10" s="181">
        <f>'[1]440710Exp'!AD$269</f>
        <v>1.018</v>
      </c>
      <c r="AG10" s="181">
        <f>'[1]440710Exp'!AE$269</f>
        <v>0.51800000000000002</v>
      </c>
      <c r="AH10" s="181">
        <f>'[1]440710Exp'!AF$269</f>
        <v>0.03</v>
      </c>
      <c r="AI10" s="181">
        <f>'[1]440710Exp'!AG$269</f>
        <v>2.7418999999999999E-2</v>
      </c>
      <c r="AJ10" s="181">
        <f>'[1]440710Exp'!AH$269</f>
        <v>0.301394</v>
      </c>
      <c r="AK10" s="181">
        <f>'[1]440710Exp'!AI$269</f>
        <v>0.30409900000000001</v>
      </c>
      <c r="AL10" s="181">
        <f>'[1]440710Exp'!AJ$269</f>
        <v>4.9081E-2</v>
      </c>
      <c r="AM10" s="181">
        <f>'[1]440710Exp'!AK$269</f>
        <v>9.6213999999999994E-2</v>
      </c>
      <c r="AN10" s="181">
        <f>'[1]440710Exp'!AL$269</f>
        <v>5.0238999999999992E-2</v>
      </c>
      <c r="AO10" s="181">
        <f>'[1]440710Exp'!AM$269</f>
        <v>0</v>
      </c>
      <c r="AP10" s="181">
        <f>'[1]440710Exp'!AN$269</f>
        <v>2.8479999999999998E-3</v>
      </c>
      <c r="AQ10" s="181">
        <f>'[1]440710Exp'!AO$269</f>
        <v>0</v>
      </c>
      <c r="AR10" s="181">
        <f>'[1]440710Exp'!AP$269</f>
        <v>0</v>
      </c>
      <c r="AS10" s="181">
        <f>'[1]440710Exp'!AQ$269</f>
        <v>2.0098999999999999E-2</v>
      </c>
      <c r="AT10" s="181">
        <f>'[1]440710Exp'!AR$269</f>
        <v>7.9539999999999993E-3</v>
      </c>
      <c r="AU10" s="181">
        <f>'[1]440710Exp'!AS$269</f>
        <v>1.4534999999999999E-2</v>
      </c>
      <c r="AV10" s="181">
        <f>'[1]440710Exp'!AT$269</f>
        <v>0</v>
      </c>
      <c r="AW10" s="181">
        <f>'[1]440710Exp'!AU$269</f>
        <v>0</v>
      </c>
      <c r="AX10" s="181">
        <f>'[1]440710Exp'!AV$269</f>
        <v>0</v>
      </c>
      <c r="AY10" s="181">
        <f>'[1]440710Exp'!AW$269</f>
        <v>0</v>
      </c>
      <c r="AZ10" s="181">
        <f>'[1]440710Exp'!AX$269</f>
        <v>0</v>
      </c>
      <c r="BA10" s="181">
        <f>'[1]440710Exp'!AY$269</f>
        <v>0</v>
      </c>
      <c r="BB10" s="181">
        <f>'[1]440710Exp'!AZ$269</f>
        <v>0</v>
      </c>
      <c r="BC10" s="289">
        <f>'[1]440710Exp'!BA$269</f>
        <v>0</v>
      </c>
      <c r="BD10" s="295"/>
    </row>
    <row r="11" spans="1:56" ht="17.149999999999999" customHeight="1">
      <c r="B11" s="19" t="s">
        <v>114</v>
      </c>
      <c r="C11" s="212">
        <f>1/$A$1*'[1]440710Exp'!$B$267</f>
        <v>0</v>
      </c>
      <c r="D11" s="59">
        <f>1/$A$1*'[1]440710Exp'!$C$267</f>
        <v>2.0366307692307688E-4</v>
      </c>
      <c r="E11" s="59">
        <f>1/$A$1*'[1]440710Exp'!$D$267</f>
        <v>1.91044E-5</v>
      </c>
      <c r="F11" s="59">
        <f>1/$A$1*'[1]440710Exp'!$E$267</f>
        <v>2.3999999999999997E-5</v>
      </c>
      <c r="G11" s="59">
        <f>1/$A$1*'[1]440710Exp'!$F$267</f>
        <v>9.9999999999999974E-7</v>
      </c>
      <c r="H11" s="59">
        <f>1/$A$1*'[1]440710Exp'!$G$267</f>
        <v>0</v>
      </c>
      <c r="I11" s="59">
        <f>1/$A$1*'[1]440710Exp'!$H$267</f>
        <v>2.0999999999999995E-5</v>
      </c>
      <c r="J11" s="60">
        <f>1/$A$1*'[1]440710Exp'!$I$267</f>
        <v>0</v>
      </c>
      <c r="K11" s="60">
        <f>1/$A$1*'[1]440710Exp'!$J$267</f>
        <v>3.9999999999999998E-6</v>
      </c>
      <c r="L11" s="60">
        <f>1/$A$1*'[1]440710Exp'!K$267</f>
        <v>1.7999999999999997E-5</v>
      </c>
      <c r="M11" s="59">
        <f>1/$A$1*'[1]440710Exp'!L$267</f>
        <v>0</v>
      </c>
      <c r="N11" s="59">
        <f>1/$A$1*'[1]440710Exp'!M$267</f>
        <v>0</v>
      </c>
      <c r="O11" s="59">
        <f>1/$A$1*'[1]440710Exp'!N$267</f>
        <v>0</v>
      </c>
      <c r="P11" s="59">
        <f>1/$A$1*'[1]440710Exp'!O$267</f>
        <v>0</v>
      </c>
      <c r="Q11" s="59">
        <f>1/$A$1*'[1]440710Exp'!P$267</f>
        <v>0</v>
      </c>
      <c r="R11" s="59">
        <f>1/$A$1*'[1]440710Exp'!Q$267</f>
        <v>0</v>
      </c>
      <c r="S11" s="59">
        <f>1/$A$1*'[1]440710Exp'!R$267</f>
        <v>0</v>
      </c>
      <c r="T11" s="59">
        <f>1/$A$1*'[1]440710Exp'!S$267</f>
        <v>0</v>
      </c>
      <c r="U11" s="59">
        <f>1/$A$1*'[1]440710Exp'!T$267</f>
        <v>0</v>
      </c>
      <c r="V11" s="59">
        <f>1/$A$1*'[1]440710Exp'!U$267</f>
        <v>0</v>
      </c>
      <c r="W11" s="59">
        <f>1/$A$1*'[1]440710Exp'!V$267</f>
        <v>0</v>
      </c>
      <c r="X11" s="59">
        <f>1/$A$1*'[1]440710Exp'!W$267</f>
        <v>0</v>
      </c>
      <c r="Y11" s="59">
        <f>1/$A$1*'[1]440710Exp'!X$267</f>
        <v>0</v>
      </c>
      <c r="Z11" s="59">
        <f>1/$A$1*'[1]440710Exp'!Y$267</f>
        <v>0</v>
      </c>
      <c r="AA11" s="59">
        <f>1/$A$1*'[1]440710Exp'!Z$267</f>
        <v>0</v>
      </c>
      <c r="AB11" s="61">
        <f>1/$A$1*'[1]440710Exp'!AA$267</f>
        <v>0</v>
      </c>
      <c r="AC11" s="129"/>
      <c r="AD11" s="195">
        <f>'[1]440710Exp'!$AB$267</f>
        <v>0</v>
      </c>
      <c r="AE11" s="181">
        <f>'[1]440710Exp'!AC$267</f>
        <v>0.23300000000000001</v>
      </c>
      <c r="AF11" s="181">
        <f>'[1]440710Exp'!AD$267</f>
        <v>3.9E-2</v>
      </c>
      <c r="AG11" s="181">
        <f>'[1]440710Exp'!AE$267</f>
        <v>5.0000000000000001E-3</v>
      </c>
      <c r="AH11" s="181">
        <f>'[1]440710Exp'!AF$267</f>
        <v>3.0000000000000001E-3</v>
      </c>
      <c r="AI11" s="181">
        <f>'[1]440710Exp'!AG$267</f>
        <v>0</v>
      </c>
      <c r="AJ11" s="181">
        <f>'[1]440710Exp'!AH$267</f>
        <v>2.9919999999999999E-3</v>
      </c>
      <c r="AK11" s="181">
        <f>'[1]440710Exp'!AI$267</f>
        <v>0</v>
      </c>
      <c r="AL11" s="181">
        <f>'[1]440710Exp'!AJ$267</f>
        <v>1.5689999999999999E-3</v>
      </c>
      <c r="AM11" s="181">
        <f>'[1]440710Exp'!AK$267</f>
        <v>9.6099999999999994E-4</v>
      </c>
      <c r="AN11" s="181">
        <f>'[1]440710Exp'!AL$267</f>
        <v>0</v>
      </c>
      <c r="AO11" s="181">
        <f>'[1]440710Exp'!AM$267</f>
        <v>0</v>
      </c>
      <c r="AP11" s="181">
        <f>'[1]440710Exp'!AN$267</f>
        <v>0</v>
      </c>
      <c r="AQ11" s="181">
        <f>'[1]440710Exp'!AO$267</f>
        <v>0</v>
      </c>
      <c r="AR11" s="181">
        <f>'[1]440710Exp'!AP$267</f>
        <v>0</v>
      </c>
      <c r="AS11" s="181">
        <f>'[1]440710Exp'!AQ$267</f>
        <v>0</v>
      </c>
      <c r="AT11" s="181">
        <f>'[1]440710Exp'!AR$267</f>
        <v>0</v>
      </c>
      <c r="AU11" s="181">
        <f>'[1]440710Exp'!AS$267</f>
        <v>0</v>
      </c>
      <c r="AV11" s="181">
        <f>'[1]440710Exp'!AT$267</f>
        <v>0</v>
      </c>
      <c r="AW11" s="181">
        <f>'[1]440710Exp'!AU$267</f>
        <v>0</v>
      </c>
      <c r="AX11" s="181">
        <f>'[1]440710Exp'!AV$267</f>
        <v>0</v>
      </c>
      <c r="AY11" s="181">
        <f>'[1]440710Exp'!AW$267</f>
        <v>0</v>
      </c>
      <c r="AZ11" s="181">
        <f>'[1]440710Exp'!AX$267</f>
        <v>0</v>
      </c>
      <c r="BA11" s="181">
        <f>'[1]440710Exp'!AY$267</f>
        <v>0</v>
      </c>
      <c r="BB11" s="181">
        <f>'[1]440710Exp'!AZ$267</f>
        <v>0</v>
      </c>
      <c r="BC11" s="289">
        <f>'[1]440710Exp'!BA$267</f>
        <v>0</v>
      </c>
      <c r="BD11" s="295"/>
    </row>
    <row r="12" spans="1:56" ht="17.149999999999999" customHeight="1">
      <c r="B12" s="19" t="s">
        <v>172</v>
      </c>
      <c r="C12" s="212">
        <f>1/$A$1*'[1]440710Exp'!$B$264</f>
        <v>0</v>
      </c>
      <c r="D12" s="59">
        <f>1/$A$1*'[1]440710Exp'!$C$264</f>
        <v>8.1261538461538439E-6</v>
      </c>
      <c r="E12" s="59">
        <f>1/$A$1*'[1]440710Exp'!$D$264</f>
        <v>3.9234999999999993E-5</v>
      </c>
      <c r="F12" s="59">
        <f>1/$A$1*'[1]440710Exp'!$E$264</f>
        <v>4.3999999999999992E-5</v>
      </c>
      <c r="G12" s="59">
        <f>1/$A$1*'[1]440710Exp'!$F$264</f>
        <v>7.0999999999999978E-5</v>
      </c>
      <c r="H12" s="59">
        <f>1/$A$1*'[1]440710Exp'!$G$264</f>
        <v>0</v>
      </c>
      <c r="I12" s="59">
        <f>1/$A$1*'[1]440710Exp'!$H$264</f>
        <v>0</v>
      </c>
      <c r="J12" s="60">
        <f>1/$A$1*'[1]440710Exp'!$I$264</f>
        <v>1.1999999999999999E-5</v>
      </c>
      <c r="K12" s="60">
        <f>1/$A$1*'[1]440710Exp'!$J$264</f>
        <v>1.1999999999999999E-5</v>
      </c>
      <c r="L12" s="60">
        <f>1/$A$1*'[1]440710Exp'!K$264</f>
        <v>1.0999999999999998E-5</v>
      </c>
      <c r="M12" s="59">
        <f>1/$A$1*'[1]440710Exp'!L$264</f>
        <v>0</v>
      </c>
      <c r="N12" s="59">
        <f>1/$A$1*'[1]440710Exp'!M$264</f>
        <v>7.9999999999999979E-6</v>
      </c>
      <c r="O12" s="59">
        <f>1/$A$1*'[1]440710Exp'!N$264</f>
        <v>7.1233333333333318E-6</v>
      </c>
      <c r="P12" s="59">
        <f>1/$A$1*'[1]440710Exp'!O$264</f>
        <v>6.3599999999999984E-6</v>
      </c>
      <c r="Q12" s="59">
        <f>1/$A$1*'[1]440710Exp'!P$264</f>
        <v>1.5418599999999998E-5</v>
      </c>
      <c r="R12" s="59">
        <f>1/$A$1*'[1]440710Exp'!Q$264</f>
        <v>6.999999999999999E-6</v>
      </c>
      <c r="S12" s="59">
        <f>1/$A$1*'[1]440710Exp'!R$264</f>
        <v>3.3051999999999993E-6</v>
      </c>
      <c r="T12" s="59">
        <f>1/$A$1*'[1]440710Exp'!S$264</f>
        <v>7.2499999999999994E-8</v>
      </c>
      <c r="U12" s="59">
        <f>1/$A$1*'[1]440710Exp'!T$264</f>
        <v>0</v>
      </c>
      <c r="V12" s="59">
        <f>1/$A$1*'[1]440710Exp'!U$264</f>
        <v>0</v>
      </c>
      <c r="W12" s="59">
        <f>1/$A$1*'[1]440710Exp'!V$264</f>
        <v>0</v>
      </c>
      <c r="X12" s="59">
        <f>1/$A$1*'[1]440710Exp'!W$264</f>
        <v>0</v>
      </c>
      <c r="Y12" s="59">
        <f>1/$A$1*'[1]440710Exp'!X$264</f>
        <v>0</v>
      </c>
      <c r="Z12" s="59">
        <f>1/$A$1*'[1]440710Exp'!Y$264</f>
        <v>0</v>
      </c>
      <c r="AA12" s="59">
        <f>1/$A$1*'[1]440710Exp'!Z$264</f>
        <v>0</v>
      </c>
      <c r="AB12" s="61">
        <f>1/$A$1*'[1]440710Exp'!AA$264</f>
        <v>0</v>
      </c>
      <c r="AC12" s="129"/>
      <c r="AD12" s="195">
        <f>'[1]440710Exp'!$AB$264</f>
        <v>0</v>
      </c>
      <c r="AE12" s="181">
        <f>'[1]440710Exp'!AC$264</f>
        <v>7.0000000000000001E-3</v>
      </c>
      <c r="AF12" s="181">
        <f>'[1]440710Exp'!AD$264</f>
        <v>3.0000000000000001E-3</v>
      </c>
      <c r="AG12" s="181">
        <f>'[1]440710Exp'!AE$264</f>
        <v>4.8000000000000001E-2</v>
      </c>
      <c r="AH12" s="181">
        <f>'[1]440710Exp'!AF$264</f>
        <v>3.5000000000000003E-2</v>
      </c>
      <c r="AI12" s="181">
        <f>'[1]440710Exp'!AG$264</f>
        <v>0</v>
      </c>
      <c r="AJ12" s="181">
        <f>'[1]440710Exp'!AH$264</f>
        <v>0</v>
      </c>
      <c r="AK12" s="181">
        <f>'[1]440710Exp'!AI$264</f>
        <v>1.9525999999999998E-2</v>
      </c>
      <c r="AL12" s="181">
        <f>'[1]440710Exp'!AJ$264</f>
        <v>1.3765999999999999E-2</v>
      </c>
      <c r="AM12" s="181">
        <f>'[1]440710Exp'!AK$264</f>
        <v>1.4234E-2</v>
      </c>
      <c r="AN12" s="181">
        <f>'[1]440710Exp'!AL$264</f>
        <v>0</v>
      </c>
      <c r="AO12" s="181">
        <f>'[1]440710Exp'!AM$264</f>
        <v>4.7590000000000002E-3</v>
      </c>
      <c r="AP12" s="181">
        <f>'[1]440710Exp'!AN$264</f>
        <v>2.137E-3</v>
      </c>
      <c r="AQ12" s="181">
        <f>'[1]440710Exp'!AO$264</f>
        <v>4.4209999999999996E-3</v>
      </c>
      <c r="AR12" s="181">
        <f>'[1]440710Exp'!AP$264</f>
        <v>7.1719999999999996E-3</v>
      </c>
      <c r="AS12" s="181">
        <f>'[1]440710Exp'!AQ$264</f>
        <v>6.9699999999999992E-4</v>
      </c>
      <c r="AT12" s="181">
        <f>'[1]440710Exp'!AR$264</f>
        <v>9.3599999999999998E-4</v>
      </c>
      <c r="AU12" s="181">
        <f>'[1]440710Exp'!AS$264</f>
        <v>2.8999999999999997E-5</v>
      </c>
      <c r="AV12" s="181">
        <f>'[1]440710Exp'!AT$264</f>
        <v>0</v>
      </c>
      <c r="AW12" s="181">
        <f>'[1]440710Exp'!AU$264</f>
        <v>0</v>
      </c>
      <c r="AX12" s="181">
        <f>'[1]440710Exp'!AV$264</f>
        <v>0</v>
      </c>
      <c r="AY12" s="181">
        <f>'[1]440710Exp'!AW$264</f>
        <v>0</v>
      </c>
      <c r="AZ12" s="181">
        <f>'[1]440710Exp'!AX$264</f>
        <v>0</v>
      </c>
      <c r="BA12" s="181">
        <f>'[1]440710Exp'!AY$264</f>
        <v>0</v>
      </c>
      <c r="BB12" s="181">
        <f>'[1]440710Exp'!AZ$264</f>
        <v>0</v>
      </c>
      <c r="BC12" s="289">
        <f>'[1]440710Exp'!BA$264</f>
        <v>0</v>
      </c>
      <c r="BD12" s="295"/>
    </row>
    <row r="13" spans="1:56" ht="17.149999999999999" customHeight="1">
      <c r="B13" s="19" t="s">
        <v>115</v>
      </c>
      <c r="C13" s="212">
        <f>1/$A$1*'[1]440710Exp'!$B$265</f>
        <v>0</v>
      </c>
      <c r="D13" s="59">
        <f>1/$A$1*'[1]440710Exp'!$C$265</f>
        <v>0</v>
      </c>
      <c r="E13" s="59">
        <f>1/$A$1*'[1]440710Exp'!$D$265</f>
        <v>0</v>
      </c>
      <c r="F13" s="59">
        <f>1/$A$1*'[1]440710Exp'!$E$265</f>
        <v>0</v>
      </c>
      <c r="G13" s="59">
        <f>1/$A$1*'[1]440710Exp'!$F$265</f>
        <v>0</v>
      </c>
      <c r="H13" s="59">
        <f>1/$A$1*'[1]440710Exp'!$G$265</f>
        <v>0</v>
      </c>
      <c r="I13" s="59">
        <f>1/$A$1*'[1]440710Exp'!$H$265</f>
        <v>0</v>
      </c>
      <c r="J13" s="60">
        <f>1/$A$1*'[1]440710Exp'!$I$265</f>
        <v>0</v>
      </c>
      <c r="K13" s="60">
        <f>1/$A$1*'[1]440710Exp'!$J$265</f>
        <v>0</v>
      </c>
      <c r="L13" s="60">
        <f>1/$A$1*'[1]440710Exp'!K$265</f>
        <v>0</v>
      </c>
      <c r="M13" s="59">
        <f>1/$A$1*'[1]440710Exp'!L$265</f>
        <v>0</v>
      </c>
      <c r="N13" s="59">
        <f>1/$A$1*'[1]440710Exp'!M$265</f>
        <v>0</v>
      </c>
      <c r="O13" s="59">
        <f>1/$A$1*'[1]440710Exp'!N$265</f>
        <v>0</v>
      </c>
      <c r="P13" s="59">
        <f>1/$A$1*'[1]440710Exp'!O$265</f>
        <v>0</v>
      </c>
      <c r="Q13" s="59">
        <f>1/$A$1*'[1]440710Exp'!P$265</f>
        <v>0</v>
      </c>
      <c r="R13" s="59">
        <f>1/$A$1*'[1]440710Exp'!Q$265</f>
        <v>0</v>
      </c>
      <c r="S13" s="59">
        <f>1/$A$1*'[1]440710Exp'!R$265</f>
        <v>0</v>
      </c>
      <c r="T13" s="59">
        <f>1/$A$1*'[1]440710Exp'!S$265</f>
        <v>0</v>
      </c>
      <c r="U13" s="59">
        <f>1/$A$1*'[1]440710Exp'!T$265</f>
        <v>0</v>
      </c>
      <c r="V13" s="59">
        <f>1/$A$1*'[1]440710Exp'!U$265</f>
        <v>0</v>
      </c>
      <c r="W13" s="59">
        <f>1/$A$1*'[1]440710Exp'!V$265</f>
        <v>0</v>
      </c>
      <c r="X13" s="59">
        <f>1/$A$1*'[1]440710Exp'!W$265</f>
        <v>0</v>
      </c>
      <c r="Y13" s="59">
        <f>1/$A$1*'[1]440710Exp'!X$265</f>
        <v>0</v>
      </c>
      <c r="Z13" s="59">
        <f>1/$A$1*'[1]440710Exp'!Y$265</f>
        <v>0</v>
      </c>
      <c r="AA13" s="59">
        <f>1/$A$1*'[1]440710Exp'!Z$265</f>
        <v>0</v>
      </c>
      <c r="AB13" s="61">
        <f>1/$A$1*'[1]440710Exp'!AA$265</f>
        <v>0</v>
      </c>
      <c r="AC13" s="144"/>
      <c r="AD13" s="195">
        <f>'[1]440710Exp'!$AB$265</f>
        <v>0</v>
      </c>
      <c r="AE13" s="181">
        <f>'[1]440710Exp'!AC$265</f>
        <v>0</v>
      </c>
      <c r="AF13" s="181">
        <f>'[1]440710Exp'!AD$265</f>
        <v>0</v>
      </c>
      <c r="AG13" s="181">
        <f>'[1]440710Exp'!AE$265</f>
        <v>0</v>
      </c>
      <c r="AH13" s="181">
        <f>'[1]440710Exp'!AF$265</f>
        <v>0</v>
      </c>
      <c r="AI13" s="181">
        <f>'[1]440710Exp'!AG$265</f>
        <v>0</v>
      </c>
      <c r="AJ13" s="181">
        <f>'[1]440710Exp'!AH$265</f>
        <v>0</v>
      </c>
      <c r="AK13" s="181">
        <f>'[1]440710Exp'!AI$265</f>
        <v>0</v>
      </c>
      <c r="AL13" s="181">
        <f>'[1]440710Exp'!AJ$265</f>
        <v>0</v>
      </c>
      <c r="AM13" s="181">
        <f>'[1]440710Exp'!AK$265</f>
        <v>0</v>
      </c>
      <c r="AN13" s="181">
        <f>'[1]440710Exp'!AL$265</f>
        <v>0</v>
      </c>
      <c r="AO13" s="181">
        <f>'[1]440710Exp'!AM$265</f>
        <v>0</v>
      </c>
      <c r="AP13" s="181">
        <f>'[1]440710Exp'!AN$265</f>
        <v>0</v>
      </c>
      <c r="AQ13" s="181">
        <f>'[1]440710Exp'!AO$265</f>
        <v>0</v>
      </c>
      <c r="AR13" s="181">
        <f>'[1]440710Exp'!AP$265</f>
        <v>0</v>
      </c>
      <c r="AS13" s="181">
        <f>'[1]440710Exp'!AQ$265</f>
        <v>0</v>
      </c>
      <c r="AT13" s="181">
        <f>'[1]440710Exp'!AR$265</f>
        <v>0</v>
      </c>
      <c r="AU13" s="181">
        <f>'[1]440710Exp'!AS$265</f>
        <v>0</v>
      </c>
      <c r="AV13" s="181">
        <f>'[1]440710Exp'!AT$265</f>
        <v>0</v>
      </c>
      <c r="AW13" s="181">
        <f>'[1]440710Exp'!AU$265</f>
        <v>0</v>
      </c>
      <c r="AX13" s="181">
        <f>'[1]440710Exp'!AV$265</f>
        <v>0</v>
      </c>
      <c r="AY13" s="181">
        <f>'[1]440710Exp'!AW$265</f>
        <v>0</v>
      </c>
      <c r="AZ13" s="181">
        <f>'[1]440710Exp'!AX$265</f>
        <v>0</v>
      </c>
      <c r="BA13" s="181">
        <f>'[1]440710Exp'!AY$265</f>
        <v>0</v>
      </c>
      <c r="BB13" s="181">
        <f>'[1]440710Exp'!AZ$265</f>
        <v>0</v>
      </c>
      <c r="BC13" s="289">
        <f>'[1]440710Exp'!BA$265</f>
        <v>0</v>
      </c>
      <c r="BD13" s="295"/>
    </row>
    <row r="14" spans="1:56" ht="17.149999999999999" customHeight="1">
      <c r="B14" s="19" t="s">
        <v>117</v>
      </c>
      <c r="C14" s="212">
        <f>1/$A$1*'[1]440710Exp'!$B$272</f>
        <v>0</v>
      </c>
      <c r="D14" s="59">
        <f>1/$A$1*'[1]440710Exp'!$C$272</f>
        <v>1.2079484615384612E-3</v>
      </c>
      <c r="E14" s="59">
        <f>1/$A$1*'[1]440710Exp'!$D$272</f>
        <v>8.7139999999999982E-4</v>
      </c>
      <c r="F14" s="59">
        <f>1/$A$1*'[1]440710Exp'!$E$272</f>
        <v>2.3379999999999998E-3</v>
      </c>
      <c r="G14" s="59">
        <f>1/$A$1*'[1]440710Exp'!$F$272</f>
        <v>6.0099999999999986E-4</v>
      </c>
      <c r="H14" s="59">
        <f>1/$A$1*'[1]440710Exp'!$G$272</f>
        <v>1.9609999999999996E-3</v>
      </c>
      <c r="I14" s="59">
        <f>1/$A$1*'[1]440710Exp'!$H$272</f>
        <v>2.3969999999999998E-3</v>
      </c>
      <c r="J14" s="60">
        <f>1/$A$1*'[1]440710Exp'!$I$272</f>
        <v>2.0349999999999997E-5</v>
      </c>
      <c r="K14" s="60">
        <f>1/$A$1*'[1]440710Exp'!$J$272</f>
        <v>1.781E-3</v>
      </c>
      <c r="L14" s="60">
        <f>1/$A$1*'[1]440710Exp'!K$272</f>
        <v>9.6199999999999975E-4</v>
      </c>
      <c r="M14" s="59">
        <f>1/$A$1*'[1]440710Exp'!L$272</f>
        <v>3.1780000000000003E-3</v>
      </c>
      <c r="N14" s="59">
        <f>1/$A$1*'[1]440710Exp'!M$272</f>
        <v>4.3219999999999995E-3</v>
      </c>
      <c r="O14" s="59">
        <f>1/$A$1*'[1]440710Exp'!N$272</f>
        <v>3.3190799999999994E-3</v>
      </c>
      <c r="P14" s="59">
        <f>1/$A$1*'[1]440710Exp'!O$272</f>
        <v>2.7399999999999994E-3</v>
      </c>
      <c r="Q14" s="59">
        <f>1/$A$1*'[1]440710Exp'!P$272</f>
        <v>3.4099999999999994E-3</v>
      </c>
      <c r="R14" s="59">
        <f>1/$A$1*'[1]440710Exp'!Q$272</f>
        <v>2.3519999999999995E-3</v>
      </c>
      <c r="S14" s="59">
        <f>1/$A$1*'[1]440710Exp'!R$272</f>
        <v>1.75461E-3</v>
      </c>
      <c r="T14" s="59">
        <f>1/$A$1*'[1]440710Exp'!S$272</f>
        <v>1.3479999999999998E-3</v>
      </c>
      <c r="U14" s="59">
        <f>1/$A$1*'[1]440710Exp'!T$272</f>
        <v>0</v>
      </c>
      <c r="V14" s="59">
        <f>1/$A$1*'[1]440710Exp'!U$272</f>
        <v>0</v>
      </c>
      <c r="W14" s="59">
        <f>1/$A$1*'[1]440710Exp'!V$272</f>
        <v>0</v>
      </c>
      <c r="X14" s="59">
        <f>1/$A$1*'[1]440710Exp'!W$272</f>
        <v>0</v>
      </c>
      <c r="Y14" s="59">
        <f>1/$A$1*'[1]440710Exp'!X$272</f>
        <v>0</v>
      </c>
      <c r="Z14" s="59">
        <f>1/$A$1*'[1]440710Exp'!Y$272</f>
        <v>0</v>
      </c>
      <c r="AA14" s="59">
        <f>1/$A$1*'[1]440710Exp'!Z$272</f>
        <v>0</v>
      </c>
      <c r="AB14" s="61">
        <f>1/$A$1*'[1]440710Exp'!AA$272</f>
        <v>0</v>
      </c>
      <c r="AC14" s="145"/>
      <c r="AD14" s="195">
        <f>'[1]440710Exp'!$AB$272</f>
        <v>0</v>
      </c>
      <c r="AE14" s="181">
        <f>'[1]440710Exp'!AC$272</f>
        <v>0.57000000000000006</v>
      </c>
      <c r="AF14" s="181">
        <f>'[1]440710Exp'!AD$272</f>
        <v>0.23399999999999999</v>
      </c>
      <c r="AG14" s="181">
        <f>'[1]440710Exp'!AE$272</f>
        <v>0.495</v>
      </c>
      <c r="AH14" s="181">
        <f>'[1]440710Exp'!AF$272</f>
        <v>0.17700000000000002</v>
      </c>
      <c r="AI14" s="181">
        <f>'[1]440710Exp'!AG$272</f>
        <v>0.46566899999999994</v>
      </c>
      <c r="AJ14" s="181">
        <f>'[1]440710Exp'!AH$272</f>
        <v>0.56489299999999998</v>
      </c>
      <c r="AK14" s="181">
        <f>'[1]440710Exp'!AI$272</f>
        <v>3.6553999999999996E-2</v>
      </c>
      <c r="AL14" s="181">
        <f>'[1]440710Exp'!AJ$272</f>
        <v>0.39678200000000002</v>
      </c>
      <c r="AM14" s="181">
        <f>'[1]440710Exp'!AK$272</f>
        <v>0.18340799999999999</v>
      </c>
      <c r="AN14" s="181">
        <f>'[1]440710Exp'!AL$272</f>
        <v>0.60001800000000005</v>
      </c>
      <c r="AO14" s="181">
        <f>'[1]440710Exp'!AM$272</f>
        <v>0.960754</v>
      </c>
      <c r="AP14" s="181">
        <f>'[1]440710Exp'!AN$272</f>
        <v>0.90312499999999996</v>
      </c>
      <c r="AQ14" s="181">
        <f>'[1]440710Exp'!AO$272</f>
        <v>0.68388499999999997</v>
      </c>
      <c r="AR14" s="181">
        <f>'[1]440710Exp'!AP$272</f>
        <v>0.91077999999999992</v>
      </c>
      <c r="AS14" s="181">
        <f>'[1]440710Exp'!AQ$272</f>
        <v>0.68870100000000001</v>
      </c>
      <c r="AT14" s="181">
        <f>'[1]440710Exp'!AR$272</f>
        <v>0.51846899999999996</v>
      </c>
      <c r="AU14" s="181">
        <f>'[1]440710Exp'!AS$272</f>
        <v>0.52531699999999992</v>
      </c>
      <c r="AV14" s="181">
        <f>'[1]440710Exp'!AT$272</f>
        <v>0</v>
      </c>
      <c r="AW14" s="181">
        <f>'[1]440710Exp'!AU$272</f>
        <v>0</v>
      </c>
      <c r="AX14" s="181">
        <f>'[1]440710Exp'!AV$272</f>
        <v>0</v>
      </c>
      <c r="AY14" s="181">
        <f>'[1]440710Exp'!AW$272</f>
        <v>0</v>
      </c>
      <c r="AZ14" s="181">
        <f>'[1]440710Exp'!AX$272</f>
        <v>0</v>
      </c>
      <c r="BA14" s="181">
        <f>'[1]440710Exp'!AY$272</f>
        <v>0</v>
      </c>
      <c r="BB14" s="181">
        <f>'[1]440710Exp'!AZ$272</f>
        <v>0</v>
      </c>
      <c r="BC14" s="289">
        <f>'[1]440710Exp'!BA$272</f>
        <v>0</v>
      </c>
      <c r="BD14" s="295"/>
    </row>
    <row r="15" spans="1:56" ht="17.149999999999999" customHeight="1" thickBot="1">
      <c r="B15" s="125" t="s">
        <v>116</v>
      </c>
      <c r="C15" s="209">
        <f t="shared" ref="C15:AB15" si="6">C5-SUM(C6,C7,C10,C11,C12,C13,C14)</f>
        <v>0</v>
      </c>
      <c r="D15" s="126">
        <f t="shared" si="6"/>
        <v>8.3678461538460452E-5</v>
      </c>
      <c r="E15" s="126">
        <f t="shared" si="6"/>
        <v>0</v>
      </c>
      <c r="F15" s="126">
        <f t="shared" si="6"/>
        <v>0</v>
      </c>
      <c r="G15" s="126">
        <f t="shared" si="6"/>
        <v>0</v>
      </c>
      <c r="H15" s="126">
        <f t="shared" si="6"/>
        <v>0</v>
      </c>
      <c r="I15" s="126">
        <f t="shared" si="6"/>
        <v>0</v>
      </c>
      <c r="J15" s="127">
        <f t="shared" si="6"/>
        <v>8.2000000000026496E-5</v>
      </c>
      <c r="K15" s="127">
        <f t="shared" si="6"/>
        <v>8.7799999999860212E-6</v>
      </c>
      <c r="L15" s="127">
        <f t="shared" si="6"/>
        <v>4.9999999999911227E-6</v>
      </c>
      <c r="M15" s="126">
        <f t="shared" si="6"/>
        <v>0</v>
      </c>
      <c r="N15" s="126">
        <f t="shared" si="6"/>
        <v>0</v>
      </c>
      <c r="O15" s="126">
        <f t="shared" si="6"/>
        <v>1.0000000000010001E-6</v>
      </c>
      <c r="P15" s="126">
        <f t="shared" si="6"/>
        <v>0</v>
      </c>
      <c r="Q15" s="126">
        <f t="shared" si="6"/>
        <v>0</v>
      </c>
      <c r="R15" s="126">
        <f t="shared" si="6"/>
        <v>0</v>
      </c>
      <c r="S15" s="126">
        <f t="shared" si="6"/>
        <v>0</v>
      </c>
      <c r="T15" s="126">
        <f t="shared" si="6"/>
        <v>0</v>
      </c>
      <c r="U15" s="126">
        <f t="shared" si="6"/>
        <v>0</v>
      </c>
      <c r="V15" s="126">
        <f t="shared" si="6"/>
        <v>0</v>
      </c>
      <c r="W15" s="126">
        <f t="shared" si="6"/>
        <v>0</v>
      </c>
      <c r="X15" s="126">
        <f t="shared" si="6"/>
        <v>0</v>
      </c>
      <c r="Y15" s="126">
        <f t="shared" si="6"/>
        <v>0</v>
      </c>
      <c r="Z15" s="126">
        <f t="shared" si="6"/>
        <v>0</v>
      </c>
      <c r="AA15" s="126">
        <f t="shared" si="6"/>
        <v>0</v>
      </c>
      <c r="AB15" s="128">
        <f t="shared" si="6"/>
        <v>0</v>
      </c>
      <c r="AC15" s="111"/>
      <c r="AD15" s="196">
        <f t="shared" ref="AD15:BC15" si="7">AD5-SUM(AD6,AD7,AD10,AD11,AD12,AD13,AD14)</f>
        <v>0</v>
      </c>
      <c r="AE15" s="182">
        <f t="shared" si="7"/>
        <v>1.7999999999997129E-2</v>
      </c>
      <c r="AF15" s="182">
        <f t="shared" si="7"/>
        <v>0</v>
      </c>
      <c r="AG15" s="182">
        <f t="shared" si="7"/>
        <v>0</v>
      </c>
      <c r="AH15" s="182">
        <f t="shared" si="7"/>
        <v>0</v>
      </c>
      <c r="AI15" s="182">
        <f t="shared" si="7"/>
        <v>0</v>
      </c>
      <c r="AJ15" s="182">
        <f t="shared" si="7"/>
        <v>1.2100000000003774E-4</v>
      </c>
      <c r="AK15" s="182">
        <f t="shared" si="7"/>
        <v>5.9060000000030755E-3</v>
      </c>
      <c r="AL15" s="182">
        <f t="shared" si="7"/>
        <v>4.5429999999999637E-3</v>
      </c>
      <c r="AM15" s="182">
        <f t="shared" si="7"/>
        <v>1.9799999999996487E-3</v>
      </c>
      <c r="AN15" s="182">
        <f t="shared" si="7"/>
        <v>0</v>
      </c>
      <c r="AO15" s="182">
        <f t="shared" si="7"/>
        <v>0</v>
      </c>
      <c r="AP15" s="182">
        <f t="shared" si="7"/>
        <v>1.3319999999996668E-3</v>
      </c>
      <c r="AQ15" s="182">
        <f t="shared" si="7"/>
        <v>0</v>
      </c>
      <c r="AR15" s="182">
        <f t="shared" si="7"/>
        <v>0</v>
      </c>
      <c r="AS15" s="182">
        <f t="shared" si="7"/>
        <v>0</v>
      </c>
      <c r="AT15" s="182">
        <f t="shared" si="7"/>
        <v>0</v>
      </c>
      <c r="AU15" s="182">
        <f t="shared" si="7"/>
        <v>0</v>
      </c>
      <c r="AV15" s="182">
        <f t="shared" si="7"/>
        <v>0</v>
      </c>
      <c r="AW15" s="182">
        <f t="shared" si="7"/>
        <v>0</v>
      </c>
      <c r="AX15" s="182">
        <f t="shared" si="7"/>
        <v>0</v>
      </c>
      <c r="AY15" s="182">
        <f t="shared" si="7"/>
        <v>0</v>
      </c>
      <c r="AZ15" s="182">
        <f t="shared" si="7"/>
        <v>0</v>
      </c>
      <c r="BA15" s="182">
        <f t="shared" si="7"/>
        <v>0</v>
      </c>
      <c r="BB15" s="182">
        <f t="shared" ref="BB15" si="8">BB5-SUM(BB6,BB7,BB10,BB11,BB12,BB13,BB14)</f>
        <v>0</v>
      </c>
      <c r="BC15" s="290">
        <f t="shared" si="7"/>
        <v>0</v>
      </c>
      <c r="BD15" s="295"/>
    </row>
    <row r="16" spans="1:56" ht="13" thickTop="1">
      <c r="C16" s="211"/>
      <c r="AD16" s="197"/>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row>
    <row r="17" spans="3:55">
      <c r="C17" s="211"/>
      <c r="AD17" s="197"/>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row>
    <row r="18" spans="3:55">
      <c r="C18" s="211"/>
      <c r="AD18" s="197"/>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3:55">
      <c r="C19" s="211"/>
      <c r="AD19" s="197"/>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3:55">
      <c r="C20" s="211"/>
      <c r="AD20" s="197"/>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3:55">
      <c r="C21" s="211"/>
      <c r="AD21" s="197"/>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3:55">
      <c r="C22" s="211"/>
      <c r="AD22" s="197"/>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3:55">
      <c r="C23" s="211"/>
      <c r="AD23" s="197"/>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3:55">
      <c r="C24" s="211"/>
      <c r="AD24" s="197"/>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3:55">
      <c r="C25" s="211"/>
      <c r="AD25" s="197"/>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3:55">
      <c r="C26" s="211"/>
      <c r="AD26" s="197"/>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3:55">
      <c r="C27" s="211"/>
      <c r="AD27" s="197"/>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3:55">
      <c r="C28" s="211"/>
      <c r="AD28" s="197"/>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3:55">
      <c r="C29" s="211"/>
      <c r="AD29" s="197"/>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3:55">
      <c r="C30" s="211"/>
      <c r="AD30" s="197"/>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3:55">
      <c r="C31" s="211"/>
      <c r="AD31" s="197"/>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3:55">
      <c r="C32" s="211"/>
      <c r="AD32" s="197"/>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55">
      <c r="C33" s="211"/>
      <c r="AD33" s="197"/>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55">
      <c r="C34" s="211"/>
      <c r="AD34" s="197"/>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55">
      <c r="C35" s="211"/>
      <c r="AD35" s="197"/>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55">
      <c r="C36" s="211"/>
      <c r="AD36" s="197"/>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sheetData>
  <mergeCells count="5">
    <mergeCell ref="B2:B4"/>
    <mergeCell ref="C2:AB2"/>
    <mergeCell ref="AD2:BC2"/>
    <mergeCell ref="C3:AB3"/>
    <mergeCell ref="AD3:BC3"/>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36"/>
  <sheetViews>
    <sheetView workbookViewId="0">
      <pane xSplit="2" ySplit="4" topLeftCell="D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[2]RWE!$A$8</f>
        <v>1.9</v>
      </c>
      <c r="B1" s="30"/>
    </row>
    <row r="2" spans="1:56" ht="16" thickTop="1">
      <c r="B2" s="345" t="s">
        <v>150</v>
      </c>
      <c r="C2" s="325" t="s">
        <v>165</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134</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146" t="s">
        <v>17</v>
      </c>
      <c r="C5" s="225">
        <f>1/$A$1*'[1]4408Exp'!$B$263</f>
        <v>0</v>
      </c>
      <c r="D5" s="147">
        <f>1/$A$1*'[1]4408Exp'!$C$263</f>
        <v>1.1305353684210526E-3</v>
      </c>
      <c r="E5" s="147">
        <f>1/$A$1*'[1]4408Exp'!$D$263</f>
        <v>4.604395199999999E-3</v>
      </c>
      <c r="F5" s="147">
        <f>1/$A$1*'[1]4408Exp'!$E$263</f>
        <v>5.5317299999999977E-3</v>
      </c>
      <c r="G5" s="147">
        <f>1/$A$1*'[1]4408Exp'!$F$263</f>
        <v>3.7008599999999994E-3</v>
      </c>
      <c r="H5" s="147">
        <f>1/$A$1*'[1]4408Exp'!$G$263</f>
        <v>1.3030673999999999E-2</v>
      </c>
      <c r="I5" s="147">
        <f>1/$A$1*'[1]4408Exp'!$H$263</f>
        <v>8.7669580000000087E-3</v>
      </c>
      <c r="J5" s="148">
        <f>1/$A$1*'[1]4408Exp'!$I$263</f>
        <v>5.0622199999999992E-3</v>
      </c>
      <c r="K5" s="148">
        <f>1/$A$1*'[1]4408Exp'!$J$263</f>
        <v>3.3685219999999997E-3</v>
      </c>
      <c r="L5" s="148">
        <f>1/$A$1*'[1]4408Exp'!K$263</f>
        <v>1.0510214E-3</v>
      </c>
      <c r="M5" s="148">
        <f>1/$A$1*'[1]4408Exp'!L$263</f>
        <v>1.1175513999999995E-3</v>
      </c>
      <c r="N5" s="147">
        <f>1/$A$1*'[1]4408Exp'!M$263</f>
        <v>8.5802639999999993E-4</v>
      </c>
      <c r="O5" s="147">
        <f>1/$A$1*'[1]4408Exp'!N$263</f>
        <v>1.6739573333333329E-3</v>
      </c>
      <c r="P5" s="147">
        <f>1/$A$1*'[1]4408Exp'!O$263</f>
        <v>1.0675083999999997E-3</v>
      </c>
      <c r="Q5" s="147">
        <f>1/$A$1*'[1]4408Exp'!P$263</f>
        <v>1.1356129999999999E-3</v>
      </c>
      <c r="R5" s="147">
        <f>1/$A$1*'[1]4408Exp'!Q$263</f>
        <v>8.3188359999999994E-4</v>
      </c>
      <c r="S5" s="147">
        <f>1/$A$1*'[1]4408Exp'!R$263</f>
        <v>1.0634711999999999E-3</v>
      </c>
      <c r="T5" s="147">
        <f>1/$A$1*'[1]4408Exp'!S$263</f>
        <v>7.1377180000000004E-4</v>
      </c>
      <c r="U5" s="147">
        <f>1/$A$1*'[1]4408Exp'!T$263</f>
        <v>4.9389759999999986E-4</v>
      </c>
      <c r="V5" s="147">
        <f>1/$A$1*'[1]4408Exp'!U$263</f>
        <v>5.9208799999999995E-5</v>
      </c>
      <c r="W5" s="147">
        <f>1/$A$1*'[1]4408Exp'!V$263</f>
        <v>5.0325799999999985E-5</v>
      </c>
      <c r="X5" s="147">
        <f>1/$A$1*'[1]4408Exp'!W$263</f>
        <v>9.7131999999999988E-6</v>
      </c>
      <c r="Y5" s="147">
        <f>1/$A$1*'[1]4408Exp'!X$263</f>
        <v>9.1503270526315797E-6</v>
      </c>
      <c r="Z5" s="147">
        <f>1/$A$1*'[1]4408Exp'!Y$263</f>
        <v>4.5427026400000002E-5</v>
      </c>
      <c r="AA5" s="147">
        <f>1/$A$1*'[1]4408Exp'!Z$263</f>
        <v>1.0065358799999996E-5</v>
      </c>
      <c r="AB5" s="149">
        <f>1/$A$1*'[1]4408Exp'!AA$263</f>
        <v>0</v>
      </c>
      <c r="AC5" s="150"/>
      <c r="AD5" s="210">
        <f>'[1]4408Exp'!$AB$263</f>
        <v>0</v>
      </c>
      <c r="AE5" s="178">
        <f>'[1]4408Exp'!AC$263</f>
        <v>8.8980000000000015</v>
      </c>
      <c r="AF5" s="178">
        <f>'[1]4408Exp'!AD$263</f>
        <v>6.3330000000000002</v>
      </c>
      <c r="AG5" s="178">
        <f>'[1]4408Exp'!AE$263</f>
        <v>4.1109999999999998</v>
      </c>
      <c r="AH5" s="178">
        <f>'[1]4408Exp'!AF$263</f>
        <v>5.399</v>
      </c>
      <c r="AI5" s="178">
        <f>'[1]4408Exp'!AG$263</f>
        <v>4.48773</v>
      </c>
      <c r="AJ5" s="178">
        <f>'[1]4408Exp'!AH$263</f>
        <v>6.335737</v>
      </c>
      <c r="AK5" s="178">
        <f>'[1]4408Exp'!AI$263</f>
        <v>5.2530720000000004</v>
      </c>
      <c r="AL5" s="178">
        <f>'[1]4408Exp'!AJ$263</f>
        <v>4.4684399999999993</v>
      </c>
      <c r="AM5" s="178">
        <f>'[1]4408Exp'!AK$263</f>
        <v>2.9264339999999995</v>
      </c>
      <c r="AN5" s="178">
        <f>'[1]4408Exp'!AL$263</f>
        <v>2.9463859999999999</v>
      </c>
      <c r="AO5" s="178">
        <f>'[1]4408Exp'!AM$263</f>
        <v>2.2337829999999994</v>
      </c>
      <c r="AP5" s="178">
        <f>'[1]4408Exp'!AN$263</f>
        <v>2.5109359999999996</v>
      </c>
      <c r="AQ5" s="178">
        <f>'[1]4408Exp'!AO$263</f>
        <v>2.666553</v>
      </c>
      <c r="AR5" s="178">
        <f>'[1]4408Exp'!AP$263</f>
        <v>2.1290339999999999</v>
      </c>
      <c r="AS5" s="178">
        <f>'[1]4408Exp'!AQ$263</f>
        <v>2.2312340000000002</v>
      </c>
      <c r="AT5" s="178">
        <f>'[1]4408Exp'!AR$263</f>
        <v>1.8586199999999997</v>
      </c>
      <c r="AU5" s="178">
        <f>'[1]4408Exp'!AS$263</f>
        <v>2.3075429999999999</v>
      </c>
      <c r="AV5" s="178">
        <f>'[1]4408Exp'!AT$263</f>
        <v>1.8984949999999998</v>
      </c>
      <c r="AW5" s="178">
        <f>'[1]4408Exp'!AU$263</f>
        <v>0.18634799999999999</v>
      </c>
      <c r="AX5" s="178">
        <f>'[1]4408Exp'!AV$263</f>
        <v>2.0094000000000001E-2</v>
      </c>
      <c r="AY5" s="178">
        <f>'[1]4408Exp'!AW$263</f>
        <v>3.0671E-2</v>
      </c>
      <c r="AZ5" s="178">
        <f>'[1]4408Exp'!AX$263</f>
        <v>2.2284999999999999E-2</v>
      </c>
      <c r="BA5" s="178">
        <f>'[1]4408Exp'!AY$263</f>
        <v>0.156418</v>
      </c>
      <c r="BB5" s="178">
        <f>'[1]4408Exp'!AZ$263</f>
        <v>9.9784999999999999E-2</v>
      </c>
      <c r="BC5" s="179">
        <f>'[1]4408Exp'!BA$263</f>
        <v>0</v>
      </c>
      <c r="BD5" s="295"/>
    </row>
    <row r="6" spans="1:56" ht="13" thickTop="1">
      <c r="C6" s="211"/>
      <c r="AD6" s="197"/>
      <c r="AE6" s="32"/>
      <c r="AF6" s="32"/>
      <c r="AG6" s="32"/>
      <c r="AH6" s="32"/>
      <c r="AI6" s="32"/>
      <c r="AJ6" s="32"/>
      <c r="AK6" s="32"/>
      <c r="AL6" s="32"/>
      <c r="AM6" s="32"/>
      <c r="AN6" s="32"/>
      <c r="AO6" s="32"/>
      <c r="AP6" s="32"/>
      <c r="AQ6" s="32"/>
      <c r="AR6" s="32"/>
      <c r="AS6" s="32"/>
      <c r="AT6" s="32"/>
      <c r="AU6" s="32"/>
      <c r="AV6" s="32"/>
      <c r="AW6" s="32"/>
      <c r="AX6" s="32"/>
      <c r="AY6" s="32"/>
      <c r="AZ6" s="32"/>
      <c r="BA6" s="32"/>
      <c r="BB6" s="32"/>
      <c r="BC6" s="32"/>
    </row>
    <row r="7" spans="1:56">
      <c r="C7" s="211"/>
      <c r="AD7" s="211"/>
    </row>
    <row r="8" spans="1:56">
      <c r="C8" s="211"/>
      <c r="AD8" s="211"/>
    </row>
    <row r="9" spans="1:56">
      <c r="C9" s="211"/>
      <c r="AD9" s="211"/>
    </row>
    <row r="10" spans="1:56">
      <c r="C10" s="211"/>
      <c r="AD10" s="211"/>
    </row>
    <row r="11" spans="1:56">
      <c r="C11" s="211"/>
      <c r="AD11" s="211"/>
    </row>
    <row r="12" spans="1:56">
      <c r="C12" s="211"/>
      <c r="AD12" s="211"/>
    </row>
    <row r="13" spans="1:56">
      <c r="C13" s="211"/>
      <c r="AD13" s="211"/>
    </row>
    <row r="14" spans="1:56">
      <c r="C14" s="211"/>
      <c r="AD14" s="211"/>
    </row>
    <row r="15" spans="1:56">
      <c r="C15" s="211"/>
      <c r="AD15" s="211"/>
    </row>
    <row r="16" spans="1:56">
      <c r="C16" s="211"/>
      <c r="AD16" s="211"/>
    </row>
    <row r="17" spans="3:30">
      <c r="C17" s="211"/>
      <c r="AD17" s="211"/>
    </row>
    <row r="18" spans="3:30">
      <c r="C18" s="211"/>
      <c r="AD18" s="211"/>
    </row>
    <row r="19" spans="3:30">
      <c r="C19" s="211"/>
      <c r="AD19" s="211"/>
    </row>
    <row r="20" spans="3:30">
      <c r="C20" s="211"/>
      <c r="AD20" s="211"/>
    </row>
    <row r="21" spans="3:30">
      <c r="C21" s="211"/>
      <c r="AD21" s="211"/>
    </row>
    <row r="22" spans="3:30">
      <c r="C22" s="211"/>
      <c r="AD22" s="211"/>
    </row>
    <row r="23" spans="3:30">
      <c r="C23" s="211"/>
      <c r="AD23" s="211"/>
    </row>
    <row r="24" spans="3:30">
      <c r="C24" s="211"/>
      <c r="AD24" s="211"/>
    </row>
    <row r="25" spans="3:30">
      <c r="C25" s="211"/>
      <c r="AD25" s="211"/>
    </row>
    <row r="26" spans="3:30">
      <c r="C26" s="211"/>
      <c r="AD26" s="211"/>
    </row>
    <row r="27" spans="3:30">
      <c r="C27" s="211"/>
      <c r="AD27" s="211"/>
    </row>
    <row r="28" spans="3:30">
      <c r="C28" s="211"/>
      <c r="AD28" s="211"/>
    </row>
    <row r="29" spans="3:30">
      <c r="C29" s="211"/>
      <c r="AD29" s="211"/>
    </row>
    <row r="30" spans="3:30">
      <c r="C30" s="211"/>
      <c r="AD30" s="211"/>
    </row>
    <row r="31" spans="3:30">
      <c r="C31" s="211"/>
      <c r="AD31" s="211"/>
    </row>
    <row r="32" spans="3:30">
      <c r="C32" s="211"/>
      <c r="AD32" s="211"/>
    </row>
    <row r="33" spans="3:30">
      <c r="C33" s="211"/>
      <c r="AD33" s="211"/>
    </row>
    <row r="34" spans="3:30">
      <c r="C34" s="211"/>
      <c r="AD34" s="211"/>
    </row>
    <row r="35" spans="3:30">
      <c r="C35" s="211"/>
      <c r="AD35" s="211"/>
    </row>
    <row r="36" spans="3:30">
      <c r="C36" s="211"/>
      <c r="AD36" s="21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36"/>
  <sheetViews>
    <sheetView workbookViewId="0">
      <pane xSplit="2" ySplit="4" topLeftCell="D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[2]RWE!$A$12</f>
        <v>2.2999999999999998</v>
      </c>
      <c r="B1" s="30"/>
    </row>
    <row r="2" spans="1:56" ht="16" thickTop="1">
      <c r="B2" s="345" t="s">
        <v>150</v>
      </c>
      <c r="C2" s="325" t="s">
        <v>23</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134</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146" t="s">
        <v>17</v>
      </c>
      <c r="C5" s="225">
        <f>1/$A$1*'[1]4412Exp'!$B$263</f>
        <v>0</v>
      </c>
      <c r="D5" s="147">
        <f>1/$A$1*'[1]4412Exp'!$C$263</f>
        <v>4.3916940869565225E-3</v>
      </c>
      <c r="E5" s="147">
        <f>1/$A$1*'[1]4412Exp'!$D$263</f>
        <v>1.2311824979999999E-2</v>
      </c>
      <c r="F5" s="147">
        <f>1/$A$1*'[1]4412Exp'!$E$263</f>
        <v>8.0009467999999986E-3</v>
      </c>
      <c r="G5" s="147">
        <f>1/$A$1*'[1]4412Exp'!$F$263</f>
        <v>9.7800501399999979E-3</v>
      </c>
      <c r="H5" s="147">
        <f>1/$A$1*'[1]4412Exp'!$G$263</f>
        <v>5.8712649799999989E-3</v>
      </c>
      <c r="I5" s="147">
        <f>1/$A$1*'[1]4412Exp'!$H$263</f>
        <v>3.6668141999999996E-3</v>
      </c>
      <c r="J5" s="148">
        <f>1/$A$1*'[1]4412Exp'!$I$263</f>
        <v>1.5957522E-3</v>
      </c>
      <c r="K5" s="148">
        <f>1/$A$1*'[1]4412Exp'!$J$263</f>
        <v>2.5551232000000004E-3</v>
      </c>
      <c r="L5" s="148">
        <f>1/$A$1*'[1]4412Exp'!K$263</f>
        <v>1.9219662000000001E-3</v>
      </c>
      <c r="M5" s="148">
        <f>1/$A$1*'[1]4412Exp'!L$263</f>
        <v>1.8153087999999999E-3</v>
      </c>
      <c r="N5" s="147">
        <f>1/$A$1*'[1]4412Exp'!M$263</f>
        <v>2.5932437999999997E-3</v>
      </c>
      <c r="O5" s="147">
        <f>1/$A$1*'[1]4412Exp'!N$263</f>
        <v>2.3999555999999998E-3</v>
      </c>
      <c r="P5" s="147">
        <f>1/$A$1*'[1]4412Exp'!O$263</f>
        <v>4.5915174E-3</v>
      </c>
      <c r="Q5" s="147">
        <f>1/$A$1*'[1]4412Exp'!P$263</f>
        <v>6.0392803142857148E-3</v>
      </c>
      <c r="R5" s="147">
        <f>1/$A$1*'[1]4412Exp'!Q$263</f>
        <v>4.7993595999999989E-3</v>
      </c>
      <c r="S5" s="147">
        <f>1/$A$1*'[1]4412Exp'!R$263</f>
        <v>3.9037627999999993E-3</v>
      </c>
      <c r="T5" s="147">
        <f>1/$A$1*'[1]4412Exp'!S$263</f>
        <v>5.3352319999999996E-3</v>
      </c>
      <c r="U5" s="147">
        <f>1/$A$1*'[1]4412Exp'!T$263</f>
        <v>1.0621738399999999E-2</v>
      </c>
      <c r="V5" s="147">
        <f>1/$A$1*'[1]4412Exp'!U$263</f>
        <v>1.1769664199999998E-2</v>
      </c>
      <c r="W5" s="147">
        <f>1/$A$1*'[1]4412Exp'!V$263</f>
        <v>1.30822356E-2</v>
      </c>
      <c r="X5" s="147">
        <f>1/$A$1*'[1]4412Exp'!W$263</f>
        <v>1.1583458600000001E-2</v>
      </c>
      <c r="Y5" s="147">
        <f>1/$A$1*'[1]4412Exp'!X$263</f>
        <v>1.1795026599999999E-2</v>
      </c>
      <c r="Z5" s="147">
        <f>1/$A$1*'[1]4412Exp'!Y$263</f>
        <v>4.7469309999999994E-3</v>
      </c>
      <c r="AA5" s="147">
        <f>1/$A$1*'[1]4412Exp'!Z$263</f>
        <v>6.7756164643999993E-3</v>
      </c>
      <c r="AB5" s="149">
        <f>1/$A$1*'[1]4412Exp'!AA$263</f>
        <v>0</v>
      </c>
      <c r="AC5" s="150"/>
      <c r="AD5" s="215">
        <f>'[1]4412Exp'!$AB$263</f>
        <v>0</v>
      </c>
      <c r="AE5" s="183">
        <f>'[1]4412Exp'!AC$263</f>
        <v>4.0419999999999998</v>
      </c>
      <c r="AF5" s="183">
        <f>'[1]4412Exp'!AD$263</f>
        <v>4.6590000000000007</v>
      </c>
      <c r="AG5" s="183">
        <f>'[1]4412Exp'!AE$263</f>
        <v>3.1700000000000004</v>
      </c>
      <c r="AH5" s="183">
        <f>'[1]4412Exp'!AF$263</f>
        <v>4.5840000000000005</v>
      </c>
      <c r="AI5" s="183">
        <f>'[1]4412Exp'!AG$263</f>
        <v>3.7646890000000006</v>
      </c>
      <c r="AJ5" s="183">
        <f>'[1]4412Exp'!AH$263</f>
        <v>3.830365</v>
      </c>
      <c r="AK5" s="183">
        <f>'[1]4412Exp'!AI$263</f>
        <v>1.1349430000000003</v>
      </c>
      <c r="AL5" s="183">
        <f>'[1]4412Exp'!AJ$263</f>
        <v>1.8657429999999997</v>
      </c>
      <c r="AM5" s="183">
        <f>'[1]4412Exp'!AK$263</f>
        <v>1.6657119999999996</v>
      </c>
      <c r="AN5" s="183">
        <f>'[1]4412Exp'!AL$263</f>
        <v>1.3541279999999998</v>
      </c>
      <c r="AO5" s="183">
        <f>'[1]4412Exp'!AM$263</f>
        <v>2.0340579999999995</v>
      </c>
      <c r="AP5" s="183">
        <f>'[1]4412Exp'!AN$263</f>
        <v>2.1603240000000001</v>
      </c>
      <c r="AQ5" s="183">
        <f>'[1]4412Exp'!AO$263</f>
        <v>4.1086259999999992</v>
      </c>
      <c r="AR5" s="183">
        <f>'[1]4412Exp'!AP$263</f>
        <v>5.4014180000000005</v>
      </c>
      <c r="AS5" s="183">
        <f>'[1]4412Exp'!AQ$263</f>
        <v>4.3271949999999997</v>
      </c>
      <c r="AT5" s="183">
        <f>'[1]4412Exp'!AR$263</f>
        <v>3.8129639999999996</v>
      </c>
      <c r="AU5" s="183">
        <f>'[1]4412Exp'!AS$263</f>
        <v>4.9410780000000001</v>
      </c>
      <c r="AV5" s="183">
        <f>'[1]4412Exp'!AT$263</f>
        <v>7.9678579999999997</v>
      </c>
      <c r="AW5" s="183">
        <f>'[1]4412Exp'!AU$263</f>
        <v>7.5366179999999998</v>
      </c>
      <c r="AX5" s="183">
        <f>'[1]4412Exp'!AV$263</f>
        <v>9.3155279999999987</v>
      </c>
      <c r="AY5" s="183">
        <f>'[1]4412Exp'!AW$263</f>
        <v>9.6873259999999988</v>
      </c>
      <c r="AZ5" s="183">
        <f>'[1]4412Exp'!AX$263</f>
        <v>12.557307999999999</v>
      </c>
      <c r="BA5" s="183">
        <f>'[1]4412Exp'!AY$263</f>
        <v>5.22377</v>
      </c>
      <c r="BB5" s="183">
        <f>'[1]4412Exp'!AZ$263</f>
        <v>7.4235419999999994</v>
      </c>
      <c r="BC5" s="184">
        <f>'[1]4412Exp'!BA$263</f>
        <v>0</v>
      </c>
      <c r="BD5" s="295"/>
    </row>
    <row r="6" spans="1:56" ht="13" thickTop="1">
      <c r="C6" s="211"/>
      <c r="AD6" s="197"/>
      <c r="AE6" s="32"/>
      <c r="AF6" s="32"/>
      <c r="AG6" s="32"/>
      <c r="AH6" s="32"/>
      <c r="AI6" s="32"/>
      <c r="AJ6" s="32"/>
      <c r="AK6" s="32"/>
      <c r="AL6" s="32"/>
      <c r="AM6" s="32"/>
      <c r="AN6" s="32"/>
      <c r="AO6" s="32"/>
      <c r="AP6" s="32"/>
      <c r="AQ6" s="32"/>
      <c r="AR6" s="32"/>
      <c r="AS6" s="32"/>
      <c r="AT6" s="32"/>
      <c r="AU6" s="32"/>
      <c r="AV6" s="32"/>
      <c r="AW6" s="32"/>
      <c r="AX6" s="32"/>
      <c r="AY6" s="32"/>
      <c r="AZ6" s="32"/>
      <c r="BA6" s="32"/>
      <c r="BB6" s="32"/>
      <c r="BC6" s="32"/>
    </row>
    <row r="7" spans="1:56">
      <c r="C7" s="211"/>
      <c r="AD7" s="211"/>
    </row>
    <row r="8" spans="1:56">
      <c r="C8" s="211"/>
      <c r="AD8" s="211"/>
    </row>
    <row r="9" spans="1:56">
      <c r="C9" s="211"/>
      <c r="AD9" s="211"/>
    </row>
    <row r="10" spans="1:56">
      <c r="C10" s="211"/>
      <c r="AD10" s="211"/>
    </row>
    <row r="11" spans="1:56">
      <c r="C11" s="211"/>
      <c r="AD11" s="211"/>
    </row>
    <row r="12" spans="1:56">
      <c r="C12" s="211"/>
      <c r="AD12" s="211"/>
    </row>
    <row r="13" spans="1:56">
      <c r="C13" s="211"/>
      <c r="AD13" s="211"/>
    </row>
    <row r="14" spans="1:56">
      <c r="C14" s="211"/>
      <c r="AD14" s="211"/>
    </row>
    <row r="15" spans="1:56">
      <c r="C15" s="211"/>
      <c r="AD15" s="211"/>
    </row>
    <row r="16" spans="1:56">
      <c r="C16" s="211"/>
      <c r="AD16" s="211"/>
    </row>
    <row r="17" spans="3:30">
      <c r="C17" s="211"/>
      <c r="AD17" s="211"/>
    </row>
    <row r="18" spans="3:30">
      <c r="C18" s="211"/>
      <c r="AD18" s="211"/>
    </row>
    <row r="19" spans="3:30">
      <c r="C19" s="211"/>
      <c r="AD19" s="211"/>
    </row>
    <row r="20" spans="3:30">
      <c r="C20" s="211"/>
      <c r="AD20" s="211"/>
    </row>
    <row r="21" spans="3:30">
      <c r="C21" s="211"/>
      <c r="AD21" s="211"/>
    </row>
    <row r="22" spans="3:30">
      <c r="C22" s="211"/>
      <c r="AD22" s="211"/>
    </row>
    <row r="23" spans="3:30">
      <c r="C23" s="211"/>
      <c r="AD23" s="211"/>
    </row>
    <row r="24" spans="3:30">
      <c r="C24" s="211"/>
      <c r="AD24" s="211"/>
    </row>
    <row r="25" spans="3:30">
      <c r="C25" s="211"/>
      <c r="AD25" s="211"/>
    </row>
    <row r="26" spans="3:30">
      <c r="C26" s="211"/>
      <c r="AD26" s="211"/>
    </row>
    <row r="27" spans="3:30">
      <c r="C27" s="211"/>
      <c r="AD27" s="211"/>
    </row>
    <row r="28" spans="3:30">
      <c r="C28" s="211"/>
      <c r="AD28" s="211"/>
    </row>
    <row r="29" spans="3:30">
      <c r="C29" s="211"/>
      <c r="AD29" s="211"/>
    </row>
    <row r="30" spans="3:30">
      <c r="C30" s="211"/>
      <c r="AD30" s="211"/>
    </row>
    <row r="31" spans="3:30">
      <c r="C31" s="211"/>
      <c r="AD31" s="211"/>
    </row>
    <row r="32" spans="3:30">
      <c r="C32" s="211"/>
      <c r="AD32" s="211"/>
    </row>
    <row r="33" spans="3:30">
      <c r="C33" s="211"/>
      <c r="AD33" s="211"/>
    </row>
    <row r="34" spans="3:30">
      <c r="C34" s="211"/>
      <c r="AD34" s="211"/>
    </row>
    <row r="35" spans="3:30">
      <c r="C35" s="211"/>
      <c r="AD35" s="211"/>
    </row>
    <row r="36" spans="3:30">
      <c r="C36" s="211"/>
      <c r="AD36" s="211"/>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71"/>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v>1</v>
      </c>
      <c r="B1" s="30"/>
    </row>
    <row r="2" spans="1:56" ht="16" thickTop="1">
      <c r="B2" s="345" t="s">
        <v>150</v>
      </c>
      <c r="C2" s="336" t="s">
        <v>79</v>
      </c>
      <c r="D2" s="337"/>
      <c r="E2" s="337"/>
      <c r="F2" s="337"/>
      <c r="G2" s="337"/>
      <c r="H2" s="337"/>
      <c r="I2" s="337"/>
      <c r="J2" s="337"/>
      <c r="K2" s="337"/>
      <c r="L2" s="337"/>
      <c r="M2" s="337"/>
      <c r="N2" s="337"/>
      <c r="O2" s="337"/>
      <c r="P2" s="337"/>
      <c r="Q2" s="337"/>
      <c r="R2" s="337"/>
      <c r="S2" s="337"/>
      <c r="T2" s="337"/>
      <c r="U2" s="337"/>
      <c r="V2" s="337"/>
      <c r="W2" s="337"/>
      <c r="X2" s="337"/>
      <c r="Y2" s="337"/>
      <c r="Z2" s="337"/>
      <c r="AA2" s="337"/>
      <c r="AB2" s="338"/>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134</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1/$A$1*'[1]44104411Exp'!$B$263</f>
        <v>0</v>
      </c>
      <c r="D5" s="104">
        <f>1/$A$1*'[1]44104411Exp'!$C$263</f>
        <v>7.4513101600000006E-2</v>
      </c>
      <c r="E5" s="104">
        <f>1/$A$1*'[1]44104411Exp'!$D$263</f>
        <v>0.11806195351999998</v>
      </c>
      <c r="F5" s="104">
        <f>1/$A$1*'[1]44104411Exp'!$E$263</f>
        <v>0.13468522508</v>
      </c>
      <c r="G5" s="104">
        <f>1/$A$1*'[1]44104411Exp'!$F$263</f>
        <v>0.18368591603599996</v>
      </c>
      <c r="H5" s="104">
        <f>1/$A$1*'[1]44104411Exp'!$G$263</f>
        <v>0.17331585717599998</v>
      </c>
      <c r="I5" s="104">
        <f>1/$A$1*'[1]44104411Exp'!$H$263</f>
        <v>0.21969490180399998</v>
      </c>
      <c r="J5" s="105">
        <f>1/$A$1*'[1]44104411Exp'!$I$263</f>
        <v>0.14740005503999998</v>
      </c>
      <c r="K5" s="105">
        <f>1/$A$1*'[1]44104411Exp'!$J$263</f>
        <v>0.12398567664</v>
      </c>
      <c r="L5" s="105">
        <f>1/$A$1*'[1]44104411Exp'!K$263</f>
        <v>7.5336778719999997E-2</v>
      </c>
      <c r="M5" s="148">
        <f>1/$A$1*'[1]44104411Exp'!L$263</f>
        <v>5.8867402199999995E-2</v>
      </c>
      <c r="N5" s="147">
        <f>1/$A$1*'[1]44104411Exp'!M$263</f>
        <v>6.9220218479999998E-2</v>
      </c>
      <c r="O5" s="147">
        <f>1/$A$1*'[1]44104411Exp'!N$263</f>
        <v>7.211896713999999E-2</v>
      </c>
      <c r="P5" s="147">
        <f>1/$A$1*'[1]44104411Exp'!O$263</f>
        <v>7.324008592999999E-2</v>
      </c>
      <c r="Q5" s="147">
        <f>1/$A$1*'[1]44104411Exp'!P$263</f>
        <v>6.0698147925714277E-2</v>
      </c>
      <c r="R5" s="147">
        <f>1/$A$1*'[1]44104411Exp'!Q$263</f>
        <v>6.1935280959999992E-2</v>
      </c>
      <c r="S5" s="147">
        <f>1/$A$1*'[1]44104411Exp'!R$263</f>
        <v>6.1319445319999992E-2</v>
      </c>
      <c r="T5" s="147">
        <f>1/$A$1*'[1]44104411Exp'!S$263</f>
        <v>8.1588278520000002E-2</v>
      </c>
      <c r="U5" s="147">
        <f>1/$A$1*'[1]44104411Exp'!T$263</f>
        <v>0.11501939259999998</v>
      </c>
      <c r="V5" s="147">
        <f>1/$A$1*'[1]44104411Exp'!U$263</f>
        <v>0.10211002116000001</v>
      </c>
      <c r="W5" s="147">
        <f>1/$A$1*'[1]44104411Exp'!V$263</f>
        <v>8.5173379760000001E-2</v>
      </c>
      <c r="X5" s="147">
        <f>1/$A$1*'[1]44104411Exp'!W$263</f>
        <v>0.13206157551999997</v>
      </c>
      <c r="Y5" s="147">
        <f>1/$A$1*'[1]44104411Exp'!X$263</f>
        <v>0.18398083759999997</v>
      </c>
      <c r="Z5" s="147">
        <f>1/$A$1*'[1]44104411Exp'!Y$263</f>
        <v>0.15562167795999998</v>
      </c>
      <c r="AA5" s="147">
        <f>1/$A$1*'[1]44104411Exp'!Z$263</f>
        <v>8.8687479440000008E-2</v>
      </c>
      <c r="AB5" s="149">
        <f>1/$A$1*'[1]44104411Exp'!AA$263</f>
        <v>0</v>
      </c>
      <c r="AC5" s="18"/>
      <c r="AD5" s="188">
        <f>'[1]44104411Exp'!$AB$263</f>
        <v>0</v>
      </c>
      <c r="AE5" s="178">
        <f>'[1]44104411Exp'!AC$263</f>
        <v>18.404999999999998</v>
      </c>
      <c r="AF5" s="178">
        <f>'[1]44104411Exp'!AD$263</f>
        <v>16.715999999999998</v>
      </c>
      <c r="AG5" s="178">
        <f>'[1]44104411Exp'!AE$263</f>
        <v>20.062999999999999</v>
      </c>
      <c r="AH5" s="178">
        <f>'[1]44104411Exp'!AF$263</f>
        <v>27.873999999999999</v>
      </c>
      <c r="AI5" s="178">
        <f>'[1]44104411Exp'!AG$263</f>
        <v>27.170514999999998</v>
      </c>
      <c r="AJ5" s="178">
        <f>'[1]44104411Exp'!AH$263</f>
        <v>37.302813</v>
      </c>
      <c r="AK5" s="178">
        <f>'[1]44104411Exp'!AI$263</f>
        <v>26.765028999999991</v>
      </c>
      <c r="AL5" s="178">
        <f>'[1]44104411Exp'!AJ$263</f>
        <v>24.906433</v>
      </c>
      <c r="AM5" s="178">
        <f>'[1]44104411Exp'!AK$263</f>
        <v>14.928630999999999</v>
      </c>
      <c r="AN5" s="178">
        <f>'[1]44104411Exp'!AL$263</f>
        <v>12.266135999999999</v>
      </c>
      <c r="AO5" s="178">
        <f>'[1]44104411Exp'!AM$263</f>
        <v>14.5998</v>
      </c>
      <c r="AP5" s="178">
        <f>'[1]44104411Exp'!AN$263</f>
        <v>17.389734999999998</v>
      </c>
      <c r="AQ5" s="178">
        <f>'[1]44104411Exp'!AO$263</f>
        <v>31.219345999999998</v>
      </c>
      <c r="AR5" s="178">
        <f>'[1]44104411Exp'!AP$263</f>
        <v>14.353512</v>
      </c>
      <c r="AS5" s="178">
        <f>'[1]44104411Exp'!AQ$263</f>
        <v>14.983635</v>
      </c>
      <c r="AT5" s="178">
        <f>'[1]44104411Exp'!AR$263</f>
        <v>15.116259000000001</v>
      </c>
      <c r="AU5" s="178">
        <f>'[1]44104411Exp'!AS$263</f>
        <v>17.60369</v>
      </c>
      <c r="AV5" s="178">
        <f>'[1]44104411Exp'!AT$263</f>
        <v>22.338605000000001</v>
      </c>
      <c r="AW5" s="178">
        <f>'[1]44104411Exp'!AU$263</f>
        <v>18.934912999999998</v>
      </c>
      <c r="AX5" s="178">
        <f>'[1]44104411Exp'!AV$263</f>
        <v>15.50123</v>
      </c>
      <c r="AY5" s="178">
        <f>'[1]44104411Exp'!AW$263</f>
        <v>28.666323999999999</v>
      </c>
      <c r="AZ5" s="178">
        <f>'[1]44104411Exp'!AX$263</f>
        <v>57.602058</v>
      </c>
      <c r="BA5" s="178">
        <f>'[1]44104411Exp'!AY$263</f>
        <v>35.017216999999995</v>
      </c>
      <c r="BB5" s="178">
        <f>'[1]44104411Exp'!AZ$263</f>
        <v>24.717044000000001</v>
      </c>
      <c r="BC5" s="179">
        <f>'[1]44104411Exp'!BA$263</f>
        <v>0</v>
      </c>
      <c r="BD5" s="295"/>
    </row>
    <row r="6" spans="1:56" ht="17.149999999999999" customHeight="1" thickTop="1">
      <c r="B6" s="131" t="s">
        <v>118</v>
      </c>
      <c r="C6" s="221">
        <f>1/$A$1*'[1]44104411Exp'!$B$266</f>
        <v>0</v>
      </c>
      <c r="D6" s="132">
        <f>1/$A$1*'[1]44104411Exp'!$C$266</f>
        <v>0</v>
      </c>
      <c r="E6" s="132">
        <f>1/$A$1*'[1]44104411Exp'!$D$266</f>
        <v>0</v>
      </c>
      <c r="F6" s="132">
        <f>1/$A$1*'[1]44104411Exp'!$E$266</f>
        <v>0</v>
      </c>
      <c r="G6" s="132">
        <f>1/$A$1*'[1]44104411Exp'!$F$266</f>
        <v>0</v>
      </c>
      <c r="H6" s="132">
        <f>1/$A$1*'[1]44104411Exp'!$G$266</f>
        <v>0</v>
      </c>
      <c r="I6" s="132">
        <f>1/$A$1*'[1]44104411Exp'!$H$266</f>
        <v>0</v>
      </c>
      <c r="J6" s="133">
        <f>1/$A$1*'[1]44104411Exp'!$I$266</f>
        <v>0</v>
      </c>
      <c r="K6" s="133">
        <f>1/$A$1*'[1]44104411Exp'!$J$266</f>
        <v>0</v>
      </c>
      <c r="L6" s="133">
        <f>1/$A$1*'[1]44104411Exp'!K$266</f>
        <v>0</v>
      </c>
      <c r="M6" s="132">
        <f>1/$A$1*'[1]44104411Exp'!L$266</f>
        <v>0</v>
      </c>
      <c r="N6" s="132">
        <f>1/$A$1*'[1]44104411Exp'!M$266</f>
        <v>0</v>
      </c>
      <c r="O6" s="132">
        <f>1/$A$1*'[1]44104411Exp'!N$266</f>
        <v>0</v>
      </c>
      <c r="P6" s="132">
        <f>1/$A$1*'[1]44104411Exp'!O$266</f>
        <v>0</v>
      </c>
      <c r="Q6" s="132">
        <f>1/$A$1*'[1]44104411Exp'!P$266</f>
        <v>0</v>
      </c>
      <c r="R6" s="132">
        <f>1/$A$1*'[1]44104411Exp'!Q$266</f>
        <v>0</v>
      </c>
      <c r="S6" s="132">
        <f>1/$A$1*'[1]44104411Exp'!R$266</f>
        <v>0</v>
      </c>
      <c r="T6" s="132">
        <f>1/$A$1*'[1]44104411Exp'!S$266</f>
        <v>0</v>
      </c>
      <c r="U6" s="132">
        <f>1/$A$1*'[1]44104411Exp'!T$266</f>
        <v>0</v>
      </c>
      <c r="V6" s="132">
        <f>1/$A$1*'[1]44104411Exp'!U$266</f>
        <v>0</v>
      </c>
      <c r="W6" s="132">
        <f>1/$A$1*'[1]44104411Exp'!V$266</f>
        <v>0</v>
      </c>
      <c r="X6" s="132">
        <f>1/$A$1*'[1]44104411Exp'!W$266</f>
        <v>0</v>
      </c>
      <c r="Y6" s="132">
        <f>1/$A$1*'[1]44104411Exp'!X$266</f>
        <v>0</v>
      </c>
      <c r="Z6" s="132">
        <f>1/$A$1*'[1]44104411Exp'!Y$266</f>
        <v>0</v>
      </c>
      <c r="AA6" s="132">
        <f>1/$A$1*'[1]44104411Exp'!Z$266</f>
        <v>0</v>
      </c>
      <c r="AB6" s="134">
        <f>1/$A$1*'[1]44104411Exp'!AA$266</f>
        <v>0</v>
      </c>
      <c r="AC6" s="129"/>
      <c r="AD6" s="189">
        <f>'[1]44104411Exp'!$AB$266</f>
        <v>0</v>
      </c>
      <c r="AE6" s="180">
        <f>'[1]44104411Exp'!AC$266</f>
        <v>0</v>
      </c>
      <c r="AF6" s="180">
        <f>'[1]44104411Exp'!AD$266</f>
        <v>0</v>
      </c>
      <c r="AG6" s="180">
        <f>'[1]44104411Exp'!AE$266</f>
        <v>0</v>
      </c>
      <c r="AH6" s="180">
        <f>'[1]44104411Exp'!AF$266</f>
        <v>0</v>
      </c>
      <c r="AI6" s="180">
        <f>'[1]44104411Exp'!AG$266</f>
        <v>0</v>
      </c>
      <c r="AJ6" s="180">
        <f>'[1]44104411Exp'!AH$266</f>
        <v>0</v>
      </c>
      <c r="AK6" s="180">
        <f>'[1]44104411Exp'!AI$266</f>
        <v>0</v>
      </c>
      <c r="AL6" s="180">
        <f>'[1]44104411Exp'!AJ$266</f>
        <v>0</v>
      </c>
      <c r="AM6" s="180">
        <f>'[1]44104411Exp'!AK$266</f>
        <v>0</v>
      </c>
      <c r="AN6" s="180">
        <f>'[1]44104411Exp'!AL$266</f>
        <v>0</v>
      </c>
      <c r="AO6" s="180">
        <f>'[1]44104411Exp'!AM$266</f>
        <v>0</v>
      </c>
      <c r="AP6" s="180">
        <f>'[1]44104411Exp'!AN$266</f>
        <v>0</v>
      </c>
      <c r="AQ6" s="180">
        <f>'[1]44104411Exp'!AO$266</f>
        <v>0</v>
      </c>
      <c r="AR6" s="180">
        <f>'[1]44104411Exp'!AP$266</f>
        <v>0</v>
      </c>
      <c r="AS6" s="180">
        <f>'[1]44104411Exp'!AQ$266</f>
        <v>0</v>
      </c>
      <c r="AT6" s="180">
        <f>'[1]44104411Exp'!AR$266</f>
        <v>0</v>
      </c>
      <c r="AU6" s="180">
        <f>'[1]44104411Exp'!AS$266</f>
        <v>0</v>
      </c>
      <c r="AV6" s="180">
        <f>'[1]44104411Exp'!AT$266</f>
        <v>0</v>
      </c>
      <c r="AW6" s="180">
        <f>'[1]44104411Exp'!AU$266</f>
        <v>0</v>
      </c>
      <c r="AX6" s="180">
        <f>'[1]44104411Exp'!AV$266</f>
        <v>0</v>
      </c>
      <c r="AY6" s="180">
        <f>'[1]44104411Exp'!AW$266</f>
        <v>0</v>
      </c>
      <c r="AZ6" s="180">
        <f>'[1]44104411Exp'!AX$266</f>
        <v>0</v>
      </c>
      <c r="BA6" s="180">
        <f>'[1]44104411Exp'!AY$266</f>
        <v>0</v>
      </c>
      <c r="BB6" s="180">
        <f>'[1]44104411Exp'!AZ$266</f>
        <v>0</v>
      </c>
      <c r="BC6" s="286">
        <f>'[1]44104411Exp'!BA$266</f>
        <v>0</v>
      </c>
      <c r="BD6" s="295"/>
    </row>
    <row r="7" spans="1:56" ht="17.149999999999999" customHeight="1">
      <c r="B7" s="16" t="s">
        <v>87</v>
      </c>
      <c r="C7" s="207">
        <f>1/$A$1*'[1]44104411Exp'!$B$268</f>
        <v>0</v>
      </c>
      <c r="D7" s="31">
        <f>1/$A$1*'[1]44104411Exp'!$C$268</f>
        <v>6.3231994E-2</v>
      </c>
      <c r="E7" s="31">
        <f>1/$A$1*'[1]44104411Exp'!$D$268</f>
        <v>0.10514566299999999</v>
      </c>
      <c r="F7" s="31">
        <f>1/$A$1*'[1]44104411Exp'!$E$268</f>
        <v>0.12199418392</v>
      </c>
      <c r="G7" s="31">
        <f>1/$A$1*'[1]44104411Exp'!$F$268</f>
        <v>0.17105243699599995</v>
      </c>
      <c r="H7" s="31">
        <f>1/$A$1*'[1]44104411Exp'!$G$268</f>
        <v>0.155937209736</v>
      </c>
      <c r="I7" s="31">
        <f>1/$A$1*'[1]44104411Exp'!$H$268</f>
        <v>0.19317000331999998</v>
      </c>
      <c r="J7" s="35">
        <f>1/$A$1*'[1]44104411Exp'!$I$268</f>
        <v>0.11857756763999998</v>
      </c>
      <c r="K7" s="35">
        <f>1/$A$1*'[1]44104411Exp'!$J$268</f>
        <v>8.9203440480000007E-2</v>
      </c>
      <c r="L7" s="35">
        <f>1/$A$1*'[1]44104411Exp'!K$268</f>
        <v>5.6928555599999993E-2</v>
      </c>
      <c r="M7" s="31">
        <f>1/$A$1*'[1]44104411Exp'!L$268</f>
        <v>3.6960036119999998E-2</v>
      </c>
      <c r="N7" s="31">
        <f>1/$A$1*'[1]44104411Exp'!M$268</f>
        <v>3.4213228839999998E-2</v>
      </c>
      <c r="O7" s="31">
        <f>1/$A$1*'[1]44104411Exp'!N$268</f>
        <v>4.6541230399999987E-2</v>
      </c>
      <c r="P7" s="31">
        <f>1/$A$1*'[1]44104411Exp'!O$268</f>
        <v>5.5829755799999999E-2</v>
      </c>
      <c r="Q7" s="31">
        <f>1/$A$1*'[1]44104411Exp'!P$268</f>
        <v>4.4850469159999982E-2</v>
      </c>
      <c r="R7" s="31">
        <f>1/$A$1*'[1]44104411Exp'!Q$268</f>
        <v>4.5944100999999987E-2</v>
      </c>
      <c r="S7" s="31">
        <f>1/$A$1*'[1]44104411Exp'!R$268</f>
        <v>4.8619430999999998E-2</v>
      </c>
      <c r="T7" s="31">
        <f>1/$A$1*'[1]44104411Exp'!S$268</f>
        <v>6.5309025320000005E-2</v>
      </c>
      <c r="U7" s="31">
        <f>1/$A$1*'[1]44104411Exp'!T$268</f>
        <v>9.4703846719999984E-2</v>
      </c>
      <c r="V7" s="31">
        <f>1/$A$1*'[1]44104411Exp'!U$268</f>
        <v>0.10203540900000001</v>
      </c>
      <c r="W7" s="31">
        <f>1/$A$1*'[1]44104411Exp'!V$268</f>
        <v>8.5173379760000001E-2</v>
      </c>
      <c r="X7" s="31">
        <f>1/$A$1*'[1]44104411Exp'!W$268</f>
        <v>0.13175923179999999</v>
      </c>
      <c r="Y7" s="31">
        <f>1/$A$1*'[1]44104411Exp'!X$268</f>
        <v>0.18354172759999998</v>
      </c>
      <c r="Z7" s="31">
        <f>1/$A$1*'[1]44104411Exp'!Y$268</f>
        <v>0.15562167795999998</v>
      </c>
      <c r="AA7" s="31">
        <f>1/$A$1*'[1]44104411Exp'!Z$268</f>
        <v>8.8687479440000008E-2</v>
      </c>
      <c r="AB7" s="52">
        <f>1/$A$1*'[1]44104411Exp'!AA$268</f>
        <v>0</v>
      </c>
      <c r="AC7" s="14"/>
      <c r="AD7" s="190">
        <f>'[1]44104411Exp'!$AB$268</f>
        <v>0</v>
      </c>
      <c r="AE7" s="166">
        <f>'[1]44104411Exp'!AC$268</f>
        <v>15.968999999999999</v>
      </c>
      <c r="AF7" s="166">
        <f>'[1]44104411Exp'!AD$268</f>
        <v>14.395999999999999</v>
      </c>
      <c r="AG7" s="166">
        <f>'[1]44104411Exp'!AE$268</f>
        <v>17.861000000000001</v>
      </c>
      <c r="AH7" s="166">
        <f>'[1]44104411Exp'!AF$268</f>
        <v>25.66</v>
      </c>
      <c r="AI7" s="166">
        <f>'[1]44104411Exp'!AG$268</f>
        <v>23.474875000000001</v>
      </c>
      <c r="AJ7" s="166">
        <f>'[1]44104411Exp'!AH$268</f>
        <v>31.921667999999997</v>
      </c>
      <c r="AK7" s="166">
        <f>'[1]44104411Exp'!AI$268</f>
        <v>20.751246999999996</v>
      </c>
      <c r="AL7" s="166">
        <f>'[1]44104411Exp'!AJ$268</f>
        <v>15.808575999999999</v>
      </c>
      <c r="AM7" s="166">
        <f>'[1]44104411Exp'!AK$268</f>
        <v>10.280555999999999</v>
      </c>
      <c r="AN7" s="166">
        <f>'[1]44104411Exp'!AL$268</f>
        <v>6.9746819999999996</v>
      </c>
      <c r="AO7" s="166">
        <f>'[1]44104411Exp'!AM$268</f>
        <v>6.8526739999999995</v>
      </c>
      <c r="AP7" s="166">
        <f>'[1]44104411Exp'!AN$268</f>
        <v>11.582585</v>
      </c>
      <c r="AQ7" s="166">
        <f>'[1]44104411Exp'!AO$268</f>
        <v>27.254238999999998</v>
      </c>
      <c r="AR7" s="166">
        <f>'[1]44104411Exp'!AP$268</f>
        <v>11.009618999999999</v>
      </c>
      <c r="AS7" s="166">
        <f>'[1]44104411Exp'!AQ$268</f>
        <v>11.543873999999999</v>
      </c>
      <c r="AT7" s="166">
        <f>'[1]44104411Exp'!AR$268</f>
        <v>12.016928</v>
      </c>
      <c r="AU7" s="166">
        <f>'[1]44104411Exp'!AS$268</f>
        <v>13.956495</v>
      </c>
      <c r="AV7" s="166">
        <f>'[1]44104411Exp'!AT$268</f>
        <v>18.085640000000001</v>
      </c>
      <c r="AW7" s="166">
        <f>'[1]44104411Exp'!AU$268</f>
        <v>18.915723999999997</v>
      </c>
      <c r="AX7" s="166">
        <f>'[1]44104411Exp'!AV$268</f>
        <v>15.50123</v>
      </c>
      <c r="AY7" s="166">
        <f>'[1]44104411Exp'!AW$268</f>
        <v>28.580128999999999</v>
      </c>
      <c r="AZ7" s="166">
        <f>'[1]44104411Exp'!AX$268</f>
        <v>57.431258999999997</v>
      </c>
      <c r="BA7" s="166">
        <f>'[1]44104411Exp'!AY$268</f>
        <v>35.017216999999995</v>
      </c>
      <c r="BB7" s="166">
        <f>'[1]44104411Exp'!AZ$268</f>
        <v>24.717044000000001</v>
      </c>
      <c r="BC7" s="168">
        <f>'[1]44104411Exp'!BA$268</f>
        <v>0</v>
      </c>
      <c r="BD7" s="295"/>
    </row>
    <row r="8" spans="1:56">
      <c r="B8" s="48" t="s">
        <v>89</v>
      </c>
      <c r="C8" s="204">
        <f>1/$A$1*'[1]44104411Exp'!$B$247</f>
        <v>0</v>
      </c>
      <c r="D8" s="12">
        <f>1/$A$1*'[1]44104411Exp'!$C$247</f>
        <v>6.3231994E-2</v>
      </c>
      <c r="E8" s="12">
        <f>1/$A$1*'[1]44104411Exp'!$D$247</f>
        <v>0.10382046583999999</v>
      </c>
      <c r="F8" s="12">
        <f>1/$A$1*'[1]44104411Exp'!$E$247</f>
        <v>0.12199418392</v>
      </c>
      <c r="G8" s="12">
        <f>1/$A$1*'[1]44104411Exp'!$F$247</f>
        <v>0.17105243699599995</v>
      </c>
      <c r="H8" s="12">
        <f>1/$A$1*'[1]44104411Exp'!$G$247</f>
        <v>0.15593686673599999</v>
      </c>
      <c r="I8" s="12">
        <f>1/$A$1*'[1]44104411Exp'!$H$247</f>
        <v>0.19316946431999998</v>
      </c>
      <c r="J8" s="38">
        <f>1/$A$1*'[1]44104411Exp'!$I$247</f>
        <v>0.11857751667999998</v>
      </c>
      <c r="K8" s="38">
        <f>1/$A$1*'[1]44104411Exp'!$J$247</f>
        <v>8.9203416960000004E-2</v>
      </c>
      <c r="L8" s="38">
        <f>1/$A$1*'[1]44104411Exp'!K$247</f>
        <v>5.6928488959999995E-2</v>
      </c>
      <c r="M8" s="12">
        <f>1/$A$1*'[1]44104411Exp'!L$247</f>
        <v>3.6934211160000001E-2</v>
      </c>
      <c r="N8" s="12">
        <f>1/$A$1*'[1]44104411Exp'!M$247</f>
        <v>3.4213228839999998E-2</v>
      </c>
      <c r="O8" s="12">
        <f>1/$A$1*'[1]44104411Exp'!N$247</f>
        <v>4.6541192599999989E-2</v>
      </c>
      <c r="P8" s="12">
        <f>1/$A$1*'[1]44104411Exp'!O$247</f>
        <v>5.5829705399999999E-2</v>
      </c>
      <c r="Q8" s="12">
        <f>1/$A$1*'[1]44104411Exp'!P$247</f>
        <v>4.4845661559999986E-2</v>
      </c>
      <c r="R8" s="12">
        <f>1/$A$1*'[1]44104411Exp'!Q$247</f>
        <v>4.5902735199999989E-2</v>
      </c>
      <c r="S8" s="12">
        <f>1/$A$1*'[1]44104411Exp'!R$247</f>
        <v>4.8561446359999996E-2</v>
      </c>
      <c r="T8" s="12">
        <f>1/$A$1*'[1]44104411Exp'!S$247</f>
        <v>6.5222468919999999E-2</v>
      </c>
      <c r="U8" s="12">
        <f>1/$A$1*'[1]44104411Exp'!T$247</f>
        <v>9.4703685999999981E-2</v>
      </c>
      <c r="V8" s="12">
        <f>1/$A$1*'[1]44104411Exp'!U$247</f>
        <v>0.10203540900000001</v>
      </c>
      <c r="W8" s="12">
        <f>1/$A$1*'[1]44104411Exp'!V$247</f>
        <v>8.5173379760000001E-2</v>
      </c>
      <c r="X8" s="12">
        <f>1/$A$1*'[1]44104411Exp'!W$247</f>
        <v>0.13175923179999999</v>
      </c>
      <c r="Y8" s="12">
        <f>1/$A$1*'[1]44104411Exp'!X$247</f>
        <v>0.18354172759999998</v>
      </c>
      <c r="Z8" s="12">
        <f>1/$A$1*'[1]44104411Exp'!Y$247</f>
        <v>0.15562167795999998</v>
      </c>
      <c r="AA8" s="12">
        <f>1/$A$1*'[1]44104411Exp'!Z$247</f>
        <v>8.8687479440000008E-2</v>
      </c>
      <c r="AB8" s="11">
        <f>1/$A$1*'[1]44104411Exp'!AA$247</f>
        <v>0</v>
      </c>
      <c r="AC8" s="4"/>
      <c r="AD8" s="265">
        <f>'[1]44104411Exp'!$AB$247</f>
        <v>0</v>
      </c>
      <c r="AE8" s="266">
        <f>'[1]44104411Exp'!AC$247</f>
        <v>15.968999999999999</v>
      </c>
      <c r="AF8" s="266">
        <f>'[1]44104411Exp'!AD$247</f>
        <v>14.219999999999999</v>
      </c>
      <c r="AG8" s="266">
        <f>'[1]44104411Exp'!AE$247</f>
        <v>17.861000000000001</v>
      </c>
      <c r="AH8" s="266">
        <f>'[1]44104411Exp'!AF$247</f>
        <v>25.66</v>
      </c>
      <c r="AI8" s="266">
        <f>'[1]44104411Exp'!AG$247</f>
        <v>23.473979</v>
      </c>
      <c r="AJ8" s="266">
        <f>'[1]44104411Exp'!AH$247</f>
        <v>31.921506999999998</v>
      </c>
      <c r="AK8" s="266">
        <f>'[1]44104411Exp'!AI$247</f>
        <v>20.751120999999994</v>
      </c>
      <c r="AL8" s="266">
        <f>'[1]44104411Exp'!AJ$247</f>
        <v>15.808563999999999</v>
      </c>
      <c r="AM8" s="266">
        <f>'[1]44104411Exp'!AK$247</f>
        <v>10.280354999999998</v>
      </c>
      <c r="AN8" s="266">
        <f>'[1]44104411Exp'!AL$247</f>
        <v>6.9686019999999997</v>
      </c>
      <c r="AO8" s="266">
        <f>'[1]44104411Exp'!AM$247</f>
        <v>6.8526739999999995</v>
      </c>
      <c r="AP8" s="266">
        <f>'[1]44104411Exp'!AN$247</f>
        <v>11.582566</v>
      </c>
      <c r="AQ8" s="266">
        <f>'[1]44104411Exp'!AO$247</f>
        <v>27.254223999999997</v>
      </c>
      <c r="AR8" s="266">
        <f>'[1]44104411Exp'!AP$247</f>
        <v>11.007164</v>
      </c>
      <c r="AS8" s="266">
        <f>'[1]44104411Exp'!AQ$247</f>
        <v>11.454205999999999</v>
      </c>
      <c r="AT8" s="266">
        <f>'[1]44104411Exp'!AR$247</f>
        <v>11.958512000000001</v>
      </c>
      <c r="AU8" s="266">
        <f>'[1]44104411Exp'!AS$247</f>
        <v>13.882175</v>
      </c>
      <c r="AV8" s="266">
        <f>'[1]44104411Exp'!AT$247</f>
        <v>18.084409000000001</v>
      </c>
      <c r="AW8" s="266">
        <f>'[1]44104411Exp'!AU$247</f>
        <v>18.915723999999997</v>
      </c>
      <c r="AX8" s="266">
        <f>'[1]44104411Exp'!AV$247</f>
        <v>15.50123</v>
      </c>
      <c r="AY8" s="266">
        <f>'[1]44104411Exp'!AW$247</f>
        <v>28.580128999999999</v>
      </c>
      <c r="AZ8" s="266">
        <f>'[1]44104411Exp'!AX$247</f>
        <v>57.431258999999997</v>
      </c>
      <c r="BA8" s="266">
        <f>'[1]44104411Exp'!AY$247</f>
        <v>35.017216999999995</v>
      </c>
      <c r="BB8" s="266">
        <f>'[1]44104411Exp'!AZ$247</f>
        <v>24.717044000000001</v>
      </c>
      <c r="BC8" s="293">
        <f>'[1]44104411Exp'!BA$247</f>
        <v>0</v>
      </c>
      <c r="BD8" s="295"/>
    </row>
    <row r="9" spans="1:56">
      <c r="B9" s="5" t="s">
        <v>21</v>
      </c>
      <c r="C9" s="224">
        <f t="shared" ref="C9:M9" si="2">SUM(C7:C7)-SUM(C8:C8)</f>
        <v>0</v>
      </c>
      <c r="D9" s="9">
        <f t="shared" si="2"/>
        <v>0</v>
      </c>
      <c r="E9" s="9">
        <f t="shared" si="2"/>
        <v>1.3251971599999995E-3</v>
      </c>
      <c r="F9" s="9">
        <f t="shared" si="2"/>
        <v>0</v>
      </c>
      <c r="G9" s="9">
        <f t="shared" si="2"/>
        <v>0</v>
      </c>
      <c r="H9" s="9">
        <f t="shared" si="2"/>
        <v>3.4300000001374897E-7</v>
      </c>
      <c r="I9" s="9">
        <f t="shared" si="2"/>
        <v>5.3899999999384995E-7</v>
      </c>
      <c r="J9" s="43">
        <f t="shared" si="2"/>
        <v>5.0959999997601813E-8</v>
      </c>
      <c r="K9" s="43">
        <f t="shared" si="2"/>
        <v>2.3520000003163233E-8</v>
      </c>
      <c r="L9" s="43">
        <f t="shared" si="2"/>
        <v>6.663999999739767E-8</v>
      </c>
      <c r="M9" s="9">
        <f t="shared" si="2"/>
        <v>2.5824959999996844E-5</v>
      </c>
      <c r="N9" s="9">
        <f>SUM(N7:N7)-SUM(N8:N8)</f>
        <v>0</v>
      </c>
      <c r="O9" s="9">
        <f t="shared" ref="O9:AA9" si="3">SUM(O7:O7)-SUM(O8:O8)</f>
        <v>3.7799999998144873E-8</v>
      </c>
      <c r="P9" s="9">
        <f t="shared" si="3"/>
        <v>5.0399999999839462E-8</v>
      </c>
      <c r="Q9" s="9">
        <f t="shared" si="3"/>
        <v>4.8075999999966368E-6</v>
      </c>
      <c r="R9" s="9">
        <f t="shared" si="3"/>
        <v>4.1365799999998343E-5</v>
      </c>
      <c r="S9" s="9">
        <f t="shared" si="3"/>
        <v>5.7984640000001419E-5</v>
      </c>
      <c r="T9" s="9">
        <f t="shared" si="3"/>
        <v>8.6556400000006861E-5</v>
      </c>
      <c r="U9" s="9">
        <f t="shared" si="3"/>
        <v>1.6072000000311171E-7</v>
      </c>
      <c r="V9" s="9">
        <f t="shared" si="3"/>
        <v>0</v>
      </c>
      <c r="W9" s="9">
        <f t="shared" si="3"/>
        <v>0</v>
      </c>
      <c r="X9" s="9">
        <f t="shared" si="3"/>
        <v>0</v>
      </c>
      <c r="Y9" s="9">
        <f t="shared" si="3"/>
        <v>0</v>
      </c>
      <c r="Z9" s="9">
        <f t="shared" si="3"/>
        <v>0</v>
      </c>
      <c r="AA9" s="9">
        <f t="shared" si="3"/>
        <v>0</v>
      </c>
      <c r="AB9" s="103">
        <f>SUM(AB7:AB7)-SUM(AB8:AB8)</f>
        <v>0</v>
      </c>
      <c r="AC9" s="4"/>
      <c r="AD9" s="191">
        <f t="shared" ref="AD9:BA9" si="4">SUM(AD7:AD7)-SUM(AD8:AD8)</f>
        <v>0</v>
      </c>
      <c r="AE9" s="163">
        <f t="shared" si="4"/>
        <v>0</v>
      </c>
      <c r="AF9" s="163">
        <f t="shared" si="4"/>
        <v>0.17600000000000016</v>
      </c>
      <c r="AG9" s="163">
        <f t="shared" si="4"/>
        <v>0</v>
      </c>
      <c r="AH9" s="163">
        <f t="shared" si="4"/>
        <v>0</v>
      </c>
      <c r="AI9" s="163">
        <f t="shared" si="4"/>
        <v>8.9600000000089608E-4</v>
      </c>
      <c r="AJ9" s="163">
        <f t="shared" si="4"/>
        <v>1.6099999999852344E-4</v>
      </c>
      <c r="AK9" s="163">
        <f t="shared" si="4"/>
        <v>1.2600000000162481E-4</v>
      </c>
      <c r="AL9" s="163">
        <f t="shared" si="4"/>
        <v>1.1999999999900979E-5</v>
      </c>
      <c r="AM9" s="163">
        <f t="shared" si="4"/>
        <v>2.0100000000056184E-4</v>
      </c>
      <c r="AN9" s="163">
        <f t="shared" si="4"/>
        <v>6.0799999999998633E-3</v>
      </c>
      <c r="AO9" s="163">
        <f t="shared" si="4"/>
        <v>0</v>
      </c>
      <c r="AP9" s="163">
        <f t="shared" si="4"/>
        <v>1.8999999999991246E-5</v>
      </c>
      <c r="AQ9" s="163">
        <f t="shared" si="4"/>
        <v>1.5000000001208491E-5</v>
      </c>
      <c r="AR9" s="163">
        <f t="shared" si="4"/>
        <v>2.4549999999994299E-3</v>
      </c>
      <c r="AS9" s="163">
        <f t="shared" si="4"/>
        <v>8.9667999999999637E-2</v>
      </c>
      <c r="AT9" s="163">
        <f t="shared" si="4"/>
        <v>5.8415999999999357E-2</v>
      </c>
      <c r="AU9" s="163">
        <f t="shared" si="4"/>
        <v>7.4320000000000164E-2</v>
      </c>
      <c r="AV9" s="163">
        <f t="shared" si="4"/>
        <v>1.2310000000006482E-3</v>
      </c>
      <c r="AW9" s="163">
        <f t="shared" si="4"/>
        <v>0</v>
      </c>
      <c r="AX9" s="163">
        <f t="shared" si="4"/>
        <v>0</v>
      </c>
      <c r="AY9" s="163">
        <f t="shared" si="4"/>
        <v>0</v>
      </c>
      <c r="AZ9" s="163">
        <f t="shared" si="4"/>
        <v>0</v>
      </c>
      <c r="BA9" s="163">
        <f t="shared" si="4"/>
        <v>0</v>
      </c>
      <c r="BB9" s="163">
        <f t="shared" ref="BB9" si="5">SUM(BB7:BB7)-SUM(BB8:BB8)</f>
        <v>0</v>
      </c>
      <c r="BC9" s="165">
        <f>SUM(BC7:BC7)-SUM(BC8:BC8)</f>
        <v>0</v>
      </c>
      <c r="BD9" s="295"/>
    </row>
    <row r="10" spans="1:56" ht="17.149999999999999" customHeight="1">
      <c r="B10" s="10" t="s">
        <v>86</v>
      </c>
      <c r="C10" s="203">
        <f>1/$A$1*'[1]44104411Exp'!$B$269</f>
        <v>0</v>
      </c>
      <c r="D10" s="26">
        <f>1/$A$1*'[1]44104411Exp'!$C$269</f>
        <v>1.1238303999999999E-2</v>
      </c>
      <c r="E10" s="26">
        <f>1/$A$1*'[1]44104411Exp'!$D$269</f>
        <v>1.2528128199999999E-2</v>
      </c>
      <c r="F10" s="26">
        <f>1/$A$1*'[1]44104411Exp'!$E$269</f>
        <v>1.2619627159999997E-2</v>
      </c>
      <c r="G10" s="26">
        <f>1/$A$1*'[1]44104411Exp'!$F$269</f>
        <v>1.2177948439999997E-2</v>
      </c>
      <c r="H10" s="26">
        <f>1/$A$1*'[1]44104411Exp'!$G$269</f>
        <v>1.7272120599999996E-2</v>
      </c>
      <c r="I10" s="26">
        <f>1/$A$1*'[1]44104411Exp'!$H$269</f>
        <v>2.5720029579999998E-2</v>
      </c>
      <c r="J10" s="45">
        <f>1/$A$1*'[1]44104411Exp'!$I$269</f>
        <v>2.8683638199999993E-2</v>
      </c>
      <c r="K10" s="45">
        <f>1/$A$1*'[1]44104411Exp'!$J$269</f>
        <v>3.4652056879999997E-2</v>
      </c>
      <c r="L10" s="45">
        <f>1/$A$1*'[1]44104411Exp'!K$269</f>
        <v>1.8369949359999995E-2</v>
      </c>
      <c r="M10" s="26">
        <f>1/$A$1*'[1]44104411Exp'!L$269</f>
        <v>2.1868633119999994E-2</v>
      </c>
      <c r="N10" s="26">
        <f>1/$A$1*'[1]44104411Exp'!M$269</f>
        <v>3.4881570640000005E-2</v>
      </c>
      <c r="O10" s="26">
        <f>1/$A$1*'[1]44104411Exp'!N$269</f>
        <v>2.5492855299999999E-2</v>
      </c>
      <c r="P10" s="26">
        <f>1/$A$1*'[1]44104411Exp'!O$269</f>
        <v>8.5419471200000006E-3</v>
      </c>
      <c r="Q10" s="26">
        <f>1/$A$1*'[1]44104411Exp'!P$269</f>
        <v>1.5494938199999999E-2</v>
      </c>
      <c r="R10" s="26">
        <f>1/$A$1*'[1]44104411Exp'!Q$269</f>
        <v>1.5676897320000001E-2</v>
      </c>
      <c r="S10" s="26">
        <f>1/$A$1*'[1]44104411Exp'!R$269</f>
        <v>1.2348348879999999E-2</v>
      </c>
      <c r="T10" s="26">
        <f>1/$A$1*'[1]44104411Exp'!S$269</f>
        <v>1.6208269840000001E-2</v>
      </c>
      <c r="U10" s="26">
        <f>1/$A$1*'[1]44104411Exp'!T$269</f>
        <v>1.9701745279999995E-2</v>
      </c>
      <c r="V10" s="26">
        <f>1/$A$1*'[1]44104411Exp'!U$269</f>
        <v>7.4612159999999994E-5</v>
      </c>
      <c r="W10" s="26">
        <f>1/$A$1*'[1]44104411Exp'!V$269</f>
        <v>0</v>
      </c>
      <c r="X10" s="26">
        <f>1/$A$1*'[1]44104411Exp'!W$269</f>
        <v>3.0234371999999994E-4</v>
      </c>
      <c r="Y10" s="26">
        <f>1/$A$1*'[1]44104411Exp'!X$269</f>
        <v>4.3910999999999993E-4</v>
      </c>
      <c r="Z10" s="26">
        <f>1/$A$1*'[1]44104411Exp'!Y$269</f>
        <v>0</v>
      </c>
      <c r="AA10" s="26">
        <f>1/$A$1*'[1]44104411Exp'!Z$269</f>
        <v>0</v>
      </c>
      <c r="AB10" s="27">
        <f>1/$A$1*'[1]44104411Exp'!AA$269</f>
        <v>0</v>
      </c>
      <c r="AC10" s="4"/>
      <c r="AD10" s="192">
        <f>'[1]44104411Exp'!$AB$269</f>
        <v>0</v>
      </c>
      <c r="AE10" s="71">
        <f>'[1]44104411Exp'!AC$269</f>
        <v>2.4159999999999995</v>
      </c>
      <c r="AF10" s="71">
        <f>'[1]44104411Exp'!AD$269</f>
        <v>2.097</v>
      </c>
      <c r="AG10" s="71">
        <f>'[1]44104411Exp'!AE$269</f>
        <v>2.1919999999999997</v>
      </c>
      <c r="AH10" s="71">
        <f>'[1]44104411Exp'!AF$269</f>
        <v>2.157</v>
      </c>
      <c r="AI10" s="71">
        <f>'[1]44104411Exp'!AG$269</f>
        <v>3.6269309999999995</v>
      </c>
      <c r="AJ10" s="71">
        <f>'[1]44104411Exp'!AH$269</f>
        <v>5.0958179999999995</v>
      </c>
      <c r="AK10" s="71">
        <f>'[1]44104411Exp'!AI$269</f>
        <v>5.9756299999999989</v>
      </c>
      <c r="AL10" s="71">
        <f>'[1]44104411Exp'!AJ$269</f>
        <v>8.9683139999999995</v>
      </c>
      <c r="AM10" s="71">
        <f>'[1]44104411Exp'!AK$269</f>
        <v>4.6215749999999991</v>
      </c>
      <c r="AN10" s="71">
        <f>'[1]44104411Exp'!AL$269</f>
        <v>5.2753210000000008</v>
      </c>
      <c r="AO10" s="71">
        <f>'[1]44104411Exp'!AM$269</f>
        <v>7.7250889999999997</v>
      </c>
      <c r="AP10" s="71">
        <f>'[1]44104411Exp'!AN$269</f>
        <v>5.7631729999999992</v>
      </c>
      <c r="AQ10" s="71">
        <f>'[1]44104411Exp'!AO$269</f>
        <v>1.8808690000000001</v>
      </c>
      <c r="AR10" s="71">
        <f>'[1]44104411Exp'!AP$269</f>
        <v>3.3148850000000003</v>
      </c>
      <c r="AS10" s="71">
        <f>'[1]44104411Exp'!AQ$269</f>
        <v>3.375016</v>
      </c>
      <c r="AT10" s="71">
        <f>'[1]44104411Exp'!AR$269</f>
        <v>2.9904419999999998</v>
      </c>
      <c r="AU10" s="71">
        <f>'[1]44104411Exp'!AS$269</f>
        <v>3.5560189999999996</v>
      </c>
      <c r="AV10" s="71">
        <f>'[1]44104411Exp'!AT$269</f>
        <v>3.9305349999999994</v>
      </c>
      <c r="AW10" s="71">
        <f>'[1]44104411Exp'!AU$269</f>
        <v>1.9188999999999998E-2</v>
      </c>
      <c r="AX10" s="71">
        <f>'[1]44104411Exp'!AV$269</f>
        <v>0</v>
      </c>
      <c r="AY10" s="71">
        <f>'[1]44104411Exp'!AW$269</f>
        <v>8.6194999999999994E-2</v>
      </c>
      <c r="AZ10" s="71">
        <f>'[1]44104411Exp'!AX$269</f>
        <v>0.17079900000000001</v>
      </c>
      <c r="BA10" s="71">
        <f>'[1]44104411Exp'!AY$269</f>
        <v>0</v>
      </c>
      <c r="BB10" s="71">
        <f>'[1]44104411Exp'!AZ$269</f>
        <v>0</v>
      </c>
      <c r="BC10" s="72">
        <f>'[1]44104411Exp'!BA$269</f>
        <v>0</v>
      </c>
      <c r="BD10" s="295"/>
    </row>
    <row r="11" spans="1:56">
      <c r="B11" s="5" t="s">
        <v>69</v>
      </c>
      <c r="C11" s="204">
        <f>1/$A$1*'[1]44104411Exp'!$B$99</f>
        <v>0</v>
      </c>
      <c r="D11" s="12">
        <f>1/$A$1*'[1]44104411Exp'!$C$99</f>
        <v>7.8690303999999992E-3</v>
      </c>
      <c r="E11" s="12">
        <f>1/$A$1*'[1]44104411Exp'!$D$99</f>
        <v>7.4120740399999992E-3</v>
      </c>
      <c r="F11" s="12">
        <f>1/$A$1*'[1]44104411Exp'!$E$99</f>
        <v>5.9875857999999995E-3</v>
      </c>
      <c r="G11" s="12">
        <f>1/$A$1*'[1]44104411Exp'!$F$99</f>
        <v>6.3984233599999989E-3</v>
      </c>
      <c r="H11" s="12">
        <f>1/$A$1*'[1]44104411Exp'!$G$99</f>
        <v>9.0642448399999992E-3</v>
      </c>
      <c r="I11" s="12">
        <f>1/$A$1*'[1]44104411Exp'!$H$99</f>
        <v>1.357619872E-2</v>
      </c>
      <c r="J11" s="38">
        <f>1/$A$1*'[1]44104411Exp'!$I$99</f>
        <v>1.4671660079999999E-2</v>
      </c>
      <c r="K11" s="38">
        <f>1/$A$1*'[1]44104411Exp'!$J$99</f>
        <v>2.0446534079999999E-2</v>
      </c>
      <c r="L11" s="38">
        <f>1/$A$1*'[1]44104411Exp'!K$99</f>
        <v>1.2818668519999998E-2</v>
      </c>
      <c r="M11" s="12">
        <f>1/$A$1*'[1]44104411Exp'!L$99</f>
        <v>1.4803265399999998E-2</v>
      </c>
      <c r="N11" s="12">
        <f>1/$A$1*'[1]44104411Exp'!M$99</f>
        <v>1.9931270800000001E-2</v>
      </c>
      <c r="O11" s="12">
        <f>1/$A$1*'[1]44104411Exp'!N$99</f>
        <v>1.7067308999999996E-2</v>
      </c>
      <c r="P11" s="12">
        <f>1/$A$1*'[1]44104411Exp'!O$99</f>
        <v>0</v>
      </c>
      <c r="Q11" s="12">
        <f>1/$A$1*'[1]44104411Exp'!P$99</f>
        <v>7.7227292799999991E-3</v>
      </c>
      <c r="R11" s="12">
        <f>1/$A$1*'[1]44104411Exp'!Q$99</f>
        <v>9.2244773600000003E-3</v>
      </c>
      <c r="S11" s="12">
        <f>1/$A$1*'[1]44104411Exp'!R$99</f>
        <v>7.6332927999999993E-3</v>
      </c>
      <c r="T11" s="12">
        <f>1/$A$1*'[1]44104411Exp'!S$99</f>
        <v>7.6866151599999984E-3</v>
      </c>
      <c r="U11" s="12">
        <f>1/$A$1*'[1]44104411Exp'!T$99</f>
        <v>5.7248340799999995E-3</v>
      </c>
      <c r="V11" s="12">
        <f>1/$A$1*'[1]44104411Exp'!U$99</f>
        <v>5.9225039999999999E-5</v>
      </c>
      <c r="W11" s="12">
        <f>1/$A$1*'[1]44104411Exp'!V$99</f>
        <v>0</v>
      </c>
      <c r="X11" s="12">
        <f>1/$A$1*'[1]44104411Exp'!W$99</f>
        <v>3.0234371999999994E-4</v>
      </c>
      <c r="Y11" s="12">
        <f>1/$A$1*'[1]44104411Exp'!X$99</f>
        <v>4.3910999999999993E-4</v>
      </c>
      <c r="Z11" s="12">
        <f>1/$A$1*'[1]44104411Exp'!Y$99</f>
        <v>0</v>
      </c>
      <c r="AA11" s="12">
        <f>1/$A$1*'[1]44104411Exp'!Z$99</f>
        <v>0</v>
      </c>
      <c r="AB11" s="11">
        <f>1/$A$1*'[1]44104411Exp'!AA$99</f>
        <v>0</v>
      </c>
      <c r="AC11" s="4"/>
      <c r="AD11" s="191">
        <f>'[1]44104411Exp'!$AB$99</f>
        <v>0</v>
      </c>
      <c r="AE11" s="163">
        <f>'[1]44104411Exp'!AC$99</f>
        <v>1.6349999999999998</v>
      </c>
      <c r="AF11" s="163">
        <f>'[1]44104411Exp'!AD$99</f>
        <v>1.258</v>
      </c>
      <c r="AG11" s="163">
        <f>'[1]44104411Exp'!AE$99</f>
        <v>1.01</v>
      </c>
      <c r="AH11" s="163">
        <f>'[1]44104411Exp'!AF$99</f>
        <v>1.1380000000000001</v>
      </c>
      <c r="AI11" s="163">
        <f>'[1]44104411Exp'!AG$99</f>
        <v>1.7113919999999998</v>
      </c>
      <c r="AJ11" s="163">
        <f>'[1]44104411Exp'!AH$99</f>
        <v>2.5057689999999999</v>
      </c>
      <c r="AK11" s="163">
        <f>'[1]44104411Exp'!AI$99</f>
        <v>3.1868620000000001</v>
      </c>
      <c r="AL11" s="163">
        <f>'[1]44104411Exp'!AJ$99</f>
        <v>4.965660999999999</v>
      </c>
      <c r="AM11" s="163">
        <f>'[1]44104411Exp'!AK$99</f>
        <v>3.3317329999999998</v>
      </c>
      <c r="AN11" s="163">
        <f>'[1]44104411Exp'!AL$99</f>
        <v>3.7462900000000001</v>
      </c>
      <c r="AO11" s="163">
        <f>'[1]44104411Exp'!AM$99</f>
        <v>4.5966829999999996</v>
      </c>
      <c r="AP11" s="163">
        <f>'[1]44104411Exp'!AN$99</f>
        <v>3.995803</v>
      </c>
      <c r="AQ11" s="163">
        <f>'[1]44104411Exp'!AO$99</f>
        <v>0</v>
      </c>
      <c r="AR11" s="163">
        <f>'[1]44104411Exp'!AP$99</f>
        <v>1.7420960000000001</v>
      </c>
      <c r="AS11" s="163">
        <f>'[1]44104411Exp'!AQ$99</f>
        <v>1.982367</v>
      </c>
      <c r="AT11" s="163">
        <f>'[1]44104411Exp'!AR$99</f>
        <v>1.7653199999999998</v>
      </c>
      <c r="AU11" s="163">
        <f>'[1]44104411Exp'!AS$99</f>
        <v>1.7322989999999998</v>
      </c>
      <c r="AV11" s="163">
        <f>'[1]44104411Exp'!AT$99</f>
        <v>1.2907249999999999</v>
      </c>
      <c r="AW11" s="163">
        <f>'[1]44104411Exp'!AU$99</f>
        <v>1.0553999999999999E-2</v>
      </c>
      <c r="AX11" s="163">
        <f>'[1]44104411Exp'!AV$99</f>
        <v>0</v>
      </c>
      <c r="AY11" s="163">
        <f>'[1]44104411Exp'!AW$99</f>
        <v>8.6194999999999994E-2</v>
      </c>
      <c r="AZ11" s="163">
        <f>'[1]44104411Exp'!AX$99</f>
        <v>0.17079900000000001</v>
      </c>
      <c r="BA11" s="163">
        <f>'[1]44104411Exp'!AY$99</f>
        <v>0</v>
      </c>
      <c r="BB11" s="163">
        <f>'[1]44104411Exp'!AZ$99</f>
        <v>0</v>
      </c>
      <c r="BC11" s="165">
        <f>'[1]44104411Exp'!BA$99</f>
        <v>0</v>
      </c>
      <c r="BD11" s="295"/>
    </row>
    <row r="12" spans="1:56">
      <c r="B12" s="5" t="s">
        <v>21</v>
      </c>
      <c r="C12" s="224">
        <f t="shared" ref="C12:M12" si="6">SUM(C10:C10)-SUM(C11:C11)</f>
        <v>0</v>
      </c>
      <c r="D12" s="9">
        <f t="shared" si="6"/>
        <v>3.3692736000000001E-3</v>
      </c>
      <c r="E12" s="9">
        <f t="shared" si="6"/>
        <v>5.1160541599999994E-3</v>
      </c>
      <c r="F12" s="9">
        <f t="shared" si="6"/>
        <v>6.6320413599999977E-3</v>
      </c>
      <c r="G12" s="9">
        <f t="shared" si="6"/>
        <v>5.7795250799999986E-3</v>
      </c>
      <c r="H12" s="9">
        <f t="shared" si="6"/>
        <v>8.2078757599999969E-3</v>
      </c>
      <c r="I12" s="9">
        <f t="shared" si="6"/>
        <v>1.2143830859999998E-2</v>
      </c>
      <c r="J12" s="43">
        <f t="shared" si="6"/>
        <v>1.4011978119999994E-2</v>
      </c>
      <c r="K12" s="43">
        <f t="shared" si="6"/>
        <v>1.4205522799999998E-2</v>
      </c>
      <c r="L12" s="43">
        <f t="shared" si="6"/>
        <v>5.5512808399999971E-3</v>
      </c>
      <c r="M12" s="9">
        <f t="shared" si="6"/>
        <v>7.0653677199999966E-3</v>
      </c>
      <c r="N12" s="9">
        <f>SUM(N10:N10)-SUM(N11:N11)</f>
        <v>1.4950299840000004E-2</v>
      </c>
      <c r="O12" s="9">
        <f t="shared" ref="O12:AA12" si="7">SUM(O10:O10)-SUM(O11:O11)</f>
        <v>8.425546300000003E-3</v>
      </c>
      <c r="P12" s="9">
        <f t="shared" si="7"/>
        <v>8.5419471200000006E-3</v>
      </c>
      <c r="Q12" s="9">
        <f t="shared" si="7"/>
        <v>7.7722089199999999E-3</v>
      </c>
      <c r="R12" s="9">
        <f t="shared" si="7"/>
        <v>6.4524199600000005E-3</v>
      </c>
      <c r="S12" s="9">
        <f t="shared" si="7"/>
        <v>4.7150560799999993E-3</v>
      </c>
      <c r="T12" s="9">
        <f t="shared" si="7"/>
        <v>8.5216546800000025E-3</v>
      </c>
      <c r="U12" s="9">
        <f t="shared" si="7"/>
        <v>1.3976911199999996E-2</v>
      </c>
      <c r="V12" s="9">
        <f t="shared" si="7"/>
        <v>1.5387119999999995E-5</v>
      </c>
      <c r="W12" s="9">
        <f t="shared" si="7"/>
        <v>0</v>
      </c>
      <c r="X12" s="9">
        <f t="shared" si="7"/>
        <v>0</v>
      </c>
      <c r="Y12" s="9">
        <f t="shared" si="7"/>
        <v>0</v>
      </c>
      <c r="Z12" s="9">
        <f t="shared" si="7"/>
        <v>0</v>
      </c>
      <c r="AA12" s="9">
        <f t="shared" si="7"/>
        <v>0</v>
      </c>
      <c r="AB12" s="103">
        <f>SUM(AB10:AB10)-SUM(AB11:AB11)</f>
        <v>0</v>
      </c>
      <c r="AC12" s="4"/>
      <c r="AD12" s="191">
        <f t="shared" ref="AD12:BA12" si="8">SUM(AD10:AD10)-SUM(AD11:AD11)</f>
        <v>0</v>
      </c>
      <c r="AE12" s="163">
        <f t="shared" si="8"/>
        <v>0.78099999999999969</v>
      </c>
      <c r="AF12" s="163">
        <f t="shared" si="8"/>
        <v>0.83899999999999997</v>
      </c>
      <c r="AG12" s="163">
        <f t="shared" si="8"/>
        <v>1.1819999999999997</v>
      </c>
      <c r="AH12" s="163">
        <f t="shared" si="8"/>
        <v>1.0189999999999999</v>
      </c>
      <c r="AI12" s="163">
        <f t="shared" si="8"/>
        <v>1.9155389999999997</v>
      </c>
      <c r="AJ12" s="163">
        <f t="shared" si="8"/>
        <v>2.5900489999999996</v>
      </c>
      <c r="AK12" s="163">
        <f t="shared" si="8"/>
        <v>2.7887679999999988</v>
      </c>
      <c r="AL12" s="163">
        <f t="shared" si="8"/>
        <v>4.0026530000000005</v>
      </c>
      <c r="AM12" s="163">
        <f t="shared" si="8"/>
        <v>1.2898419999999993</v>
      </c>
      <c r="AN12" s="163">
        <f t="shared" si="8"/>
        <v>1.5290310000000007</v>
      </c>
      <c r="AO12" s="163">
        <f t="shared" si="8"/>
        <v>3.128406</v>
      </c>
      <c r="AP12" s="163">
        <f t="shared" si="8"/>
        <v>1.7673699999999992</v>
      </c>
      <c r="AQ12" s="163">
        <f t="shared" si="8"/>
        <v>1.8808690000000001</v>
      </c>
      <c r="AR12" s="163">
        <f t="shared" si="8"/>
        <v>1.5727890000000002</v>
      </c>
      <c r="AS12" s="163">
        <f t="shared" si="8"/>
        <v>1.392649</v>
      </c>
      <c r="AT12" s="163">
        <f t="shared" si="8"/>
        <v>1.225122</v>
      </c>
      <c r="AU12" s="163">
        <f t="shared" si="8"/>
        <v>1.8237199999999998</v>
      </c>
      <c r="AV12" s="163">
        <f t="shared" si="8"/>
        <v>2.6398099999999998</v>
      </c>
      <c r="AW12" s="163">
        <f t="shared" si="8"/>
        <v>8.6349999999999986E-3</v>
      </c>
      <c r="AX12" s="163">
        <f t="shared" si="8"/>
        <v>0</v>
      </c>
      <c r="AY12" s="163">
        <f t="shared" si="8"/>
        <v>0</v>
      </c>
      <c r="AZ12" s="163">
        <f t="shared" si="8"/>
        <v>0</v>
      </c>
      <c r="BA12" s="163">
        <f t="shared" si="8"/>
        <v>0</v>
      </c>
      <c r="BB12" s="163">
        <f t="shared" ref="BB12" si="9">SUM(BB10:BB10)-SUM(BB11:BB11)</f>
        <v>0</v>
      </c>
      <c r="BC12" s="165">
        <f>SUM(BC10:BC10)-SUM(BC11:BC11)</f>
        <v>0</v>
      </c>
      <c r="BD12" s="295"/>
    </row>
    <row r="13" spans="1:56" ht="17.149999999999999" customHeight="1">
      <c r="B13" s="19" t="s">
        <v>120</v>
      </c>
      <c r="C13" s="212">
        <f>1/$A$1*'[1]44104411Exp'!$B$267</f>
        <v>0</v>
      </c>
      <c r="D13" s="59">
        <f>1/$A$1*'[1]44104411Exp'!$C$267</f>
        <v>0</v>
      </c>
      <c r="E13" s="59">
        <f>1/$A$1*'[1]44104411Exp'!$D$267</f>
        <v>0</v>
      </c>
      <c r="F13" s="59">
        <f>1/$A$1*'[1]44104411Exp'!$E$267</f>
        <v>0</v>
      </c>
      <c r="G13" s="59">
        <f>1/$A$1*'[1]44104411Exp'!$F$267</f>
        <v>1.9785779999999999E-4</v>
      </c>
      <c r="H13" s="59">
        <f>1/$A$1*'[1]44104411Exp'!$G$267</f>
        <v>0</v>
      </c>
      <c r="I13" s="59">
        <f>1/$A$1*'[1]44104411Exp'!$H$267</f>
        <v>7.4087999999999993E-6</v>
      </c>
      <c r="J13" s="60">
        <f>1/$A$1*'[1]44104411Exp'!$I$267</f>
        <v>0</v>
      </c>
      <c r="K13" s="60">
        <f>1/$A$1*'[1]44104411Exp'!$J$267</f>
        <v>0</v>
      </c>
      <c r="L13" s="60">
        <f>1/$A$1*'[1]44104411Exp'!K$267</f>
        <v>0</v>
      </c>
      <c r="M13" s="59">
        <f>1/$A$1*'[1]44104411Exp'!L$267</f>
        <v>0</v>
      </c>
      <c r="N13" s="59">
        <f>1/$A$1*'[1]44104411Exp'!M$267</f>
        <v>0</v>
      </c>
      <c r="O13" s="59">
        <f>1/$A$1*'[1]44104411Exp'!N$267</f>
        <v>2.2898399999999999E-6</v>
      </c>
      <c r="P13" s="59">
        <f>1/$A$1*'[1]44104411Exp'!O$267</f>
        <v>4.7880000000000008E-7</v>
      </c>
      <c r="Q13" s="59">
        <f>1/$A$1*'[1]44104411Exp'!P$267</f>
        <v>0</v>
      </c>
      <c r="R13" s="59">
        <f>1/$A$1*'[1]44104411Exp'!Q$267</f>
        <v>0</v>
      </c>
      <c r="S13" s="59">
        <f>1/$A$1*'[1]44104411Exp'!R$267</f>
        <v>1.2474000000000001E-6</v>
      </c>
      <c r="T13" s="59">
        <f>1/$A$1*'[1]44104411Exp'!S$267</f>
        <v>2.4191999999999999E-7</v>
      </c>
      <c r="U13" s="59">
        <f>1/$A$1*'[1]44104411Exp'!T$267</f>
        <v>1.7639999999999999E-7</v>
      </c>
      <c r="V13" s="59">
        <f>1/$A$1*'[1]44104411Exp'!U$267</f>
        <v>0</v>
      </c>
      <c r="W13" s="59">
        <f>1/$A$1*'[1]44104411Exp'!V$267</f>
        <v>0</v>
      </c>
      <c r="X13" s="59">
        <f>1/$A$1*'[1]44104411Exp'!W$267</f>
        <v>0</v>
      </c>
      <c r="Y13" s="59">
        <f>1/$A$1*'[1]44104411Exp'!X$267</f>
        <v>0</v>
      </c>
      <c r="Z13" s="59">
        <f>1/$A$1*'[1]44104411Exp'!Y$267</f>
        <v>0</v>
      </c>
      <c r="AA13" s="59">
        <f>1/$A$1*'[1]44104411Exp'!Z$267</f>
        <v>0</v>
      </c>
      <c r="AB13" s="61">
        <f>1/$A$1*'[1]44104411Exp'!AA$267</f>
        <v>0</v>
      </c>
      <c r="AC13" s="129"/>
      <c r="AD13" s="195">
        <f>'[1]44104411Exp'!$AB$267</f>
        <v>0</v>
      </c>
      <c r="AE13" s="181">
        <f>'[1]44104411Exp'!AC$267</f>
        <v>0</v>
      </c>
      <c r="AF13" s="181">
        <f>'[1]44104411Exp'!AD$267</f>
        <v>0</v>
      </c>
      <c r="AG13" s="181">
        <f>'[1]44104411Exp'!AE$267</f>
        <v>0</v>
      </c>
      <c r="AH13" s="181">
        <f>'[1]44104411Exp'!AF$267</f>
        <v>1.7000000000000001E-2</v>
      </c>
      <c r="AI13" s="181">
        <f>'[1]44104411Exp'!AG$267</f>
        <v>0</v>
      </c>
      <c r="AJ13" s="181">
        <f>'[1]44104411Exp'!AH$267</f>
        <v>4.6499999999999997E-4</v>
      </c>
      <c r="AK13" s="181">
        <f>'[1]44104411Exp'!AI$267</f>
        <v>0</v>
      </c>
      <c r="AL13" s="181">
        <f>'[1]44104411Exp'!AJ$267</f>
        <v>0</v>
      </c>
      <c r="AM13" s="181">
        <f>'[1]44104411Exp'!AK$267</f>
        <v>0</v>
      </c>
      <c r="AN13" s="181">
        <f>'[1]44104411Exp'!AL$267</f>
        <v>0</v>
      </c>
      <c r="AO13" s="181">
        <f>'[1]44104411Exp'!AM$267</f>
        <v>0</v>
      </c>
      <c r="AP13" s="181">
        <f>'[1]44104411Exp'!AN$267</f>
        <v>8.9700000000000001E-4</v>
      </c>
      <c r="AQ13" s="181">
        <f>'[1]44104411Exp'!AO$267</f>
        <v>6.9999999999999994E-5</v>
      </c>
      <c r="AR13" s="181">
        <f>'[1]44104411Exp'!AP$267</f>
        <v>0</v>
      </c>
      <c r="AS13" s="181">
        <f>'[1]44104411Exp'!AQ$267</f>
        <v>0</v>
      </c>
      <c r="AT13" s="181">
        <f>'[1]44104411Exp'!AR$267</f>
        <v>1.1900000000000001E-4</v>
      </c>
      <c r="AU13" s="181">
        <f>'[1]44104411Exp'!AS$267</f>
        <v>6.0099999999999997E-4</v>
      </c>
      <c r="AV13" s="181">
        <f>'[1]44104411Exp'!AT$267</f>
        <v>3.9999999999999996E-4</v>
      </c>
      <c r="AW13" s="181">
        <f>'[1]44104411Exp'!AU$267</f>
        <v>0</v>
      </c>
      <c r="AX13" s="181">
        <f>'[1]44104411Exp'!AV$267</f>
        <v>0</v>
      </c>
      <c r="AY13" s="181">
        <f>'[1]44104411Exp'!AW$267</f>
        <v>0</v>
      </c>
      <c r="AZ13" s="181">
        <f>'[1]44104411Exp'!AX$267</f>
        <v>0</v>
      </c>
      <c r="BA13" s="181">
        <f>'[1]44104411Exp'!AY$267</f>
        <v>0</v>
      </c>
      <c r="BB13" s="181">
        <f>'[1]44104411Exp'!AZ$267</f>
        <v>0</v>
      </c>
      <c r="BC13" s="289">
        <f>'[1]44104411Exp'!BA$267</f>
        <v>0</v>
      </c>
      <c r="BD13" s="295"/>
    </row>
    <row r="14" spans="1:56" ht="17.149999999999999" customHeight="1">
      <c r="B14" s="19" t="s">
        <v>171</v>
      </c>
      <c r="C14" s="212">
        <f>1/$A$1*'[1]44104411Exp'!$B$264</f>
        <v>0</v>
      </c>
      <c r="D14" s="59">
        <f>1/$A$1*'[1]44104411Exp'!$C$264</f>
        <v>2.1783999999999993E-6</v>
      </c>
      <c r="E14" s="59">
        <f>1/$A$1*'[1]44104411Exp'!$D$264</f>
        <v>3.8816231999999997E-4</v>
      </c>
      <c r="F14" s="59">
        <f>1/$A$1*'[1]44104411Exp'!$E$264</f>
        <v>3.3614E-5</v>
      </c>
      <c r="G14" s="59">
        <f>1/$A$1*'[1]44104411Exp'!$F$264</f>
        <v>0</v>
      </c>
      <c r="H14" s="59">
        <f>1/$A$1*'[1]44104411Exp'!$G$264</f>
        <v>5.3240039999999995E-5</v>
      </c>
      <c r="I14" s="59">
        <f>1/$A$1*'[1]44104411Exp'!$H$264</f>
        <v>7.9711710399999998E-4</v>
      </c>
      <c r="J14" s="60">
        <f>1/$A$1*'[1]44104411Exp'!$I$264</f>
        <v>0</v>
      </c>
      <c r="K14" s="60">
        <f>1/$A$1*'[1]44104411Exp'!$J$264</f>
        <v>0</v>
      </c>
      <c r="L14" s="60">
        <f>1/$A$1*'[1]44104411Exp'!K$264</f>
        <v>0</v>
      </c>
      <c r="M14" s="59">
        <f>1/$A$1*'[1]44104411Exp'!L$264</f>
        <v>4.1159999999999993E-8</v>
      </c>
      <c r="N14" s="59">
        <f>1/$A$1*'[1]44104411Exp'!M$264</f>
        <v>1.3859999999999998E-7</v>
      </c>
      <c r="O14" s="59">
        <f>1/$A$1*'[1]44104411Exp'!N$264</f>
        <v>5.8727199999999994E-6</v>
      </c>
      <c r="P14" s="59">
        <f>1/$A$1*'[1]44104411Exp'!O$264</f>
        <v>2.9250000000000001E-8</v>
      </c>
      <c r="Q14" s="59">
        <f>1/$A$1*'[1]44104411Exp'!P$264</f>
        <v>8.7188457142857134E-6</v>
      </c>
      <c r="R14" s="59">
        <f>1/$A$1*'[1]44104411Exp'!Q$264</f>
        <v>1.2500880000000002E-4</v>
      </c>
      <c r="S14" s="59">
        <f>1/$A$1*'[1]44104411Exp'!R$264</f>
        <v>2.8533851999999993E-4</v>
      </c>
      <c r="T14" s="59">
        <f>1/$A$1*'[1]44104411Exp'!S$264</f>
        <v>8.7800533333333338E-6</v>
      </c>
      <c r="U14" s="59">
        <f>1/$A$1*'[1]44104411Exp'!T$264</f>
        <v>1.3639919999999999E-5</v>
      </c>
      <c r="V14" s="59">
        <f>1/$A$1*'[1]44104411Exp'!U$264</f>
        <v>0</v>
      </c>
      <c r="W14" s="59">
        <f>1/$A$1*'[1]44104411Exp'!V$264</f>
        <v>0</v>
      </c>
      <c r="X14" s="59">
        <f>1/$A$1*'[1]44104411Exp'!W$264</f>
        <v>0</v>
      </c>
      <c r="Y14" s="59">
        <f>1/$A$1*'[1]44104411Exp'!X$264</f>
        <v>0</v>
      </c>
      <c r="Z14" s="59">
        <f>1/$A$1*'[1]44104411Exp'!Y$264</f>
        <v>0</v>
      </c>
      <c r="AA14" s="59">
        <f>1/$A$1*'[1]44104411Exp'!Z$264</f>
        <v>0</v>
      </c>
      <c r="AB14" s="61">
        <f>1/$A$1*'[1]44104411Exp'!AA$264</f>
        <v>0</v>
      </c>
      <c r="AC14" s="129"/>
      <c r="AD14" s="195">
        <f>'[1]44104411Exp'!$AB$264</f>
        <v>0</v>
      </c>
      <c r="AE14" s="181">
        <f>'[1]44104411Exp'!AC$264</f>
        <v>2E-3</v>
      </c>
      <c r="AF14" s="181">
        <f>'[1]44104411Exp'!AD$264</f>
        <v>0.223</v>
      </c>
      <c r="AG14" s="181">
        <f>'[1]44104411Exp'!AE$264</f>
        <v>4.0000000000000001E-3</v>
      </c>
      <c r="AH14" s="181">
        <f>'[1]44104411Exp'!AF$264</f>
        <v>0</v>
      </c>
      <c r="AI14" s="181">
        <f>'[1]44104411Exp'!AG$264</f>
        <v>2.9913000000000002E-2</v>
      </c>
      <c r="AJ14" s="181">
        <f>'[1]44104411Exp'!AH$264</f>
        <v>0.28468399999999999</v>
      </c>
      <c r="AK14" s="181">
        <f>'[1]44104411Exp'!AI$264</f>
        <v>0</v>
      </c>
      <c r="AL14" s="181">
        <f>'[1]44104411Exp'!AJ$264</f>
        <v>0</v>
      </c>
      <c r="AM14" s="181">
        <f>'[1]44104411Exp'!AK$264</f>
        <v>0</v>
      </c>
      <c r="AN14" s="181">
        <f>'[1]44104411Exp'!AL$264</f>
        <v>6.9999999999999999E-6</v>
      </c>
      <c r="AO14" s="181">
        <f>'[1]44104411Exp'!AM$264</f>
        <v>9.5199999999999994E-4</v>
      </c>
      <c r="AP14" s="181">
        <f>'[1]44104411Exp'!AN$264</f>
        <v>1.3886999999999998E-2</v>
      </c>
      <c r="AQ14" s="181">
        <f>'[1]44104411Exp'!AO$264</f>
        <v>1.2999999999999999E-5</v>
      </c>
      <c r="AR14" s="181">
        <f>'[1]44104411Exp'!AP$264</f>
        <v>1.8930000000000002E-3</v>
      </c>
      <c r="AS14" s="181">
        <f>'[1]44104411Exp'!AQ$264</f>
        <v>2.2513999999999996E-2</v>
      </c>
      <c r="AT14" s="181">
        <f>'[1]44104411Exp'!AR$264</f>
        <v>5.2318999999999997E-2</v>
      </c>
      <c r="AU14" s="181">
        <f>'[1]44104411Exp'!AS$264</f>
        <v>3.5894000000000002E-2</v>
      </c>
      <c r="AV14" s="181">
        <f>'[1]44104411Exp'!AT$264</f>
        <v>0.16584199999999999</v>
      </c>
      <c r="AW14" s="181">
        <f>'[1]44104411Exp'!AU$264</f>
        <v>0</v>
      </c>
      <c r="AX14" s="181">
        <f>'[1]44104411Exp'!AV$264</f>
        <v>0</v>
      </c>
      <c r="AY14" s="181">
        <f>'[1]44104411Exp'!AW$264</f>
        <v>0</v>
      </c>
      <c r="AZ14" s="181">
        <f>'[1]44104411Exp'!AX$264</f>
        <v>0</v>
      </c>
      <c r="BA14" s="181">
        <f>'[1]44104411Exp'!AY$264</f>
        <v>0</v>
      </c>
      <c r="BB14" s="181">
        <f>'[1]44104411Exp'!AZ$264</f>
        <v>0</v>
      </c>
      <c r="BC14" s="289">
        <f>'[1]44104411Exp'!BA$264</f>
        <v>0</v>
      </c>
      <c r="BD14" s="295"/>
    </row>
    <row r="15" spans="1:56" ht="17.149999999999999" customHeight="1">
      <c r="B15" s="19" t="s">
        <v>115</v>
      </c>
      <c r="C15" s="212">
        <f>1/$A$1*'[1]44104411Exp'!$B$265</f>
        <v>0</v>
      </c>
      <c r="D15" s="59">
        <f>1/$A$1*'[1]44104411Exp'!$C$265</f>
        <v>0</v>
      </c>
      <c r="E15" s="59">
        <f>1/$A$1*'[1]44104411Exp'!$D$265</f>
        <v>0</v>
      </c>
      <c r="F15" s="59">
        <f>1/$A$1*'[1]44104411Exp'!$E$265</f>
        <v>0</v>
      </c>
      <c r="G15" s="59">
        <f>1/$A$1*'[1]44104411Exp'!$F$265</f>
        <v>0</v>
      </c>
      <c r="H15" s="59">
        <f>1/$A$1*'[1]44104411Exp'!$G$265</f>
        <v>2.1559999999999998E-6</v>
      </c>
      <c r="I15" s="59">
        <f>1/$A$1*'[1]44104411Exp'!$H$265</f>
        <v>0</v>
      </c>
      <c r="J15" s="60">
        <f>1/$A$1*'[1]44104411Exp'!$I$265</f>
        <v>0</v>
      </c>
      <c r="K15" s="60">
        <f>1/$A$1*'[1]44104411Exp'!$J$265</f>
        <v>5.0400000000000008E-8</v>
      </c>
      <c r="L15" s="60">
        <f>1/$A$1*'[1]44104411Exp'!K$265</f>
        <v>0</v>
      </c>
      <c r="M15" s="59">
        <f>1/$A$1*'[1]44104411Exp'!L$265</f>
        <v>0</v>
      </c>
      <c r="N15" s="59">
        <f>1/$A$1*'[1]44104411Exp'!M$265</f>
        <v>0</v>
      </c>
      <c r="O15" s="59">
        <f>1/$A$1*'[1]44104411Exp'!N$265</f>
        <v>0</v>
      </c>
      <c r="P15" s="59">
        <f>1/$A$1*'[1]44104411Exp'!O$265</f>
        <v>0</v>
      </c>
      <c r="Q15" s="59">
        <f>1/$A$1*'[1]44104411Exp'!P$265</f>
        <v>0</v>
      </c>
      <c r="R15" s="59">
        <f>1/$A$1*'[1]44104411Exp'!Q$265</f>
        <v>0</v>
      </c>
      <c r="S15" s="59">
        <f>1/$A$1*'[1]44104411Exp'!R$265</f>
        <v>3.6E-9</v>
      </c>
      <c r="T15" s="59">
        <f>1/$A$1*'[1]44104411Exp'!S$265</f>
        <v>0</v>
      </c>
      <c r="U15" s="59">
        <f>1/$A$1*'[1]44104411Exp'!T$265</f>
        <v>2.016E-8</v>
      </c>
      <c r="V15" s="59">
        <f>1/$A$1*'[1]44104411Exp'!U$265</f>
        <v>0</v>
      </c>
      <c r="W15" s="59">
        <f>1/$A$1*'[1]44104411Exp'!V$265</f>
        <v>0</v>
      </c>
      <c r="X15" s="59">
        <f>1/$A$1*'[1]44104411Exp'!W$265</f>
        <v>0</v>
      </c>
      <c r="Y15" s="59">
        <f>1/$A$1*'[1]44104411Exp'!X$265</f>
        <v>0</v>
      </c>
      <c r="Z15" s="59">
        <f>1/$A$1*'[1]44104411Exp'!Y$265</f>
        <v>0</v>
      </c>
      <c r="AA15" s="59">
        <f>1/$A$1*'[1]44104411Exp'!Z$265</f>
        <v>0</v>
      </c>
      <c r="AB15" s="61">
        <f>1/$A$1*'[1]44104411Exp'!AA$265</f>
        <v>0</v>
      </c>
      <c r="AC15" s="144"/>
      <c r="AD15" s="195">
        <f>'[1]44104411Exp'!$AB$265</f>
        <v>0</v>
      </c>
      <c r="AE15" s="181">
        <f>'[1]44104411Exp'!AC$265</f>
        <v>0</v>
      </c>
      <c r="AF15" s="181">
        <f>'[1]44104411Exp'!AD$265</f>
        <v>0</v>
      </c>
      <c r="AG15" s="181">
        <f>'[1]44104411Exp'!AE$265</f>
        <v>0</v>
      </c>
      <c r="AH15" s="181">
        <f>'[1]44104411Exp'!AF$265</f>
        <v>0</v>
      </c>
      <c r="AI15" s="181">
        <f>'[1]44104411Exp'!AG$265</f>
        <v>2.5217999999999997E-2</v>
      </c>
      <c r="AJ15" s="181">
        <f>'[1]44104411Exp'!AH$265</f>
        <v>0</v>
      </c>
      <c r="AK15" s="181">
        <f>'[1]44104411Exp'!AI$265</f>
        <v>0</v>
      </c>
      <c r="AL15" s="181">
        <f>'[1]44104411Exp'!AJ$265</f>
        <v>2.0799999999999999E-4</v>
      </c>
      <c r="AM15" s="181">
        <f>'[1]44104411Exp'!AK$265</f>
        <v>0</v>
      </c>
      <c r="AN15" s="181">
        <f>'[1]44104411Exp'!AL$265</f>
        <v>0</v>
      </c>
      <c r="AO15" s="181">
        <f>'[1]44104411Exp'!AM$265</f>
        <v>0</v>
      </c>
      <c r="AP15" s="181">
        <f>'[1]44104411Exp'!AN$265</f>
        <v>0</v>
      </c>
      <c r="AQ15" s="181">
        <f>'[1]44104411Exp'!AO$265</f>
        <v>0</v>
      </c>
      <c r="AR15" s="181">
        <f>'[1]44104411Exp'!AP$265</f>
        <v>0</v>
      </c>
      <c r="AS15" s="181">
        <f>'[1]44104411Exp'!AQ$265</f>
        <v>0</v>
      </c>
      <c r="AT15" s="181">
        <f>'[1]44104411Exp'!AR$265</f>
        <v>9.9999999999999995E-7</v>
      </c>
      <c r="AU15" s="181">
        <f>'[1]44104411Exp'!AS$265</f>
        <v>0</v>
      </c>
      <c r="AV15" s="181">
        <f>'[1]44104411Exp'!AT$265</f>
        <v>3.8999999999999999E-5</v>
      </c>
      <c r="AW15" s="181">
        <f>'[1]44104411Exp'!AU$265</f>
        <v>0</v>
      </c>
      <c r="AX15" s="181">
        <f>'[1]44104411Exp'!AV$265</f>
        <v>0</v>
      </c>
      <c r="AY15" s="181">
        <f>'[1]44104411Exp'!AW$265</f>
        <v>0</v>
      </c>
      <c r="AZ15" s="181">
        <f>'[1]44104411Exp'!AX$265</f>
        <v>0</v>
      </c>
      <c r="BA15" s="181">
        <f>'[1]44104411Exp'!AY$265</f>
        <v>0</v>
      </c>
      <c r="BB15" s="181">
        <f>'[1]44104411Exp'!AZ$265</f>
        <v>0</v>
      </c>
      <c r="BC15" s="289">
        <f>'[1]44104411Exp'!BA$265</f>
        <v>0</v>
      </c>
      <c r="BD15" s="295"/>
    </row>
    <row r="16" spans="1:56" ht="17.149999999999999" customHeight="1">
      <c r="B16" s="19" t="s">
        <v>117</v>
      </c>
      <c r="C16" s="212">
        <f>1/$A$1*'[1]44104411Exp'!$B$272</f>
        <v>0</v>
      </c>
      <c r="D16" s="59">
        <f>1/$A$1*'[1]44104411Exp'!$C$272</f>
        <v>4.0625199999999999E-5</v>
      </c>
      <c r="E16" s="59">
        <f>1/$A$1*'[1]44104411Exp'!$D$272</f>
        <v>0</v>
      </c>
      <c r="F16" s="59">
        <f>1/$A$1*'[1]44104411Exp'!$E$272</f>
        <v>3.7799999999999997E-5</v>
      </c>
      <c r="G16" s="59">
        <f>1/$A$1*'[1]44104411Exp'!$F$272</f>
        <v>9.3032800000000001E-5</v>
      </c>
      <c r="H16" s="59">
        <f>1/$A$1*'[1]44104411Exp'!$G$272</f>
        <v>5.1130799999999995E-5</v>
      </c>
      <c r="I16" s="59">
        <f>1/$A$1*'[1]44104411Exp'!$H$272</f>
        <v>3.4299999999999993E-7</v>
      </c>
      <c r="J16" s="60">
        <f>1/$A$1*'[1]44104411Exp'!$I$272</f>
        <v>1.3884920000000001E-4</v>
      </c>
      <c r="K16" s="60">
        <f>1/$A$1*'[1]44104411Exp'!$J$272</f>
        <v>1.3012888000000001E-4</v>
      </c>
      <c r="L16" s="60">
        <f>1/$A$1*'[1]44104411Exp'!K$272</f>
        <v>3.8273759999999997E-5</v>
      </c>
      <c r="M16" s="59">
        <f>1/$A$1*'[1]44104411Exp'!L$272</f>
        <v>1.2269133333333331E-5</v>
      </c>
      <c r="N16" s="59">
        <f>1/$A$1*'[1]44104411Exp'!M$272</f>
        <v>2.4725399999999999E-5</v>
      </c>
      <c r="O16" s="59">
        <f>1/$A$1*'[1]44104411Exp'!N$272</f>
        <v>1.195488E-5</v>
      </c>
      <c r="P16" s="59">
        <f>1/$A$1*'[1]44104411Exp'!O$272</f>
        <v>8.4924447999999986E-3</v>
      </c>
      <c r="Q16" s="59">
        <f>1/$A$1*'[1]44104411Exp'!P$272</f>
        <v>2.5306119999999996E-5</v>
      </c>
      <c r="R16" s="59">
        <f>1/$A$1*'[1]44104411Exp'!Q$272</f>
        <v>2.2228919999999998E-5</v>
      </c>
      <c r="S16" s="59">
        <f>1/$A$1*'[1]44104411Exp'!R$272</f>
        <v>1.9281919999999997E-5</v>
      </c>
      <c r="T16" s="59">
        <f>1/$A$1*'[1]44104411Exp'!S$272</f>
        <v>2.8636719999999998E-5</v>
      </c>
      <c r="U16" s="59">
        <f>1/$A$1*'[1]44104411Exp'!T$272</f>
        <v>5.5120324000000002E-4</v>
      </c>
      <c r="V16" s="59">
        <f>1/$A$1*'[1]44104411Exp'!U$272</f>
        <v>0</v>
      </c>
      <c r="W16" s="59">
        <f>1/$A$1*'[1]44104411Exp'!V$272</f>
        <v>0</v>
      </c>
      <c r="X16" s="59">
        <f>1/$A$1*'[1]44104411Exp'!W$272</f>
        <v>0</v>
      </c>
      <c r="Y16" s="59">
        <f>1/$A$1*'[1]44104411Exp'!X$272</f>
        <v>0</v>
      </c>
      <c r="Z16" s="59">
        <f>1/$A$1*'[1]44104411Exp'!Y$272</f>
        <v>0</v>
      </c>
      <c r="AA16" s="59">
        <f>1/$A$1*'[1]44104411Exp'!Z$272</f>
        <v>0</v>
      </c>
      <c r="AB16" s="61">
        <f>1/$A$1*'[1]44104411Exp'!AA$272</f>
        <v>0</v>
      </c>
      <c r="AC16" s="145"/>
      <c r="AD16" s="195">
        <f>'[1]44104411Exp'!$AB$272</f>
        <v>0</v>
      </c>
      <c r="AE16" s="181">
        <f>'[1]44104411Exp'!AC$272</f>
        <v>1.8000000000000002E-2</v>
      </c>
      <c r="AF16" s="181">
        <f>'[1]44104411Exp'!AD$272</f>
        <v>0</v>
      </c>
      <c r="AG16" s="181">
        <f>'[1]44104411Exp'!AE$272</f>
        <v>6.0000000000000001E-3</v>
      </c>
      <c r="AH16" s="181">
        <f>'[1]44104411Exp'!AF$272</f>
        <v>1.9E-2</v>
      </c>
      <c r="AI16" s="181">
        <f>'[1]44104411Exp'!AG$272</f>
        <v>1.3578E-2</v>
      </c>
      <c r="AJ16" s="181">
        <f>'[1]44104411Exp'!AH$272</f>
        <v>1.7799999999999999E-4</v>
      </c>
      <c r="AK16" s="181">
        <f>'[1]44104411Exp'!AI$272</f>
        <v>3.8151999999999998E-2</v>
      </c>
      <c r="AL16" s="181">
        <f>'[1]44104411Exp'!AJ$272</f>
        <v>0.12933500000000001</v>
      </c>
      <c r="AM16" s="181">
        <f>'[1]44104411Exp'!AK$272</f>
        <v>2.6499999999999999E-2</v>
      </c>
      <c r="AN16" s="181">
        <f>'[1]44104411Exp'!AL$272</f>
        <v>1.0463999999999999E-2</v>
      </c>
      <c r="AO16" s="181">
        <f>'[1]44104411Exp'!AM$272</f>
        <v>6.7199999999999994E-3</v>
      </c>
      <c r="AP16" s="181">
        <f>'[1]44104411Exp'!AN$272</f>
        <v>1.5315E-2</v>
      </c>
      <c r="AQ16" s="181">
        <f>'[1]44104411Exp'!AO$272</f>
        <v>2.0665609999999996</v>
      </c>
      <c r="AR16" s="181">
        <f>'[1]44104411Exp'!AP$272</f>
        <v>1.3324999999999998E-2</v>
      </c>
      <c r="AS16" s="181">
        <f>'[1]44104411Exp'!AQ$272</f>
        <v>3.5725E-2</v>
      </c>
      <c r="AT16" s="181">
        <f>'[1]44104411Exp'!AR$272</f>
        <v>4.6636999999999998E-2</v>
      </c>
      <c r="AU16" s="181">
        <f>'[1]44104411Exp'!AS$272</f>
        <v>4.7539999999999999E-2</v>
      </c>
      <c r="AV16" s="181">
        <f>'[1]44104411Exp'!AT$272</f>
        <v>0.15315099999999998</v>
      </c>
      <c r="AW16" s="181">
        <f>'[1]44104411Exp'!AU$272</f>
        <v>0</v>
      </c>
      <c r="AX16" s="181">
        <f>'[1]44104411Exp'!AV$272</f>
        <v>0</v>
      </c>
      <c r="AY16" s="181">
        <f>'[1]44104411Exp'!AW$272</f>
        <v>0</v>
      </c>
      <c r="AZ16" s="181">
        <f>'[1]44104411Exp'!AX$272</f>
        <v>0</v>
      </c>
      <c r="BA16" s="181">
        <f>'[1]44104411Exp'!AY$272</f>
        <v>0</v>
      </c>
      <c r="BB16" s="181">
        <f>'[1]44104411Exp'!AZ$272</f>
        <v>0</v>
      </c>
      <c r="BC16" s="289">
        <f>'[1]44104411Exp'!BA$272</f>
        <v>0</v>
      </c>
      <c r="BD16" s="295"/>
    </row>
    <row r="17" spans="2:56" ht="17.149999999999999" customHeight="1" thickBot="1">
      <c r="B17" s="125" t="s">
        <v>116</v>
      </c>
      <c r="C17" s="209">
        <f t="shared" ref="C17:AB17" si="10">C5-SUM(C6,C7,C10,C13,C14,C15,C16)</f>
        <v>0</v>
      </c>
      <c r="D17" s="126">
        <f t="shared" si="10"/>
        <v>0</v>
      </c>
      <c r="E17" s="126">
        <f t="shared" si="10"/>
        <v>0</v>
      </c>
      <c r="F17" s="126">
        <f t="shared" si="10"/>
        <v>0</v>
      </c>
      <c r="G17" s="126">
        <f t="shared" si="10"/>
        <v>1.6463999999999368E-4</v>
      </c>
      <c r="H17" s="126">
        <f t="shared" si="10"/>
        <v>0</v>
      </c>
      <c r="I17" s="126">
        <f t="shared" si="10"/>
        <v>0</v>
      </c>
      <c r="J17" s="127">
        <f t="shared" si="10"/>
        <v>0</v>
      </c>
      <c r="K17" s="127">
        <f t="shared" si="10"/>
        <v>0</v>
      </c>
      <c r="L17" s="127">
        <f t="shared" si="10"/>
        <v>0</v>
      </c>
      <c r="M17" s="126">
        <f t="shared" si="10"/>
        <v>2.6422666666671424E-5</v>
      </c>
      <c r="N17" s="126">
        <f t="shared" si="10"/>
        <v>1.0055500000000217E-4</v>
      </c>
      <c r="O17" s="126">
        <f t="shared" si="10"/>
        <v>6.4764000000008815E-5</v>
      </c>
      <c r="P17" s="126">
        <f t="shared" si="10"/>
        <v>3.7543015999999541E-4</v>
      </c>
      <c r="Q17" s="126">
        <f t="shared" si="10"/>
        <v>3.1871560000001214E-4</v>
      </c>
      <c r="R17" s="126">
        <f t="shared" si="10"/>
        <v>1.6704492000000487E-4</v>
      </c>
      <c r="S17" s="126">
        <f t="shared" si="10"/>
        <v>4.5793999999994839E-5</v>
      </c>
      <c r="T17" s="126">
        <f t="shared" si="10"/>
        <v>3.3324666666653679E-5</v>
      </c>
      <c r="U17" s="126">
        <f t="shared" si="10"/>
        <v>4.8760879999998341E-5</v>
      </c>
      <c r="V17" s="126">
        <f t="shared" si="10"/>
        <v>0</v>
      </c>
      <c r="W17" s="126">
        <f t="shared" si="10"/>
        <v>0</v>
      </c>
      <c r="X17" s="126">
        <f t="shared" si="10"/>
        <v>0</v>
      </c>
      <c r="Y17" s="126">
        <f t="shared" si="10"/>
        <v>0</v>
      </c>
      <c r="Z17" s="126">
        <f t="shared" si="10"/>
        <v>0</v>
      </c>
      <c r="AA17" s="126">
        <f t="shared" si="10"/>
        <v>0</v>
      </c>
      <c r="AB17" s="128">
        <f t="shared" si="10"/>
        <v>0</v>
      </c>
      <c r="AC17" s="111"/>
      <c r="AD17" s="196">
        <f t="shared" ref="AD17:BC17" si="11">AD5-SUM(AD6,AD7,AD10,AD13,AD14,AD15,AD16)</f>
        <v>0</v>
      </c>
      <c r="AE17" s="182">
        <f t="shared" si="11"/>
        <v>0</v>
      </c>
      <c r="AF17" s="182">
        <f t="shared" si="11"/>
        <v>0</v>
      </c>
      <c r="AG17" s="182">
        <f t="shared" si="11"/>
        <v>0</v>
      </c>
      <c r="AH17" s="182">
        <f t="shared" si="11"/>
        <v>2.1000000000000796E-2</v>
      </c>
      <c r="AI17" s="182">
        <f t="shared" si="11"/>
        <v>0</v>
      </c>
      <c r="AJ17" s="182">
        <f t="shared" si="11"/>
        <v>0</v>
      </c>
      <c r="AK17" s="182">
        <f t="shared" si="11"/>
        <v>0</v>
      </c>
      <c r="AL17" s="182">
        <f t="shared" si="11"/>
        <v>0</v>
      </c>
      <c r="AM17" s="182">
        <f t="shared" si="11"/>
        <v>0</v>
      </c>
      <c r="AN17" s="182">
        <f t="shared" si="11"/>
        <v>5.6619999999991677E-3</v>
      </c>
      <c r="AO17" s="182">
        <f t="shared" si="11"/>
        <v>1.4365000000001515E-2</v>
      </c>
      <c r="AP17" s="182">
        <f t="shared" si="11"/>
        <v>1.3877999999998281E-2</v>
      </c>
      <c r="AQ17" s="182">
        <f t="shared" si="11"/>
        <v>1.7593999999998999E-2</v>
      </c>
      <c r="AR17" s="182">
        <f t="shared" si="11"/>
        <v>1.3790000000000191E-2</v>
      </c>
      <c r="AS17" s="182">
        <f t="shared" si="11"/>
        <v>6.5060000000016771E-3</v>
      </c>
      <c r="AT17" s="182">
        <f t="shared" si="11"/>
        <v>9.8130000000011819E-3</v>
      </c>
      <c r="AU17" s="182">
        <f t="shared" si="11"/>
        <v>7.1410000000007301E-3</v>
      </c>
      <c r="AV17" s="182">
        <f t="shared" si="11"/>
        <v>2.9979999999980578E-3</v>
      </c>
      <c r="AW17" s="182">
        <f t="shared" si="11"/>
        <v>0</v>
      </c>
      <c r="AX17" s="182">
        <f t="shared" si="11"/>
        <v>0</v>
      </c>
      <c r="AY17" s="182">
        <f t="shared" si="11"/>
        <v>0</v>
      </c>
      <c r="AZ17" s="182">
        <f t="shared" si="11"/>
        <v>0</v>
      </c>
      <c r="BA17" s="182">
        <f t="shared" si="11"/>
        <v>0</v>
      </c>
      <c r="BB17" s="182">
        <f t="shared" ref="BB17" si="12">BB5-SUM(BB6,BB7,BB10,BB13,BB14,BB15,BB16)</f>
        <v>0</v>
      </c>
      <c r="BC17" s="290">
        <f t="shared" si="11"/>
        <v>0</v>
      </c>
      <c r="BD17" s="295"/>
    </row>
    <row r="18" spans="2:56" ht="13" thickTop="1">
      <c r="C18" s="211"/>
      <c r="AD18" s="197"/>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2:56">
      <c r="C19" s="211"/>
      <c r="AD19" s="197"/>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2:56">
      <c r="C20" s="211"/>
      <c r="AD20" s="197"/>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2:56">
      <c r="C21" s="211"/>
      <c r="AD21" s="197"/>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2:56">
      <c r="C22" s="211"/>
      <c r="AD22" s="197"/>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2:56">
      <c r="C23" s="211"/>
      <c r="AD23" s="197"/>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2:56">
      <c r="C24" s="211"/>
      <c r="AD24" s="197"/>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2:56">
      <c r="C25" s="211"/>
      <c r="AD25" s="197"/>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2:56">
      <c r="C26" s="211"/>
      <c r="AD26" s="197"/>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6">
      <c r="C27" s="211"/>
      <c r="AD27" s="197"/>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C28" s="211"/>
      <c r="AD28" s="197"/>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C29" s="211"/>
      <c r="AD29" s="197"/>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C30" s="211"/>
      <c r="AD30" s="197"/>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C31" s="211"/>
      <c r="AD31" s="197"/>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C32" s="211"/>
      <c r="AD32" s="197"/>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55">
      <c r="C33" s="211"/>
      <c r="AD33" s="197"/>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55">
      <c r="C34" s="211"/>
      <c r="AD34" s="197"/>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55">
      <c r="C35" s="211"/>
      <c r="AD35" s="197"/>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55">
      <c r="C36" s="211"/>
      <c r="AD36" s="197"/>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69"/>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v>1</v>
      </c>
      <c r="B1" s="30"/>
    </row>
    <row r="2" spans="1:56" ht="16" thickTop="1">
      <c r="B2" s="345" t="s">
        <v>150</v>
      </c>
      <c r="C2" s="336" t="s">
        <v>79</v>
      </c>
      <c r="D2" s="337"/>
      <c r="E2" s="337"/>
      <c r="F2" s="337"/>
      <c r="G2" s="337"/>
      <c r="H2" s="337"/>
      <c r="I2" s="337"/>
      <c r="J2" s="337"/>
      <c r="K2" s="337"/>
      <c r="L2" s="337"/>
      <c r="M2" s="337"/>
      <c r="N2" s="337"/>
      <c r="O2" s="337"/>
      <c r="P2" s="337"/>
      <c r="Q2" s="337"/>
      <c r="R2" s="337"/>
      <c r="S2" s="337"/>
      <c r="T2" s="337"/>
      <c r="U2" s="337"/>
      <c r="V2" s="337"/>
      <c r="W2" s="337"/>
      <c r="X2" s="337"/>
      <c r="Y2" s="337"/>
      <c r="Z2" s="337"/>
      <c r="AA2" s="337"/>
      <c r="AB2" s="338"/>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135</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1/$A$1*'[1]44094418Exp'!$B$263</f>
        <v>0</v>
      </c>
      <c r="D5" s="104">
        <f>1/$A$1*'[1]44094418Exp'!$C$263</f>
        <v>0.14831185529999996</v>
      </c>
      <c r="E5" s="104">
        <f>1/$A$1*'[1]44094418Exp'!$D$263</f>
        <v>0.29423827849999995</v>
      </c>
      <c r="F5" s="104">
        <f>1/$A$1*'[1]44094418Exp'!$E$263</f>
        <v>0.21357211400000001</v>
      </c>
      <c r="G5" s="104">
        <f>1/$A$1*'[1]44094418Exp'!$F$263</f>
        <v>0.27520906299999998</v>
      </c>
      <c r="H5" s="104">
        <f>1/$A$1*'[1]44094418Exp'!$G$263</f>
        <v>0.28714380950000001</v>
      </c>
      <c r="I5" s="104">
        <f>1/$A$1*'[1]44094418Exp'!$H$263</f>
        <v>0.27323365399999999</v>
      </c>
      <c r="J5" s="105">
        <f>1/$A$1*'[1]44094418Exp'!$I$263</f>
        <v>0.17930488149999999</v>
      </c>
      <c r="K5" s="105">
        <f>1/$A$1*'[1]44094418Exp'!$J$263</f>
        <v>0.1677813894413</v>
      </c>
      <c r="L5" s="105">
        <f>1/$A$1*'[1]44094418Exp'!K$263</f>
        <v>8.6305219819999987E-2</v>
      </c>
      <c r="M5" s="148">
        <f>1/$A$1*'[1]44094418Exp'!L$263</f>
        <v>0.13273186955333333</v>
      </c>
      <c r="N5" s="147">
        <f>1/$A$1*'[1]44094418Exp'!M$263</f>
        <v>0.14440140743999999</v>
      </c>
      <c r="O5" s="147">
        <f>1/$A$1*'[1]44094418Exp'!N$263</f>
        <v>0.18043551816666667</v>
      </c>
      <c r="P5" s="147">
        <f>1/$A$1*'[1]44094418Exp'!O$263</f>
        <v>0.18182820468666663</v>
      </c>
      <c r="Q5" s="147">
        <f>1/$A$1*'[1]44094418Exp'!P$263</f>
        <v>0.18075514883999999</v>
      </c>
      <c r="R5" s="147">
        <f>1/$A$1*'[1]44094418Exp'!Q$263</f>
        <v>0.21064743797999999</v>
      </c>
      <c r="S5" s="147">
        <f>1/$A$1*'[1]44094418Exp'!R$263</f>
        <v>0.24249511429999993</v>
      </c>
      <c r="T5" s="147">
        <f>1/$A$1*'[1]44094418Exp'!S$263</f>
        <v>0.30664175415999995</v>
      </c>
      <c r="U5" s="147">
        <f>1/$A$1*'[1]44094418Exp'!T$263</f>
        <v>0.29541736163999993</v>
      </c>
      <c r="V5" s="147">
        <f>1/$A$1*'[1]44094418Exp'!U$263</f>
        <v>0.19252526047999999</v>
      </c>
      <c r="W5" s="147">
        <f>1/$A$1*'[1]44094418Exp'!V$263</f>
        <v>0.31029171249999998</v>
      </c>
      <c r="X5" s="147">
        <f>1/$A$1*'[1]44094418Exp'!W$263</f>
        <v>0.65276921892000006</v>
      </c>
      <c r="Y5" s="147">
        <f>1/$A$1*'[1]44094418Exp'!X$263</f>
        <v>8.4739989835199994E-2</v>
      </c>
      <c r="Z5" s="147">
        <f>1/$A$1*'[1]44094418Exp'!Y$263</f>
        <v>0.63952255703471628</v>
      </c>
      <c r="AA5" s="147">
        <f>1/$A$1*'[1]44094418Exp'!Z$263</f>
        <v>5.3360639874499995E-2</v>
      </c>
      <c r="AB5" s="149">
        <f>1/$A$1*'[1]44094418Exp'!AA$263</f>
        <v>0</v>
      </c>
      <c r="AC5" s="18"/>
      <c r="AD5" s="214">
        <f>1/1000*'[1]44094418Exp'!$AB$263</f>
        <v>0</v>
      </c>
      <c r="AE5" s="177">
        <f>1/1000*'[1]44094418Exp'!AC$263</f>
        <v>0.14039499999999999</v>
      </c>
      <c r="AF5" s="177">
        <f>1/1000*'[1]44094418Exp'!AD$263</f>
        <v>0.11270600000000001</v>
      </c>
      <c r="AG5" s="177">
        <f>1/1000*'[1]44094418Exp'!AE$263</f>
        <v>0.10574599999999999</v>
      </c>
      <c r="AH5" s="177">
        <f>1/1000*'[1]44094418Exp'!AF$263</f>
        <v>0.138354</v>
      </c>
      <c r="AI5" s="177">
        <f>1/1000*'[1]44094418Exp'!AG$263</f>
        <v>0.13417389900000001</v>
      </c>
      <c r="AJ5" s="177">
        <f>1/1000*'[1]44094418Exp'!AH$263</f>
        <v>0.16312358599999999</v>
      </c>
      <c r="AK5" s="177">
        <f>1/1000*'[1]44094418Exp'!AI$263</f>
        <v>0.13279332899999999</v>
      </c>
      <c r="AL5" s="177">
        <f>1/1000*'[1]44094418Exp'!AJ$263</f>
        <v>0.12101661399999999</v>
      </c>
      <c r="AM5" s="177">
        <f>1/1000*'[1]44094418Exp'!AK$263</f>
        <v>9.6497627999999988E-2</v>
      </c>
      <c r="AN5" s="177">
        <f>1/1000*'[1]44094418Exp'!AL$263</f>
        <v>9.6675991000000003E-2</v>
      </c>
      <c r="AO5" s="177">
        <f>1/1000*'[1]44094418Exp'!AM$263</f>
        <v>9.6144185000000007E-2</v>
      </c>
      <c r="AP5" s="177">
        <f>1/1000*'[1]44094418Exp'!AN$263</f>
        <v>0.11189168299999999</v>
      </c>
      <c r="AQ5" s="177">
        <f>1/1000*'[1]44094418Exp'!AO$263</f>
        <v>0.12295594299999998</v>
      </c>
      <c r="AR5" s="177">
        <f>1/1000*'[1]44094418Exp'!AP$263</f>
        <v>0.132280072</v>
      </c>
      <c r="AS5" s="177">
        <f>1/1000*'[1]44094418Exp'!AQ$263</f>
        <v>0.14615328100000002</v>
      </c>
      <c r="AT5" s="177">
        <f>1/1000*'[1]44094418Exp'!AR$263</f>
        <v>0.14086122899999998</v>
      </c>
      <c r="AU5" s="177">
        <f>1/1000*'[1]44094418Exp'!AS$263</f>
        <v>0.16536844399999998</v>
      </c>
      <c r="AV5" s="177">
        <f>1/1000*'[1]44094418Exp'!AT$263</f>
        <v>0.17704197100000002</v>
      </c>
      <c r="AW5" s="177">
        <f>1/1000*'[1]44094418Exp'!AU$263</f>
        <v>0.127400979</v>
      </c>
      <c r="AX5" s="177">
        <f>1/1000*'[1]44094418Exp'!AV$263</f>
        <v>0.17267354100000001</v>
      </c>
      <c r="AY5" s="177">
        <f>1/1000*'[1]44094418Exp'!AW$263</f>
        <v>0.26505548499999998</v>
      </c>
      <c r="AZ5" s="177">
        <f>1/1000*'[1]44094418Exp'!AX$263</f>
        <v>7.2469206000000008E-2</v>
      </c>
      <c r="BA5" s="177">
        <f>1/1000*'[1]44094418Exp'!AY$263</f>
        <v>9.3073314000000004E-2</v>
      </c>
      <c r="BB5" s="177">
        <f>1/1000*'[1]44094418Exp'!AZ$263</f>
        <v>4.9130994999999997E-2</v>
      </c>
      <c r="BC5" s="281">
        <f>1/1000*'[1]44094418Exp'!BA$263</f>
        <v>0</v>
      </c>
      <c r="BD5" s="295"/>
    </row>
    <row r="6" spans="1:56" ht="17.149999999999999" customHeight="1" thickTop="1">
      <c r="B6" s="131" t="s">
        <v>118</v>
      </c>
      <c r="C6" s="221">
        <f>1/$A$1*'[1]44094418Exp'!$B$266</f>
        <v>0</v>
      </c>
      <c r="D6" s="132">
        <f>1/$A$1*'[1]44094418Exp'!$C$266</f>
        <v>0</v>
      </c>
      <c r="E6" s="132">
        <f>1/$A$1*'[1]44094418Exp'!$D$266</f>
        <v>0</v>
      </c>
      <c r="F6" s="132">
        <f>1/$A$1*'[1]44094418Exp'!$E$266</f>
        <v>0</v>
      </c>
      <c r="G6" s="132">
        <f>1/$A$1*'[1]44094418Exp'!$F$266</f>
        <v>0</v>
      </c>
      <c r="H6" s="132">
        <f>1/$A$1*'[1]44094418Exp'!$G$266</f>
        <v>2.9224999999999995E-6</v>
      </c>
      <c r="I6" s="132">
        <f>1/$A$1*'[1]44094418Exp'!$H$266</f>
        <v>0</v>
      </c>
      <c r="J6" s="133">
        <f>1/$A$1*'[1]44094418Exp'!$I$266</f>
        <v>0</v>
      </c>
      <c r="K6" s="133">
        <f>1/$A$1*'[1]44094418Exp'!$J$266</f>
        <v>0</v>
      </c>
      <c r="L6" s="132">
        <f>1/$A$1*'[1]44094418Exp'!K$266</f>
        <v>1.9354999999999999E-6</v>
      </c>
      <c r="M6" s="132">
        <f>1/$A$1*'[1]44094418Exp'!L$266</f>
        <v>0</v>
      </c>
      <c r="N6" s="132">
        <f>1/$A$1*'[1]44094418Exp'!M$266</f>
        <v>0</v>
      </c>
      <c r="O6" s="132">
        <f>1/$A$1*'[1]44094418Exp'!N$266</f>
        <v>0</v>
      </c>
      <c r="P6" s="132">
        <f>1/$A$1*'[1]44094418Exp'!O$266</f>
        <v>1.6799999999999997E-7</v>
      </c>
      <c r="Q6" s="132">
        <f>1/$A$1*'[1]44094418Exp'!P$266</f>
        <v>0</v>
      </c>
      <c r="R6" s="132">
        <f>1/$A$1*'[1]44094418Exp'!Q$266</f>
        <v>0</v>
      </c>
      <c r="S6" s="132">
        <f>1/$A$1*'[1]44094418Exp'!R$266</f>
        <v>0</v>
      </c>
      <c r="T6" s="132">
        <f>1/$A$1*'[1]44094418Exp'!S$266</f>
        <v>0</v>
      </c>
      <c r="U6" s="132">
        <f>1/$A$1*'[1]44094418Exp'!T$266</f>
        <v>0</v>
      </c>
      <c r="V6" s="132">
        <f>1/$A$1*'[1]44094418Exp'!U$266</f>
        <v>0</v>
      </c>
      <c r="W6" s="132">
        <f>1/$A$1*'[1]44094418Exp'!V$266</f>
        <v>0</v>
      </c>
      <c r="X6" s="132">
        <f>1/$A$1*'[1]44094418Exp'!W$266</f>
        <v>0</v>
      </c>
      <c r="Y6" s="132">
        <f>1/$A$1*'[1]44094418Exp'!X$266</f>
        <v>0</v>
      </c>
      <c r="Z6" s="132">
        <f>1/$A$1*'[1]44094418Exp'!Y$266</f>
        <v>0</v>
      </c>
      <c r="AA6" s="132">
        <f>1/$A$1*'[1]44094418Exp'!Z$266</f>
        <v>0</v>
      </c>
      <c r="AB6" s="134">
        <f>1/$A$1*'[1]44094418Exp'!AA$266</f>
        <v>0</v>
      </c>
      <c r="AC6" s="129"/>
      <c r="AD6" s="199">
        <f>1/1000*'[1]44094418Exp'!$AB$266</f>
        <v>0</v>
      </c>
      <c r="AE6" s="132">
        <f>1/1000*'[1]44094418Exp'!AC$266</f>
        <v>0</v>
      </c>
      <c r="AF6" s="132">
        <f>1/1000*'[1]44094418Exp'!AD$266</f>
        <v>0</v>
      </c>
      <c r="AG6" s="132">
        <f>1/1000*'[1]44094418Exp'!AE$266</f>
        <v>0</v>
      </c>
      <c r="AH6" s="132">
        <f>1/1000*'[1]44094418Exp'!AF$266</f>
        <v>0</v>
      </c>
      <c r="AI6" s="132">
        <f>1/1000*'[1]44094418Exp'!AG$266</f>
        <v>9.4440000000000014E-6</v>
      </c>
      <c r="AJ6" s="132">
        <f>1/1000*'[1]44094418Exp'!AH$266</f>
        <v>0</v>
      </c>
      <c r="AK6" s="132">
        <f>1/1000*'[1]44094418Exp'!AI$266</f>
        <v>0</v>
      </c>
      <c r="AL6" s="132">
        <f>1/1000*'[1]44094418Exp'!AJ$266</f>
        <v>0</v>
      </c>
      <c r="AM6" s="132">
        <f>1/1000*'[1]44094418Exp'!AK$266</f>
        <v>2.1500000000000001E-7</v>
      </c>
      <c r="AN6" s="132">
        <f>1/1000*'[1]44094418Exp'!AL$266</f>
        <v>0</v>
      </c>
      <c r="AO6" s="132">
        <f>1/1000*'[1]44094418Exp'!AM$266</f>
        <v>0</v>
      </c>
      <c r="AP6" s="132">
        <f>1/1000*'[1]44094418Exp'!AN$266</f>
        <v>0</v>
      </c>
      <c r="AQ6" s="132">
        <f>1/1000*'[1]44094418Exp'!AO$266</f>
        <v>2.0899999999999998E-7</v>
      </c>
      <c r="AR6" s="132">
        <f>1/1000*'[1]44094418Exp'!AP$266</f>
        <v>0</v>
      </c>
      <c r="AS6" s="132">
        <f>1/1000*'[1]44094418Exp'!AQ$266</f>
        <v>0</v>
      </c>
      <c r="AT6" s="132">
        <f>1/1000*'[1]44094418Exp'!AR$266</f>
        <v>0</v>
      </c>
      <c r="AU6" s="132">
        <f>1/1000*'[1]44094418Exp'!AS$266</f>
        <v>0</v>
      </c>
      <c r="AV6" s="132">
        <f>1/1000*'[1]44094418Exp'!AT$266</f>
        <v>0</v>
      </c>
      <c r="AW6" s="132">
        <f>1/1000*'[1]44094418Exp'!AU$266</f>
        <v>0</v>
      </c>
      <c r="AX6" s="132">
        <f>1/1000*'[1]44094418Exp'!AV$266</f>
        <v>0</v>
      </c>
      <c r="AY6" s="132">
        <f>1/1000*'[1]44094418Exp'!AW$266</f>
        <v>0</v>
      </c>
      <c r="AZ6" s="132">
        <f>1/1000*'[1]44094418Exp'!AX$266</f>
        <v>0</v>
      </c>
      <c r="BA6" s="132">
        <f>1/1000*'[1]44094418Exp'!AY$266</f>
        <v>0</v>
      </c>
      <c r="BB6" s="132">
        <f>1/1000*'[1]44094418Exp'!AZ$266</f>
        <v>0</v>
      </c>
      <c r="BC6" s="134">
        <f>1/1000*'[1]44094418Exp'!BA$266</f>
        <v>0</v>
      </c>
      <c r="BD6" s="295"/>
    </row>
    <row r="7" spans="1:56" ht="17.149999999999999" customHeight="1">
      <c r="B7" s="16" t="s">
        <v>87</v>
      </c>
      <c r="C7" s="207">
        <f>1/$A$1*'[1]44094418Exp'!$B$268</f>
        <v>0</v>
      </c>
      <c r="D7" s="31">
        <f>1/$A$1*'[1]44094418Exp'!$C$268</f>
        <v>0.14707086435999994</v>
      </c>
      <c r="E7" s="31">
        <f>1/$A$1*'[1]44094418Exp'!$D$268</f>
        <v>0.29144067867999995</v>
      </c>
      <c r="F7" s="31">
        <f>1/$A$1*'[1]44094418Exp'!$E$268</f>
        <v>0.2120392485</v>
      </c>
      <c r="G7" s="31">
        <f>1/$A$1*'[1]44094418Exp'!$F$268</f>
        <v>0.27421573299999996</v>
      </c>
      <c r="H7" s="31">
        <f>1/$A$1*'[1]44094418Exp'!$G$268</f>
        <v>0.28581092550000003</v>
      </c>
      <c r="I7" s="31">
        <f>1/$A$1*'[1]44094418Exp'!$H$268</f>
        <v>0.26836500399999996</v>
      </c>
      <c r="J7" s="35">
        <f>1/$A$1*'[1]44094418Exp'!$I$268</f>
        <v>0.17723664399999997</v>
      </c>
      <c r="K7" s="35">
        <f>1/$A$1*'[1]44094418Exp'!$J$268</f>
        <v>0.1643895794413</v>
      </c>
      <c r="L7" s="31">
        <f>1/$A$1*'[1]44094418Exp'!K$268</f>
        <v>8.0161572129999983E-2</v>
      </c>
      <c r="M7" s="31">
        <f>1/$A$1*'[1]44094418Exp'!L$268</f>
        <v>0.12766758514333332</v>
      </c>
      <c r="N7" s="31">
        <f>1/$A$1*'[1]44094418Exp'!M$268</f>
        <v>0.13949152363999998</v>
      </c>
      <c r="O7" s="31">
        <f>1/$A$1*'[1]44094418Exp'!N$268</f>
        <v>0.17525594399999997</v>
      </c>
      <c r="P7" s="31">
        <f>1/$A$1*'[1]44094418Exp'!O$268</f>
        <v>0.17359954947999998</v>
      </c>
      <c r="Q7" s="31">
        <f>1/$A$1*'[1]44094418Exp'!P$268</f>
        <v>0.17500435357999999</v>
      </c>
      <c r="R7" s="31">
        <f>1/$A$1*'[1]44094418Exp'!Q$268</f>
        <v>0.20551177289999997</v>
      </c>
      <c r="S7" s="31">
        <f>1/$A$1*'[1]44094418Exp'!R$268</f>
        <v>0.23724314249999992</v>
      </c>
      <c r="T7" s="31">
        <f>1/$A$1*'[1]44094418Exp'!S$268</f>
        <v>0.3007074228199999</v>
      </c>
      <c r="U7" s="31">
        <f>1/$A$1*'[1]44094418Exp'!T$268</f>
        <v>0.28779354723999995</v>
      </c>
      <c r="V7" s="31">
        <f>1/$A$1*'[1]44094418Exp'!U$268</f>
        <v>0.19252526047999999</v>
      </c>
      <c r="W7" s="31">
        <f>1/$A$1*'[1]44094418Exp'!V$268</f>
        <v>0.31027218249999999</v>
      </c>
      <c r="X7" s="31">
        <f>1/$A$1*'[1]44094418Exp'!W$268</f>
        <v>0.65276921892000006</v>
      </c>
      <c r="Y7" s="31">
        <f>1/$A$1*'[1]44094418Exp'!X$268</f>
        <v>8.4739989835199994E-2</v>
      </c>
      <c r="Z7" s="31">
        <f>1/$A$1*'[1]44094418Exp'!Y$268</f>
        <v>0.63516943973471629</v>
      </c>
      <c r="AA7" s="31">
        <f>1/$A$1*'[1]44094418Exp'!Z$268</f>
        <v>5.3360639874499995E-2</v>
      </c>
      <c r="AB7" s="52">
        <f>1/$A$1*'[1]44094418Exp'!AA$268</f>
        <v>0</v>
      </c>
      <c r="AC7" s="14"/>
      <c r="AD7" s="207">
        <f>1/1000*'[1]44094418Exp'!$AB$268</f>
        <v>0</v>
      </c>
      <c r="AE7" s="31">
        <f>1/1000*'[1]44094418Exp'!AC$268</f>
        <v>0.13900899999999999</v>
      </c>
      <c r="AF7" s="31">
        <f>1/1000*'[1]44094418Exp'!AD$268</f>
        <v>0.11156200000000001</v>
      </c>
      <c r="AG7" s="31">
        <f>1/1000*'[1]44094418Exp'!AE$268</f>
        <v>0.104034</v>
      </c>
      <c r="AH7" s="31">
        <f>1/1000*'[1]44094418Exp'!AF$268</f>
        <v>0.13718</v>
      </c>
      <c r="AI7" s="31">
        <f>1/1000*'[1]44094418Exp'!AG$268</f>
        <v>0.13274003900000003</v>
      </c>
      <c r="AJ7" s="31">
        <f>1/1000*'[1]44094418Exp'!AH$268</f>
        <v>0.16090285799999998</v>
      </c>
      <c r="AK7" s="31">
        <f>1/1000*'[1]44094418Exp'!AI$268</f>
        <v>0.129265717</v>
      </c>
      <c r="AL7" s="31">
        <f>1/1000*'[1]44094418Exp'!AJ$268</f>
        <v>0.110724505</v>
      </c>
      <c r="AM7" s="31">
        <f>1/1000*'[1]44094418Exp'!AK$268</f>
        <v>8.9564487999999998E-2</v>
      </c>
      <c r="AN7" s="31">
        <f>1/1000*'[1]44094418Exp'!AL$268</f>
        <v>9.3297551999999992E-2</v>
      </c>
      <c r="AO7" s="31">
        <f>1/1000*'[1]44094418Exp'!AM$268</f>
        <v>9.3698037999999997E-2</v>
      </c>
      <c r="AP7" s="31">
        <f>1/1000*'[1]44094418Exp'!AN$268</f>
        <v>0.10892402599999998</v>
      </c>
      <c r="AQ7" s="31">
        <f>1/1000*'[1]44094418Exp'!AO$268</f>
        <v>0.116918552</v>
      </c>
      <c r="AR7" s="31">
        <f>1/1000*'[1]44094418Exp'!AP$268</f>
        <v>0.126425121</v>
      </c>
      <c r="AS7" s="31">
        <f>1/1000*'[1]44094418Exp'!AQ$268</f>
        <v>0.140162546</v>
      </c>
      <c r="AT7" s="31">
        <f>1/1000*'[1]44094418Exp'!AR$268</f>
        <v>0.13626307999999998</v>
      </c>
      <c r="AU7" s="31">
        <f>1/1000*'[1]44094418Exp'!AS$268</f>
        <v>0.16159678199999997</v>
      </c>
      <c r="AV7" s="31">
        <f>1/1000*'[1]44094418Exp'!AT$268</f>
        <v>0.171946811</v>
      </c>
      <c r="AW7" s="31">
        <f>1/1000*'[1]44094418Exp'!AU$268</f>
        <v>0.127400979</v>
      </c>
      <c r="AX7" s="31">
        <f>1/1000*'[1]44094418Exp'!AV$268</f>
        <v>0.172643824</v>
      </c>
      <c r="AY7" s="31">
        <f>1/1000*'[1]44094418Exp'!AW$268</f>
        <v>0.26505548499999998</v>
      </c>
      <c r="AZ7" s="31">
        <f>1/1000*'[1]44094418Exp'!AX$268</f>
        <v>7.2469206000000008E-2</v>
      </c>
      <c r="BA7" s="31">
        <f>1/1000*'[1]44094418Exp'!AY$268</f>
        <v>9.3073314000000004E-2</v>
      </c>
      <c r="BB7" s="31">
        <f>1/1000*'[1]44094418Exp'!AZ$268</f>
        <v>4.9130994999999997E-2</v>
      </c>
      <c r="BC7" s="52">
        <f>1/1000*'[1]44094418Exp'!BA$268</f>
        <v>0</v>
      </c>
      <c r="BD7" s="295"/>
    </row>
    <row r="8" spans="1:56">
      <c r="B8" s="320" t="s">
        <v>89</v>
      </c>
      <c r="C8" s="204">
        <f>1/$A$1*'[1]44094418Exp'!$B$247</f>
        <v>0</v>
      </c>
      <c r="D8" s="12">
        <f>1/$A$1*'[1]44094418Exp'!$C$247</f>
        <v>0.14689159155999995</v>
      </c>
      <c r="E8" s="12">
        <f>1/$A$1*'[1]44094418Exp'!$D$247</f>
        <v>0.28971120727999994</v>
      </c>
      <c r="F8" s="12">
        <f>1/$A$1*'[1]44094418Exp'!$E$247</f>
        <v>0.21186599849999999</v>
      </c>
      <c r="G8" s="12">
        <f>1/$A$1*'[1]44094418Exp'!$F$247</f>
        <v>0.27414968099999998</v>
      </c>
      <c r="H8" s="12">
        <f>1/$A$1*'[1]44094418Exp'!$G$247</f>
        <v>0.28579558500000002</v>
      </c>
      <c r="I8" s="12">
        <f>1/$A$1*'[1]44094418Exp'!$H$247</f>
        <v>0.26829491449999998</v>
      </c>
      <c r="J8" s="38">
        <f>1/$A$1*'[1]44094418Exp'!$I$247</f>
        <v>0.17722625599999997</v>
      </c>
      <c r="K8" s="38">
        <f>1/$A$1*'[1]44094418Exp'!$J$247</f>
        <v>0.1642676009413</v>
      </c>
      <c r="L8" s="12">
        <f>1/$A$1*'[1]44094418Exp'!K$247</f>
        <v>8.0127951779999984E-2</v>
      </c>
      <c r="M8" s="12">
        <f>1/$A$1*'[1]44094418Exp'!L$247</f>
        <v>0.12629410557999998</v>
      </c>
      <c r="N8" s="12">
        <f>1/$A$1*'[1]44094418Exp'!M$247</f>
        <v>0.13810076825999998</v>
      </c>
      <c r="O8" s="12">
        <f>1/$A$1*'[1]44094418Exp'!N$247</f>
        <v>0.17304922909999998</v>
      </c>
      <c r="P8" s="12">
        <f>1/$A$1*'[1]44094418Exp'!O$247</f>
        <v>0.16956961265999998</v>
      </c>
      <c r="Q8" s="12">
        <f>1/$A$1*'[1]44094418Exp'!P$247</f>
        <v>0.17067548133999999</v>
      </c>
      <c r="R8" s="12">
        <f>1/$A$1*'[1]44094418Exp'!Q$247</f>
        <v>0.20131080773999999</v>
      </c>
      <c r="S8" s="12">
        <f>1/$A$1*'[1]44094418Exp'!R$247</f>
        <v>0.23172006507999993</v>
      </c>
      <c r="T8" s="12">
        <f>1/$A$1*'[1]44094418Exp'!S$247</f>
        <v>0.29527143981999993</v>
      </c>
      <c r="U8" s="12">
        <f>1/$A$1*'[1]44094418Exp'!T$247</f>
        <v>0.28375540269999994</v>
      </c>
      <c r="V8" s="12">
        <f>1/$A$1*'[1]44094418Exp'!U$247</f>
        <v>0.19252526047999999</v>
      </c>
      <c r="W8" s="12">
        <f>1/$A$1*'[1]44094418Exp'!V$247</f>
        <v>0.31027218249999999</v>
      </c>
      <c r="X8" s="12">
        <f>1/$A$1*'[1]44094418Exp'!W$247</f>
        <v>0.65276921892000006</v>
      </c>
      <c r="Y8" s="12">
        <f>1/$A$1*'[1]44094418Exp'!X$247</f>
        <v>8.4739989835199994E-2</v>
      </c>
      <c r="Z8" s="12">
        <f>1/$A$1*'[1]44094418Exp'!Y$247</f>
        <v>0.63472860283471633</v>
      </c>
      <c r="AA8" s="12">
        <f>1/$A$1*'[1]44094418Exp'!Z$247</f>
        <v>5.3360639874499995E-2</v>
      </c>
      <c r="AB8" s="11">
        <f>1/$A$1*'[1]44094418Exp'!AA$247</f>
        <v>0</v>
      </c>
      <c r="AC8" s="267"/>
      <c r="AD8" s="204">
        <f>1/1000*'[1]44094418Exp'!$AB$247</f>
        <v>0</v>
      </c>
      <c r="AE8" s="12">
        <f>1/1000*'[1]44094418Exp'!AC$247</f>
        <v>0.13883199999999998</v>
      </c>
      <c r="AF8" s="12">
        <f>1/1000*'[1]44094418Exp'!AD$247</f>
        <v>0.11047600000000002</v>
      </c>
      <c r="AG8" s="12">
        <f>1/1000*'[1]44094418Exp'!AE$247</f>
        <v>0.103924</v>
      </c>
      <c r="AH8" s="12">
        <f>1/1000*'[1]44094418Exp'!AF$247</f>
        <v>0.137132</v>
      </c>
      <c r="AI8" s="12">
        <f>1/1000*'[1]44094418Exp'!AG$247</f>
        <v>0.13272282100000002</v>
      </c>
      <c r="AJ8" s="12">
        <f>1/1000*'[1]44094418Exp'!AH$247</f>
        <v>0.16079639099999998</v>
      </c>
      <c r="AK8" s="12">
        <f>1/1000*'[1]44094418Exp'!AI$247</f>
        <v>0.12926022599999998</v>
      </c>
      <c r="AL8" s="12">
        <f>1/1000*'[1]44094418Exp'!AJ$247</f>
        <v>0.110710794</v>
      </c>
      <c r="AM8" s="12">
        <f>1/1000*'[1]44094418Exp'!AK$247</f>
        <v>8.9527672999999988E-2</v>
      </c>
      <c r="AN8" s="12">
        <f>1/1000*'[1]44094418Exp'!AL$247</f>
        <v>9.2413068000000001E-2</v>
      </c>
      <c r="AO8" s="12">
        <f>1/1000*'[1]44094418Exp'!AM$247</f>
        <v>9.2965260999999993E-2</v>
      </c>
      <c r="AP8" s="12">
        <f>1/1000*'[1]44094418Exp'!AN$247</f>
        <v>0.10743652699999999</v>
      </c>
      <c r="AQ8" s="12">
        <f>1/1000*'[1]44094418Exp'!AO$247</f>
        <v>0.114505734</v>
      </c>
      <c r="AR8" s="12">
        <f>1/1000*'[1]44094418Exp'!AP$247</f>
        <v>0.12324123199999999</v>
      </c>
      <c r="AS8" s="12">
        <f>1/1000*'[1]44094418Exp'!AQ$247</f>
        <v>0.137217534</v>
      </c>
      <c r="AT8" s="12">
        <f>1/1000*'[1]44094418Exp'!AR$247</f>
        <v>0.13306178699999999</v>
      </c>
      <c r="AU8" s="12">
        <f>1/1000*'[1]44094418Exp'!AS$247</f>
        <v>0.15747956799999999</v>
      </c>
      <c r="AV8" s="12">
        <f>1/1000*'[1]44094418Exp'!AT$247</f>
        <v>0.16899488900000001</v>
      </c>
      <c r="AW8" s="12">
        <f>1/1000*'[1]44094418Exp'!AU$247</f>
        <v>0.127400979</v>
      </c>
      <c r="AX8" s="12">
        <f>1/1000*'[1]44094418Exp'!AV$247</f>
        <v>0.172643824</v>
      </c>
      <c r="AY8" s="12">
        <f>1/1000*'[1]44094418Exp'!AW$247</f>
        <v>0.26505548499999998</v>
      </c>
      <c r="AZ8" s="12">
        <f>1/1000*'[1]44094418Exp'!AX$247</f>
        <v>7.2469206000000008E-2</v>
      </c>
      <c r="BA8" s="12">
        <f>1/1000*'[1]44094418Exp'!AY$247</f>
        <v>9.3073314000000004E-2</v>
      </c>
      <c r="BB8" s="12">
        <f>1/1000*'[1]44094418Exp'!AZ$247</f>
        <v>4.9130994999999997E-2</v>
      </c>
      <c r="BC8" s="11">
        <f>1/1000*'[1]44094418Exp'!BA$247</f>
        <v>0</v>
      </c>
      <c r="BD8" s="295"/>
    </row>
    <row r="9" spans="1:56">
      <c r="B9" s="5" t="s">
        <v>21</v>
      </c>
      <c r="C9" s="224">
        <f t="shared" ref="C9:M9" si="2">SUM(C7:C7)-SUM(C8:C8)</f>
        <v>0</v>
      </c>
      <c r="D9" s="9">
        <f t="shared" si="2"/>
        <v>1.7927279999999102E-4</v>
      </c>
      <c r="E9" s="9">
        <f t="shared" si="2"/>
        <v>1.7294714000000155E-3</v>
      </c>
      <c r="F9" s="9">
        <f t="shared" si="2"/>
        <v>1.7325000000001367E-4</v>
      </c>
      <c r="G9" s="9">
        <f t="shared" si="2"/>
        <v>6.6051999999983124E-5</v>
      </c>
      <c r="H9" s="9">
        <f t="shared" si="2"/>
        <v>1.5340500000016188E-5</v>
      </c>
      <c r="I9" s="9">
        <f t="shared" si="2"/>
        <v>7.0089499999981264E-5</v>
      </c>
      <c r="J9" s="43">
        <f t="shared" si="2"/>
        <v>1.0388000000000064E-5</v>
      </c>
      <c r="K9" s="43">
        <f t="shared" si="2"/>
        <v>1.2197850000000843E-4</v>
      </c>
      <c r="L9" s="43">
        <f t="shared" si="2"/>
        <v>3.3620349999999299E-5</v>
      </c>
      <c r="M9" s="9">
        <f t="shared" si="2"/>
        <v>1.3734795633333352E-3</v>
      </c>
      <c r="N9" s="9">
        <f>SUM(N7:N7)-SUM(N8:N8)</f>
        <v>1.3907553799999972E-3</v>
      </c>
      <c r="O9" s="9">
        <f t="shared" ref="O9:AA9" si="3">SUM(O7:O7)-SUM(O8:O8)</f>
        <v>2.2067148999999897E-3</v>
      </c>
      <c r="P9" s="9">
        <f t="shared" si="3"/>
        <v>4.0299368199999963E-3</v>
      </c>
      <c r="Q9" s="9">
        <f t="shared" si="3"/>
        <v>4.3288722400000035E-3</v>
      </c>
      <c r="R9" s="9">
        <f t="shared" si="3"/>
        <v>4.2009651599999864E-3</v>
      </c>
      <c r="S9" s="9">
        <f t="shared" si="3"/>
        <v>5.5230774199999944E-3</v>
      </c>
      <c r="T9" s="9">
        <f t="shared" si="3"/>
        <v>5.4359829999999776E-3</v>
      </c>
      <c r="U9" s="9">
        <f t="shared" si="3"/>
        <v>4.0381445400000104E-3</v>
      </c>
      <c r="V9" s="9">
        <f t="shared" si="3"/>
        <v>0</v>
      </c>
      <c r="W9" s="9">
        <f t="shared" si="3"/>
        <v>0</v>
      </c>
      <c r="X9" s="9">
        <f t="shared" si="3"/>
        <v>0</v>
      </c>
      <c r="Y9" s="9">
        <f t="shared" si="3"/>
        <v>0</v>
      </c>
      <c r="Z9" s="9">
        <f t="shared" si="3"/>
        <v>4.4083689999996345E-4</v>
      </c>
      <c r="AA9" s="9">
        <f t="shared" si="3"/>
        <v>0</v>
      </c>
      <c r="AB9" s="103">
        <f>SUM(AB7:AB7)-SUM(AB8:AB8)</f>
        <v>0</v>
      </c>
      <c r="AC9" s="4"/>
      <c r="AD9" s="191">
        <f t="shared" ref="AD9:BA9" si="4">SUM(AD7:AD7)-SUM(AD8:AD8)</f>
        <v>0</v>
      </c>
      <c r="AE9" s="12">
        <f t="shared" si="4"/>
        <v>1.7700000000001048E-4</v>
      </c>
      <c r="AF9" s="12">
        <f t="shared" si="4"/>
        <v>1.0859999999999898E-3</v>
      </c>
      <c r="AG9" s="12">
        <f t="shared" si="4"/>
        <v>1.0999999999999899E-4</v>
      </c>
      <c r="AH9" s="12">
        <f t="shared" si="4"/>
        <v>4.7999999999992493E-5</v>
      </c>
      <c r="AI9" s="12">
        <f t="shared" si="4"/>
        <v>1.7218000000013278E-5</v>
      </c>
      <c r="AJ9" s="12">
        <f t="shared" si="4"/>
        <v>1.0646699999999898E-4</v>
      </c>
      <c r="AK9" s="12">
        <f t="shared" si="4"/>
        <v>5.4910000000241155E-6</v>
      </c>
      <c r="AL9" s="12">
        <f t="shared" si="4"/>
        <v>1.3710999999999585E-5</v>
      </c>
      <c r="AM9" s="12">
        <f t="shared" si="4"/>
        <v>3.6815000000009479E-5</v>
      </c>
      <c r="AN9" s="12">
        <f t="shared" si="4"/>
        <v>8.8448399999999094E-4</v>
      </c>
      <c r="AO9" s="12">
        <f t="shared" si="4"/>
        <v>7.327770000000039E-4</v>
      </c>
      <c r="AP9" s="12">
        <f t="shared" si="4"/>
        <v>1.4874989999999894E-3</v>
      </c>
      <c r="AQ9" s="12">
        <f t="shared" si="4"/>
        <v>2.4128179999999971E-3</v>
      </c>
      <c r="AR9" s="12">
        <f t="shared" si="4"/>
        <v>3.1838890000000092E-3</v>
      </c>
      <c r="AS9" s="12">
        <f t="shared" si="4"/>
        <v>2.9450119999999969E-3</v>
      </c>
      <c r="AT9" s="12">
        <f t="shared" si="4"/>
        <v>3.2012929999999939E-3</v>
      </c>
      <c r="AU9" s="12">
        <f t="shared" si="4"/>
        <v>4.1172139999999802E-3</v>
      </c>
      <c r="AV9" s="12">
        <f t="shared" si="4"/>
        <v>2.9519219999999957E-3</v>
      </c>
      <c r="AW9" s="12">
        <f t="shared" si="4"/>
        <v>0</v>
      </c>
      <c r="AX9" s="12">
        <f t="shared" si="4"/>
        <v>0</v>
      </c>
      <c r="AY9" s="12">
        <f t="shared" si="4"/>
        <v>0</v>
      </c>
      <c r="AZ9" s="12">
        <f t="shared" si="4"/>
        <v>0</v>
      </c>
      <c r="BA9" s="12">
        <f t="shared" si="4"/>
        <v>0</v>
      </c>
      <c r="BB9" s="12">
        <f t="shared" ref="BB9" si="5">SUM(BB7:BB7)-SUM(BB8:BB8)</f>
        <v>0</v>
      </c>
      <c r="BC9" s="11">
        <f>SUM(BC7:BC7)-SUM(BC8:BC8)</f>
        <v>0</v>
      </c>
      <c r="BD9" s="321"/>
    </row>
    <row r="10" spans="1:56" ht="17.149999999999999" customHeight="1">
      <c r="B10" s="19" t="s">
        <v>119</v>
      </c>
      <c r="C10" s="212">
        <f>1/$A$1*'[1]44094418Exp'!$B$269</f>
        <v>0</v>
      </c>
      <c r="D10" s="59">
        <f>1/$A$1*'[1]44094418Exp'!$C$269</f>
        <v>7.1105817999999991E-4</v>
      </c>
      <c r="E10" s="59">
        <f>1/$A$1*'[1]44094418Exp'!$D$269</f>
        <v>1.4930066799999997E-3</v>
      </c>
      <c r="F10" s="59">
        <f>1/$A$1*'[1]44094418Exp'!$E$269</f>
        <v>6.7383149999999991E-4</v>
      </c>
      <c r="G10" s="59">
        <f>1/$A$1*'[1]44094418Exp'!$F$269</f>
        <v>3.900249999999999E-4</v>
      </c>
      <c r="H10" s="59">
        <f>1/$A$1*'[1]44094418Exp'!$G$269</f>
        <v>7.106084999999999E-4</v>
      </c>
      <c r="I10" s="59">
        <f>1/$A$1*'[1]44094418Exp'!$H$269</f>
        <v>4.1292309999999997E-3</v>
      </c>
      <c r="J10" s="60">
        <f>1/$A$1*'[1]44094418Exp'!$I$269</f>
        <v>9.494814999999998E-4</v>
      </c>
      <c r="K10" s="60">
        <f>1/$A$1*'[1]44094418Exp'!$J$269</f>
        <v>5.2928999999999997E-4</v>
      </c>
      <c r="L10" s="59">
        <f>1/$A$1*'[1]44094418Exp'!K$269</f>
        <v>4.3382540499999995E-3</v>
      </c>
      <c r="M10" s="59">
        <f>1/$A$1*'[1]44094418Exp'!L$269</f>
        <v>4.6269864666666658E-3</v>
      </c>
      <c r="N10" s="59">
        <f>1/$A$1*'[1]44094418Exp'!M$269</f>
        <v>3.7404695999999999E-3</v>
      </c>
      <c r="O10" s="59">
        <f>1/$A$1*'[1]44094418Exp'!N$269</f>
        <v>4.1389584999999996E-3</v>
      </c>
      <c r="P10" s="59">
        <f>1/$A$1*'[1]44094418Exp'!O$269</f>
        <v>2.9776121199999997E-3</v>
      </c>
      <c r="Q10" s="59">
        <f>1/$A$1*'[1]44094418Exp'!P$269</f>
        <v>3.3136156199999995E-3</v>
      </c>
      <c r="R10" s="59">
        <f>1/$A$1*'[1]44094418Exp'!Q$269</f>
        <v>3.5107214800000003E-3</v>
      </c>
      <c r="S10" s="59">
        <f>1/$A$1*'[1]44094418Exp'!R$269</f>
        <v>3.8731045199999997E-3</v>
      </c>
      <c r="T10" s="59">
        <f>1/$A$1*'[1]44094418Exp'!S$269</f>
        <v>4.8896598799999993E-3</v>
      </c>
      <c r="U10" s="59">
        <f>1/$A$1*'[1]44094418Exp'!T$269</f>
        <v>6.6398229799999988E-3</v>
      </c>
      <c r="V10" s="59">
        <f>1/$A$1*'[1]44094418Exp'!U$269</f>
        <v>0</v>
      </c>
      <c r="W10" s="59">
        <f>1/$A$1*'[1]44094418Exp'!V$269</f>
        <v>1.9232499999999996E-5</v>
      </c>
      <c r="X10" s="59">
        <f>1/$A$1*'[1]44094418Exp'!W$269</f>
        <v>0</v>
      </c>
      <c r="Y10" s="59">
        <f>1/$A$1*'[1]44094418Exp'!X$269</f>
        <v>0</v>
      </c>
      <c r="Z10" s="59">
        <f>1/$A$1*'[1]44094418Exp'!Y$269</f>
        <v>6.7896850000000002E-4</v>
      </c>
      <c r="AA10" s="59">
        <f>1/$A$1*'[1]44094418Exp'!Z$269</f>
        <v>0</v>
      </c>
      <c r="AB10" s="61">
        <f>1/$A$1*'[1]44094418Exp'!AA$269</f>
        <v>0</v>
      </c>
      <c r="AC10" s="144"/>
      <c r="AD10" s="212">
        <f>1/1000*'[1]44094418Exp'!$AB$269</f>
        <v>0</v>
      </c>
      <c r="AE10" s="59">
        <f>1/1000*'[1]44094418Exp'!AC$269</f>
        <v>6.5200000000000002E-4</v>
      </c>
      <c r="AF10" s="59">
        <f>1/1000*'[1]44094418Exp'!AD$269</f>
        <v>6.2000000000000011E-4</v>
      </c>
      <c r="AG10" s="59">
        <f>1/1000*'[1]44094418Exp'!AE$269</f>
        <v>2.2800000000000001E-4</v>
      </c>
      <c r="AH10" s="59">
        <f>1/1000*'[1]44094418Exp'!AF$269</f>
        <v>2.3599999999999999E-4</v>
      </c>
      <c r="AI10" s="59">
        <f>1/1000*'[1]44094418Exp'!AG$269</f>
        <v>2.90854E-4</v>
      </c>
      <c r="AJ10" s="59">
        <f>1/1000*'[1]44094418Exp'!AH$269</f>
        <v>9.5184999999999996E-4</v>
      </c>
      <c r="AK10" s="59">
        <f>1/1000*'[1]44094418Exp'!AI$269</f>
        <v>4.8649199999999999E-4</v>
      </c>
      <c r="AL10" s="59">
        <f>1/1000*'[1]44094418Exp'!AJ$269</f>
        <v>5.4363899999999995E-4</v>
      </c>
      <c r="AM10" s="59">
        <f>1/1000*'[1]44094418Exp'!AK$269</f>
        <v>3.1941019999999999E-3</v>
      </c>
      <c r="AN10" s="59">
        <f>1/1000*'[1]44094418Exp'!AL$269</f>
        <v>2.7125369999999992E-3</v>
      </c>
      <c r="AO10" s="59">
        <f>1/1000*'[1]44094418Exp'!AM$269</f>
        <v>1.7085190000000001E-3</v>
      </c>
      <c r="AP10" s="59">
        <f>1/1000*'[1]44094418Exp'!AN$269</f>
        <v>1.8721780000000002E-3</v>
      </c>
      <c r="AQ10" s="59">
        <f>1/1000*'[1]44094418Exp'!AO$269</f>
        <v>1.5535839999999996E-3</v>
      </c>
      <c r="AR10" s="59">
        <f>1/1000*'[1]44094418Exp'!AP$269</f>
        <v>2.1390099999999998E-3</v>
      </c>
      <c r="AS10" s="59">
        <f>1/1000*'[1]44094418Exp'!AQ$269</f>
        <v>2.0169950000000002E-3</v>
      </c>
      <c r="AT10" s="59">
        <f>1/1000*'[1]44094418Exp'!AR$269</f>
        <v>1.8519680000000001E-3</v>
      </c>
      <c r="AU10" s="59">
        <f>1/1000*'[1]44094418Exp'!AS$269</f>
        <v>2.6344519999999998E-3</v>
      </c>
      <c r="AV10" s="59">
        <f>1/1000*'[1]44094418Exp'!AT$269</f>
        <v>3.8479999999999999E-3</v>
      </c>
      <c r="AW10" s="59">
        <f>1/1000*'[1]44094418Exp'!AU$269</f>
        <v>0</v>
      </c>
      <c r="AX10" s="59">
        <f>1/1000*'[1]44094418Exp'!AV$269</f>
        <v>2.8955E-5</v>
      </c>
      <c r="AY10" s="59">
        <f>1/1000*'[1]44094418Exp'!AW$269</f>
        <v>0</v>
      </c>
      <c r="AZ10" s="59">
        <f>1/1000*'[1]44094418Exp'!AX$269</f>
        <v>0</v>
      </c>
      <c r="BA10" s="59">
        <f>1/1000*'[1]44094418Exp'!AY$269</f>
        <v>0</v>
      </c>
      <c r="BB10" s="59">
        <f>1/1000*'[1]44094418Exp'!AZ$269</f>
        <v>0</v>
      </c>
      <c r="BC10" s="61">
        <f>1/1000*'[1]44094418Exp'!BA$269</f>
        <v>0</v>
      </c>
      <c r="BD10" s="295"/>
    </row>
    <row r="11" spans="1:56" ht="17.149999999999999" customHeight="1">
      <c r="B11" s="19" t="s">
        <v>114</v>
      </c>
      <c r="C11" s="212">
        <f>1/$A$1*'[1]44094418Exp'!$B$267</f>
        <v>0</v>
      </c>
      <c r="D11" s="59">
        <f>1/$A$1*'[1]44094418Exp'!$C$267</f>
        <v>1.9082083999999997E-4</v>
      </c>
      <c r="E11" s="59">
        <f>1/$A$1*'[1]44094418Exp'!$D$267</f>
        <v>8.3354319999999984E-5</v>
      </c>
      <c r="F11" s="59">
        <f>1/$A$1*'[1]44094418Exp'!$E$267</f>
        <v>9.6899999999999984E-5</v>
      </c>
      <c r="G11" s="59">
        <f>1/$A$1*'[1]44094418Exp'!$F$267</f>
        <v>3.9259999999999993E-6</v>
      </c>
      <c r="H11" s="59">
        <f>1/$A$1*'[1]44094418Exp'!$G$267</f>
        <v>4.0981499999999994E-5</v>
      </c>
      <c r="I11" s="59">
        <f>1/$A$1*'[1]44094418Exp'!$H$267</f>
        <v>4.3229999999999991E-6</v>
      </c>
      <c r="J11" s="60">
        <f>1/$A$1*'[1]44094418Exp'!$I$267</f>
        <v>7.5249999999999989E-7</v>
      </c>
      <c r="K11" s="60">
        <f>1/$A$1*'[1]44094418Exp'!$J$267</f>
        <v>1.0639999999999999E-6</v>
      </c>
      <c r="L11" s="59">
        <f>1/$A$1*'[1]44094418Exp'!K$267</f>
        <v>7.4420080000000001E-5</v>
      </c>
      <c r="M11" s="59">
        <f>1/$A$1*'[1]44094418Exp'!L$267</f>
        <v>1.0086985999999998E-4</v>
      </c>
      <c r="N11" s="59">
        <f>1/$A$1*'[1]44094418Exp'!M$267</f>
        <v>1.1695753999999997E-4</v>
      </c>
      <c r="O11" s="59">
        <f>1/$A$1*'[1]44094418Exp'!N$267</f>
        <v>2.1454999999999997E-5</v>
      </c>
      <c r="P11" s="59">
        <f>1/$A$1*'[1]44094418Exp'!O$267</f>
        <v>7.3499999999999999E-6</v>
      </c>
      <c r="Q11" s="59">
        <f>1/$A$1*'[1]44094418Exp'!P$267</f>
        <v>6.6207539999999995E-5</v>
      </c>
      <c r="R11" s="59">
        <f>1/$A$1*'[1]44094418Exp'!Q$267</f>
        <v>1.6687314000000001E-4</v>
      </c>
      <c r="S11" s="59">
        <f>1/$A$1*'[1]44094418Exp'!R$267</f>
        <v>7.7349999999999996E-6</v>
      </c>
      <c r="T11" s="59">
        <f>1/$A$1*'[1]44094418Exp'!S$267</f>
        <v>2.6697579999999995E-5</v>
      </c>
      <c r="U11" s="59">
        <f>1/$A$1*'[1]44094418Exp'!T$267</f>
        <v>1.3070133999999999E-4</v>
      </c>
      <c r="V11" s="59">
        <f>1/$A$1*'[1]44094418Exp'!U$267</f>
        <v>0</v>
      </c>
      <c r="W11" s="59">
        <f>1/$A$1*'[1]44094418Exp'!V$267</f>
        <v>0</v>
      </c>
      <c r="X11" s="59">
        <f>1/$A$1*'[1]44094418Exp'!W$267</f>
        <v>0</v>
      </c>
      <c r="Y11" s="59">
        <f>1/$A$1*'[1]44094418Exp'!X$267</f>
        <v>0</v>
      </c>
      <c r="Z11" s="59">
        <f>1/$A$1*'[1]44094418Exp'!Y$267</f>
        <v>2.3831527999999998E-3</v>
      </c>
      <c r="AA11" s="59">
        <f>1/$A$1*'[1]44094418Exp'!Z$267</f>
        <v>0</v>
      </c>
      <c r="AB11" s="61">
        <f>1/$A$1*'[1]44094418Exp'!AA$267</f>
        <v>0</v>
      </c>
      <c r="AC11" s="129"/>
      <c r="AD11" s="212">
        <f>1/1000*'[1]44094418Exp'!$AB$267</f>
        <v>0</v>
      </c>
      <c r="AE11" s="59">
        <f>1/1000*'[1]44094418Exp'!AC$267</f>
        <v>1.3800000000000002E-4</v>
      </c>
      <c r="AF11" s="59">
        <f>1/1000*'[1]44094418Exp'!AD$267</f>
        <v>9.0000000000000019E-6</v>
      </c>
      <c r="AG11" s="59">
        <f>1/1000*'[1]44094418Exp'!AE$267</f>
        <v>1.8699999999999999E-4</v>
      </c>
      <c r="AH11" s="59">
        <f>1/1000*'[1]44094418Exp'!AF$267</f>
        <v>1.4100000000000001E-4</v>
      </c>
      <c r="AI11" s="59">
        <f>1/1000*'[1]44094418Exp'!AG$267</f>
        <v>6.6419000000000002E-5</v>
      </c>
      <c r="AJ11" s="59">
        <f>1/1000*'[1]44094418Exp'!AH$267</f>
        <v>4.0077000000000003E-5</v>
      </c>
      <c r="AK11" s="59">
        <f>1/1000*'[1]44094418Exp'!AI$267</f>
        <v>3.0097999999999999E-5</v>
      </c>
      <c r="AL11" s="59">
        <f>1/1000*'[1]44094418Exp'!AJ$267</f>
        <v>9.8648999999999997E-5</v>
      </c>
      <c r="AM11" s="59">
        <f>1/1000*'[1]44094418Exp'!AK$267</f>
        <v>7.2686000000000002E-5</v>
      </c>
      <c r="AN11" s="59">
        <f>1/1000*'[1]44094418Exp'!AL$267</f>
        <v>9.3042999999999997E-5</v>
      </c>
      <c r="AO11" s="59">
        <f>1/1000*'[1]44094418Exp'!AM$267</f>
        <v>1.0372900000000001E-4</v>
      </c>
      <c r="AP11" s="59">
        <f>1/1000*'[1]44094418Exp'!AN$267</f>
        <v>2.3525999999999998E-5</v>
      </c>
      <c r="AQ11" s="59">
        <f>1/1000*'[1]44094418Exp'!AO$267</f>
        <v>6.6059999999999991E-6</v>
      </c>
      <c r="AR11" s="59">
        <f>1/1000*'[1]44094418Exp'!AP$267</f>
        <v>5.9707000000000003E-5</v>
      </c>
      <c r="AS11" s="59">
        <f>1/1000*'[1]44094418Exp'!AQ$267</f>
        <v>1.4800100000000001E-4</v>
      </c>
      <c r="AT11" s="59">
        <f>1/1000*'[1]44094418Exp'!AR$267</f>
        <v>7.1609999999999997E-6</v>
      </c>
      <c r="AU11" s="59">
        <f>1/1000*'[1]44094418Exp'!AS$267</f>
        <v>2.6979E-5</v>
      </c>
      <c r="AV11" s="59">
        <f>1/1000*'[1]44094418Exp'!AT$267</f>
        <v>1.4903299999999999E-4</v>
      </c>
      <c r="AW11" s="59">
        <f>1/1000*'[1]44094418Exp'!AU$267</f>
        <v>0</v>
      </c>
      <c r="AX11" s="59">
        <f>1/1000*'[1]44094418Exp'!AV$267</f>
        <v>0</v>
      </c>
      <c r="AY11" s="59">
        <f>1/1000*'[1]44094418Exp'!AW$267</f>
        <v>0</v>
      </c>
      <c r="AZ11" s="59">
        <f>1/1000*'[1]44094418Exp'!AX$267</f>
        <v>0</v>
      </c>
      <c r="BA11" s="59">
        <f>1/1000*'[1]44094418Exp'!AY$267</f>
        <v>0</v>
      </c>
      <c r="BB11" s="59">
        <f>1/1000*'[1]44094418Exp'!AZ$267</f>
        <v>0</v>
      </c>
      <c r="BC11" s="61">
        <f>1/1000*'[1]44094418Exp'!BA$267</f>
        <v>0</v>
      </c>
      <c r="BD11" s="295"/>
    </row>
    <row r="12" spans="1:56" ht="17.149999999999999" customHeight="1">
      <c r="B12" s="19" t="s">
        <v>171</v>
      </c>
      <c r="C12" s="212">
        <f>1/$A$1*'[1]44094418Exp'!$B$264</f>
        <v>0</v>
      </c>
      <c r="D12" s="59">
        <f>1/$A$1*'[1]44094418Exp'!$C$264</f>
        <v>5.2499159999999998E-5</v>
      </c>
      <c r="E12" s="59">
        <f>1/$A$1*'[1]44094418Exp'!$D$264</f>
        <v>4.0808449999999992E-4</v>
      </c>
      <c r="F12" s="59">
        <f>1/$A$1*'[1]44094418Exp'!$E$264</f>
        <v>1.5166650000000002E-4</v>
      </c>
      <c r="G12" s="59">
        <f>1/$A$1*'[1]44094418Exp'!$F$264</f>
        <v>2.2137900000000001E-4</v>
      </c>
      <c r="H12" s="59">
        <f>1/$A$1*'[1]44094418Exp'!$G$264</f>
        <v>2.4664499999999994E-5</v>
      </c>
      <c r="I12" s="59">
        <f>1/$A$1*'[1]44094418Exp'!$H$264</f>
        <v>7.7320999999999987E-5</v>
      </c>
      <c r="J12" s="60">
        <f>1/$A$1*'[1]44094418Exp'!$I$264</f>
        <v>2.2810999999999999E-5</v>
      </c>
      <c r="K12" s="60">
        <f>1/$A$1*'[1]44094418Exp'!$J$264</f>
        <v>1.2416000000000003E-5</v>
      </c>
      <c r="L12" s="59">
        <f>1/$A$1*'[1]44094418Exp'!K$264</f>
        <v>7.9425499999999987E-5</v>
      </c>
      <c r="M12" s="59">
        <f>1/$A$1*'[1]44094418Exp'!L$264</f>
        <v>6.4120583333333327E-5</v>
      </c>
      <c r="N12" s="59">
        <f>1/$A$1*'[1]44094418Exp'!M$264</f>
        <v>3.2281199999999999E-5</v>
      </c>
      <c r="O12" s="59">
        <f>1/$A$1*'[1]44094418Exp'!N$264</f>
        <v>4.8830800000000007E-5</v>
      </c>
      <c r="P12" s="59">
        <f>1/$A$1*'[1]44094418Exp'!O$264</f>
        <v>1.3510769999999997E-4</v>
      </c>
      <c r="Q12" s="59">
        <f>1/$A$1*'[1]44094418Exp'!P$264</f>
        <v>2.5498045999999993E-4</v>
      </c>
      <c r="R12" s="59">
        <f>1/$A$1*'[1]44094418Exp'!Q$264</f>
        <v>1.9219872E-4</v>
      </c>
      <c r="S12" s="59">
        <f>1/$A$1*'[1]44094418Exp'!R$264</f>
        <v>8.8520039999999989E-5</v>
      </c>
      <c r="T12" s="59">
        <f>1/$A$1*'[1]44094418Exp'!S$264</f>
        <v>7.650915999999998E-5</v>
      </c>
      <c r="U12" s="59">
        <f>1/$A$1*'[1]44094418Exp'!T$264</f>
        <v>7.8967579999999991E-5</v>
      </c>
      <c r="V12" s="59">
        <f>1/$A$1*'[1]44094418Exp'!U$264</f>
        <v>0</v>
      </c>
      <c r="W12" s="59">
        <f>1/$A$1*'[1]44094418Exp'!V$264</f>
        <v>0</v>
      </c>
      <c r="X12" s="59">
        <f>1/$A$1*'[1]44094418Exp'!W$264</f>
        <v>0</v>
      </c>
      <c r="Y12" s="59">
        <f>1/$A$1*'[1]44094418Exp'!X$264</f>
        <v>0</v>
      </c>
      <c r="Z12" s="59">
        <f>1/$A$1*'[1]44094418Exp'!Y$264</f>
        <v>1.1631059999999999E-3</v>
      </c>
      <c r="AA12" s="59">
        <f>1/$A$1*'[1]44094418Exp'!Z$264</f>
        <v>0</v>
      </c>
      <c r="AB12" s="61">
        <f>1/$A$1*'[1]44094418Exp'!AA$264</f>
        <v>0</v>
      </c>
      <c r="AC12" s="129"/>
      <c r="AD12" s="212">
        <f>1/1000*'[1]44094418Exp'!$AB$264</f>
        <v>0</v>
      </c>
      <c r="AE12" s="59">
        <f>1/1000*'[1]44094418Exp'!AC$264</f>
        <v>6.5000000000000008E-5</v>
      </c>
      <c r="AF12" s="59">
        <f>1/1000*'[1]44094418Exp'!AD$264</f>
        <v>1.3200000000000001E-4</v>
      </c>
      <c r="AG12" s="59">
        <f>1/1000*'[1]44094418Exp'!AE$264</f>
        <v>4.4999999999999996E-5</v>
      </c>
      <c r="AH12" s="59">
        <f>1/1000*'[1]44094418Exp'!AF$264</f>
        <v>1.8699999999999999E-4</v>
      </c>
      <c r="AI12" s="59">
        <f>1/1000*'[1]44094418Exp'!AG$264</f>
        <v>1.9056000000000002E-5</v>
      </c>
      <c r="AJ12" s="59">
        <f>1/1000*'[1]44094418Exp'!AH$264</f>
        <v>1.2242399999999999E-4</v>
      </c>
      <c r="AK12" s="59">
        <f>1/1000*'[1]44094418Exp'!AI$264</f>
        <v>1.7774699999999999E-4</v>
      </c>
      <c r="AL12" s="59">
        <f>1/1000*'[1]44094418Exp'!AJ$264</f>
        <v>3.3989999999999998E-5</v>
      </c>
      <c r="AM12" s="59">
        <f>1/1000*'[1]44094418Exp'!AK$264</f>
        <v>2.8147099999999999E-4</v>
      </c>
      <c r="AN12" s="59">
        <f>1/1000*'[1]44094418Exp'!AL$264</f>
        <v>4.2355999999999992E-5</v>
      </c>
      <c r="AO12" s="59">
        <f>1/1000*'[1]44094418Exp'!AM$264</f>
        <v>4.0828999999999998E-5</v>
      </c>
      <c r="AP12" s="59">
        <f>1/1000*'[1]44094418Exp'!AN$264</f>
        <v>6.3521999999999993E-5</v>
      </c>
      <c r="AQ12" s="59">
        <f>1/1000*'[1]44094418Exp'!AO$264</f>
        <v>8.7354000000000004E-5</v>
      </c>
      <c r="AR12" s="59">
        <f>1/1000*'[1]44094418Exp'!AP$264</f>
        <v>6.5045799999999992E-4</v>
      </c>
      <c r="AS12" s="59">
        <f>1/1000*'[1]44094418Exp'!AQ$264</f>
        <v>6.1441100000000004E-4</v>
      </c>
      <c r="AT12" s="59">
        <f>1/1000*'[1]44094418Exp'!AR$264</f>
        <v>1.24268E-4</v>
      </c>
      <c r="AU12" s="59">
        <f>1/1000*'[1]44094418Exp'!AS$264</f>
        <v>1.7879199999999999E-4</v>
      </c>
      <c r="AV12" s="59">
        <f>1/1000*'[1]44094418Exp'!AT$264</f>
        <v>1.9111199999999998E-4</v>
      </c>
      <c r="AW12" s="59">
        <f>1/1000*'[1]44094418Exp'!AU$264</f>
        <v>0</v>
      </c>
      <c r="AX12" s="59">
        <f>1/1000*'[1]44094418Exp'!AV$264</f>
        <v>0</v>
      </c>
      <c r="AY12" s="59">
        <f>1/1000*'[1]44094418Exp'!AW$264</f>
        <v>0</v>
      </c>
      <c r="AZ12" s="59">
        <f>1/1000*'[1]44094418Exp'!AX$264</f>
        <v>0</v>
      </c>
      <c r="BA12" s="59">
        <f>1/1000*'[1]44094418Exp'!AY$264</f>
        <v>0</v>
      </c>
      <c r="BB12" s="59">
        <f>1/1000*'[1]44094418Exp'!AZ$264</f>
        <v>0</v>
      </c>
      <c r="BC12" s="61">
        <f>1/1000*'[1]44094418Exp'!BA$264</f>
        <v>0</v>
      </c>
      <c r="BD12" s="295"/>
    </row>
    <row r="13" spans="1:56" ht="17.149999999999999" customHeight="1">
      <c r="B13" s="19" t="s">
        <v>115</v>
      </c>
      <c r="C13" s="212">
        <f>1/$A$1*'[1]44094418Exp'!$B$265</f>
        <v>0</v>
      </c>
      <c r="D13" s="59">
        <f>1/$A$1*'[1]44094418Exp'!$C$265</f>
        <v>1.3411999999999998E-6</v>
      </c>
      <c r="E13" s="59">
        <f>1/$A$1*'[1]44094418Exp'!$D$265</f>
        <v>0</v>
      </c>
      <c r="F13" s="59">
        <f>1/$A$1*'[1]44094418Exp'!$E$265</f>
        <v>3.0624999999999999E-6</v>
      </c>
      <c r="G13" s="59">
        <f>1/$A$1*'[1]44094418Exp'!$F$265</f>
        <v>3.3440000000000001E-6</v>
      </c>
      <c r="H13" s="59">
        <f>1/$A$1*'[1]44094418Exp'!$G$265</f>
        <v>2.7452999999999996E-5</v>
      </c>
      <c r="I13" s="59">
        <f>1/$A$1*'[1]44094418Exp'!$H$265</f>
        <v>0</v>
      </c>
      <c r="J13" s="60">
        <f>1/$A$1*'[1]44094418Exp'!$I$265</f>
        <v>8.7499999999999983E-8</v>
      </c>
      <c r="K13" s="60">
        <f>1/$A$1*'[1]44094418Exp'!$J$265</f>
        <v>0</v>
      </c>
      <c r="L13" s="59">
        <f>1/$A$1*'[1]44094418Exp'!K$265</f>
        <v>0</v>
      </c>
      <c r="M13" s="59">
        <f>1/$A$1*'[1]44094418Exp'!L$265</f>
        <v>7.7083999999999996E-5</v>
      </c>
      <c r="N13" s="59">
        <f>1/$A$1*'[1]44094418Exp'!M$265</f>
        <v>4.9283499999999997E-5</v>
      </c>
      <c r="O13" s="59">
        <f>1/$A$1*'[1]44094418Exp'!N$265</f>
        <v>7.349999999999999E-8</v>
      </c>
      <c r="P13" s="59">
        <f>1/$A$1*'[1]44094418Exp'!O$265</f>
        <v>0</v>
      </c>
      <c r="Q13" s="59">
        <f>1/$A$1*'[1]44094418Exp'!P$265</f>
        <v>1.4593026E-4</v>
      </c>
      <c r="R13" s="59">
        <f>1/$A$1*'[1]44094418Exp'!Q$265</f>
        <v>1.0499999999999998E-8</v>
      </c>
      <c r="S13" s="59">
        <f>1/$A$1*'[1]44094418Exp'!R$265</f>
        <v>0</v>
      </c>
      <c r="T13" s="59">
        <f>1/$A$1*'[1]44094418Exp'!S$265</f>
        <v>0</v>
      </c>
      <c r="U13" s="59">
        <f>1/$A$1*'[1]44094418Exp'!T$265</f>
        <v>4.9000000000000002E-8</v>
      </c>
      <c r="V13" s="59">
        <f>1/$A$1*'[1]44094418Exp'!U$265</f>
        <v>0</v>
      </c>
      <c r="W13" s="59">
        <f>1/$A$1*'[1]44094418Exp'!V$265</f>
        <v>0</v>
      </c>
      <c r="X13" s="59">
        <f>1/$A$1*'[1]44094418Exp'!W$265</f>
        <v>0</v>
      </c>
      <c r="Y13" s="59">
        <f>1/$A$1*'[1]44094418Exp'!X$265</f>
        <v>0</v>
      </c>
      <c r="Z13" s="59">
        <f>1/$A$1*'[1]44094418Exp'!Y$265</f>
        <v>0</v>
      </c>
      <c r="AA13" s="59">
        <f>1/$A$1*'[1]44094418Exp'!Z$265</f>
        <v>0</v>
      </c>
      <c r="AB13" s="61">
        <f>1/$A$1*'[1]44094418Exp'!AA$265</f>
        <v>0</v>
      </c>
      <c r="AC13" s="144"/>
      <c r="AD13" s="212">
        <f>1/1000*'[1]44094418Exp'!$AB$265</f>
        <v>0</v>
      </c>
      <c r="AE13" s="59">
        <f>1/1000*'[1]44094418Exp'!AC$265</f>
        <v>1.4E-5</v>
      </c>
      <c r="AF13" s="59">
        <f>1/1000*'[1]44094418Exp'!AD$265</f>
        <v>0</v>
      </c>
      <c r="AG13" s="59">
        <f>1/1000*'[1]44094418Exp'!AE$265</f>
        <v>3.9999999999999998E-6</v>
      </c>
      <c r="AH13" s="59">
        <f>1/1000*'[1]44094418Exp'!AF$265</f>
        <v>7.1000000000000005E-5</v>
      </c>
      <c r="AI13" s="59">
        <f>1/1000*'[1]44094418Exp'!AG$265</f>
        <v>2.2224199999999999E-4</v>
      </c>
      <c r="AJ13" s="59">
        <f>1/1000*'[1]44094418Exp'!AH$265</f>
        <v>0</v>
      </c>
      <c r="AK13" s="59">
        <f>1/1000*'[1]44094418Exp'!AI$265</f>
        <v>3.9999999999999998E-7</v>
      </c>
      <c r="AL13" s="59">
        <f>1/1000*'[1]44094418Exp'!AJ$265</f>
        <v>0</v>
      </c>
      <c r="AM13" s="59">
        <f>1/1000*'[1]44094418Exp'!AK$265</f>
        <v>0</v>
      </c>
      <c r="AN13" s="59">
        <f>1/1000*'[1]44094418Exp'!AL$265</f>
        <v>8.8756000000000002E-5</v>
      </c>
      <c r="AO13" s="59">
        <f>1/1000*'[1]44094418Exp'!AM$265</f>
        <v>8.8503000000000003E-5</v>
      </c>
      <c r="AP13" s="59">
        <f>1/1000*'[1]44094418Exp'!AN$265</f>
        <v>2.2399999999999999E-7</v>
      </c>
      <c r="AQ13" s="59">
        <f>1/1000*'[1]44094418Exp'!AO$265</f>
        <v>0</v>
      </c>
      <c r="AR13" s="59">
        <f>1/1000*'[1]44094418Exp'!AP$265</f>
        <v>1.24957E-4</v>
      </c>
      <c r="AS13" s="59">
        <f>1/1000*'[1]44094418Exp'!AQ$265</f>
        <v>1.1999999999999999E-7</v>
      </c>
      <c r="AT13" s="59">
        <f>1/1000*'[1]44094418Exp'!AR$265</f>
        <v>0</v>
      </c>
      <c r="AU13" s="59">
        <f>1/1000*'[1]44094418Exp'!AS$265</f>
        <v>0</v>
      </c>
      <c r="AV13" s="59">
        <f>1/1000*'[1]44094418Exp'!AT$265</f>
        <v>8.9999999999999996E-7</v>
      </c>
      <c r="AW13" s="59">
        <f>1/1000*'[1]44094418Exp'!AU$265</f>
        <v>0</v>
      </c>
      <c r="AX13" s="59">
        <f>1/1000*'[1]44094418Exp'!AV$265</f>
        <v>0</v>
      </c>
      <c r="AY13" s="59">
        <f>1/1000*'[1]44094418Exp'!AW$265</f>
        <v>0</v>
      </c>
      <c r="AZ13" s="59">
        <f>1/1000*'[1]44094418Exp'!AX$265</f>
        <v>0</v>
      </c>
      <c r="BA13" s="59">
        <f>1/1000*'[1]44094418Exp'!AY$265</f>
        <v>0</v>
      </c>
      <c r="BB13" s="59">
        <f>1/1000*'[1]44094418Exp'!AZ$265</f>
        <v>0</v>
      </c>
      <c r="BC13" s="61">
        <f>1/1000*'[1]44094418Exp'!BA$265</f>
        <v>0</v>
      </c>
      <c r="BD13" s="295"/>
    </row>
    <row r="14" spans="1:56" ht="17.149999999999999" customHeight="1">
      <c r="B14" s="19" t="s">
        <v>117</v>
      </c>
      <c r="C14" s="212">
        <f>1/$A$1*'[1]44094418Exp'!$B$272</f>
        <v>0</v>
      </c>
      <c r="D14" s="59">
        <f>1/$A$1*'[1]44094418Exp'!$C$272</f>
        <v>2.7439705999999999E-4</v>
      </c>
      <c r="E14" s="59">
        <f>1/$A$1*'[1]44094418Exp'!$D$272</f>
        <v>6.579314999999999E-4</v>
      </c>
      <c r="F14" s="59">
        <f>1/$A$1*'[1]44094418Exp'!$E$272</f>
        <v>6.0362499999999989E-4</v>
      </c>
      <c r="G14" s="59">
        <f>1/$A$1*'[1]44094418Exp'!$F$272</f>
        <v>2.1565799999999995E-4</v>
      </c>
      <c r="H14" s="59">
        <f>1/$A$1*'[1]44094418Exp'!$G$272</f>
        <v>5.2455649999999998E-4</v>
      </c>
      <c r="I14" s="59">
        <f>1/$A$1*'[1]44094418Exp'!$H$272</f>
        <v>5.8325649999999994E-4</v>
      </c>
      <c r="J14" s="60">
        <f>1/$A$1*'[1]44094418Exp'!$I$272</f>
        <v>1.0768874999999996E-3</v>
      </c>
      <c r="K14" s="60">
        <f>1/$A$1*'[1]44094418Exp'!$J$272</f>
        <v>2.8433210000000006E-3</v>
      </c>
      <c r="L14" s="59">
        <f>1/$A$1*'[1]44094418Exp'!K$272</f>
        <v>1.64665856E-3</v>
      </c>
      <c r="M14" s="59">
        <f>1/$A$1*'[1]44094418Exp'!L$272</f>
        <v>1.8851750000000001E-4</v>
      </c>
      <c r="N14" s="59">
        <f>1/$A$1*'[1]44094418Exp'!M$272</f>
        <v>7.1539461999999996E-4</v>
      </c>
      <c r="O14" s="59">
        <f>1/$A$1*'[1]44094418Exp'!N$272</f>
        <v>6.3978986666666658E-4</v>
      </c>
      <c r="P14" s="59">
        <f>1/$A$1*'[1]44094418Exp'!O$272</f>
        <v>3.6784278466666662E-3</v>
      </c>
      <c r="Q14" s="59">
        <f>1/$A$1*'[1]44094418Exp'!P$272</f>
        <v>1.4205924599999997E-3</v>
      </c>
      <c r="R14" s="59">
        <f>1/$A$1*'[1]44094418Exp'!Q$272</f>
        <v>1.1836182399999997E-3</v>
      </c>
      <c r="S14" s="59">
        <f>1/$A$1*'[1]44094418Exp'!R$272</f>
        <v>1.2170047399999999E-3</v>
      </c>
      <c r="T14" s="59">
        <f>1/$A$1*'[1]44094418Exp'!S$272</f>
        <v>9.4089421999999994E-4</v>
      </c>
      <c r="U14" s="59">
        <f>1/$A$1*'[1]44094418Exp'!T$272</f>
        <v>7.6441050000000004E-4</v>
      </c>
      <c r="V14" s="59">
        <f>1/$A$1*'[1]44094418Exp'!U$272</f>
        <v>0</v>
      </c>
      <c r="W14" s="59">
        <f>1/$A$1*'[1]44094418Exp'!V$272</f>
        <v>2.9749999999999996E-7</v>
      </c>
      <c r="X14" s="59">
        <f>1/$A$1*'[1]44094418Exp'!W$272</f>
        <v>0</v>
      </c>
      <c r="Y14" s="59">
        <f>1/$A$1*'[1]44094418Exp'!X$272</f>
        <v>0</v>
      </c>
      <c r="Z14" s="59">
        <f>1/$A$1*'[1]44094418Exp'!Y$272</f>
        <v>1.2789E-4</v>
      </c>
      <c r="AA14" s="59">
        <f>1/$A$1*'[1]44094418Exp'!Z$272</f>
        <v>0</v>
      </c>
      <c r="AB14" s="61">
        <f>1/$A$1*'[1]44094418Exp'!AA$272</f>
        <v>0</v>
      </c>
      <c r="AC14" s="145"/>
      <c r="AD14" s="212">
        <f>1/1000*'[1]44094418Exp'!$AB$272</f>
        <v>0</v>
      </c>
      <c r="AE14" s="59">
        <f>1/1000*'[1]44094418Exp'!AC$272</f>
        <v>4.9100000000000012E-4</v>
      </c>
      <c r="AF14" s="59">
        <f>1/1000*'[1]44094418Exp'!AD$272</f>
        <v>3.2900000000000003E-4</v>
      </c>
      <c r="AG14" s="59">
        <f>1/1000*'[1]44094418Exp'!AE$272</f>
        <v>1.2440000000000001E-3</v>
      </c>
      <c r="AH14" s="59">
        <f>1/1000*'[1]44094418Exp'!AF$272</f>
        <v>4.4099999999999999E-4</v>
      </c>
      <c r="AI14" s="59">
        <f>1/1000*'[1]44094418Exp'!AG$272</f>
        <v>8.1650400000000012E-4</v>
      </c>
      <c r="AJ14" s="59">
        <f>1/1000*'[1]44094418Exp'!AH$272</f>
        <v>1.0376939999999996E-3</v>
      </c>
      <c r="AK14" s="59">
        <f>1/1000*'[1]44094418Exp'!AI$272</f>
        <v>2.8055860000000005E-3</v>
      </c>
      <c r="AL14" s="59">
        <f>1/1000*'[1]44094418Exp'!AJ$272</f>
        <v>9.5301899999999991E-3</v>
      </c>
      <c r="AM14" s="59">
        <f>1/1000*'[1]44094418Exp'!AK$272</f>
        <v>3.3755370000000005E-3</v>
      </c>
      <c r="AN14" s="59">
        <f>1/1000*'[1]44094418Exp'!AL$272</f>
        <v>4.2193500000000002E-4</v>
      </c>
      <c r="AO14" s="59">
        <f>1/1000*'[1]44094418Exp'!AM$272</f>
        <v>3.6031199999999995E-4</v>
      </c>
      <c r="AP14" s="59">
        <f>1/1000*'[1]44094418Exp'!AN$272</f>
        <v>8.9732400000000002E-4</v>
      </c>
      <c r="AQ14" s="59">
        <f>1/1000*'[1]44094418Exp'!AO$272</f>
        <v>3.7611660000000002E-3</v>
      </c>
      <c r="AR14" s="59">
        <f>1/1000*'[1]44094418Exp'!AP$272</f>
        <v>2.5714729999999999E-3</v>
      </c>
      <c r="AS14" s="59">
        <f>1/1000*'[1]44094418Exp'!AQ$272</f>
        <v>3.0770569999999998E-3</v>
      </c>
      <c r="AT14" s="59">
        <f>1/1000*'[1]44094418Exp'!AR$272</f>
        <v>2.508382E-3</v>
      </c>
      <c r="AU14" s="59">
        <f>1/1000*'[1]44094418Exp'!AS$272</f>
        <v>9.2665999999999994E-4</v>
      </c>
      <c r="AV14" s="59">
        <f>1/1000*'[1]44094418Exp'!AT$272</f>
        <v>7.8407999999999993E-4</v>
      </c>
      <c r="AW14" s="59">
        <f>1/1000*'[1]44094418Exp'!AU$272</f>
        <v>0</v>
      </c>
      <c r="AX14" s="59">
        <f>1/1000*'[1]44094418Exp'!AV$272</f>
        <v>7.6199999999999997E-7</v>
      </c>
      <c r="AY14" s="59">
        <f>1/1000*'[1]44094418Exp'!AW$272</f>
        <v>0</v>
      </c>
      <c r="AZ14" s="59">
        <f>1/1000*'[1]44094418Exp'!AX$272</f>
        <v>0</v>
      </c>
      <c r="BA14" s="59">
        <f>1/1000*'[1]44094418Exp'!AY$272</f>
        <v>0</v>
      </c>
      <c r="BB14" s="59">
        <f>1/1000*'[1]44094418Exp'!AZ$272</f>
        <v>0</v>
      </c>
      <c r="BC14" s="61">
        <f>1/1000*'[1]44094418Exp'!BA$272</f>
        <v>0</v>
      </c>
      <c r="BD14" s="295"/>
    </row>
    <row r="15" spans="1:56" ht="17.149999999999999" customHeight="1" thickBot="1">
      <c r="B15" s="125" t="s">
        <v>116</v>
      </c>
      <c r="C15" s="209">
        <f t="shared" ref="C15:AB15" si="6">C5-SUM(C6,C7,C10,C11,C12,C13,C14)</f>
        <v>0</v>
      </c>
      <c r="D15" s="126">
        <f t="shared" si="6"/>
        <v>1.0874500000035425E-5</v>
      </c>
      <c r="E15" s="126">
        <f t="shared" si="6"/>
        <v>1.5522281999996723E-4</v>
      </c>
      <c r="F15" s="126">
        <f t="shared" si="6"/>
        <v>3.7799999999810208E-6</v>
      </c>
      <c r="G15" s="126">
        <f t="shared" si="6"/>
        <v>1.5899799999996578E-4</v>
      </c>
      <c r="H15" s="126">
        <f t="shared" si="6"/>
        <v>1.6975000000085672E-6</v>
      </c>
      <c r="I15" s="126">
        <f t="shared" si="6"/>
        <v>7.4518500000009258E-5</v>
      </c>
      <c r="J15" s="127">
        <f t="shared" si="6"/>
        <v>1.8217500000000664E-5</v>
      </c>
      <c r="K15" s="127">
        <f t="shared" si="6"/>
        <v>5.7190000000151286E-6</v>
      </c>
      <c r="L15" s="126">
        <f t="shared" si="6"/>
        <v>2.9540000000133348E-6</v>
      </c>
      <c r="M15" s="126">
        <f t="shared" si="6"/>
        <v>6.7059999999952158E-6</v>
      </c>
      <c r="N15" s="126">
        <f t="shared" si="6"/>
        <v>2.5549734000002156E-4</v>
      </c>
      <c r="O15" s="126">
        <f t="shared" si="6"/>
        <v>3.304665000000151E-4</v>
      </c>
      <c r="P15" s="126">
        <f t="shared" si="6"/>
        <v>1.4299895400000096E-3</v>
      </c>
      <c r="Q15" s="126">
        <f t="shared" si="6"/>
        <v>5.4946891999999026E-4</v>
      </c>
      <c r="R15" s="126">
        <f t="shared" si="6"/>
        <v>8.2243000000009614E-5</v>
      </c>
      <c r="S15" s="126">
        <f t="shared" si="6"/>
        <v>6.5607499999981167E-5</v>
      </c>
      <c r="T15" s="126">
        <f t="shared" si="6"/>
        <v>5.7050000001890311E-7</v>
      </c>
      <c r="U15" s="126">
        <f t="shared" si="6"/>
        <v>9.8630000000543561E-6</v>
      </c>
      <c r="V15" s="126">
        <f t="shared" si="6"/>
        <v>0</v>
      </c>
      <c r="W15" s="126">
        <f t="shared" si="6"/>
        <v>0</v>
      </c>
      <c r="X15" s="126">
        <f t="shared" si="6"/>
        <v>0</v>
      </c>
      <c r="Y15" s="126">
        <f t="shared" si="6"/>
        <v>0</v>
      </c>
      <c r="Z15" s="126">
        <f t="shared" si="6"/>
        <v>0</v>
      </c>
      <c r="AA15" s="126">
        <f t="shared" si="6"/>
        <v>0</v>
      </c>
      <c r="AB15" s="128">
        <f t="shared" si="6"/>
        <v>0</v>
      </c>
      <c r="AC15" s="111"/>
      <c r="AD15" s="209">
        <f t="shared" ref="AD15:BC15" si="7">AD5-SUM(AD6,AD7,AD10,AD11,AD12,AD13,AD14)</f>
        <v>0</v>
      </c>
      <c r="AE15" s="126">
        <f t="shared" si="7"/>
        <v>2.5999999999998247E-5</v>
      </c>
      <c r="AF15" s="126">
        <f t="shared" si="7"/>
        <v>5.4000000000026249E-5</v>
      </c>
      <c r="AG15" s="126">
        <f t="shared" si="7"/>
        <v>3.9999999999762448E-6</v>
      </c>
      <c r="AH15" s="126">
        <f t="shared" si="7"/>
        <v>9.8000000000042498E-5</v>
      </c>
      <c r="AI15" s="126">
        <f t="shared" si="7"/>
        <v>9.3409999999682913E-6</v>
      </c>
      <c r="AJ15" s="126">
        <f t="shared" si="7"/>
        <v>6.8682999999986061E-5</v>
      </c>
      <c r="AK15" s="126">
        <f t="shared" si="7"/>
        <v>2.7288999999958152E-5</v>
      </c>
      <c r="AL15" s="126">
        <f t="shared" si="7"/>
        <v>8.5640999999997414E-5</v>
      </c>
      <c r="AM15" s="126">
        <f t="shared" si="7"/>
        <v>9.1289999999827343E-6</v>
      </c>
      <c r="AN15" s="126">
        <f t="shared" si="7"/>
        <v>1.9812000000021812E-5</v>
      </c>
      <c r="AO15" s="126">
        <f t="shared" si="7"/>
        <v>1.4425499999999591E-4</v>
      </c>
      <c r="AP15" s="126">
        <f t="shared" si="7"/>
        <v>1.1088300000001994E-4</v>
      </c>
      <c r="AQ15" s="126">
        <f t="shared" si="7"/>
        <v>6.2847199999999104E-4</v>
      </c>
      <c r="AR15" s="126">
        <f t="shared" si="7"/>
        <v>3.0934600000001589E-4</v>
      </c>
      <c r="AS15" s="126">
        <f t="shared" si="7"/>
        <v>1.3415100000002678E-4</v>
      </c>
      <c r="AT15" s="126">
        <f t="shared" si="7"/>
        <v>1.0636999999996677E-4</v>
      </c>
      <c r="AU15" s="126">
        <f t="shared" si="7"/>
        <v>4.7789999999825472E-6</v>
      </c>
      <c r="AV15" s="126">
        <f t="shared" si="7"/>
        <v>1.2203500000004808E-4</v>
      </c>
      <c r="AW15" s="126">
        <f t="shared" si="7"/>
        <v>0</v>
      </c>
      <c r="AX15" s="126">
        <f t="shared" si="7"/>
        <v>0</v>
      </c>
      <c r="AY15" s="126">
        <f t="shared" si="7"/>
        <v>0</v>
      </c>
      <c r="AZ15" s="126">
        <f t="shared" si="7"/>
        <v>0</v>
      </c>
      <c r="BA15" s="126">
        <f t="shared" si="7"/>
        <v>0</v>
      </c>
      <c r="BB15" s="126">
        <f t="shared" ref="BB15" si="8">BB5-SUM(BB6,BB7,BB10,BB11,BB12,BB13,BB14)</f>
        <v>0</v>
      </c>
      <c r="BC15" s="128">
        <f t="shared" si="7"/>
        <v>0</v>
      </c>
      <c r="BD15" s="295"/>
    </row>
    <row r="16" spans="1:56" ht="13" thickTop="1">
      <c r="C16" s="211"/>
      <c r="AD16" s="197"/>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row>
    <row r="17" spans="3:55">
      <c r="C17" s="211"/>
      <c r="AD17" s="197"/>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row>
    <row r="18" spans="3:55">
      <c r="C18" s="211"/>
      <c r="AD18" s="197"/>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3:55">
      <c r="C19" s="211"/>
      <c r="AD19" s="197"/>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3:55">
      <c r="C20" s="211"/>
      <c r="AD20" s="197"/>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3:55">
      <c r="C21" s="211"/>
      <c r="AD21" s="197"/>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3:55">
      <c r="C22" s="211"/>
      <c r="AD22" s="197"/>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3:55">
      <c r="C23" s="211"/>
      <c r="AD23" s="197"/>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3:55">
      <c r="C24" s="211"/>
      <c r="AD24" s="197"/>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3:55">
      <c r="C25" s="211"/>
      <c r="AD25" s="197"/>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3:55">
      <c r="C26" s="211"/>
      <c r="AD26" s="197"/>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3:55">
      <c r="C27" s="211"/>
      <c r="AD27" s="197"/>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3:55">
      <c r="C28" s="211"/>
      <c r="AD28" s="197"/>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3:55">
      <c r="C29" s="211"/>
      <c r="AD29" s="197"/>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3:55">
      <c r="C30" s="211"/>
      <c r="AD30" s="197"/>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3:55">
      <c r="C31" s="211"/>
      <c r="AD31" s="197"/>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3:55">
      <c r="C32" s="211"/>
      <c r="AD32" s="197"/>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55">
      <c r="C33" s="211"/>
      <c r="AD33" s="197"/>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55">
      <c r="C34" s="211"/>
      <c r="AD34" s="197"/>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55">
      <c r="C35" s="211"/>
      <c r="AD35" s="197"/>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55">
      <c r="C36" s="211"/>
      <c r="AD36" s="197"/>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16"/>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[2]RWE!$A$15</f>
        <v>2</v>
      </c>
      <c r="B1" s="30"/>
    </row>
    <row r="2" spans="1:56" ht="16" thickTop="1">
      <c r="B2" s="345" t="s">
        <v>150</v>
      </c>
      <c r="C2" s="325" t="s">
        <v>84</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57</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134</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1/$A$1*'[1]4415Exp'!$B$263</f>
        <v>0</v>
      </c>
      <c r="D5" s="104">
        <f>1/$A$1*'[1]4415Exp'!$C$263</f>
        <v>5.4815997809999989E-2</v>
      </c>
      <c r="E5" s="104">
        <f>1/$A$1*'[1]4415Exp'!$D$263</f>
        <v>8.909597549999998E-2</v>
      </c>
      <c r="F5" s="104">
        <f>1/$A$1*'[1]4415Exp'!$E$263</f>
        <v>6.514223601199999E-2</v>
      </c>
      <c r="G5" s="104">
        <f>1/$A$1*'[1]4415Exp'!$F$263</f>
        <v>6.1165753039999993E-2</v>
      </c>
      <c r="H5" s="104">
        <f>1/$A$1*'[1]4415Exp'!$G$263</f>
        <v>7.8552571719999978E-2</v>
      </c>
      <c r="I5" s="104">
        <f>1/$A$1*'[1]4415Exp'!$H$263</f>
        <v>0.10118285939999999</v>
      </c>
      <c r="J5" s="105">
        <f>1/$A$1*'[1]4415Exp'!$I$263</f>
        <v>8.1969530999999998E-2</v>
      </c>
      <c r="K5" s="105">
        <f>1/$A$1*'[1]4415Exp'!$J$263</f>
        <v>7.9668979394E-2</v>
      </c>
      <c r="L5" s="105">
        <f>1/$A$1*'[1]4415Exp'!K$263</f>
        <v>0.11662608579999999</v>
      </c>
      <c r="M5" s="148">
        <f>1/$A$1*'[1]4415Exp'!L$263</f>
        <v>8.1046904514285714E-2</v>
      </c>
      <c r="N5" s="147">
        <f>1/$A$1*'[1]4415Exp'!M$263</f>
        <v>8.6464200599999999E-2</v>
      </c>
      <c r="O5" s="147">
        <f>1/$A$1*'[1]4415Exp'!N$263</f>
        <v>0.10645924159999999</v>
      </c>
      <c r="P5" s="147">
        <f>1/$A$1*'[1]4415Exp'!O$263</f>
        <v>0.10950164010000001</v>
      </c>
      <c r="Q5" s="147">
        <f>1/$A$1*'[1]4415Exp'!P$263</f>
        <v>0.10816753637142856</v>
      </c>
      <c r="R5" s="147">
        <f>1/$A$1*'[1]4415Exp'!Q$263</f>
        <v>0.12014708859999998</v>
      </c>
      <c r="S5" s="147">
        <f>1/$A$1*'[1]4415Exp'!R$263</f>
        <v>0.12564244019999998</v>
      </c>
      <c r="T5" s="147">
        <f>1/$A$1*'[1]4415Exp'!S$263</f>
        <v>0.14285002626666668</v>
      </c>
      <c r="U5" s="147">
        <f>1/$A$1*'[1]4415Exp'!T$263</f>
        <v>0.12124038799999999</v>
      </c>
      <c r="V5" s="147">
        <f>1/$A$1*'[1]4415Exp'!U$263</f>
        <v>0.12487573560000001</v>
      </c>
      <c r="W5" s="147">
        <f>1/$A$1*'[1]4415Exp'!V$263</f>
        <v>0.12962658519999998</v>
      </c>
      <c r="X5" s="147">
        <f>1/$A$1*'[1]4415Exp'!W$263</f>
        <v>0.16615997159999998</v>
      </c>
      <c r="Y5" s="147">
        <f>1/$A$1*'[1]4415Exp'!X$263</f>
        <v>0.188804217</v>
      </c>
      <c r="Z5" s="147">
        <f>1/$A$1*'[1]4415Exp'!Y$263</f>
        <v>0.13163126003299999</v>
      </c>
      <c r="AA5" s="147">
        <f>1/$A$1*'[1]4415Exp'!Z$263</f>
        <v>0.11992590026666665</v>
      </c>
      <c r="AB5" s="149">
        <f>1/$A$1*'[1]4415Exp'!AA$263</f>
        <v>0</v>
      </c>
      <c r="AC5" s="18"/>
      <c r="AD5" s="188">
        <f>'[1]4415Exp'!$AB$263</f>
        <v>0</v>
      </c>
      <c r="AE5" s="178">
        <f>'[1]4415Exp'!AC$263</f>
        <v>34.79</v>
      </c>
      <c r="AF5" s="178">
        <f>'[1]4415Exp'!AD$263</f>
        <v>27.041999999999998</v>
      </c>
      <c r="AG5" s="178">
        <f>'[1]4415Exp'!AE$263</f>
        <v>22.312000000000001</v>
      </c>
      <c r="AH5" s="178">
        <f>'[1]4415Exp'!AF$263</f>
        <v>18.963999999999999</v>
      </c>
      <c r="AI5" s="178">
        <f>'[1]4415Exp'!AG$263</f>
        <v>23.316041999999996</v>
      </c>
      <c r="AJ5" s="178">
        <f>'[1]4415Exp'!AH$263</f>
        <v>30.880220999999999</v>
      </c>
      <c r="AK5" s="178">
        <f>'[1]4415Exp'!AI$263</f>
        <v>32.30899999999999</v>
      </c>
      <c r="AL5" s="178">
        <f>'[1]4415Exp'!AJ$263</f>
        <v>30.807986</v>
      </c>
      <c r="AM5" s="178">
        <f>'[1]4415Exp'!AK$263</f>
        <v>26.079157999999996</v>
      </c>
      <c r="AN5" s="178">
        <f>'[1]4415Exp'!AL$263</f>
        <v>28.871940000000002</v>
      </c>
      <c r="AO5" s="178">
        <f>'[1]4415Exp'!AM$263</f>
        <v>30.887615</v>
      </c>
      <c r="AP5" s="178">
        <f>'[1]4415Exp'!AN$263</f>
        <v>32.626939999999998</v>
      </c>
      <c r="AQ5" s="178">
        <f>'[1]4415Exp'!AO$263</f>
        <v>36.771472000000003</v>
      </c>
      <c r="AR5" s="178">
        <f>'[1]4415Exp'!AP$263</f>
        <v>44.000246999999995</v>
      </c>
      <c r="AS5" s="178">
        <f>'[1]4415Exp'!AQ$263</f>
        <v>42.127787000000005</v>
      </c>
      <c r="AT5" s="178">
        <f>'[1]4415Exp'!AR$263</f>
        <v>48.534817000000004</v>
      </c>
      <c r="AU5" s="178">
        <f>'[1]4415Exp'!AS$263</f>
        <v>49.021889000000002</v>
      </c>
      <c r="AV5" s="178">
        <f>'[1]4415Exp'!AT$263</f>
        <v>53.941137999999995</v>
      </c>
      <c r="AW5" s="178">
        <f>'[1]4415Exp'!AU$263</f>
        <v>59.123871999999999</v>
      </c>
      <c r="AX5" s="178">
        <f>'[1]4415Exp'!AV$263</f>
        <v>63.544330999999993</v>
      </c>
      <c r="AY5" s="178">
        <f>'[1]4415Exp'!AW$263</f>
        <v>86.818843000000001</v>
      </c>
      <c r="AZ5" s="178">
        <f>'[1]4415Exp'!AX$263</f>
        <v>125.58347499999999</v>
      </c>
      <c r="BA5" s="178">
        <f>'[1]4415Exp'!AY$263</f>
        <v>95.766359999999992</v>
      </c>
      <c r="BB5" s="178">
        <f>'[1]4415Exp'!AZ$263</f>
        <v>110.76052299999999</v>
      </c>
      <c r="BC5" s="179">
        <f>'[1]4415Exp'!BA$263</f>
        <v>0</v>
      </c>
      <c r="BD5" s="295"/>
    </row>
    <row r="6" spans="1:56" ht="17.149999999999999" customHeight="1" thickTop="1">
      <c r="B6" s="131" t="s">
        <v>118</v>
      </c>
      <c r="C6" s="221">
        <f>1/$A$1*'[1]4415Exp'!$B$266</f>
        <v>0</v>
      </c>
      <c r="D6" s="132">
        <f>1/$A$1*'[1]4415Exp'!$C$266</f>
        <v>0</v>
      </c>
      <c r="E6" s="132">
        <f>1/$A$1*'[1]4415Exp'!$D$266</f>
        <v>0</v>
      </c>
      <c r="F6" s="132">
        <f>1/$A$1*'[1]4415Exp'!$E$266</f>
        <v>0</v>
      </c>
      <c r="G6" s="132">
        <f>1/$A$1*'[1]4415Exp'!$F$266</f>
        <v>0</v>
      </c>
      <c r="H6" s="132">
        <f>1/$A$1*'[1]4415Exp'!$G$266</f>
        <v>4.1999999999999987E-9</v>
      </c>
      <c r="I6" s="132">
        <f>1/$A$1*'[1]4415Exp'!$H$266</f>
        <v>3.2019399999999999E-4</v>
      </c>
      <c r="J6" s="133">
        <f>1/$A$1*'[1]4415Exp'!$I$266</f>
        <v>0</v>
      </c>
      <c r="K6" s="133">
        <f>1/$A$1*'[1]4415Exp'!$J$266</f>
        <v>1.6799999999999998E-8</v>
      </c>
      <c r="L6" s="132">
        <f>1/$A$1*'[1]4415Exp'!K$266</f>
        <v>0</v>
      </c>
      <c r="M6" s="132">
        <f>1/$A$1*'[1]4415Exp'!L$266</f>
        <v>2.7999999999999999E-8</v>
      </c>
      <c r="N6" s="132">
        <f>1/$A$1*'[1]4415Exp'!M$266</f>
        <v>0</v>
      </c>
      <c r="O6" s="132">
        <f>1/$A$1*'[1]4415Exp'!N$266</f>
        <v>1.145724E-4</v>
      </c>
      <c r="P6" s="132">
        <f>1/$A$1*'[1]4415Exp'!O$266</f>
        <v>3.9911339999999996E-4</v>
      </c>
      <c r="Q6" s="132">
        <f>1/$A$1*'[1]4415Exp'!P$266</f>
        <v>1.6591399999999998E-5</v>
      </c>
      <c r="R6" s="132">
        <f>1/$A$1*'[1]4415Exp'!Q$266</f>
        <v>1.8211199999999996E-5</v>
      </c>
      <c r="S6" s="132">
        <f>1/$A$1*'[1]4415Exp'!R$266</f>
        <v>1.4016799999999999E-5</v>
      </c>
      <c r="T6" s="132">
        <f>1/$A$1*'[1]4415Exp'!S$266</f>
        <v>2.8736399999999998E-5</v>
      </c>
      <c r="U6" s="132">
        <f>1/$A$1*'[1]4415Exp'!T$266</f>
        <v>2.7771799999999997E-5</v>
      </c>
      <c r="V6" s="132">
        <f>1/$A$1*'[1]4415Exp'!U$266</f>
        <v>0</v>
      </c>
      <c r="W6" s="132">
        <f>1/$A$1*'[1]4415Exp'!V$266</f>
        <v>0</v>
      </c>
      <c r="X6" s="132">
        <f>1/$A$1*'[1]4415Exp'!W$266</f>
        <v>0</v>
      </c>
      <c r="Y6" s="132">
        <f>1/$A$1*'[1]4415Exp'!X$266</f>
        <v>0</v>
      </c>
      <c r="Z6" s="132">
        <f>1/$A$1*'[1]4415Exp'!Y$266</f>
        <v>0</v>
      </c>
      <c r="AA6" s="132">
        <f>1/$A$1*'[1]4415Exp'!Z$266</f>
        <v>0</v>
      </c>
      <c r="AB6" s="134">
        <f>1/$A$1*'[1]4415Exp'!AA$266</f>
        <v>0</v>
      </c>
      <c r="AC6" s="144"/>
      <c r="AD6" s="189">
        <f>'[1]4415Exp'!$AB$266</f>
        <v>0</v>
      </c>
      <c r="AE6" s="180">
        <f>'[1]4415Exp'!AC$266</f>
        <v>0</v>
      </c>
      <c r="AF6" s="180">
        <f>'[1]4415Exp'!AD$266</f>
        <v>0</v>
      </c>
      <c r="AG6" s="180">
        <f>'[1]4415Exp'!AE$266</f>
        <v>0</v>
      </c>
      <c r="AH6" s="180">
        <f>'[1]4415Exp'!AF$266</f>
        <v>0</v>
      </c>
      <c r="AI6" s="180">
        <f>'[1]4415Exp'!AG$266</f>
        <v>9.0000000000000002E-6</v>
      </c>
      <c r="AJ6" s="180">
        <f>'[1]4415Exp'!AH$266</f>
        <v>0.12789899999999998</v>
      </c>
      <c r="AK6" s="180">
        <f>'[1]4415Exp'!AI$266</f>
        <v>0</v>
      </c>
      <c r="AL6" s="180">
        <f>'[1]4415Exp'!AJ$266</f>
        <v>6.5200000000000002E-4</v>
      </c>
      <c r="AM6" s="180">
        <f>'[1]4415Exp'!AK$266</f>
        <v>0</v>
      </c>
      <c r="AN6" s="180">
        <f>'[1]4415Exp'!AL$266</f>
        <v>2.2899999999999998E-4</v>
      </c>
      <c r="AO6" s="180">
        <f>'[1]4415Exp'!AM$266</f>
        <v>0</v>
      </c>
      <c r="AP6" s="180">
        <f>'[1]4415Exp'!AN$266</f>
        <v>0.112965</v>
      </c>
      <c r="AQ6" s="180">
        <f>'[1]4415Exp'!AO$266</f>
        <v>0.40223300000000001</v>
      </c>
      <c r="AR6" s="180">
        <f>'[1]4415Exp'!AP$266</f>
        <v>1.0640999999999999E-2</v>
      </c>
      <c r="AS6" s="180">
        <f>'[1]4415Exp'!AQ$266</f>
        <v>1.3067E-2</v>
      </c>
      <c r="AT6" s="180">
        <f>'[1]4415Exp'!AR$266</f>
        <v>8.3730000000000002E-3</v>
      </c>
      <c r="AU6" s="180">
        <f>'[1]4415Exp'!AS$266</f>
        <v>1.9027999999999996E-2</v>
      </c>
      <c r="AV6" s="180">
        <f>'[1]4415Exp'!AT$266</f>
        <v>2.7074999999999998E-2</v>
      </c>
      <c r="AW6" s="180">
        <f>'[1]4415Exp'!AU$266</f>
        <v>0</v>
      </c>
      <c r="AX6" s="180">
        <f>'[1]4415Exp'!AV$266</f>
        <v>0</v>
      </c>
      <c r="AY6" s="180">
        <f>'[1]4415Exp'!AW$266</f>
        <v>0</v>
      </c>
      <c r="AZ6" s="180">
        <f>'[1]4415Exp'!AX$266</f>
        <v>0</v>
      </c>
      <c r="BA6" s="180">
        <f>'[1]4415Exp'!AY$266</f>
        <v>0</v>
      </c>
      <c r="BB6" s="180">
        <f>'[1]4415Exp'!AZ$266</f>
        <v>0</v>
      </c>
      <c r="BC6" s="286">
        <f>'[1]4415Exp'!BA$266</f>
        <v>0</v>
      </c>
      <c r="BD6" s="295"/>
    </row>
    <row r="7" spans="1:56" ht="17.149999999999999" customHeight="1">
      <c r="B7" s="16" t="s">
        <v>87</v>
      </c>
      <c r="C7" s="207">
        <f>1/$A$1*'[1]4415Exp'!$B$268</f>
        <v>0</v>
      </c>
      <c r="D7" s="31">
        <f>1/$A$1*'[1]4415Exp'!$C$268</f>
        <v>5.3168468709999993E-2</v>
      </c>
      <c r="E7" s="31">
        <f>1/$A$1*'[1]4415Exp'!$D$268</f>
        <v>8.6861381319999986E-2</v>
      </c>
      <c r="F7" s="31">
        <f>1/$A$1*'[1]4415Exp'!$E$268</f>
        <v>6.4046841599999987E-2</v>
      </c>
      <c r="G7" s="31">
        <f>1/$A$1*'[1]4415Exp'!$F$268</f>
        <v>6.0598264719999996E-2</v>
      </c>
      <c r="H7" s="31">
        <f>1/$A$1*'[1]4415Exp'!$G$268</f>
        <v>7.7565354159999975E-2</v>
      </c>
      <c r="I7" s="31">
        <f>1/$A$1*'[1]4415Exp'!$H$268</f>
        <v>9.8556319399999981E-2</v>
      </c>
      <c r="J7" s="35">
        <f>1/$A$1*'[1]4415Exp'!$I$268</f>
        <v>8.02517814E-2</v>
      </c>
      <c r="K7" s="35">
        <f>1/$A$1*'[1]4415Exp'!$J$268</f>
        <v>7.6499810799999998E-2</v>
      </c>
      <c r="L7" s="31">
        <f>1/$A$1*'[1]4415Exp'!K$268</f>
        <v>0.11228175839999999</v>
      </c>
      <c r="M7" s="31">
        <f>1/$A$1*'[1]4415Exp'!L$268</f>
        <v>7.7424527600000001E-2</v>
      </c>
      <c r="N7" s="31">
        <f>1/$A$1*'[1]4415Exp'!M$268</f>
        <v>8.1999195599999991E-2</v>
      </c>
      <c r="O7" s="31">
        <f>1/$A$1*'[1]4415Exp'!N$268</f>
        <v>0.10178271039999999</v>
      </c>
      <c r="P7" s="31">
        <f>1/$A$1*'[1]4415Exp'!O$268</f>
        <v>0.10331340320000001</v>
      </c>
      <c r="Q7" s="31">
        <f>1/$A$1*'[1]4415Exp'!P$268</f>
        <v>0.1025465196</v>
      </c>
      <c r="R7" s="31">
        <f>1/$A$1*'[1]4415Exp'!Q$268</f>
        <v>0.11220309099999999</v>
      </c>
      <c r="S7" s="31">
        <f>1/$A$1*'[1]4415Exp'!R$268</f>
        <v>0.11465945819999999</v>
      </c>
      <c r="T7" s="31">
        <f>1/$A$1*'[1]4415Exp'!S$268</f>
        <v>0.1357859622</v>
      </c>
      <c r="U7" s="31">
        <f>1/$A$1*'[1]4415Exp'!T$268</f>
        <v>0.11622537079999999</v>
      </c>
      <c r="V7" s="31">
        <f>1/$A$1*'[1]4415Exp'!U$268</f>
        <v>0.1244216372</v>
      </c>
      <c r="W7" s="31">
        <f>1/$A$1*'[1]4415Exp'!V$268</f>
        <v>0.12902122799999999</v>
      </c>
      <c r="X7" s="31">
        <f>1/$A$1*'[1]4415Exp'!W$268</f>
        <v>0.1646348242</v>
      </c>
      <c r="Y7" s="31">
        <f>1/$A$1*'[1]4415Exp'!X$268</f>
        <v>0.18647806379999998</v>
      </c>
      <c r="Z7" s="31">
        <f>1/$A$1*'[1]4415Exp'!Y$268</f>
        <v>0.13021631363300001</v>
      </c>
      <c r="AA7" s="31">
        <f>1/$A$1*'[1]4415Exp'!Z$268</f>
        <v>0.11824763579999999</v>
      </c>
      <c r="AB7" s="52">
        <f>1/$A$1*'[1]4415Exp'!AA$268</f>
        <v>0</v>
      </c>
      <c r="AC7" s="144"/>
      <c r="AD7" s="190">
        <f>'[1]4415Exp'!$AB$268</f>
        <v>0</v>
      </c>
      <c r="AE7" s="166">
        <f>'[1]4415Exp'!AC$268</f>
        <v>33.439</v>
      </c>
      <c r="AF7" s="166">
        <f>'[1]4415Exp'!AD$268</f>
        <v>26.419</v>
      </c>
      <c r="AG7" s="166">
        <f>'[1]4415Exp'!AE$268</f>
        <v>21.976000000000003</v>
      </c>
      <c r="AH7" s="166">
        <f>'[1]4415Exp'!AF$268</f>
        <v>18.689</v>
      </c>
      <c r="AI7" s="166">
        <f>'[1]4415Exp'!AG$268</f>
        <v>22.964845</v>
      </c>
      <c r="AJ7" s="166">
        <f>'[1]4415Exp'!AH$268</f>
        <v>29.852405000000001</v>
      </c>
      <c r="AK7" s="166">
        <f>'[1]4415Exp'!AI$268</f>
        <v>31.390776999999996</v>
      </c>
      <c r="AL7" s="166">
        <f>'[1]4415Exp'!AJ$268</f>
        <v>29.114873999999997</v>
      </c>
      <c r="AM7" s="166">
        <f>'[1]4415Exp'!AK$268</f>
        <v>24.278775</v>
      </c>
      <c r="AN7" s="166">
        <f>'[1]4415Exp'!AL$268</f>
        <v>25.909044999999999</v>
      </c>
      <c r="AO7" s="166">
        <f>'[1]4415Exp'!AM$268</f>
        <v>28.012166000000001</v>
      </c>
      <c r="AP7" s="166">
        <f>'[1]4415Exp'!AN$268</f>
        <v>30.183601999999997</v>
      </c>
      <c r="AQ7" s="166">
        <f>'[1]4415Exp'!AO$268</f>
        <v>32.631242999999998</v>
      </c>
      <c r="AR7" s="166">
        <f>'[1]4415Exp'!AP$268</f>
        <v>39.541365999999996</v>
      </c>
      <c r="AS7" s="166">
        <f>'[1]4415Exp'!AQ$268</f>
        <v>35.542228999999999</v>
      </c>
      <c r="AT7" s="166">
        <f>'[1]4415Exp'!AR$268</f>
        <v>40.526776999999996</v>
      </c>
      <c r="AU7" s="166">
        <f>'[1]4415Exp'!AS$268</f>
        <v>43.064891999999993</v>
      </c>
      <c r="AV7" s="166">
        <f>'[1]4415Exp'!AT$268</f>
        <v>50.761498999999993</v>
      </c>
      <c r="AW7" s="166">
        <f>'[1]4415Exp'!AU$268</f>
        <v>58.883018</v>
      </c>
      <c r="AX7" s="166">
        <f>'[1]4415Exp'!AV$268</f>
        <v>63.211864999999996</v>
      </c>
      <c r="AY7" s="166">
        <f>'[1]4415Exp'!AW$268</f>
        <v>86.026814999999999</v>
      </c>
      <c r="AZ7" s="166">
        <f>'[1]4415Exp'!AX$268</f>
        <v>124.16043499999999</v>
      </c>
      <c r="BA7" s="166">
        <f>'[1]4415Exp'!AY$268</f>
        <v>94.886243999999991</v>
      </c>
      <c r="BB7" s="166">
        <f>'[1]4415Exp'!AZ$268</f>
        <v>109.704764</v>
      </c>
      <c r="BC7" s="168">
        <f>'[1]4415Exp'!BA$268</f>
        <v>0</v>
      </c>
      <c r="BD7" s="295"/>
    </row>
    <row r="8" spans="1:56">
      <c r="B8" s="48" t="s">
        <v>89</v>
      </c>
      <c r="C8" s="204">
        <f>1/$A$1*'[1]4415Exp'!$B$247</f>
        <v>0</v>
      </c>
      <c r="D8" s="12">
        <f>1/$A$1*'[1]4415Exp'!$C$247</f>
        <v>5.313293999999999E-2</v>
      </c>
      <c r="E8" s="12">
        <f>1/$A$1*'[1]4415Exp'!$D$247</f>
        <v>8.6770311599999983E-2</v>
      </c>
      <c r="F8" s="12">
        <f>1/$A$1*'[1]4415Exp'!$E$247</f>
        <v>6.3635333999999988E-2</v>
      </c>
      <c r="G8" s="12">
        <f>1/$A$1*'[1]4415Exp'!$F$247</f>
        <v>6.0411730399999995E-2</v>
      </c>
      <c r="H8" s="12">
        <f>1/$A$1*'[1]4415Exp'!$G$247</f>
        <v>7.748882679999998E-2</v>
      </c>
      <c r="I8" s="12">
        <f>1/$A$1*'[1]4415Exp'!$H$247</f>
        <v>9.811577019999998E-2</v>
      </c>
      <c r="J8" s="38">
        <f>1/$A$1*'[1]4415Exp'!$I$247</f>
        <v>7.9700726E-2</v>
      </c>
      <c r="K8" s="38">
        <f>1/$A$1*'[1]4415Exp'!$J$247</f>
        <v>7.6339169200000001E-2</v>
      </c>
      <c r="L8" s="12">
        <f>1/$A$1*'[1]4415Exp'!K$247</f>
        <v>0.11212382999999999</v>
      </c>
      <c r="M8" s="12">
        <f>1/$A$1*'[1]4415Exp'!L$247</f>
        <v>7.7290154200000002E-2</v>
      </c>
      <c r="N8" s="12">
        <f>1/$A$1*'[1]4415Exp'!M$247</f>
        <v>8.1714834599999994E-2</v>
      </c>
      <c r="O8" s="12">
        <f>1/$A$1*'[1]4415Exp'!N$247</f>
        <v>0.10134875239999999</v>
      </c>
      <c r="P8" s="12">
        <f>1/$A$1*'[1]4415Exp'!O$247</f>
        <v>0.10296854400000001</v>
      </c>
      <c r="Q8" s="12">
        <f>1/$A$1*'[1]4415Exp'!P$247</f>
        <v>0.1022912072</v>
      </c>
      <c r="R8" s="12">
        <f>1/$A$1*'[1]4415Exp'!Q$247</f>
        <v>0.11148785899999999</v>
      </c>
      <c r="S8" s="12">
        <f>1/$A$1*'[1]4415Exp'!R$247</f>
        <v>0.1134108388</v>
      </c>
      <c r="T8" s="12">
        <f>1/$A$1*'[1]4415Exp'!S$247</f>
        <v>0.1342774622</v>
      </c>
      <c r="U8" s="12">
        <f>1/$A$1*'[1]4415Exp'!T$247</f>
        <v>0.11505505899999999</v>
      </c>
      <c r="V8" s="12">
        <f>1/$A$1*'[1]4415Exp'!U$247</f>
        <v>0.1235679382</v>
      </c>
      <c r="W8" s="12">
        <f>1/$A$1*'[1]4415Exp'!V$247</f>
        <v>0.12825035859999998</v>
      </c>
      <c r="X8" s="12">
        <f>1/$A$1*'[1]4415Exp'!W$247</f>
        <v>0.16415736959999999</v>
      </c>
      <c r="Y8" s="12">
        <f>1/$A$1*'[1]4415Exp'!X$247</f>
        <v>0.18523298639999999</v>
      </c>
      <c r="Z8" s="12">
        <f>1/$A$1*'[1]4415Exp'!Y$247</f>
        <v>0.129998210433</v>
      </c>
      <c r="AA8" s="12">
        <f>1/$A$1*'[1]4415Exp'!Z$247</f>
        <v>0.11809211539999999</v>
      </c>
      <c r="AB8" s="11">
        <f>1/$A$1*'[1]4415Exp'!AA$247</f>
        <v>0</v>
      </c>
      <c r="AC8" s="144"/>
      <c r="AD8" s="191">
        <f>'[1]4415Exp'!$AB$247</f>
        <v>0</v>
      </c>
      <c r="AE8" s="163">
        <f>'[1]4415Exp'!AC$247</f>
        <v>33.375</v>
      </c>
      <c r="AF8" s="163">
        <f>'[1]4415Exp'!AD$247</f>
        <v>26.405999999999999</v>
      </c>
      <c r="AG8" s="163">
        <f>'[1]4415Exp'!AE$247</f>
        <v>21.85</v>
      </c>
      <c r="AH8" s="163">
        <f>'[1]4415Exp'!AF$247</f>
        <v>18.463999999999999</v>
      </c>
      <c r="AI8" s="163">
        <f>'[1]4415Exp'!AG$247</f>
        <v>22.930534999999999</v>
      </c>
      <c r="AJ8" s="163">
        <f>'[1]4415Exp'!AH$247</f>
        <v>29.726960999999999</v>
      </c>
      <c r="AK8" s="163">
        <f>'[1]4415Exp'!AI$247</f>
        <v>30.983307999999997</v>
      </c>
      <c r="AL8" s="163">
        <f>'[1]4415Exp'!AJ$247</f>
        <v>28.840803999999999</v>
      </c>
      <c r="AM8" s="163">
        <f>'[1]4415Exp'!AK$247</f>
        <v>24.100641</v>
      </c>
      <c r="AN8" s="163">
        <f>'[1]4415Exp'!AL$247</f>
        <v>25.759768999999999</v>
      </c>
      <c r="AO8" s="163">
        <f>'[1]4415Exp'!AM$247</f>
        <v>27.806977</v>
      </c>
      <c r="AP8" s="163">
        <f>'[1]4415Exp'!AN$247</f>
        <v>29.964423999999998</v>
      </c>
      <c r="AQ8" s="163">
        <f>'[1]4415Exp'!AO$247</f>
        <v>32.302901999999996</v>
      </c>
      <c r="AR8" s="163">
        <f>'[1]4415Exp'!AP$247</f>
        <v>39.310778999999997</v>
      </c>
      <c r="AS8" s="163">
        <f>'[1]4415Exp'!AQ$247</f>
        <v>34.620083000000001</v>
      </c>
      <c r="AT8" s="163">
        <f>'[1]4415Exp'!AR$247</f>
        <v>38.865657999999996</v>
      </c>
      <c r="AU8" s="163">
        <f>'[1]4415Exp'!AS$247</f>
        <v>40.494687999999996</v>
      </c>
      <c r="AV8" s="163">
        <f>'[1]4415Exp'!AT$247</f>
        <v>48.153186999999996</v>
      </c>
      <c r="AW8" s="163">
        <f>'[1]4415Exp'!AU$247</f>
        <v>56.796500999999999</v>
      </c>
      <c r="AX8" s="163">
        <f>'[1]4415Exp'!AV$247</f>
        <v>62.054216999999994</v>
      </c>
      <c r="AY8" s="163">
        <f>'[1]4415Exp'!AW$247</f>
        <v>85.630184</v>
      </c>
      <c r="AZ8" s="163">
        <f>'[1]4415Exp'!AX$247</f>
        <v>123.796628</v>
      </c>
      <c r="BA8" s="163">
        <f>'[1]4415Exp'!AY$247</f>
        <v>94.593621999999996</v>
      </c>
      <c r="BB8" s="163">
        <f>'[1]4415Exp'!AZ$247</f>
        <v>109.565085</v>
      </c>
      <c r="BC8" s="165">
        <f>'[1]4415Exp'!BA$247</f>
        <v>0</v>
      </c>
      <c r="BD8" s="295"/>
    </row>
    <row r="9" spans="1:56">
      <c r="B9" s="5" t="s">
        <v>21</v>
      </c>
      <c r="C9" s="224">
        <f t="shared" ref="C9:M9" si="2">SUM(C7:C7)-SUM(C8:C8)</f>
        <v>0</v>
      </c>
      <c r="D9" s="9">
        <f t="shared" si="2"/>
        <v>3.5528710000003183E-5</v>
      </c>
      <c r="E9" s="9">
        <f t="shared" si="2"/>
        <v>9.106972000000324E-5</v>
      </c>
      <c r="F9" s="9">
        <f t="shared" si="2"/>
        <v>4.1150759999999953E-4</v>
      </c>
      <c r="G9" s="9">
        <f t="shared" si="2"/>
        <v>1.8653432000000081E-4</v>
      </c>
      <c r="H9" s="9">
        <f t="shared" si="2"/>
        <v>7.6527359999994937E-5</v>
      </c>
      <c r="I9" s="9">
        <f t="shared" si="2"/>
        <v>4.4054920000000108E-4</v>
      </c>
      <c r="J9" s="43">
        <f t="shared" si="2"/>
        <v>5.5105540000000008E-4</v>
      </c>
      <c r="K9" s="43">
        <f t="shared" si="2"/>
        <v>1.6064159999999716E-4</v>
      </c>
      <c r="L9" s="43">
        <f t="shared" si="2"/>
        <v>1.5792839999999309E-4</v>
      </c>
      <c r="M9" s="9">
        <f t="shared" si="2"/>
        <v>1.3437339999999853E-4</v>
      </c>
      <c r="N9" s="9">
        <f>SUM(N7:N7)-SUM(N8:N8)</f>
        <v>2.8436099999999687E-4</v>
      </c>
      <c r="O9" s="9">
        <f t="shared" ref="O9:AA9" si="3">SUM(O7:O7)-SUM(O8:O8)</f>
        <v>4.3395799999999818E-4</v>
      </c>
      <c r="P9" s="9">
        <f t="shared" si="3"/>
        <v>3.4485920000000558E-4</v>
      </c>
      <c r="Q9" s="9">
        <f t="shared" si="3"/>
        <v>2.55312399999999E-4</v>
      </c>
      <c r="R9" s="9">
        <f t="shared" si="3"/>
        <v>7.152319999999962E-4</v>
      </c>
      <c r="S9" s="9">
        <f t="shared" si="3"/>
        <v>1.2486193999999978E-3</v>
      </c>
      <c r="T9" s="9">
        <f t="shared" si="3"/>
        <v>1.508499999999996E-3</v>
      </c>
      <c r="U9" s="9">
        <f t="shared" si="3"/>
        <v>1.170311800000004E-3</v>
      </c>
      <c r="V9" s="9">
        <f t="shared" si="3"/>
        <v>8.5369899999999943E-4</v>
      </c>
      <c r="W9" s="9">
        <f t="shared" si="3"/>
        <v>7.7086940000001269E-4</v>
      </c>
      <c r="X9" s="9">
        <f t="shared" si="3"/>
        <v>4.7745460000001017E-4</v>
      </c>
      <c r="Y9" s="9">
        <f t="shared" si="3"/>
        <v>1.2450773999999887E-3</v>
      </c>
      <c r="Z9" s="9">
        <f t="shared" si="3"/>
        <v>2.1810320000001382E-4</v>
      </c>
      <c r="AA9" s="9">
        <f t="shared" si="3"/>
        <v>1.5552039999999767E-4</v>
      </c>
      <c r="AB9" s="103">
        <f>SUM(AB7:AB7)-SUM(AB8:AB8)</f>
        <v>0</v>
      </c>
      <c r="AC9" s="4"/>
      <c r="AD9" s="191">
        <f t="shared" ref="AD9:BA9" si="4">SUM(AD7:AD7)-SUM(AD8:AD8)</f>
        <v>0</v>
      </c>
      <c r="AE9" s="12">
        <f t="shared" si="4"/>
        <v>6.4000000000000057E-2</v>
      </c>
      <c r="AF9" s="12">
        <f t="shared" si="4"/>
        <v>1.3000000000001677E-2</v>
      </c>
      <c r="AG9" s="12">
        <f t="shared" si="4"/>
        <v>0.12600000000000122</v>
      </c>
      <c r="AH9" s="12">
        <f t="shared" si="4"/>
        <v>0.22500000000000142</v>
      </c>
      <c r="AI9" s="12">
        <f t="shared" si="4"/>
        <v>3.4310000000001395E-2</v>
      </c>
      <c r="AJ9" s="12">
        <f t="shared" si="4"/>
        <v>0.12544400000000167</v>
      </c>
      <c r="AK9" s="12">
        <f t="shared" si="4"/>
        <v>0.40746899999999897</v>
      </c>
      <c r="AL9" s="12">
        <f t="shared" si="4"/>
        <v>0.27406999999999826</v>
      </c>
      <c r="AM9" s="12">
        <f t="shared" si="4"/>
        <v>0.17813400000000001</v>
      </c>
      <c r="AN9" s="12">
        <f t="shared" si="4"/>
        <v>0.14927600000000041</v>
      </c>
      <c r="AO9" s="12">
        <f t="shared" si="4"/>
        <v>0.20518900000000073</v>
      </c>
      <c r="AP9" s="12">
        <f t="shared" si="4"/>
        <v>0.21917799999999943</v>
      </c>
      <c r="AQ9" s="12">
        <f t="shared" si="4"/>
        <v>0.32834100000000177</v>
      </c>
      <c r="AR9" s="12">
        <f t="shared" si="4"/>
        <v>0.23058699999999988</v>
      </c>
      <c r="AS9" s="12">
        <f t="shared" si="4"/>
        <v>0.92214599999999791</v>
      </c>
      <c r="AT9" s="12">
        <f t="shared" si="4"/>
        <v>1.6611189999999993</v>
      </c>
      <c r="AU9" s="12">
        <f t="shared" si="4"/>
        <v>2.5702039999999968</v>
      </c>
      <c r="AV9" s="12">
        <f t="shared" si="4"/>
        <v>2.608311999999998</v>
      </c>
      <c r="AW9" s="12">
        <f t="shared" si="4"/>
        <v>2.0865170000000006</v>
      </c>
      <c r="AX9" s="12">
        <f t="shared" si="4"/>
        <v>1.1576480000000018</v>
      </c>
      <c r="AY9" s="12">
        <f t="shared" si="4"/>
        <v>0.39663099999999929</v>
      </c>
      <c r="AZ9" s="12">
        <f t="shared" si="4"/>
        <v>0.36380699999999422</v>
      </c>
      <c r="BA9" s="12">
        <f t="shared" si="4"/>
        <v>0.29262199999999439</v>
      </c>
      <c r="BB9" s="12">
        <f t="shared" ref="BB9" si="5">SUM(BB7:BB7)-SUM(BB8:BB8)</f>
        <v>0.139679000000001</v>
      </c>
      <c r="BC9" s="11">
        <f>SUM(BC7:BC7)-SUM(BC8:BC8)</f>
        <v>0</v>
      </c>
      <c r="BD9" s="321"/>
    </row>
    <row r="10" spans="1:56" ht="17.149999999999999" customHeight="1">
      <c r="B10" s="19" t="s">
        <v>119</v>
      </c>
      <c r="C10" s="212">
        <f>1/$A$1*'[1]4415Exp'!$B$269</f>
        <v>0</v>
      </c>
      <c r="D10" s="59">
        <f>1/$A$1*'[1]4415Exp'!$C$269</f>
        <v>3.4205500000000002E-4</v>
      </c>
      <c r="E10" s="59">
        <f>1/$A$1*'[1]4415Exp'!$D$269</f>
        <v>1.6465064E-3</v>
      </c>
      <c r="F10" s="59">
        <f>1/$A$1*'[1]4415Exp'!$E$269</f>
        <v>2.1022119999999998E-4</v>
      </c>
      <c r="G10" s="59">
        <f>1/$A$1*'[1]4415Exp'!$F$269</f>
        <v>7.8250199999999978E-5</v>
      </c>
      <c r="H10" s="59">
        <f>1/$A$1*'[1]4415Exp'!$G$269</f>
        <v>1.5052939999999997E-4</v>
      </c>
      <c r="I10" s="59">
        <f>1/$A$1*'[1]4415Exp'!$H$269</f>
        <v>1.3285159999999998E-4</v>
      </c>
      <c r="J10" s="60">
        <f>1/$A$1*'[1]4415Exp'!$I$269</f>
        <v>2.8043819999999995E-4</v>
      </c>
      <c r="K10" s="60">
        <f>1/$A$1*'[1]4415Exp'!$J$269</f>
        <v>5.9831659999999987E-4</v>
      </c>
      <c r="L10" s="59">
        <f>1/$A$1*'[1]4415Exp'!K$269</f>
        <v>7.3396119999999995E-4</v>
      </c>
      <c r="M10" s="59">
        <f>1/$A$1*'[1]4415Exp'!L$269</f>
        <v>2.7659559999999996E-4</v>
      </c>
      <c r="N10" s="59">
        <f>1/$A$1*'[1]4415Exp'!M$269</f>
        <v>3.7925019999999994E-4</v>
      </c>
      <c r="O10" s="59">
        <f>1/$A$1*'[1]4415Exp'!N$269</f>
        <v>3.4233919999999995E-4</v>
      </c>
      <c r="P10" s="59">
        <f>1/$A$1*'[1]4415Exp'!O$269</f>
        <v>2.0301709999999998E-4</v>
      </c>
      <c r="Q10" s="59">
        <f>1/$A$1*'[1]4415Exp'!P$269</f>
        <v>6.3956574285714291E-4</v>
      </c>
      <c r="R10" s="59">
        <f>1/$A$1*'[1]4415Exp'!Q$269</f>
        <v>7.0227780000000012E-4</v>
      </c>
      <c r="S10" s="59">
        <f>1/$A$1*'[1]4415Exp'!R$269</f>
        <v>3.7881746000000003E-3</v>
      </c>
      <c r="T10" s="59">
        <f>1/$A$1*'[1]4415Exp'!S$269</f>
        <v>9.5499319999999986E-4</v>
      </c>
      <c r="U10" s="59">
        <f>1/$A$1*'[1]4415Exp'!T$269</f>
        <v>7.9829399999999985E-4</v>
      </c>
      <c r="V10" s="59">
        <f>1/$A$1*'[1]4415Exp'!U$269</f>
        <v>4.0294799999999999E-5</v>
      </c>
      <c r="W10" s="59">
        <f>1/$A$1*'[1]4415Exp'!V$269</f>
        <v>2.07417E-4</v>
      </c>
      <c r="X10" s="59">
        <f>1/$A$1*'[1]4415Exp'!W$269</f>
        <v>4.272282E-4</v>
      </c>
      <c r="Y10" s="59">
        <f>1/$A$1*'[1]4415Exp'!X$269</f>
        <v>8.4752219999999993E-4</v>
      </c>
      <c r="Z10" s="59">
        <f>1/$A$1*'[1]4415Exp'!Y$269</f>
        <v>2.6973099999999994E-4</v>
      </c>
      <c r="AA10" s="59">
        <f>1/$A$1*'[1]4415Exp'!Z$269</f>
        <v>2.296868E-4</v>
      </c>
      <c r="AB10" s="61">
        <f>1/$A$1*'[1]4415Exp'!AA$269</f>
        <v>0</v>
      </c>
      <c r="AC10" s="144"/>
      <c r="AD10" s="195">
        <f>'[1]4415Exp'!$AB$269</f>
        <v>0</v>
      </c>
      <c r="AE10" s="181">
        <f>'[1]4415Exp'!AC$269</f>
        <v>0.38700000000000012</v>
      </c>
      <c r="AF10" s="181">
        <f>'[1]4415Exp'!AD$269</f>
        <v>0.32500000000000001</v>
      </c>
      <c r="AG10" s="181">
        <f>'[1]4415Exp'!AE$269</f>
        <v>4.9000000000000002E-2</v>
      </c>
      <c r="AH10" s="181">
        <f>'[1]4415Exp'!AF$269</f>
        <v>1.7000000000000001E-2</v>
      </c>
      <c r="AI10" s="181">
        <f>'[1]4415Exp'!AG$269</f>
        <v>6.5006999999999995E-2</v>
      </c>
      <c r="AJ10" s="181">
        <f>'[1]4415Exp'!AH$269</f>
        <v>0.10862199999999998</v>
      </c>
      <c r="AK10" s="181">
        <f>'[1]4415Exp'!AI$269</f>
        <v>0.30062999999999995</v>
      </c>
      <c r="AL10" s="181">
        <f>'[1]4415Exp'!AJ$269</f>
        <v>0.45053499999999996</v>
      </c>
      <c r="AM10" s="181">
        <f>'[1]4415Exp'!AK$269</f>
        <v>0.239152</v>
      </c>
      <c r="AN10" s="181">
        <f>'[1]4415Exp'!AL$269</f>
        <v>0.15158199999999999</v>
      </c>
      <c r="AO10" s="181">
        <f>'[1]4415Exp'!AM$269</f>
        <v>0.23571600000000001</v>
      </c>
      <c r="AP10" s="181">
        <f>'[1]4415Exp'!AN$269</f>
        <v>0.20332099999999997</v>
      </c>
      <c r="AQ10" s="181">
        <f>'[1]4415Exp'!AO$269</f>
        <v>0.25498099999999996</v>
      </c>
      <c r="AR10" s="181">
        <f>'[1]4415Exp'!AP$269</f>
        <v>0.29197199999999995</v>
      </c>
      <c r="AS10" s="181">
        <f>'[1]4415Exp'!AQ$269</f>
        <v>0.23530200000000001</v>
      </c>
      <c r="AT10" s="181">
        <f>'[1]4415Exp'!AR$269</f>
        <v>1.5996239999999999</v>
      </c>
      <c r="AU10" s="181">
        <f>'[1]4415Exp'!AS$269</f>
        <v>0.29075700000000004</v>
      </c>
      <c r="AV10" s="181">
        <f>'[1]4415Exp'!AT$269</f>
        <v>0.29983399999999993</v>
      </c>
      <c r="AW10" s="181">
        <f>'[1]4415Exp'!AU$269</f>
        <v>8.2900000000000005E-3</v>
      </c>
      <c r="AX10" s="181">
        <f>'[1]4415Exp'!AV$269</f>
        <v>8.3917999999999993E-2</v>
      </c>
      <c r="AY10" s="181">
        <f>'[1]4415Exp'!AW$269</f>
        <v>0.18202099999999999</v>
      </c>
      <c r="AZ10" s="181">
        <f>'[1]4415Exp'!AX$269</f>
        <v>0.64304399999999995</v>
      </c>
      <c r="BA10" s="181">
        <f>'[1]4415Exp'!AY$269</f>
        <v>0.17696399999999998</v>
      </c>
      <c r="BB10" s="181">
        <f>'[1]4415Exp'!AZ$269</f>
        <v>0.155893</v>
      </c>
      <c r="BC10" s="289">
        <f>'[1]4415Exp'!BA$269</f>
        <v>0</v>
      </c>
      <c r="BD10" s="295"/>
    </row>
    <row r="11" spans="1:56" ht="17.149999999999999" customHeight="1">
      <c r="B11" s="19" t="s">
        <v>114</v>
      </c>
      <c r="C11" s="212">
        <f>1/$A$1*'[1]4415Exp'!$B$267</f>
        <v>0</v>
      </c>
      <c r="D11" s="59">
        <f>1/$A$1*'[1]4415Exp'!$C$267</f>
        <v>1.5966999999999997E-6</v>
      </c>
      <c r="E11" s="59">
        <f>1/$A$1*'[1]4415Exp'!$D$267</f>
        <v>0</v>
      </c>
      <c r="F11" s="59">
        <f>1/$A$1*'[1]4415Exp'!$E$267</f>
        <v>8.0976000000000002E-6</v>
      </c>
      <c r="G11" s="59">
        <f>1/$A$1*'[1]4415Exp'!$F$267</f>
        <v>8.6330579999999981E-5</v>
      </c>
      <c r="H11" s="59">
        <f>1/$A$1*'[1]4415Exp'!$G$267</f>
        <v>1.7435599999999997E-4</v>
      </c>
      <c r="I11" s="59">
        <f>1/$A$1*'[1]4415Exp'!$H$267</f>
        <v>2.1461719999999997E-4</v>
      </c>
      <c r="J11" s="60">
        <f>1/$A$1*'[1]4415Exp'!$I$267</f>
        <v>1.9637519999999995E-4</v>
      </c>
      <c r="K11" s="60">
        <f>1/$A$1*'[1]4415Exp'!$J$267</f>
        <v>3.7964920000000009E-4</v>
      </c>
      <c r="L11" s="59">
        <f>1/$A$1*'[1]4415Exp'!K$267</f>
        <v>7.2079000000000002E-4</v>
      </c>
      <c r="M11" s="59">
        <f>1/$A$1*'[1]4415Exp'!L$267</f>
        <v>1.3342378285714285E-3</v>
      </c>
      <c r="N11" s="59">
        <f>1/$A$1*'[1]4415Exp'!M$267</f>
        <v>1.4460123999999997E-3</v>
      </c>
      <c r="O11" s="59">
        <f>1/$A$1*'[1]4415Exp'!N$267</f>
        <v>1.0593327999999997E-3</v>
      </c>
      <c r="P11" s="59">
        <f>1/$A$1*'[1]4415Exp'!O$267</f>
        <v>1.086519E-3</v>
      </c>
      <c r="Q11" s="59">
        <f>1/$A$1*'[1]4415Exp'!P$267</f>
        <v>2.0560413999999995E-3</v>
      </c>
      <c r="R11" s="59">
        <f>1/$A$1*'[1]4415Exp'!Q$267</f>
        <v>2.0702346E-3</v>
      </c>
      <c r="S11" s="59">
        <f>1/$A$1*'[1]4415Exp'!R$267</f>
        <v>1.6923522000000001E-3</v>
      </c>
      <c r="T11" s="59">
        <f>1/$A$1*'[1]4415Exp'!S$267</f>
        <v>1.0168102666666665E-3</v>
      </c>
      <c r="U11" s="59">
        <f>1/$A$1*'[1]4415Exp'!T$267</f>
        <v>1.8448695999999998E-3</v>
      </c>
      <c r="V11" s="59">
        <f>1/$A$1*'[1]4415Exp'!U$267</f>
        <v>1.011836E-4</v>
      </c>
      <c r="W11" s="59">
        <f>1/$A$1*'[1]4415Exp'!V$267</f>
        <v>2.9185099999999998E-4</v>
      </c>
      <c r="X11" s="59">
        <f>1/$A$1*'[1]4415Exp'!W$267</f>
        <v>8.1180679999999993E-4</v>
      </c>
      <c r="Y11" s="59">
        <f>1/$A$1*'[1]4415Exp'!X$267</f>
        <v>1.0856761999999999E-3</v>
      </c>
      <c r="Z11" s="59">
        <f>1/$A$1*'[1]4415Exp'!Y$267</f>
        <v>1.0410763999999999E-3</v>
      </c>
      <c r="AA11" s="59">
        <f>1/$A$1*'[1]4415Exp'!Z$267</f>
        <v>1.0266815999999998E-3</v>
      </c>
      <c r="AB11" s="61">
        <f>1/$A$1*'[1]4415Exp'!AA$267</f>
        <v>0</v>
      </c>
      <c r="AC11" s="144"/>
      <c r="AD11" s="195">
        <f>'[1]4415Exp'!$AB$267</f>
        <v>0</v>
      </c>
      <c r="AE11" s="181">
        <f>'[1]4415Exp'!AC$267</f>
        <v>4.0000000000000001E-3</v>
      </c>
      <c r="AF11" s="181">
        <f>'[1]4415Exp'!AD$267</f>
        <v>0</v>
      </c>
      <c r="AG11" s="181">
        <f>'[1]4415Exp'!AE$267</f>
        <v>2E-3</v>
      </c>
      <c r="AH11" s="181">
        <f>'[1]4415Exp'!AF$267</f>
        <v>0.03</v>
      </c>
      <c r="AI11" s="181">
        <f>'[1]4415Exp'!AG$267</f>
        <v>4.8203999999999997E-2</v>
      </c>
      <c r="AJ11" s="181">
        <f>'[1]4415Exp'!AH$267</f>
        <v>7.2453000000000004E-2</v>
      </c>
      <c r="AK11" s="181">
        <f>'[1]4415Exp'!AI$267</f>
        <v>0.13379199999999997</v>
      </c>
      <c r="AL11" s="181">
        <f>'[1]4415Exp'!AJ$267</f>
        <v>0.36412899999999998</v>
      </c>
      <c r="AM11" s="181">
        <f>'[1]4415Exp'!AK$267</f>
        <v>0.8197509999999999</v>
      </c>
      <c r="AN11" s="181">
        <f>'[1]4415Exp'!AL$267</f>
        <v>1.624814</v>
      </c>
      <c r="AO11" s="181">
        <f>'[1]4415Exp'!AM$267</f>
        <v>1.3527050000000003</v>
      </c>
      <c r="AP11" s="181">
        <f>'[1]4415Exp'!AN$267</f>
        <v>0.90311600000000003</v>
      </c>
      <c r="AQ11" s="181">
        <f>'[1]4415Exp'!AO$267</f>
        <v>0.82263799999999998</v>
      </c>
      <c r="AR11" s="181">
        <f>'[1]4415Exp'!AP$267</f>
        <v>2.047793</v>
      </c>
      <c r="AS11" s="181">
        <f>'[1]4415Exp'!AQ$267</f>
        <v>2.0142189999999998</v>
      </c>
      <c r="AT11" s="181">
        <f>'[1]4415Exp'!AR$267</f>
        <v>1.4847219999999997</v>
      </c>
      <c r="AU11" s="181">
        <f>'[1]4415Exp'!AS$267</f>
        <v>1.1565879999999997</v>
      </c>
      <c r="AV11" s="181">
        <f>'[1]4415Exp'!AT$267</f>
        <v>1.2058079999999998</v>
      </c>
      <c r="AW11" s="181">
        <f>'[1]4415Exp'!AU$267</f>
        <v>8.097E-2</v>
      </c>
      <c r="AX11" s="181">
        <f>'[1]4415Exp'!AV$267</f>
        <v>0.182536</v>
      </c>
      <c r="AY11" s="181">
        <f>'[1]4415Exp'!AW$267</f>
        <v>0.42653999999999997</v>
      </c>
      <c r="AZ11" s="181">
        <f>'[1]4415Exp'!AX$267</f>
        <v>0.64184599999999992</v>
      </c>
      <c r="BA11" s="181">
        <f>'[1]4415Exp'!AY$267</f>
        <v>0.63685799999999992</v>
      </c>
      <c r="BB11" s="181">
        <f>'[1]4415Exp'!AZ$267</f>
        <v>0.69748900000000003</v>
      </c>
      <c r="BC11" s="289">
        <f>'[1]4415Exp'!BA$267</f>
        <v>0</v>
      </c>
      <c r="BD11" s="295"/>
    </row>
    <row r="12" spans="1:56" ht="17.149999999999999" customHeight="1">
      <c r="B12" s="151" t="s">
        <v>171</v>
      </c>
      <c r="C12" s="213">
        <f>1/$A$1*'[1]4415Exp'!$B$264</f>
        <v>0</v>
      </c>
      <c r="D12" s="152">
        <f>1/$A$1*'[1]4415Exp'!$C$264</f>
        <v>1.2257146999999999E-3</v>
      </c>
      <c r="E12" s="152">
        <f>1/$A$1*'[1]4415Exp'!$D$264</f>
        <v>5.2838478000000004E-4</v>
      </c>
      <c r="F12" s="152">
        <f>1/$A$1*'[1]4415Exp'!$E$264</f>
        <v>8.7079801199999973E-4</v>
      </c>
      <c r="G12" s="152">
        <f>1/$A$1*'[1]4415Exp'!$F$264</f>
        <v>3.4393253999999998E-4</v>
      </c>
      <c r="H12" s="152">
        <f>1/$A$1*'[1]4415Exp'!$G$264</f>
        <v>5.0479155999999981E-4</v>
      </c>
      <c r="I12" s="152">
        <f>1/$A$1*'[1]4415Exp'!$H$264</f>
        <v>1.8744068000000002E-3</v>
      </c>
      <c r="J12" s="153">
        <f>1/$A$1*'[1]4415Exp'!$I$264</f>
        <v>1.0549924000000002E-3</v>
      </c>
      <c r="K12" s="153">
        <f>1/$A$1*'[1]4415Exp'!$J$264</f>
        <v>1.6311257940000001E-3</v>
      </c>
      <c r="L12" s="152">
        <f>1/$A$1*'[1]4415Exp'!K$264</f>
        <v>1.8875051999999999E-3</v>
      </c>
      <c r="M12" s="152">
        <f>1/$A$1*'[1]4415Exp'!L$264</f>
        <v>4.3930554285714289E-4</v>
      </c>
      <c r="N12" s="152">
        <f>1/$A$1*'[1]4415Exp'!M$264</f>
        <v>1.6715413999999996E-3</v>
      </c>
      <c r="O12" s="152">
        <f>1/$A$1*'[1]4415Exp'!N$264</f>
        <v>1.7439642E-3</v>
      </c>
      <c r="P12" s="152">
        <f>1/$A$1*'[1]4415Exp'!O$264</f>
        <v>2.9362060000000002E-3</v>
      </c>
      <c r="Q12" s="152">
        <f>1/$A$1*'[1]4415Exp'!P$264</f>
        <v>1.9508990285714283E-3</v>
      </c>
      <c r="R12" s="152">
        <f>1/$A$1*'[1]4415Exp'!Q$264</f>
        <v>4.3953643999999998E-3</v>
      </c>
      <c r="S12" s="152">
        <f>1/$A$1*'[1]4415Exp'!R$264</f>
        <v>4.8118884000000004E-3</v>
      </c>
      <c r="T12" s="152">
        <f>1/$A$1*'[1]4415Exp'!S$264</f>
        <v>4.4443882000000006E-3</v>
      </c>
      <c r="U12" s="152">
        <f>1/$A$1*'[1]4415Exp'!T$264</f>
        <v>1.7155811999999997E-3</v>
      </c>
      <c r="V12" s="152">
        <f>1/$A$1*'[1]4415Exp'!U$264</f>
        <v>3.0461759999999996E-4</v>
      </c>
      <c r="W12" s="152">
        <f>1/$A$1*'[1]4415Exp'!V$264</f>
        <v>9.4548999999999992E-5</v>
      </c>
      <c r="X12" s="152">
        <f>1/$A$1*'[1]4415Exp'!W$264</f>
        <v>2.8058940000000001E-4</v>
      </c>
      <c r="Y12" s="152">
        <f>1/$A$1*'[1]4415Exp'!X$264</f>
        <v>3.8727079999999994E-4</v>
      </c>
      <c r="Z12" s="152">
        <f>1/$A$1*'[1]4415Exp'!Y$264</f>
        <v>1.04139E-4</v>
      </c>
      <c r="AA12" s="152">
        <f>1/$A$1*'[1]4415Exp'!Z$264</f>
        <v>3.943552666666666E-4</v>
      </c>
      <c r="AB12" s="130">
        <f>1/$A$1*'[1]4415Exp'!AA$264</f>
        <v>0</v>
      </c>
      <c r="AC12" s="144"/>
      <c r="AD12" s="262">
        <f>'[1]4415Exp'!$AB$264</f>
        <v>0</v>
      </c>
      <c r="AE12" s="260">
        <f>'[1]4415Exp'!AC$264</f>
        <v>0.8580000000000001</v>
      </c>
      <c r="AF12" s="260">
        <f>'[1]4415Exp'!AD$264</f>
        <v>0.26300000000000001</v>
      </c>
      <c r="AG12" s="260">
        <f>'[1]4415Exp'!AE$264</f>
        <v>0.28100000000000003</v>
      </c>
      <c r="AH12" s="260">
        <f>'[1]4415Exp'!AF$264</f>
        <v>0.20300000000000001</v>
      </c>
      <c r="AI12" s="260">
        <f>'[1]4415Exp'!AG$264</f>
        <v>0.10799099999999998</v>
      </c>
      <c r="AJ12" s="260">
        <f>'[1]4415Exp'!AH$264</f>
        <v>0.65490399999999993</v>
      </c>
      <c r="AK12" s="260">
        <f>'[1]4415Exp'!AI$264</f>
        <v>0.37096400000000002</v>
      </c>
      <c r="AL12" s="260">
        <f>'[1]4415Exp'!AJ$264</f>
        <v>0.57154099999999997</v>
      </c>
      <c r="AM12" s="260">
        <f>'[1]4415Exp'!AK$264</f>
        <v>0.36613200000000001</v>
      </c>
      <c r="AN12" s="260">
        <f>'[1]4415Exp'!AL$264</f>
        <v>0.40782499999999999</v>
      </c>
      <c r="AO12" s="260">
        <f>'[1]4415Exp'!AM$264</f>
        <v>0.831704</v>
      </c>
      <c r="AP12" s="260">
        <f>'[1]4415Exp'!AN$264</f>
        <v>0.56481599999999998</v>
      </c>
      <c r="AQ12" s="260">
        <f>'[1]4415Exp'!AO$264</f>
        <v>1.9585969999999999</v>
      </c>
      <c r="AR12" s="260">
        <f>'[1]4415Exp'!AP$264</f>
        <v>1.1221429999999999</v>
      </c>
      <c r="AS12" s="260">
        <f>'[1]4415Exp'!AQ$264</f>
        <v>3.8871410000000002</v>
      </c>
      <c r="AT12" s="260">
        <f>'[1]4415Exp'!AR$264</f>
        <v>4.6125400000000001</v>
      </c>
      <c r="AU12" s="260">
        <f>'[1]4415Exp'!AS$264</f>
        <v>4.2229390000000011</v>
      </c>
      <c r="AV12" s="260">
        <f>'[1]4415Exp'!AT$264</f>
        <v>1.2638210000000003</v>
      </c>
      <c r="AW12" s="260">
        <f>'[1]4415Exp'!AU$264</f>
        <v>0.14904900000000001</v>
      </c>
      <c r="AX12" s="260">
        <f>'[1]4415Exp'!AV$264</f>
        <v>6.1242999999999999E-2</v>
      </c>
      <c r="AY12" s="260">
        <f>'[1]4415Exp'!AW$264</f>
        <v>0.18084899999999998</v>
      </c>
      <c r="AZ12" s="260">
        <f>'[1]4415Exp'!AX$264</f>
        <v>0.134544</v>
      </c>
      <c r="BA12" s="260">
        <f>'[1]4415Exp'!AY$264</f>
        <v>6.6293999999999992E-2</v>
      </c>
      <c r="BB12" s="260">
        <f>'[1]4415Exp'!AZ$264</f>
        <v>0.19610199999999997</v>
      </c>
      <c r="BC12" s="294">
        <f>'[1]4415Exp'!BA$264</f>
        <v>0</v>
      </c>
      <c r="BD12" s="295"/>
    </row>
    <row r="13" spans="1:56" ht="17.149999999999999" customHeight="1">
      <c r="B13" s="140" t="s">
        <v>115</v>
      </c>
      <c r="C13" s="208">
        <f>1/$A$1*'[1]4415Exp'!$B$265</f>
        <v>0</v>
      </c>
      <c r="D13" s="141">
        <f>1/$A$1*'[1]4415Exp'!$C$265</f>
        <v>8.3999999999999998E-8</v>
      </c>
      <c r="E13" s="141">
        <f>1/$A$1*'[1]4415Exp'!$D$265</f>
        <v>0</v>
      </c>
      <c r="F13" s="141">
        <f>1/$A$1*'[1]4415Exp'!$E$265</f>
        <v>0</v>
      </c>
      <c r="G13" s="141">
        <f>1/$A$1*'[1]4415Exp'!$F$265</f>
        <v>0</v>
      </c>
      <c r="H13" s="141">
        <f>1/$A$1*'[1]4415Exp'!$G$265</f>
        <v>2.7999999999999998E-9</v>
      </c>
      <c r="I13" s="141">
        <f>1/$A$1*'[1]4415Exp'!$H$265</f>
        <v>0</v>
      </c>
      <c r="J13" s="142">
        <f>1/$A$1*'[1]4415Exp'!$I$265</f>
        <v>4.1999999999999999E-8</v>
      </c>
      <c r="K13" s="142">
        <f>1/$A$1*'[1]4415Exp'!$J$265</f>
        <v>3.5769999999999998E-6</v>
      </c>
      <c r="L13" s="141">
        <f>1/$A$1*'[1]4415Exp'!K$265</f>
        <v>0</v>
      </c>
      <c r="M13" s="141">
        <f>1/$A$1*'[1]4415Exp'!L$265</f>
        <v>0</v>
      </c>
      <c r="N13" s="141">
        <f>1/$A$1*'[1]4415Exp'!M$265</f>
        <v>9.5999999999999996E-6</v>
      </c>
      <c r="O13" s="141">
        <f>1/$A$1*'[1]4415Exp'!N$265</f>
        <v>1.3509999999999999E-6</v>
      </c>
      <c r="P13" s="141">
        <f>1/$A$1*'[1]4415Exp'!O$265</f>
        <v>1.0318E-6</v>
      </c>
      <c r="Q13" s="141">
        <f>1/$A$1*'[1]4415Exp'!P$265</f>
        <v>5.5047999999999994E-6</v>
      </c>
      <c r="R13" s="141">
        <f>1/$A$1*'[1]4415Exp'!Q$265</f>
        <v>3.2199999999999997E-8</v>
      </c>
      <c r="S13" s="141">
        <f>1/$A$1*'[1]4415Exp'!R$265</f>
        <v>2.1909999999999999E-6</v>
      </c>
      <c r="T13" s="141">
        <f>1/$A$1*'[1]4415Exp'!S$265</f>
        <v>9.1839999999999997E-7</v>
      </c>
      <c r="U13" s="141">
        <f>1/$A$1*'[1]4415Exp'!T$265</f>
        <v>1.4461999999999998E-6</v>
      </c>
      <c r="V13" s="141">
        <f>1/$A$1*'[1]4415Exp'!U$265</f>
        <v>0</v>
      </c>
      <c r="W13" s="141">
        <f>1/$A$1*'[1]4415Exp'!V$265</f>
        <v>0</v>
      </c>
      <c r="X13" s="141">
        <f>1/$A$1*'[1]4415Exp'!W$265</f>
        <v>0</v>
      </c>
      <c r="Y13" s="141">
        <f>1/$A$1*'[1]4415Exp'!X$265</f>
        <v>0</v>
      </c>
      <c r="Z13" s="141">
        <f>1/$A$1*'[1]4415Exp'!Y$265</f>
        <v>0</v>
      </c>
      <c r="AA13" s="141">
        <f>1/$A$1*'[1]4415Exp'!Z$265</f>
        <v>0</v>
      </c>
      <c r="AB13" s="143">
        <f>1/$A$1*'[1]4415Exp'!AA$265</f>
        <v>0</v>
      </c>
      <c r="AC13" s="144"/>
      <c r="AD13" s="263">
        <f>'[1]4415Exp'!$AB$265</f>
        <v>0</v>
      </c>
      <c r="AE13" s="261">
        <f>'[1]4415Exp'!AC$265</f>
        <v>1E-3</v>
      </c>
      <c r="AF13" s="261">
        <f>'[1]4415Exp'!AD$265</f>
        <v>0</v>
      </c>
      <c r="AG13" s="261">
        <f>'[1]4415Exp'!AE$265</f>
        <v>0</v>
      </c>
      <c r="AH13" s="261">
        <f>'[1]4415Exp'!AF$265</f>
        <v>0</v>
      </c>
      <c r="AI13" s="261">
        <f>'[1]4415Exp'!AG$265</f>
        <v>4.9999999999999996E-6</v>
      </c>
      <c r="AJ13" s="261">
        <f>'[1]4415Exp'!AH$265</f>
        <v>0</v>
      </c>
      <c r="AK13" s="261">
        <f>'[1]4415Exp'!AI$265</f>
        <v>2.9399999999999999E-4</v>
      </c>
      <c r="AL13" s="261">
        <f>'[1]4415Exp'!AJ$265</f>
        <v>3.108E-2</v>
      </c>
      <c r="AM13" s="261">
        <f>'[1]4415Exp'!AK$265</f>
        <v>0</v>
      </c>
      <c r="AN13" s="261">
        <f>'[1]4415Exp'!AL$265</f>
        <v>0</v>
      </c>
      <c r="AO13" s="261">
        <f>'[1]4415Exp'!AM$265</f>
        <v>9.5999999999999992E-4</v>
      </c>
      <c r="AP13" s="261">
        <f>'[1]4415Exp'!AN$265</f>
        <v>2.875E-3</v>
      </c>
      <c r="AQ13" s="261">
        <f>'[1]4415Exp'!AO$265</f>
        <v>3.1799999999999997E-3</v>
      </c>
      <c r="AR13" s="261">
        <f>'[1]4415Exp'!AP$265</f>
        <v>4.5820000000000001E-3</v>
      </c>
      <c r="AS13" s="261">
        <f>'[1]4415Exp'!AQ$265</f>
        <v>2.3999999999999998E-4</v>
      </c>
      <c r="AT13" s="261">
        <f>'[1]4415Exp'!AR$265</f>
        <v>3.0720000000000001E-3</v>
      </c>
      <c r="AU13" s="261">
        <f>'[1]4415Exp'!AS$265</f>
        <v>3.643E-3</v>
      </c>
      <c r="AV13" s="261">
        <f>'[1]4415Exp'!AT$265</f>
        <v>7.0600000000000003E-4</v>
      </c>
      <c r="AW13" s="261">
        <f>'[1]4415Exp'!AU$265</f>
        <v>0</v>
      </c>
      <c r="AX13" s="261">
        <f>'[1]4415Exp'!AV$265</f>
        <v>0</v>
      </c>
      <c r="AY13" s="261">
        <f>'[1]4415Exp'!AW$265</f>
        <v>0</v>
      </c>
      <c r="AZ13" s="261">
        <f>'[1]4415Exp'!AX$265</f>
        <v>0</v>
      </c>
      <c r="BA13" s="261">
        <f>'[1]4415Exp'!AY$265</f>
        <v>0</v>
      </c>
      <c r="BB13" s="261">
        <f>'[1]4415Exp'!AZ$265</f>
        <v>0</v>
      </c>
      <c r="BC13" s="292">
        <f>'[1]4415Exp'!BA$265</f>
        <v>0</v>
      </c>
      <c r="BD13" s="295"/>
    </row>
    <row r="14" spans="1:56" ht="17.149999999999999" customHeight="1">
      <c r="B14" s="140" t="s">
        <v>117</v>
      </c>
      <c r="C14" s="208">
        <f>1/$A$1*'[1]4415Exp'!$B$272</f>
        <v>0</v>
      </c>
      <c r="D14" s="141">
        <f>1/$A$1*'[1]4415Exp'!$C$272</f>
        <v>4.7438999999999996E-6</v>
      </c>
      <c r="E14" s="141">
        <f>1/$A$1*'[1]4415Exp'!$D$272</f>
        <v>1.274E-6</v>
      </c>
      <c r="F14" s="141">
        <f>1/$A$1*'[1]4415Exp'!$E$272</f>
        <v>0</v>
      </c>
      <c r="G14" s="141">
        <f>1/$A$1*'[1]4415Exp'!$F$272</f>
        <v>1.3496000000000001E-5</v>
      </c>
      <c r="H14" s="141">
        <f>1/$A$1*'[1]4415Exp'!$G$272</f>
        <v>3.5095200000000002E-5</v>
      </c>
      <c r="I14" s="141">
        <f>1/$A$1*'[1]4415Exp'!$H$272</f>
        <v>2.3450000000000001E-5</v>
      </c>
      <c r="J14" s="142">
        <f>1/$A$1*'[1]4415Exp'!$I$272</f>
        <v>3.9218199999999997E-5</v>
      </c>
      <c r="K14" s="142">
        <f>1/$A$1*'[1]4415Exp'!$J$272</f>
        <v>4.1908860000000007E-4</v>
      </c>
      <c r="L14" s="141">
        <f>1/$A$1*'[1]4415Exp'!K$272</f>
        <v>6.555094E-4</v>
      </c>
      <c r="M14" s="141">
        <f>1/$A$1*'[1]4415Exp'!L$272</f>
        <v>1.4358567999999997E-3</v>
      </c>
      <c r="N14" s="141">
        <f>1/$A$1*'[1]4415Exp'!M$272</f>
        <v>5.6570920000000003E-4</v>
      </c>
      <c r="O14" s="141">
        <f>1/$A$1*'[1]4415Exp'!N$272</f>
        <v>9.0904240000000002E-4</v>
      </c>
      <c r="P14" s="141">
        <f>1/$A$1*'[1]4415Exp'!O$272</f>
        <v>8.6239580000000001E-4</v>
      </c>
      <c r="Q14" s="141">
        <f>1/$A$1*'[1]4415Exp'!P$272</f>
        <v>5.6625800000000003E-5</v>
      </c>
      <c r="R14" s="141">
        <f>1/$A$1*'[1]4415Exp'!Q$272</f>
        <v>3.3683999999999998E-5</v>
      </c>
      <c r="S14" s="141">
        <f>1/$A$1*'[1]4415Exp'!R$272</f>
        <v>2.1152599999999995E-5</v>
      </c>
      <c r="T14" s="141">
        <f>1/$A$1*'[1]4415Exp'!S$272</f>
        <v>2.9268399999999999E-5</v>
      </c>
      <c r="U14" s="141">
        <f>1/$A$1*'[1]4415Exp'!T$272</f>
        <v>1.5757980000000001E-4</v>
      </c>
      <c r="V14" s="141">
        <f>1/$A$1*'[1]4415Exp'!U$272</f>
        <v>0</v>
      </c>
      <c r="W14" s="141">
        <f>1/$A$1*'[1]4415Exp'!V$272</f>
        <v>0</v>
      </c>
      <c r="X14" s="141">
        <f>1/$A$1*'[1]4415Exp'!W$272</f>
        <v>0</v>
      </c>
      <c r="Y14" s="141">
        <f>1/$A$1*'[1]4415Exp'!X$272</f>
        <v>0</v>
      </c>
      <c r="Z14" s="141">
        <f>1/$A$1*'[1]4415Exp'!Y$272</f>
        <v>0</v>
      </c>
      <c r="AA14" s="141">
        <f>1/$A$1*'[1]4415Exp'!Z$272</f>
        <v>3.213E-6</v>
      </c>
      <c r="AB14" s="143">
        <f>1/$A$1*'[1]4415Exp'!AA$272</f>
        <v>0</v>
      </c>
      <c r="AC14" s="145"/>
      <c r="AD14" s="263">
        <f>'[1]4415Exp'!$AB$272</f>
        <v>0</v>
      </c>
      <c r="AE14" s="261">
        <f>'[1]4415Exp'!AC$272</f>
        <v>1.0000000000000002E-2</v>
      </c>
      <c r="AF14" s="261">
        <f>'[1]4415Exp'!AD$272</f>
        <v>3.0000000000000001E-3</v>
      </c>
      <c r="AG14" s="261">
        <f>'[1]4415Exp'!AE$272</f>
        <v>0</v>
      </c>
      <c r="AH14" s="261">
        <f>'[1]4415Exp'!AF$272</f>
        <v>7.0000000000000001E-3</v>
      </c>
      <c r="AI14" s="261">
        <f>'[1]4415Exp'!AG$272</f>
        <v>2.0899999999999998E-2</v>
      </c>
      <c r="AJ14" s="261">
        <f>'[1]4415Exp'!AH$272</f>
        <v>5.7529999999999994E-3</v>
      </c>
      <c r="AK14" s="261">
        <f>'[1]4415Exp'!AI$272</f>
        <v>2.6053E-2</v>
      </c>
      <c r="AL14" s="261">
        <f>'[1]4415Exp'!AJ$272</f>
        <v>0.19950899999999999</v>
      </c>
      <c r="AM14" s="261">
        <f>'[1]4415Exp'!AK$272</f>
        <v>0.31344299999999997</v>
      </c>
      <c r="AN14" s="261">
        <f>'[1]4415Exp'!AL$272</f>
        <v>0.6940019999999999</v>
      </c>
      <c r="AO14" s="261">
        <f>'[1]4415Exp'!AM$272</f>
        <v>0.27509499999999998</v>
      </c>
      <c r="AP14" s="261">
        <f>'[1]4415Exp'!AN$272</f>
        <v>0.47996500000000003</v>
      </c>
      <c r="AQ14" s="261">
        <f>'[1]4415Exp'!AO$272</f>
        <v>0.43077799999999994</v>
      </c>
      <c r="AR14" s="261">
        <f>'[1]4415Exp'!AP$272</f>
        <v>6.3657000000000005E-2</v>
      </c>
      <c r="AS14" s="261">
        <f>'[1]4415Exp'!AQ$272</f>
        <v>5.8679000000000002E-2</v>
      </c>
      <c r="AT14" s="261">
        <f>'[1]4415Exp'!AR$272</f>
        <v>7.7969999999999998E-2</v>
      </c>
      <c r="AU14" s="261">
        <f>'[1]4415Exp'!AS$272</f>
        <v>4.9735999999999989E-2</v>
      </c>
      <c r="AV14" s="261">
        <f>'[1]4415Exp'!AT$272</f>
        <v>5.9476000000000001E-2</v>
      </c>
      <c r="AW14" s="261">
        <f>'[1]4415Exp'!AU$272</f>
        <v>0</v>
      </c>
      <c r="AX14" s="261">
        <f>'[1]4415Exp'!AV$272</f>
        <v>0</v>
      </c>
      <c r="AY14" s="261">
        <f>'[1]4415Exp'!AW$272</f>
        <v>0</v>
      </c>
      <c r="AZ14" s="261">
        <f>'[1]4415Exp'!AX$272</f>
        <v>0</v>
      </c>
      <c r="BA14" s="261">
        <f>'[1]4415Exp'!AY$272</f>
        <v>0</v>
      </c>
      <c r="BB14" s="261">
        <f>'[1]4415Exp'!AZ$272</f>
        <v>2.5789999999999997E-3</v>
      </c>
      <c r="BC14" s="292">
        <f>'[1]4415Exp'!BA$272</f>
        <v>0</v>
      </c>
      <c r="BD14" s="295"/>
    </row>
    <row r="15" spans="1:56" ht="17.149999999999999" customHeight="1" thickBot="1">
      <c r="B15" s="125" t="s">
        <v>116</v>
      </c>
      <c r="C15" s="209">
        <f t="shared" ref="C15:AB15" si="6">C5-SUM(C6,C7,C10,C11,C12,C13,C14)</f>
        <v>0</v>
      </c>
      <c r="D15" s="126">
        <f t="shared" si="6"/>
        <v>7.333479999999809E-5</v>
      </c>
      <c r="E15" s="126">
        <f t="shared" si="6"/>
        <v>5.8428999999998732E-5</v>
      </c>
      <c r="F15" s="126">
        <f t="shared" si="6"/>
        <v>6.2775999999931109E-6</v>
      </c>
      <c r="G15" s="126">
        <f t="shared" si="6"/>
        <v>4.5478999999994107E-5</v>
      </c>
      <c r="H15" s="126">
        <f t="shared" si="6"/>
        <v>1.2243840000000783E-4</v>
      </c>
      <c r="I15" s="126">
        <f t="shared" si="6"/>
        <v>6.1020400000014186E-5</v>
      </c>
      <c r="J15" s="127">
        <f t="shared" si="6"/>
        <v>1.4668360000000269E-4</v>
      </c>
      <c r="K15" s="127">
        <f t="shared" si="6"/>
        <v>1.3739459999999315E-4</v>
      </c>
      <c r="L15" s="126">
        <f t="shared" si="6"/>
        <v>3.4656160000000324E-4</v>
      </c>
      <c r="M15" s="126">
        <f t="shared" si="6"/>
        <v>1.363531428571485E-4</v>
      </c>
      <c r="N15" s="126">
        <f t="shared" si="6"/>
        <v>3.9289180000000312E-4</v>
      </c>
      <c r="O15" s="126">
        <f t="shared" si="6"/>
        <v>5.0592920000000485E-4</v>
      </c>
      <c r="P15" s="126">
        <f t="shared" si="6"/>
        <v>6.9995380000001384E-4</v>
      </c>
      <c r="Q15" s="126">
        <f t="shared" si="6"/>
        <v>8.9578859999998872E-4</v>
      </c>
      <c r="R15" s="126">
        <f t="shared" si="6"/>
        <v>7.2419339999997556E-4</v>
      </c>
      <c r="S15" s="126">
        <f t="shared" si="6"/>
        <v>6.5320639999998098E-4</v>
      </c>
      <c r="T15" s="126">
        <f t="shared" si="6"/>
        <v>5.8894919999999407E-4</v>
      </c>
      <c r="U15" s="126">
        <f t="shared" si="6"/>
        <v>4.6947459999999164E-4</v>
      </c>
      <c r="V15" s="126">
        <f t="shared" si="6"/>
        <v>8.0024000000122886E-6</v>
      </c>
      <c r="W15" s="126">
        <f t="shared" si="6"/>
        <v>1.1540199999993117E-5</v>
      </c>
      <c r="X15" s="126">
        <f t="shared" si="6"/>
        <v>5.5229999999795165E-6</v>
      </c>
      <c r="Y15" s="126">
        <f t="shared" si="6"/>
        <v>5.6840000000057955E-6</v>
      </c>
      <c r="Z15" s="126">
        <f t="shared" si="6"/>
        <v>0</v>
      </c>
      <c r="AA15" s="126">
        <f t="shared" si="6"/>
        <v>2.4327800000001343E-5</v>
      </c>
      <c r="AB15" s="128">
        <f t="shared" si="6"/>
        <v>0</v>
      </c>
      <c r="AC15" s="111"/>
      <c r="AD15" s="196">
        <f t="shared" ref="AD15:BC15" si="7">AD5-SUM(AD6,AD7,AD10,AD11,AD12,AD13,AD14)</f>
        <v>0</v>
      </c>
      <c r="AE15" s="182">
        <f t="shared" si="7"/>
        <v>9.1000000000008185E-2</v>
      </c>
      <c r="AF15" s="182">
        <f t="shared" si="7"/>
        <v>3.1999999999996476E-2</v>
      </c>
      <c r="AG15" s="182">
        <f t="shared" si="7"/>
        <v>4.0000000000013358E-3</v>
      </c>
      <c r="AH15" s="182">
        <f t="shared" si="7"/>
        <v>1.7999999999997129E-2</v>
      </c>
      <c r="AI15" s="182">
        <f t="shared" si="7"/>
        <v>0.10908099999999621</v>
      </c>
      <c r="AJ15" s="182">
        <f t="shared" si="7"/>
        <v>5.8185000000001708E-2</v>
      </c>
      <c r="AK15" s="182">
        <f t="shared" si="7"/>
        <v>8.6489999999997735E-2</v>
      </c>
      <c r="AL15" s="182">
        <f t="shared" si="7"/>
        <v>7.5666000000008893E-2</v>
      </c>
      <c r="AM15" s="182">
        <f t="shared" si="7"/>
        <v>6.190499999999588E-2</v>
      </c>
      <c r="AN15" s="182">
        <f t="shared" si="7"/>
        <v>8.4443000000000268E-2</v>
      </c>
      <c r="AO15" s="182">
        <f t="shared" si="7"/>
        <v>0.17926900000000145</v>
      </c>
      <c r="AP15" s="182">
        <f t="shared" si="7"/>
        <v>0.17627999999999844</v>
      </c>
      <c r="AQ15" s="182">
        <f t="shared" si="7"/>
        <v>0.26782200000000955</v>
      </c>
      <c r="AR15" s="182">
        <f t="shared" si="7"/>
        <v>0.91809299999999894</v>
      </c>
      <c r="AS15" s="182">
        <f t="shared" si="7"/>
        <v>0.37691000000001651</v>
      </c>
      <c r="AT15" s="182">
        <f t="shared" si="7"/>
        <v>0.22173900000000657</v>
      </c>
      <c r="AU15" s="182">
        <f t="shared" si="7"/>
        <v>0.21430600000000766</v>
      </c>
      <c r="AV15" s="182">
        <f t="shared" si="7"/>
        <v>0.32291900000000595</v>
      </c>
      <c r="AW15" s="182">
        <f t="shared" si="7"/>
        <v>2.544999999997799E-3</v>
      </c>
      <c r="AX15" s="182">
        <f t="shared" si="7"/>
        <v>4.7690000000031318E-3</v>
      </c>
      <c r="AY15" s="182">
        <f t="shared" si="7"/>
        <v>2.6179999999982329E-3</v>
      </c>
      <c r="AZ15" s="182">
        <f t="shared" si="7"/>
        <v>3.6059999999906722E-3</v>
      </c>
      <c r="BA15" s="182">
        <f t="shared" si="7"/>
        <v>0</v>
      </c>
      <c r="BB15" s="182">
        <f t="shared" ref="BB15" si="8">BB5-SUM(BB6,BB7,BB10,BB11,BB12,BB13,BB14)</f>
        <v>3.6959999999908177E-3</v>
      </c>
      <c r="BC15" s="290">
        <f t="shared" si="7"/>
        <v>0</v>
      </c>
      <c r="BD15" s="295"/>
    </row>
    <row r="16" spans="1:56" ht="13" thickTop="1">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D70"/>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[2]RWE!$A$25*[2]ToM3!$A$2</f>
        <v>2.8</v>
      </c>
      <c r="B1" s="30"/>
    </row>
    <row r="2" spans="1:56" ht="16" thickTop="1">
      <c r="B2" s="345" t="s">
        <v>150</v>
      </c>
      <c r="C2" s="325" t="s">
        <v>166</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57</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135</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1/$A$1*'[1]94Exp'!$B$263</f>
        <v>0.21603576089507542</v>
      </c>
      <c r="D5" s="104">
        <f>1/$A$1*'[1]94Exp'!$C$263</f>
        <v>0.24487568899999998</v>
      </c>
      <c r="E5" s="104">
        <f>1/$A$1*'[1]94Exp'!$D$263</f>
        <v>0.20978900763952374</v>
      </c>
      <c r="F5" s="104">
        <f>1/$A$1*'[1]94Exp'!$E$263</f>
        <v>0.13693086925593448</v>
      </c>
      <c r="G5" s="104">
        <f>1/$A$1*'[1]94Exp'!$F$263</f>
        <v>0.1600963268171948</v>
      </c>
      <c r="H5" s="104">
        <f>1/$A$1*'[1]94Exp'!$G$263</f>
        <v>0.1756747530215497</v>
      </c>
      <c r="I5" s="104">
        <f>1/$A$1*'[1]94Exp'!$H$263</f>
        <v>0.17787900677479324</v>
      </c>
      <c r="J5" s="105">
        <f>1/$A$1*'[1]94Exp'!$I$263</f>
        <v>7.5187197203947384E-2</v>
      </c>
      <c r="K5" s="105">
        <f>1/$A$1*'[1]94Exp'!$J$263</f>
        <v>0.11878859493538631</v>
      </c>
      <c r="L5" s="105">
        <f>1/$A$1*'[1]94Exp'!K$263</f>
        <v>4.5679742825000001E-2</v>
      </c>
      <c r="M5" s="148">
        <f>1/$A$1*'[1]94Exp'!L$263</f>
        <v>8.5895467321428581E-2</v>
      </c>
      <c r="N5" s="147">
        <f>1/$A$1*'[1]94Exp'!M$263</f>
        <v>0.10451070900000001</v>
      </c>
      <c r="O5" s="147">
        <f>1/$A$1*'[1]94Exp'!N$263</f>
        <v>0.1192629988146206</v>
      </c>
      <c r="P5" s="147">
        <f>1/$A$1*'[1]94Exp'!O$263</f>
        <v>0.131879994</v>
      </c>
      <c r="Q5" s="147">
        <f>1/$A$1*'[1]94Exp'!P$263</f>
        <v>0.13651722662999999</v>
      </c>
      <c r="R5" s="147">
        <f>1/$A$1*'[1]94Exp'!Q$263</f>
        <v>0.14630438500000001</v>
      </c>
      <c r="S5" s="147">
        <f>1/$A$1*'[1]94Exp'!R$263</f>
        <v>0.20817188999999997</v>
      </c>
      <c r="T5" s="147">
        <f>1/$A$1*'[1]94Exp'!S$263</f>
        <v>0.16796740799999998</v>
      </c>
      <c r="U5" s="147">
        <f>1/$A$1*'[1]94Exp'!T$263</f>
        <v>0.204540377</v>
      </c>
      <c r="V5" s="147">
        <f>1/$A$1*'[1]94Exp'!U$263</f>
        <v>0.20250983400000003</v>
      </c>
      <c r="W5" s="147">
        <f>1/$A$1*'[1]94Exp'!V$263</f>
        <v>0.19578740499999997</v>
      </c>
      <c r="X5" s="147">
        <f>1/$A$1*'[1]94Exp'!W$263</f>
        <v>0.304143522</v>
      </c>
      <c r="Y5" s="147">
        <f>1/$A$1*'[1]94Exp'!X$263</f>
        <v>0.37464880368099995</v>
      </c>
      <c r="Z5" s="147">
        <f>1/$A$1*'[1]94Exp'!Y$263</f>
        <v>0.28735949817799999</v>
      </c>
      <c r="AA5" s="147">
        <f>1/$A$1*'[1]94Exp'!Z$263</f>
        <v>0.231034455533</v>
      </c>
      <c r="AB5" s="149">
        <f>1/$A$1*'[1]94Exp'!AA$263</f>
        <v>0</v>
      </c>
      <c r="AC5" s="145"/>
      <c r="AD5" s="198">
        <f>1/1000*'[1]94Exp'!$AB$263</f>
        <v>0.70540202900000015</v>
      </c>
      <c r="AE5" s="272">
        <f>1/1000*'[1]94Exp'!AC$263</f>
        <v>0.59858299999999998</v>
      </c>
      <c r="AF5" s="272">
        <f>1/1000*'[1]94Exp'!AD$263</f>
        <v>0.61904000000000003</v>
      </c>
      <c r="AG5" s="272">
        <f>1/1000*'[1]94Exp'!AE$263</f>
        <v>0.44717600000000013</v>
      </c>
      <c r="AH5" s="272">
        <f>1/1000*'[1]94Exp'!AF$263</f>
        <v>0.53263300000000002</v>
      </c>
      <c r="AI5" s="272">
        <f>1/1000*'[1]94Exp'!AG$263</f>
        <v>0.58637254900000013</v>
      </c>
      <c r="AJ5" s="272">
        <f>1/1000*'[1]94Exp'!AH$263</f>
        <v>0.581445934</v>
      </c>
      <c r="AK5" s="272">
        <f>1/1000*'[1]94Exp'!AI$263</f>
        <v>0.37471533499999993</v>
      </c>
      <c r="AL5" s="272">
        <f>1/1000*'[1]94Exp'!AJ$263</f>
        <v>0.49545119099999996</v>
      </c>
      <c r="AM5" s="272">
        <f>1/1000*'[1]94Exp'!AK$263</f>
        <v>0.40788447999999994</v>
      </c>
      <c r="AN5" s="272">
        <f>1/1000*'[1]94Exp'!AL$263</f>
        <v>0.43094099600000008</v>
      </c>
      <c r="AO5" s="272">
        <f>1/1000*'[1]94Exp'!AM$263</f>
        <v>0.453655637</v>
      </c>
      <c r="AP5" s="272">
        <f>1/1000*'[1]94Exp'!AN$263</f>
        <v>0.51925920599999997</v>
      </c>
      <c r="AQ5" s="272">
        <f>1/1000*'[1]94Exp'!AO$263</f>
        <v>0.61731153399999994</v>
      </c>
      <c r="AR5" s="272">
        <f>1/1000*'[1]94Exp'!AP$263</f>
        <v>0.66001148899999995</v>
      </c>
      <c r="AS5" s="272">
        <f>1/1000*'[1]94Exp'!AQ$263</f>
        <v>0.7580771999999999</v>
      </c>
      <c r="AT5" s="272">
        <f>1/1000*'[1]94Exp'!AR$263</f>
        <v>0.81951970899999993</v>
      </c>
      <c r="AU5" s="272">
        <f>1/1000*'[1]94Exp'!AS$263</f>
        <v>0.92547808600000003</v>
      </c>
      <c r="AV5" s="272">
        <f>1/1000*'[1]94Exp'!AT$263</f>
        <v>1.0167706299999999</v>
      </c>
      <c r="AW5" s="272">
        <f>1/1000*'[1]94Exp'!AU$263</f>
        <v>1.0962357890000001</v>
      </c>
      <c r="AX5" s="272">
        <f>1/1000*'[1]94Exp'!AV$263</f>
        <v>1.1187244889999999</v>
      </c>
      <c r="AY5" s="272">
        <f>1/1000*'[1]94Exp'!AW$263</f>
        <v>1.795263015</v>
      </c>
      <c r="AZ5" s="272">
        <f>1/1000*'[1]94Exp'!AX$263</f>
        <v>2.1631100609999998</v>
      </c>
      <c r="BA5" s="272">
        <f>1/1000*'[1]94Exp'!AY$263</f>
        <v>1.795251895</v>
      </c>
      <c r="BB5" s="272">
        <f>1/1000*'[1]94Exp'!AZ$263</f>
        <v>1.6374142149999997</v>
      </c>
      <c r="BC5" s="25">
        <f>1/1000*'[1]94Exp'!BA$263</f>
        <v>0</v>
      </c>
      <c r="BD5" s="295"/>
    </row>
    <row r="6" spans="1:56" ht="17.149999999999999" customHeight="1" thickTop="1">
      <c r="B6" s="131" t="s">
        <v>118</v>
      </c>
      <c r="C6" s="221">
        <f>1/$A$1*'[1]94Exp'!$B$266</f>
        <v>3.0308706816059753E-6</v>
      </c>
      <c r="D6" s="132">
        <f>1/$A$1*'[1]94Exp'!$C$266</f>
        <v>2.5255000000000001E-5</v>
      </c>
      <c r="E6" s="132">
        <f>1/$A$1*'[1]94Exp'!$D$266</f>
        <v>6.3433706816059758E-6</v>
      </c>
      <c r="F6" s="132">
        <f>1/$A$1*'[1]94Exp'!$E$266</f>
        <v>1.1522525676937441E-5</v>
      </c>
      <c r="G6" s="132">
        <f>1/$A$1*'[1]94Exp'!$F$266</f>
        <v>5.6025326797385614E-5</v>
      </c>
      <c r="H6" s="132">
        <f>1/$A$1*'[1]94Exp'!$G$266</f>
        <v>1.6457390873015871E-5</v>
      </c>
      <c r="I6" s="132">
        <f>1/$A$1*'[1]94Exp'!$H$266</f>
        <v>9.8333333333333338E-7</v>
      </c>
      <c r="J6" s="133">
        <f>1/$A$1*'[1]94Exp'!$I$266</f>
        <v>0</v>
      </c>
      <c r="K6" s="133">
        <f>1/$A$1*'[1]94Exp'!$J$266</f>
        <v>1.7845493648780439E-5</v>
      </c>
      <c r="L6" s="133">
        <f>1/$A$1*'[1]94Exp'!K$266</f>
        <v>2.9727499999999994E-7</v>
      </c>
      <c r="M6" s="132">
        <f>1/$A$1*'[1]94Exp'!L$266</f>
        <v>1.1284375000000002E-6</v>
      </c>
      <c r="N6" s="132">
        <f>1/$A$1*'[1]94Exp'!M$266</f>
        <v>2.4939999999999998E-6</v>
      </c>
      <c r="O6" s="132">
        <f>1/$A$1*'[1]94Exp'!N$266</f>
        <v>9.484400440722354E-6</v>
      </c>
      <c r="P6" s="132">
        <f>1/$A$1*'[1]94Exp'!O$266</f>
        <v>4.3619999999999991E-6</v>
      </c>
      <c r="Q6" s="132">
        <f>1/$A$1*'[1]94Exp'!P$266</f>
        <v>1.7328630000000001E-5</v>
      </c>
      <c r="R6" s="132">
        <f>1/$A$1*'[1]94Exp'!Q$266</f>
        <v>5.1999999999999996E-8</v>
      </c>
      <c r="S6" s="132">
        <f>1/$A$1*'[1]94Exp'!R$266</f>
        <v>0</v>
      </c>
      <c r="T6" s="132">
        <f>1/$A$1*'[1]94Exp'!S$266</f>
        <v>4.1219999999999997E-6</v>
      </c>
      <c r="U6" s="132">
        <f>1/$A$1*'[1]94Exp'!T$266</f>
        <v>9.1120000000000002E-6</v>
      </c>
      <c r="V6" s="132">
        <f>1/$A$1*'[1]94Exp'!U$266</f>
        <v>0</v>
      </c>
      <c r="W6" s="132">
        <f>1/$A$1*'[1]94Exp'!V$266</f>
        <v>0</v>
      </c>
      <c r="X6" s="132">
        <f>1/$A$1*'[1]94Exp'!W$266</f>
        <v>0</v>
      </c>
      <c r="Y6" s="132">
        <f>1/$A$1*'[1]94Exp'!X$266</f>
        <v>0</v>
      </c>
      <c r="Z6" s="132">
        <f>1/$A$1*'[1]94Exp'!Y$266</f>
        <v>0</v>
      </c>
      <c r="AA6" s="132">
        <f>1/$A$1*'[1]94Exp'!Z$266</f>
        <v>0</v>
      </c>
      <c r="AB6" s="134">
        <f>1/$A$1*'[1]94Exp'!AA$266</f>
        <v>0</v>
      </c>
      <c r="AC6" s="145"/>
      <c r="AD6" s="199">
        <f>1/1000*'[1]94Exp'!$AB$266</f>
        <v>9.6420000000000002E-6</v>
      </c>
      <c r="AE6" s="132">
        <f>1/1000*'[1]94Exp'!AC$266</f>
        <v>5.8999999999999998E-5</v>
      </c>
      <c r="AF6" s="132">
        <f>1/1000*'[1]94Exp'!AD$266</f>
        <v>1.8000000000000004E-5</v>
      </c>
      <c r="AG6" s="132">
        <f>1/1000*'[1]94Exp'!AE$266</f>
        <v>3.0000000000000004E-5</v>
      </c>
      <c r="AH6" s="132">
        <f>1/1000*'[1]94Exp'!AF$266</f>
        <v>1.34E-4</v>
      </c>
      <c r="AI6" s="132">
        <f>1/1000*'[1]94Exp'!AG$266</f>
        <v>3.9079000000000003E-5</v>
      </c>
      <c r="AJ6" s="132">
        <f>1/1000*'[1]94Exp'!AH$266</f>
        <v>2.4360000000000001E-6</v>
      </c>
      <c r="AK6" s="132">
        <f>1/1000*'[1]94Exp'!AI$266</f>
        <v>4.6489999999999999E-6</v>
      </c>
      <c r="AL6" s="132">
        <f>1/1000*'[1]94Exp'!AJ$266</f>
        <v>1.5548099999999998E-4</v>
      </c>
      <c r="AM6" s="132">
        <f>1/1000*'[1]94Exp'!AK$266</f>
        <v>1.9850000000000001E-6</v>
      </c>
      <c r="AN6" s="132">
        <f>1/1000*'[1]94Exp'!AL$266</f>
        <v>3.0340000000000005E-6</v>
      </c>
      <c r="AO6" s="132">
        <f>1/1000*'[1]94Exp'!AM$266</f>
        <v>1.4143E-5</v>
      </c>
      <c r="AP6" s="132">
        <f>1/1000*'[1]94Exp'!AN$266</f>
        <v>4.6533999999999999E-5</v>
      </c>
      <c r="AQ6" s="132">
        <f>1/1000*'[1]94Exp'!AO$266</f>
        <v>2.6829999999999996E-5</v>
      </c>
      <c r="AR6" s="132">
        <f>1/1000*'[1]94Exp'!AP$266</f>
        <v>9.8286000000000001E-5</v>
      </c>
      <c r="AS6" s="132">
        <f>1/1000*'[1]94Exp'!AQ$266</f>
        <v>4.0699999999999998E-7</v>
      </c>
      <c r="AT6" s="132">
        <f>1/1000*'[1]94Exp'!AR$266</f>
        <v>0</v>
      </c>
      <c r="AU6" s="132">
        <f>1/1000*'[1]94Exp'!AS$266</f>
        <v>3.9764999999999996E-5</v>
      </c>
      <c r="AV6" s="132">
        <f>1/1000*'[1]94Exp'!AT$266</f>
        <v>5.9527000000000001E-5</v>
      </c>
      <c r="AW6" s="132">
        <f>1/1000*'[1]94Exp'!AU$266</f>
        <v>0</v>
      </c>
      <c r="AX6" s="132">
        <f>1/1000*'[1]94Exp'!AV$266</f>
        <v>0</v>
      </c>
      <c r="AY6" s="132">
        <f>1/1000*'[1]94Exp'!AW$266</f>
        <v>0</v>
      </c>
      <c r="AZ6" s="132">
        <f>1/1000*'[1]94Exp'!AX$266</f>
        <v>0</v>
      </c>
      <c r="BA6" s="132">
        <f>1/1000*'[1]94Exp'!AY$266</f>
        <v>0</v>
      </c>
      <c r="BB6" s="132">
        <f>1/1000*'[1]94Exp'!AZ$266</f>
        <v>0</v>
      </c>
      <c r="BC6" s="134">
        <f>1/1000*'[1]94Exp'!BA$266</f>
        <v>0</v>
      </c>
      <c r="BD6" s="295"/>
    </row>
    <row r="7" spans="1:56" ht="17.149999999999999" customHeight="1">
      <c r="B7" s="16" t="s">
        <v>87</v>
      </c>
      <c r="C7" s="207">
        <f>1/$A$1*'[1]94Exp'!$B$268</f>
        <v>0.1977156161150801</v>
      </c>
      <c r="D7" s="31">
        <f>1/$A$1*'[1]94Exp'!$C$268</f>
        <v>0.23110071700000001</v>
      </c>
      <c r="E7" s="31">
        <f>1/$A$1*'[1]94Exp'!$D$268</f>
        <v>0.20121072090816453</v>
      </c>
      <c r="F7" s="31">
        <f>1/$A$1*'[1]94Exp'!$E$268</f>
        <v>0.1268378399608831</v>
      </c>
      <c r="G7" s="31">
        <f>1/$A$1*'[1]94Exp'!$F$268</f>
        <v>0.14821662051800846</v>
      </c>
      <c r="H7" s="31">
        <f>1/$A$1*'[1]94Exp'!$G$268</f>
        <v>0.16722463295910805</v>
      </c>
      <c r="I7" s="31">
        <f>1/$A$1*'[1]94Exp'!$H$268</f>
        <v>0.17224002496031743</v>
      </c>
      <c r="J7" s="35">
        <f>1/$A$1*'[1]94Exp'!$I$268</f>
        <v>7.3143428007518801E-2</v>
      </c>
      <c r="K7" s="35">
        <f>1/$A$1*'[1]94Exp'!$J$268</f>
        <v>0.11261226920934105</v>
      </c>
      <c r="L7" s="35">
        <f>1/$A$1*'[1]94Exp'!K$268</f>
        <v>4.2850795149999996E-2</v>
      </c>
      <c r="M7" s="31">
        <f>1/$A$1*'[1]94Exp'!L$268</f>
        <v>8.1483275669642863E-2</v>
      </c>
      <c r="N7" s="31">
        <f>1/$A$1*'[1]94Exp'!M$268</f>
        <v>9.9600398000000007E-2</v>
      </c>
      <c r="O7" s="31">
        <f>1/$A$1*'[1]94Exp'!N$268</f>
        <v>0.11449113607806288</v>
      </c>
      <c r="P7" s="31">
        <f>1/$A$1*'[1]94Exp'!O$268</f>
        <v>0.127676557</v>
      </c>
      <c r="Q7" s="31">
        <f>1/$A$1*'[1]94Exp'!P$268</f>
        <v>0.11691716999999999</v>
      </c>
      <c r="R7" s="31">
        <f>1/$A$1*'[1]94Exp'!Q$268</f>
        <v>0.125820825</v>
      </c>
      <c r="S7" s="31">
        <f>1/$A$1*'[1]94Exp'!R$268</f>
        <v>0.17908642700000002</v>
      </c>
      <c r="T7" s="31">
        <f>1/$A$1*'[1]94Exp'!S$268</f>
        <v>0.154909924</v>
      </c>
      <c r="U7" s="31">
        <f>1/$A$1*'[1]94Exp'!T$268</f>
        <v>0.20022851799999999</v>
      </c>
      <c r="V7" s="31">
        <f>1/$A$1*'[1]94Exp'!U$268</f>
        <v>0.20110679100000001</v>
      </c>
      <c r="W7" s="31">
        <f>1/$A$1*'[1]94Exp'!V$268</f>
        <v>0.19504996499999999</v>
      </c>
      <c r="X7" s="31">
        <f>1/$A$1*'[1]94Exp'!W$268</f>
        <v>0.30304905300000001</v>
      </c>
      <c r="Y7" s="31">
        <f>1/$A$1*'[1]94Exp'!X$268</f>
        <v>0.37197097615499997</v>
      </c>
      <c r="Z7" s="31">
        <f>1/$A$1*'[1]94Exp'!Y$268</f>
        <v>0.28564117200299999</v>
      </c>
      <c r="AA7" s="31">
        <f>1/$A$1*'[1]94Exp'!Z$268</f>
        <v>0.22876235170299999</v>
      </c>
      <c r="AB7" s="52">
        <f>1/$A$1*'[1]94Exp'!AA$268</f>
        <v>0</v>
      </c>
      <c r="AC7" s="145"/>
      <c r="AD7" s="200">
        <f>1/1000*'[1]94Exp'!$AB$268</f>
        <v>0.65854960099999993</v>
      </c>
      <c r="AE7" s="154">
        <f>1/1000*'[1]94Exp'!AC$268</f>
        <v>0.56441200000000002</v>
      </c>
      <c r="AF7" s="154">
        <f>1/1000*'[1]94Exp'!AD$268</f>
        <v>0.59369500000000008</v>
      </c>
      <c r="AG7" s="154">
        <f>1/1000*'[1]94Exp'!AE$268</f>
        <v>0.42032600000000003</v>
      </c>
      <c r="AH7" s="154">
        <f>1/1000*'[1]94Exp'!AF$268</f>
        <v>0.49664700000000001</v>
      </c>
      <c r="AI7" s="154">
        <f>1/1000*'[1]94Exp'!AG$268</f>
        <v>0.563492883</v>
      </c>
      <c r="AJ7" s="154">
        <f>1/1000*'[1]94Exp'!AH$268</f>
        <v>0.56429195100000007</v>
      </c>
      <c r="AK7" s="154">
        <f>1/1000*'[1]94Exp'!AI$268</f>
        <v>0.36467618799999996</v>
      </c>
      <c r="AL7" s="154">
        <f>1/1000*'[1]94Exp'!AJ$268</f>
        <v>0.46170250200000001</v>
      </c>
      <c r="AM7" s="154">
        <f>1/1000*'[1]94Exp'!AK$268</f>
        <v>0.38543156700000003</v>
      </c>
      <c r="AN7" s="154">
        <f>1/1000*'[1]94Exp'!AL$268</f>
        <v>0.40953432499999998</v>
      </c>
      <c r="AO7" s="154">
        <f>1/1000*'[1]94Exp'!AM$268</f>
        <v>0.43175638299999997</v>
      </c>
      <c r="AP7" s="154">
        <f>1/1000*'[1]94Exp'!AN$268</f>
        <v>0.49875032900000005</v>
      </c>
      <c r="AQ7" s="154">
        <f>1/1000*'[1]94Exp'!AO$268</f>
        <v>0.59745219299999996</v>
      </c>
      <c r="AR7" s="154">
        <f>1/1000*'[1]94Exp'!AP$268</f>
        <v>0.56592992399999997</v>
      </c>
      <c r="AS7" s="154">
        <f>1/1000*'[1]94Exp'!AQ$268</f>
        <v>0.6453114499999999</v>
      </c>
      <c r="AT7" s="154">
        <f>1/1000*'[1]94Exp'!AR$268</f>
        <v>0.69845078699999996</v>
      </c>
      <c r="AU7" s="154">
        <f>1/1000*'[1]94Exp'!AS$268</f>
        <v>0.85104149600000001</v>
      </c>
      <c r="AV7" s="154">
        <f>1/1000*'[1]94Exp'!AT$268</f>
        <v>0.99236675099999994</v>
      </c>
      <c r="AW7" s="154">
        <f>1/1000*'[1]94Exp'!AU$268</f>
        <v>1.0877418170000002</v>
      </c>
      <c r="AX7" s="154">
        <f>1/1000*'[1]94Exp'!AV$268</f>
        <v>1.1143852459999999</v>
      </c>
      <c r="AY7" s="154">
        <f>1/1000*'[1]94Exp'!AW$268</f>
        <v>1.7885938130000001</v>
      </c>
      <c r="AZ7" s="154">
        <f>1/1000*'[1]94Exp'!AX$268</f>
        <v>2.1484321719999997</v>
      </c>
      <c r="BA7" s="154">
        <f>1/1000*'[1]94Exp'!AY$268</f>
        <v>1.7852543650000001</v>
      </c>
      <c r="BB7" s="154">
        <f>1/1000*'[1]94Exp'!AZ$268</f>
        <v>1.6222037819999999</v>
      </c>
      <c r="BC7" s="156">
        <f>1/1000*'[1]94Exp'!BA$268</f>
        <v>0</v>
      </c>
      <c r="BD7" s="295"/>
    </row>
    <row r="8" spans="1:56" ht="13">
      <c r="B8" s="5" t="s">
        <v>88</v>
      </c>
      <c r="C8" s="204">
        <f>1/$A$1*'[1]94Exp'!$B$39</f>
        <v>2.1383939980158728E-3</v>
      </c>
      <c r="D8" s="12">
        <f>1/$A$1*'[1]94Exp'!$C$39</f>
        <v>2.5320939999999999E-3</v>
      </c>
      <c r="E8" s="12">
        <f>1/$A$1*'[1]94Exp'!$D$39</f>
        <v>2.0335317460317458E-3</v>
      </c>
      <c r="F8" s="12">
        <f>1/$A$1*'[1]94Exp'!$E$39</f>
        <v>1.6163165266106442E-3</v>
      </c>
      <c r="G8" s="12">
        <f>1/$A$1*'[1]94Exp'!$F$39</f>
        <v>1.8460696778711482E-3</v>
      </c>
      <c r="H8" s="12">
        <f>1/$A$1*'[1]94Exp'!$G$39</f>
        <v>1.3095772146358544E-3</v>
      </c>
      <c r="I8" s="12">
        <f>1/$A$1*'[1]94Exp'!$H$39</f>
        <v>6.2996743843370673E-3</v>
      </c>
      <c r="J8" s="38">
        <f>1/$A$1*'[1]94Exp'!$I$39</f>
        <v>7.5887773809523804E-3</v>
      </c>
      <c r="K8" s="38">
        <f>1/$A$1*'[1]94Exp'!$J$39</f>
        <v>9.9915439739867353E-3</v>
      </c>
      <c r="L8" s="38">
        <f>1/$A$1*'[1]94Exp'!K$39</f>
        <v>2.2774714999999998E-3</v>
      </c>
      <c r="M8" s="12">
        <f>1/$A$1*'[1]94Exp'!L$39</f>
        <v>4.0502466071428572E-3</v>
      </c>
      <c r="N8" s="12">
        <f>1/$A$1*'[1]94Exp'!M$39</f>
        <v>5.8100540000000003E-3</v>
      </c>
      <c r="O8" s="12">
        <f>1/$A$1*'[1]94Exp'!N$39</f>
        <v>9.3172079770218619E-3</v>
      </c>
      <c r="P8" s="12">
        <f>1/$A$1*'[1]94Exp'!O$39</f>
        <v>9.3566729999999994E-3</v>
      </c>
      <c r="Q8" s="12">
        <f>1/$A$1*'[1]94Exp'!P$39</f>
        <v>8.4327479999999986E-3</v>
      </c>
      <c r="R8" s="12">
        <f>1/$A$1*'[1]94Exp'!Q$39</f>
        <v>7.0044870000000002E-3</v>
      </c>
      <c r="S8" s="12">
        <f>1/$A$1*'[1]94Exp'!R$39</f>
        <v>9.7376199999999989E-3</v>
      </c>
      <c r="T8" s="12">
        <f>1/$A$1*'[1]94Exp'!S$39</f>
        <v>6.0993749999999998E-3</v>
      </c>
      <c r="U8" s="12">
        <f>1/$A$1*'[1]94Exp'!T$39</f>
        <v>8.4869879999999991E-3</v>
      </c>
      <c r="V8" s="12">
        <f>1/$A$1*'[1]94Exp'!U$39</f>
        <v>7.262134E-3</v>
      </c>
      <c r="W8" s="12">
        <f>1/$A$1*'[1]94Exp'!V$39</f>
        <v>5.2334820000000002E-3</v>
      </c>
      <c r="X8" s="12">
        <f>1/$A$1*'[1]94Exp'!W$39</f>
        <v>1.0248961999999999E-2</v>
      </c>
      <c r="Y8" s="12">
        <f>1/$A$1*'[1]94Exp'!X$39</f>
        <v>1.2544070377999999E-2</v>
      </c>
      <c r="Z8" s="12">
        <f>1/$A$1*'[1]94Exp'!Y$39</f>
        <v>9.4318262349999994E-3</v>
      </c>
      <c r="AA8" s="12">
        <f>1/$A$1*'[1]94Exp'!Z$39</f>
        <v>8.3976669470000008E-3</v>
      </c>
      <c r="AB8" s="11">
        <f>1/$A$1*'[1]94Exp'!AA$39</f>
        <v>0</v>
      </c>
      <c r="AC8" s="145"/>
      <c r="AD8" s="204">
        <f>1/1000*'[1]94Exp'!$AB$39</f>
        <v>5.1248409999999998E-3</v>
      </c>
      <c r="AE8" s="12">
        <f>1/1000*'[1]94Exp'!AC$39</f>
        <v>5.7340000000000004E-3</v>
      </c>
      <c r="AF8" s="12">
        <f>1/1000*'[1]94Exp'!AD$39</f>
        <v>6.0850000000000001E-3</v>
      </c>
      <c r="AG8" s="12">
        <f>1/1000*'[1]94Exp'!AE$39</f>
        <v>4.6589999999999999E-3</v>
      </c>
      <c r="AH8" s="12">
        <f>1/1000*'[1]94Exp'!AF$39</f>
        <v>5.7340000000000004E-3</v>
      </c>
      <c r="AI8" s="12">
        <f>1/1000*'[1]94Exp'!AG$39</f>
        <v>2.952634E-3</v>
      </c>
      <c r="AJ8" s="12">
        <f>1/1000*'[1]94Exp'!AH$39</f>
        <v>3.0734582E-2</v>
      </c>
      <c r="AK8" s="12">
        <f>1/1000*'[1]94Exp'!AI$39</f>
        <v>3.7909557999999996E-2</v>
      </c>
      <c r="AL8" s="12">
        <f>1/1000*'[1]94Exp'!AJ$39</f>
        <v>4.1309236999999999E-2</v>
      </c>
      <c r="AM8" s="12">
        <f>1/1000*'[1]94Exp'!AK$39</f>
        <v>3.3799411000000001E-2</v>
      </c>
      <c r="AN8" s="12">
        <f>1/1000*'[1]94Exp'!AL$39</f>
        <v>3.4862799999999999E-2</v>
      </c>
      <c r="AO8" s="12">
        <f>1/1000*'[1]94Exp'!AM$39</f>
        <v>3.8896600000000003E-2</v>
      </c>
      <c r="AP8" s="12">
        <f>1/1000*'[1]94Exp'!AN$39</f>
        <v>6.1707507000000002E-2</v>
      </c>
      <c r="AQ8" s="12">
        <f>1/1000*'[1]94Exp'!AO$39</f>
        <v>6.3786521999999998E-2</v>
      </c>
      <c r="AR8" s="12">
        <f>1/1000*'[1]94Exp'!AP$39</f>
        <v>5.7523070999999995E-2</v>
      </c>
      <c r="AS8" s="12">
        <f>1/1000*'[1]94Exp'!AQ$39</f>
        <v>5.3350334999999992E-2</v>
      </c>
      <c r="AT8" s="12">
        <f>1/1000*'[1]94Exp'!AR$39</f>
        <v>5.0213024999999994E-2</v>
      </c>
      <c r="AU8" s="12">
        <f>1/1000*'[1]94Exp'!AS$39</f>
        <v>5.8345595E-2</v>
      </c>
      <c r="AV8" s="12">
        <f>1/1000*'[1]94Exp'!AT$39</f>
        <v>6.6788151000000004E-2</v>
      </c>
      <c r="AW8" s="12">
        <f>1/1000*'[1]94Exp'!AU$39</f>
        <v>7.0489069000000001E-2</v>
      </c>
      <c r="AX8" s="12">
        <f>1/1000*'[1]94Exp'!AV$39</f>
        <v>6.0727507999999999E-2</v>
      </c>
      <c r="AY8" s="12">
        <f>1/1000*'[1]94Exp'!AW$39</f>
        <v>0.11280644500000001</v>
      </c>
      <c r="AZ8" s="12">
        <f>1/1000*'[1]94Exp'!AX$39</f>
        <v>0.12397837399999999</v>
      </c>
      <c r="BA8" s="12">
        <f>1/1000*'[1]94Exp'!AY$39</f>
        <v>8.9571911000000004E-2</v>
      </c>
      <c r="BB8" s="12">
        <f>1/1000*'[1]94Exp'!AZ$39</f>
        <v>9.5609568999999991E-2</v>
      </c>
      <c r="BC8" s="11">
        <f>1/1000*'[1]94Exp'!BA$39</f>
        <v>0</v>
      </c>
      <c r="BD8" s="295"/>
    </row>
    <row r="9" spans="1:56" ht="13">
      <c r="B9" s="5" t="s">
        <v>30</v>
      </c>
      <c r="C9" s="204">
        <f>1/$A$1*'[1]94Exp'!$B$147</f>
        <v>0</v>
      </c>
      <c r="D9" s="12">
        <f>1/$A$1*'[1]94Exp'!$C$147</f>
        <v>0</v>
      </c>
      <c r="E9" s="12">
        <f>1/$A$1*'[1]94Exp'!$D$147</f>
        <v>0</v>
      </c>
      <c r="F9" s="12">
        <f>1/$A$1*'[1]94Exp'!$E$147</f>
        <v>0</v>
      </c>
      <c r="G9" s="12">
        <f>1/$A$1*'[1]94Exp'!$F$147</f>
        <v>0</v>
      </c>
      <c r="H9" s="12">
        <f>1/$A$1*'[1]94Exp'!$G$147</f>
        <v>0</v>
      </c>
      <c r="I9" s="12">
        <f>1/$A$1*'[1]94Exp'!$H$147</f>
        <v>0</v>
      </c>
      <c r="J9" s="38">
        <f>1/$A$1*'[1]94Exp'!$I$147</f>
        <v>0</v>
      </c>
      <c r="K9" s="38">
        <f>1/$A$1*'[1]94Exp'!$J$147</f>
        <v>0</v>
      </c>
      <c r="L9" s="38">
        <f>1/$A$1*'[1]94Exp'!K$147</f>
        <v>0</v>
      </c>
      <c r="M9" s="12">
        <f>1/$A$1*'[1]94Exp'!L$147</f>
        <v>0</v>
      </c>
      <c r="N9" s="12">
        <f>1/$A$1*'[1]94Exp'!M$147</f>
        <v>0</v>
      </c>
      <c r="O9" s="12">
        <f>1/$A$1*'[1]94Exp'!N$147</f>
        <v>0</v>
      </c>
      <c r="P9" s="12">
        <f>1/$A$1*'[1]94Exp'!O$147</f>
        <v>0</v>
      </c>
      <c r="Q9" s="12">
        <f>1/$A$1*'[1]94Exp'!P$147</f>
        <v>0</v>
      </c>
      <c r="R9" s="12">
        <f>1/$A$1*'[1]94Exp'!Q$147</f>
        <v>0</v>
      </c>
      <c r="S9" s="12">
        <f>1/$A$1*'[1]94Exp'!R$147</f>
        <v>0</v>
      </c>
      <c r="T9" s="12">
        <f>1/$A$1*'[1]94Exp'!S$147</f>
        <v>0</v>
      </c>
      <c r="U9" s="12">
        <f>1/$A$1*'[1]94Exp'!T$147</f>
        <v>0</v>
      </c>
      <c r="V9" s="12">
        <f>1/$A$1*'[1]94Exp'!U$147</f>
        <v>0</v>
      </c>
      <c r="W9" s="12">
        <f>1/$A$1*'[1]94Exp'!V$147</f>
        <v>0</v>
      </c>
      <c r="X9" s="12">
        <f>1/$A$1*'[1]94Exp'!W$147</f>
        <v>0</v>
      </c>
      <c r="Y9" s="12">
        <f>1/$A$1*'[1]94Exp'!X$147</f>
        <v>0</v>
      </c>
      <c r="Z9" s="12">
        <f>1/$A$1*'[1]94Exp'!Y$147</f>
        <v>0</v>
      </c>
      <c r="AA9" s="12">
        <f>1/$A$1*'[1]94Exp'!Z$147</f>
        <v>0</v>
      </c>
      <c r="AB9" s="11">
        <f>1/$A$1*'[1]94Exp'!AA$147</f>
        <v>0</v>
      </c>
      <c r="AC9" s="145"/>
      <c r="AD9" s="204">
        <f>1/1000*'[1]94Exp'!$AB$147</f>
        <v>0</v>
      </c>
      <c r="AE9" s="12">
        <f>1/1000*'[1]94Exp'!AC$147</f>
        <v>0</v>
      </c>
      <c r="AF9" s="12">
        <f>1/1000*'[1]94Exp'!AD$147</f>
        <v>0</v>
      </c>
      <c r="AG9" s="12">
        <f>1/1000*'[1]94Exp'!AE$147</f>
        <v>0</v>
      </c>
      <c r="AH9" s="12">
        <f>1/1000*'[1]94Exp'!AF$147</f>
        <v>0</v>
      </c>
      <c r="AI9" s="12">
        <f>1/1000*'[1]94Exp'!AG$147</f>
        <v>0</v>
      </c>
      <c r="AJ9" s="12">
        <f>1/1000*'[1]94Exp'!AH$147</f>
        <v>0</v>
      </c>
      <c r="AK9" s="12">
        <f>1/1000*'[1]94Exp'!AI$147</f>
        <v>0</v>
      </c>
      <c r="AL9" s="12">
        <f>1/1000*'[1]94Exp'!AJ$147</f>
        <v>0</v>
      </c>
      <c r="AM9" s="12">
        <f>1/1000*'[1]94Exp'!AK$147</f>
        <v>0</v>
      </c>
      <c r="AN9" s="12">
        <f>1/1000*'[1]94Exp'!AL$147</f>
        <v>0</v>
      </c>
      <c r="AO9" s="12">
        <f>1/1000*'[1]94Exp'!AM$147</f>
        <v>0</v>
      </c>
      <c r="AP9" s="12">
        <f>1/1000*'[1]94Exp'!AN$147</f>
        <v>0</v>
      </c>
      <c r="AQ9" s="12">
        <f>1/1000*'[1]94Exp'!AO$147</f>
        <v>0</v>
      </c>
      <c r="AR9" s="12">
        <f>1/1000*'[1]94Exp'!AP$147</f>
        <v>0</v>
      </c>
      <c r="AS9" s="12">
        <f>1/1000*'[1]94Exp'!AQ$147</f>
        <v>0</v>
      </c>
      <c r="AT9" s="12">
        <f>1/1000*'[1]94Exp'!AR$147</f>
        <v>0</v>
      </c>
      <c r="AU9" s="12">
        <f>1/1000*'[1]94Exp'!AS$147</f>
        <v>0</v>
      </c>
      <c r="AV9" s="12">
        <f>1/1000*'[1]94Exp'!AT$147</f>
        <v>0</v>
      </c>
      <c r="AW9" s="12">
        <f>1/1000*'[1]94Exp'!AU$147</f>
        <v>0</v>
      </c>
      <c r="AX9" s="12">
        <f>1/1000*'[1]94Exp'!AV$147</f>
        <v>0</v>
      </c>
      <c r="AY9" s="12">
        <f>1/1000*'[1]94Exp'!AW$147</f>
        <v>0</v>
      </c>
      <c r="AZ9" s="12">
        <f>1/1000*'[1]94Exp'!AX$147</f>
        <v>0</v>
      </c>
      <c r="BA9" s="12">
        <f>1/1000*'[1]94Exp'!AY$147</f>
        <v>0</v>
      </c>
      <c r="BB9" s="12">
        <f>1/1000*'[1]94Exp'!AZ$147</f>
        <v>0</v>
      </c>
      <c r="BC9" s="11">
        <f>1/1000*'[1]94Exp'!BA$147</f>
        <v>0</v>
      </c>
      <c r="BD9" s="295"/>
    </row>
    <row r="10" spans="1:56" ht="13">
      <c r="B10" s="5" t="s">
        <v>89</v>
      </c>
      <c r="C10" s="204">
        <f>1/$A$1*'[1]94Exp'!$B$247</f>
        <v>0.19557722211706421</v>
      </c>
      <c r="D10" s="12">
        <f>1/$A$1*'[1]94Exp'!$C$247</f>
        <v>0.228568623</v>
      </c>
      <c r="E10" s="12">
        <f>1/$A$1*'[1]94Exp'!$D$247</f>
        <v>0.19917718916213278</v>
      </c>
      <c r="F10" s="12">
        <f>1/$A$1*'[1]94Exp'!$E$247</f>
        <v>0.12522152343427248</v>
      </c>
      <c r="G10" s="12">
        <f>1/$A$1*'[1]94Exp'!$F$247</f>
        <v>0.14637055084013731</v>
      </c>
      <c r="H10" s="12">
        <f>1/$A$1*'[1]94Exp'!$G$247</f>
        <v>0.16591505574447218</v>
      </c>
      <c r="I10" s="12">
        <f>1/$A$1*'[1]94Exp'!$H$247</f>
        <v>0.16594035057598036</v>
      </c>
      <c r="J10" s="38">
        <f>1/$A$1*'[1]94Exp'!$I$247</f>
        <v>6.555465062656643E-2</v>
      </c>
      <c r="K10" s="38">
        <f>1/$A$1*'[1]94Exp'!$J$247</f>
        <v>0.1026207252353543</v>
      </c>
      <c r="L10" s="38">
        <f>1/$A$1*'[1]94Exp'!K$247</f>
        <v>4.057332365E-2</v>
      </c>
      <c r="M10" s="12">
        <f>1/$A$1*'[1]94Exp'!L$247</f>
        <v>7.7433029062500006E-2</v>
      </c>
      <c r="N10" s="12">
        <f>1/$A$1*'[1]94Exp'!M$247</f>
        <v>9.3790343999999998E-2</v>
      </c>
      <c r="O10" s="12">
        <f>1/$A$1*'[1]94Exp'!N$247</f>
        <v>0.10517392810104101</v>
      </c>
      <c r="P10" s="12">
        <f>1/$A$1*'[1]94Exp'!O$247</f>
        <v>0.11831988399999999</v>
      </c>
      <c r="Q10" s="12">
        <f>1/$A$1*'[1]94Exp'!P$247</f>
        <v>0.10848442199999998</v>
      </c>
      <c r="R10" s="12">
        <f>1/$A$1*'[1]94Exp'!Q$247</f>
        <v>0.11881633799999999</v>
      </c>
      <c r="S10" s="12">
        <f>1/$A$1*'[1]94Exp'!R$247</f>
        <v>0.16934880699999999</v>
      </c>
      <c r="T10" s="12">
        <f>1/$A$1*'[1]94Exp'!S$247</f>
        <v>0.14881054900000001</v>
      </c>
      <c r="U10" s="12">
        <f>1/$A$1*'[1]94Exp'!T$247</f>
        <v>0.19174152999999999</v>
      </c>
      <c r="V10" s="12">
        <f>1/$A$1*'[1]94Exp'!U$247</f>
        <v>0.193844657</v>
      </c>
      <c r="W10" s="12">
        <f>1/$A$1*'[1]94Exp'!V$247</f>
        <v>0.18981648299999998</v>
      </c>
      <c r="X10" s="12">
        <f>1/$A$1*'[1]94Exp'!W$247</f>
        <v>0.29280009099999998</v>
      </c>
      <c r="Y10" s="12">
        <f>1/$A$1*'[1]94Exp'!X$247</f>
        <v>0.35942690577699998</v>
      </c>
      <c r="Z10" s="12">
        <f>1/$A$1*'[1]94Exp'!Y$247</f>
        <v>0.27620934576799999</v>
      </c>
      <c r="AA10" s="12">
        <f>1/$A$1*'[1]94Exp'!Z$247</f>
        <v>0.22036468475599999</v>
      </c>
      <c r="AB10" s="11">
        <f>1/$A$1*'[1]94Exp'!AA$247</f>
        <v>0</v>
      </c>
      <c r="AC10" s="145"/>
      <c r="AD10" s="204">
        <f>1/1000*'[1]94Exp'!$AB$247</f>
        <v>0.65342476000000005</v>
      </c>
      <c r="AE10" s="12">
        <f>1/1000*'[1]94Exp'!AC$247</f>
        <v>0.55867800000000001</v>
      </c>
      <c r="AF10" s="12">
        <f>1/1000*'[1]94Exp'!AD$247</f>
        <v>0.58761000000000008</v>
      </c>
      <c r="AG10" s="12">
        <f>1/1000*'[1]94Exp'!AE$247</f>
        <v>0.41566700000000006</v>
      </c>
      <c r="AH10" s="12">
        <f>1/1000*'[1]94Exp'!AF$247</f>
        <v>0.49091300000000004</v>
      </c>
      <c r="AI10" s="12">
        <f>1/1000*'[1]94Exp'!AG$247</f>
        <v>0.56054024899999999</v>
      </c>
      <c r="AJ10" s="12">
        <f>1/1000*'[1]94Exp'!AH$247</f>
        <v>0.53355736900000006</v>
      </c>
      <c r="AK10" s="12">
        <f>1/1000*'[1]94Exp'!AI$247</f>
        <v>0.32676662999999995</v>
      </c>
      <c r="AL10" s="12">
        <f>1/1000*'[1]94Exp'!AJ$247</f>
        <v>0.42039326500000002</v>
      </c>
      <c r="AM10" s="12">
        <f>1/1000*'[1]94Exp'!AK$247</f>
        <v>0.35163215600000003</v>
      </c>
      <c r="AN10" s="12">
        <f>1/1000*'[1]94Exp'!AL$247</f>
        <v>0.37467152500000001</v>
      </c>
      <c r="AO10" s="12">
        <f>1/1000*'[1]94Exp'!AM$247</f>
        <v>0.39285978300000002</v>
      </c>
      <c r="AP10" s="12">
        <f>1/1000*'[1]94Exp'!AN$247</f>
        <v>0.437042822</v>
      </c>
      <c r="AQ10" s="12">
        <f>1/1000*'[1]94Exp'!AO$247</f>
        <v>0.53366567099999995</v>
      </c>
      <c r="AR10" s="12">
        <f>1/1000*'[1]94Exp'!AP$247</f>
        <v>0.50840685299999999</v>
      </c>
      <c r="AS10" s="12">
        <f>1/1000*'[1]94Exp'!AQ$247</f>
        <v>0.59196111499999993</v>
      </c>
      <c r="AT10" s="12">
        <f>1/1000*'[1]94Exp'!AR$247</f>
        <v>0.64823776199999994</v>
      </c>
      <c r="AU10" s="12">
        <f>1/1000*'[1]94Exp'!AS$247</f>
        <v>0.79269590099999998</v>
      </c>
      <c r="AV10" s="12">
        <f>1/1000*'[1]94Exp'!AT$247</f>
        <v>0.92557859999999992</v>
      </c>
      <c r="AW10" s="12">
        <f>1/1000*'[1]94Exp'!AU$247</f>
        <v>1.017252748</v>
      </c>
      <c r="AX10" s="12">
        <f>1/1000*'[1]94Exp'!AV$247</f>
        <v>1.0536577379999998</v>
      </c>
      <c r="AY10" s="12">
        <f>1/1000*'[1]94Exp'!AW$247</f>
        <v>1.6757873679999999</v>
      </c>
      <c r="AZ10" s="12">
        <f>1/1000*'[1]94Exp'!AX$247</f>
        <v>2.0244537980000001</v>
      </c>
      <c r="BA10" s="12">
        <f>1/1000*'[1]94Exp'!AY$247</f>
        <v>1.695682454</v>
      </c>
      <c r="BB10" s="12">
        <f>1/1000*'[1]94Exp'!AZ$247</f>
        <v>1.5265942129999999</v>
      </c>
      <c r="BC10" s="11">
        <f>1/1000*'[1]94Exp'!BA$247</f>
        <v>0</v>
      </c>
      <c r="BD10" s="295"/>
    </row>
    <row r="11" spans="1:56" ht="17.149999999999999" customHeight="1">
      <c r="B11" s="19" t="s">
        <v>119</v>
      </c>
      <c r="C11" s="212">
        <f>1/$A$1*'[1]94Exp'!$B$269</f>
        <v>3.1510671918767511E-3</v>
      </c>
      <c r="D11" s="59">
        <f>1/$A$1*'[1]94Exp'!$C$269</f>
        <v>1.988451E-3</v>
      </c>
      <c r="E11" s="59">
        <f>1/$A$1*'[1]94Exp'!$D$269</f>
        <v>1.0687862645058022E-3</v>
      </c>
      <c r="F11" s="59">
        <f>1/$A$1*'[1]94Exp'!$E$269</f>
        <v>1.243359010270775E-3</v>
      </c>
      <c r="G11" s="59">
        <f>1/$A$1*'[1]94Exp'!$F$269</f>
        <v>1.7035635087368278E-3</v>
      </c>
      <c r="H11" s="59">
        <f>1/$A$1*'[1]94Exp'!$G$269</f>
        <v>2.5697521399393091E-3</v>
      </c>
      <c r="I11" s="59">
        <f>1/$A$1*'[1]94Exp'!$H$269</f>
        <v>1.7557855316293178E-3</v>
      </c>
      <c r="J11" s="60">
        <f>1/$A$1*'[1]94Exp'!$I$269</f>
        <v>9.5160540674603172E-4</v>
      </c>
      <c r="K11" s="60">
        <f>1/$A$1*'[1]94Exp'!$J$269</f>
        <v>1.1127174643482808E-3</v>
      </c>
      <c r="L11" s="60">
        <f>1/$A$1*'[1]94Exp'!K$269</f>
        <v>1.1215271499999996E-3</v>
      </c>
      <c r="M11" s="59">
        <f>1/$A$1*'[1]94Exp'!L$269</f>
        <v>2.1902047767857146E-3</v>
      </c>
      <c r="N11" s="59">
        <f>1/$A$1*'[1]94Exp'!M$269</f>
        <v>2.8240579999999991E-3</v>
      </c>
      <c r="O11" s="59">
        <f>1/$A$1*'[1]94Exp'!N$269</f>
        <v>3.0425959452958194E-3</v>
      </c>
      <c r="P11" s="59">
        <f>1/$A$1*'[1]94Exp'!O$269</f>
        <v>2.378069E-3</v>
      </c>
      <c r="Q11" s="59">
        <f>1/$A$1*'[1]94Exp'!P$269</f>
        <v>2.9534970000000007E-3</v>
      </c>
      <c r="R11" s="59">
        <f>1/$A$1*'[1]94Exp'!Q$269</f>
        <v>2.1098989999999997E-3</v>
      </c>
      <c r="S11" s="59">
        <f>1/$A$1*'[1]94Exp'!R$269</f>
        <v>2.2461919999999997E-3</v>
      </c>
      <c r="T11" s="59">
        <f>1/$A$1*'[1]94Exp'!S$269</f>
        <v>2.0048499999999999E-3</v>
      </c>
      <c r="U11" s="59">
        <f>1/$A$1*'[1]94Exp'!T$269</f>
        <v>2.2887310000000004E-3</v>
      </c>
      <c r="V11" s="59">
        <f>1/$A$1*'[1]94Exp'!U$269</f>
        <v>9.9356399999999995E-4</v>
      </c>
      <c r="W11" s="59">
        <f>1/$A$1*'[1]94Exp'!V$269</f>
        <v>4.5316799999999994E-4</v>
      </c>
      <c r="X11" s="59">
        <f>1/$A$1*'[1]94Exp'!W$269</f>
        <v>6.4889199999999998E-4</v>
      </c>
      <c r="Y11" s="59">
        <f>1/$A$1*'[1]94Exp'!X$269</f>
        <v>2.0115412700000006E-3</v>
      </c>
      <c r="Z11" s="59">
        <f>1/$A$1*'[1]94Exp'!Y$269</f>
        <v>1.2035237149999999E-3</v>
      </c>
      <c r="AA11" s="59">
        <f>1/$A$1*'[1]94Exp'!Z$269</f>
        <v>1.1958177909999999E-3</v>
      </c>
      <c r="AB11" s="61">
        <f>1/$A$1*'[1]94Exp'!AA$269</f>
        <v>0</v>
      </c>
      <c r="AC11" s="145"/>
      <c r="AD11" s="212">
        <f>1/1000*'[1]94Exp'!$AB$269</f>
        <v>8.600726999999999E-3</v>
      </c>
      <c r="AE11" s="59">
        <f>1/1000*'[1]94Exp'!AC$269</f>
        <v>5.7860000000000003E-3</v>
      </c>
      <c r="AF11" s="59">
        <f>1/1000*'[1]94Exp'!AD$269</f>
        <v>3.2810000000000005E-3</v>
      </c>
      <c r="AG11" s="59">
        <f>1/1000*'[1]94Exp'!AE$269</f>
        <v>3.6080000000000001E-3</v>
      </c>
      <c r="AH11" s="59">
        <f>1/1000*'[1]94Exp'!AF$269</f>
        <v>5.0949999999999997E-3</v>
      </c>
      <c r="AI11" s="59">
        <f>1/1000*'[1]94Exp'!AG$269</f>
        <v>7.2654979999999996E-3</v>
      </c>
      <c r="AJ11" s="59">
        <f>1/1000*'[1]94Exp'!AH$269</f>
        <v>6.4652160000000002E-3</v>
      </c>
      <c r="AK11" s="59">
        <f>1/1000*'[1]94Exp'!AI$269</f>
        <v>5.3061779999999999E-3</v>
      </c>
      <c r="AL11" s="59">
        <f>1/1000*'[1]94Exp'!AJ$269</f>
        <v>8.1818330000000012E-3</v>
      </c>
      <c r="AM11" s="59">
        <f>1/1000*'[1]94Exp'!AK$269</f>
        <v>8.9415300000000014E-3</v>
      </c>
      <c r="AN11" s="59">
        <f>1/1000*'[1]94Exp'!AL$269</f>
        <v>1.1015761999999998E-2</v>
      </c>
      <c r="AO11" s="59">
        <f>1/1000*'[1]94Exp'!AM$269</f>
        <v>1.3469981000000001E-2</v>
      </c>
      <c r="AP11" s="59">
        <f>1/1000*'[1]94Exp'!AN$269</f>
        <v>1.3893968000000001E-2</v>
      </c>
      <c r="AQ11" s="59">
        <f>1/1000*'[1]94Exp'!AO$269</f>
        <v>1.1866162999999999E-2</v>
      </c>
      <c r="AR11" s="59">
        <f>1/1000*'[1]94Exp'!AP$269</f>
        <v>1.3856299000000001E-2</v>
      </c>
      <c r="AS11" s="59">
        <f>1/1000*'[1]94Exp'!AQ$269</f>
        <v>1.1517336999999999E-2</v>
      </c>
      <c r="AT11" s="59">
        <f>1/1000*'[1]94Exp'!AR$269</f>
        <v>9.3640570000000003E-3</v>
      </c>
      <c r="AU11" s="59">
        <f>1/1000*'[1]94Exp'!AS$269</f>
        <v>1.1713316E-2</v>
      </c>
      <c r="AV11" s="59">
        <f>1/1000*'[1]94Exp'!AT$269</f>
        <v>1.1811037999999994E-2</v>
      </c>
      <c r="AW11" s="59">
        <f>1/1000*'[1]94Exp'!AU$269</f>
        <v>6.2365130000000008E-3</v>
      </c>
      <c r="AX11" s="59">
        <f>1/1000*'[1]94Exp'!AV$269</f>
        <v>2.7470049999999998E-3</v>
      </c>
      <c r="AY11" s="59">
        <f>1/1000*'[1]94Exp'!AW$269</f>
        <v>4.2859989999999995E-3</v>
      </c>
      <c r="AZ11" s="59">
        <f>1/1000*'[1]94Exp'!AX$269</f>
        <v>1.1515429999999998E-2</v>
      </c>
      <c r="BA11" s="59">
        <f>1/1000*'[1]94Exp'!AY$269</f>
        <v>7.2163590000000003E-3</v>
      </c>
      <c r="BB11" s="59">
        <f>1/1000*'[1]94Exp'!AZ$269</f>
        <v>8.3658410000000006E-3</v>
      </c>
      <c r="BC11" s="61">
        <f>1/1000*'[1]94Exp'!BA$269</f>
        <v>0</v>
      </c>
      <c r="BD11" s="295"/>
    </row>
    <row r="12" spans="1:56" ht="17.149999999999999" customHeight="1">
      <c r="B12" s="19" t="s">
        <v>114</v>
      </c>
      <c r="C12" s="212">
        <f>1/$A$1*'[1]94Exp'!$B$267</f>
        <v>1.0527231559290381E-4</v>
      </c>
      <c r="D12" s="59">
        <f>1/$A$1*'[1]94Exp'!$C$267</f>
        <v>1.3925E-5</v>
      </c>
      <c r="E12" s="59">
        <f>1/$A$1*'[1]94Exp'!$D$267</f>
        <v>2.0836251167133521E-5</v>
      </c>
      <c r="F12" s="59">
        <f>1/$A$1*'[1]94Exp'!$E$267</f>
        <v>1.5231092436974789E-5</v>
      </c>
      <c r="G12" s="59">
        <f>1/$A$1*'[1]94Exp'!$F$267</f>
        <v>3.1551254668534092E-3</v>
      </c>
      <c r="H12" s="59">
        <f>1/$A$1*'[1]94Exp'!$G$267</f>
        <v>7.1117095921702022E-5</v>
      </c>
      <c r="I12" s="59">
        <f>1/$A$1*'[1]94Exp'!$H$267</f>
        <v>4.1795668767506999E-5</v>
      </c>
      <c r="J12" s="60">
        <f>1/$A$1*'[1]94Exp'!$I$267</f>
        <v>1.036904761904762E-6</v>
      </c>
      <c r="K12" s="60">
        <f>1/$A$1*'[1]94Exp'!$J$267</f>
        <v>1.7008087652796995E-5</v>
      </c>
      <c r="L12" s="60">
        <f>1/$A$1*'[1]94Exp'!K$267</f>
        <v>1.557215E-5</v>
      </c>
      <c r="M12" s="59">
        <f>1/$A$1*'[1]94Exp'!L$267</f>
        <v>1.3485803571428572E-5</v>
      </c>
      <c r="N12" s="59">
        <f>1/$A$1*'[1]94Exp'!M$267</f>
        <v>2.0849E-5</v>
      </c>
      <c r="O12" s="59">
        <f>1/$A$1*'[1]94Exp'!N$267</f>
        <v>4.9580702042140075E-5</v>
      </c>
      <c r="P12" s="59">
        <f>1/$A$1*'[1]94Exp'!O$267</f>
        <v>9.2901999999999999E-5</v>
      </c>
      <c r="Q12" s="59">
        <f>1/$A$1*'[1]94Exp'!P$267</f>
        <v>1.8429500000000001E-4</v>
      </c>
      <c r="R12" s="59">
        <f>1/$A$1*'[1]94Exp'!Q$267</f>
        <v>2.0483599999999999E-4</v>
      </c>
      <c r="S12" s="59">
        <f>1/$A$1*'[1]94Exp'!R$267</f>
        <v>6.2300600000000006E-4</v>
      </c>
      <c r="T12" s="59">
        <f>1/$A$1*'[1]94Exp'!S$267</f>
        <v>6.1295399999999997E-4</v>
      </c>
      <c r="U12" s="59">
        <f>1/$A$1*'[1]94Exp'!T$267</f>
        <v>8.0727100000000014E-4</v>
      </c>
      <c r="V12" s="59">
        <f>1/$A$1*'[1]94Exp'!U$267</f>
        <v>0</v>
      </c>
      <c r="W12" s="59">
        <f>1/$A$1*'[1]94Exp'!V$267</f>
        <v>0</v>
      </c>
      <c r="X12" s="59">
        <f>1/$A$1*'[1]94Exp'!W$267</f>
        <v>0</v>
      </c>
      <c r="Y12" s="59">
        <f>1/$A$1*'[1]94Exp'!X$267</f>
        <v>1.3064354999999998E-5</v>
      </c>
      <c r="Z12" s="59">
        <f>1/$A$1*'[1]94Exp'!Y$267</f>
        <v>6.0863990000000005E-6</v>
      </c>
      <c r="AA12" s="59">
        <f>1/$A$1*'[1]94Exp'!Z$267</f>
        <v>1.2584884999999999E-5</v>
      </c>
      <c r="AB12" s="61">
        <f>1/$A$1*'[1]94Exp'!AA$267</f>
        <v>0</v>
      </c>
      <c r="AC12" s="145"/>
      <c r="AD12" s="212">
        <f>1/1000*'[1]94Exp'!$AB$267</f>
        <v>2.5502599999999999E-4</v>
      </c>
      <c r="AE12" s="59">
        <f>1/1000*'[1]94Exp'!AC$267</f>
        <v>7.400000000000001E-5</v>
      </c>
      <c r="AF12" s="59">
        <f>1/1000*'[1]94Exp'!AD$267</f>
        <v>7.0000000000000007E-5</v>
      </c>
      <c r="AG12" s="59">
        <f>1/1000*'[1]94Exp'!AE$267</f>
        <v>4.2000000000000004E-5</v>
      </c>
      <c r="AH12" s="59">
        <f>1/1000*'[1]94Exp'!AF$267</f>
        <v>1.227E-2</v>
      </c>
      <c r="AI12" s="59">
        <f>1/1000*'[1]94Exp'!AG$267</f>
        <v>1.5697300000000003E-4</v>
      </c>
      <c r="AJ12" s="59">
        <f>1/1000*'[1]94Exp'!AH$267</f>
        <v>1.1020599999999999E-4</v>
      </c>
      <c r="AK12" s="59">
        <f>1/1000*'[1]94Exp'!AI$267</f>
        <v>6.2055000000000001E-5</v>
      </c>
      <c r="AL12" s="59">
        <f>1/1000*'[1]94Exp'!AJ$267</f>
        <v>1.4818500000000001E-4</v>
      </c>
      <c r="AM12" s="59">
        <f>1/1000*'[1]94Exp'!AK$267</f>
        <v>1.19976E-4</v>
      </c>
      <c r="AN12" s="59">
        <f>1/1000*'[1]94Exp'!AL$267</f>
        <v>5.8925999999999991E-5</v>
      </c>
      <c r="AO12" s="59">
        <f>1/1000*'[1]94Exp'!AM$267</f>
        <v>1.1048300000000001E-4</v>
      </c>
      <c r="AP12" s="59">
        <f>1/1000*'[1]94Exp'!AN$267</f>
        <v>2.3561E-4</v>
      </c>
      <c r="AQ12" s="59">
        <f>1/1000*'[1]94Exp'!AO$267</f>
        <v>3.9940899999999998E-4</v>
      </c>
      <c r="AR12" s="59">
        <f>1/1000*'[1]94Exp'!AP$267</f>
        <v>8.9988600000000002E-4</v>
      </c>
      <c r="AS12" s="59">
        <f>1/1000*'[1]94Exp'!AQ$267</f>
        <v>1.6274439999999998E-3</v>
      </c>
      <c r="AT12" s="59">
        <f>1/1000*'[1]94Exp'!AR$267</f>
        <v>3.3647399999999997E-3</v>
      </c>
      <c r="AU12" s="59">
        <f>1/1000*'[1]94Exp'!AS$267</f>
        <v>6.0387729999999999E-3</v>
      </c>
      <c r="AV12" s="59">
        <f>1/1000*'[1]94Exp'!AT$267</f>
        <v>6.707457E-3</v>
      </c>
      <c r="AW12" s="59">
        <f>1/1000*'[1]94Exp'!AU$267</f>
        <v>0</v>
      </c>
      <c r="AX12" s="59">
        <f>1/1000*'[1]94Exp'!AV$267</f>
        <v>0</v>
      </c>
      <c r="AY12" s="59">
        <f>1/1000*'[1]94Exp'!AW$267</f>
        <v>0</v>
      </c>
      <c r="AZ12" s="59">
        <f>1/1000*'[1]94Exp'!AX$267</f>
        <v>1.3506399999999998E-4</v>
      </c>
      <c r="BA12" s="59">
        <f>1/1000*'[1]94Exp'!AY$267</f>
        <v>6.3573999999999998E-5</v>
      </c>
      <c r="BB12" s="59">
        <f>1/1000*'[1]94Exp'!AZ$267</f>
        <v>1.4894499999999999E-4</v>
      </c>
      <c r="BC12" s="61">
        <f>1/1000*'[1]94Exp'!BA$267</f>
        <v>0</v>
      </c>
      <c r="BD12" s="295"/>
    </row>
    <row r="13" spans="1:56" ht="17.149999999999999" customHeight="1">
      <c r="B13" s="19" t="s">
        <v>172</v>
      </c>
      <c r="C13" s="212">
        <f>1/$A$1*'[1]94Exp'!$B$264</f>
        <v>1.3430527162114849E-2</v>
      </c>
      <c r="D13" s="59">
        <f>1/$A$1*'[1]94Exp'!$C$264</f>
        <v>8.509804000000001E-3</v>
      </c>
      <c r="E13" s="59">
        <f>1/$A$1*'[1]94Exp'!$D$264</f>
        <v>5.2700192577030801E-3</v>
      </c>
      <c r="F13" s="59">
        <f>1/$A$1*'[1]94Exp'!$E$264</f>
        <v>6.3175711951447243E-3</v>
      </c>
      <c r="G13" s="59">
        <f>1/$A$1*'[1]94Exp'!$F$264</f>
        <v>4.6963906395891689E-3</v>
      </c>
      <c r="H13" s="59">
        <f>1/$A$1*'[1]94Exp'!$G$264</f>
        <v>4.4198188141923436E-3</v>
      </c>
      <c r="I13" s="59">
        <f>1/$A$1*'[1]94Exp'!$H$264</f>
        <v>2.3777825746965453E-3</v>
      </c>
      <c r="J13" s="60">
        <f>1/$A$1*'[1]94Exp'!$I$264</f>
        <v>4.7149191468253961E-4</v>
      </c>
      <c r="K13" s="60">
        <f>1/$A$1*'[1]94Exp'!$J$264</f>
        <v>1.8516625099855497E-3</v>
      </c>
      <c r="L13" s="60">
        <f>1/$A$1*'[1]94Exp'!K$264</f>
        <v>8.4851312499999989E-4</v>
      </c>
      <c r="M13" s="59">
        <f>1/$A$1*'[1]94Exp'!L$264</f>
        <v>1.3646382589285716E-3</v>
      </c>
      <c r="N13" s="59">
        <f>1/$A$1*'[1]94Exp'!M$264</f>
        <v>1.2681699999999997E-3</v>
      </c>
      <c r="O13" s="59">
        <f>1/$A$1*'[1]94Exp'!N$264</f>
        <v>1.1333508378526551E-3</v>
      </c>
      <c r="P13" s="59">
        <f>1/$A$1*'[1]94Exp'!O$264</f>
        <v>9.2414999999999988E-4</v>
      </c>
      <c r="Q13" s="59">
        <f>1/$A$1*'[1]94Exp'!P$264</f>
        <v>1.5211084999999999E-2</v>
      </c>
      <c r="R13" s="59">
        <f>1/$A$1*'[1]94Exp'!Q$264</f>
        <v>1.6708837000000001E-2</v>
      </c>
      <c r="S13" s="59">
        <f>1/$A$1*'[1]94Exp'!R$264</f>
        <v>2.4349259999999994E-2</v>
      </c>
      <c r="T13" s="59">
        <f>1/$A$1*'[1]94Exp'!S$264</f>
        <v>9.7348940000000009E-3</v>
      </c>
      <c r="U13" s="59">
        <f>1/$A$1*'[1]94Exp'!T$264</f>
        <v>7.8191700000000003E-4</v>
      </c>
      <c r="V13" s="59">
        <f>1/$A$1*'[1]94Exp'!U$264</f>
        <v>2.9696699999999998E-4</v>
      </c>
      <c r="W13" s="59">
        <f>1/$A$1*'[1]94Exp'!V$264</f>
        <v>2.51511E-4</v>
      </c>
      <c r="X13" s="59">
        <f>1/$A$1*'[1]94Exp'!W$264</f>
        <v>4.2048399999999999E-4</v>
      </c>
      <c r="Y13" s="59">
        <f>1/$A$1*'[1]94Exp'!X$264</f>
        <v>5.3745543100000006E-4</v>
      </c>
      <c r="Z13" s="59">
        <f>1/$A$1*'[1]94Exp'!Y$264</f>
        <v>3.5167564499999999E-4</v>
      </c>
      <c r="AA13" s="59">
        <f>1/$A$1*'[1]94Exp'!Z$264</f>
        <v>2.3024894999999998E-4</v>
      </c>
      <c r="AB13" s="61">
        <f>1/$A$1*'[1]94Exp'!AA$264</f>
        <v>0</v>
      </c>
      <c r="AC13" s="145"/>
      <c r="AD13" s="212">
        <f>1/1000*'[1]94Exp'!$AB$264</f>
        <v>3.2770032999999997E-2</v>
      </c>
      <c r="AE13" s="59">
        <f>1/1000*'[1]94Exp'!AC$264</f>
        <v>1.9922000000000002E-2</v>
      </c>
      <c r="AF13" s="59">
        <f>1/1000*'[1]94Exp'!AD$264</f>
        <v>1.4700999999999999E-2</v>
      </c>
      <c r="AG13" s="59">
        <f>1/1000*'[1]94Exp'!AE$264</f>
        <v>1.5167000000000002E-2</v>
      </c>
      <c r="AH13" s="59">
        <f>1/1000*'[1]94Exp'!AF$264</f>
        <v>1.1458000000000003E-2</v>
      </c>
      <c r="AI13" s="59">
        <f>1/1000*'[1]94Exp'!AG$264</f>
        <v>1.0661614E-2</v>
      </c>
      <c r="AJ13" s="59">
        <f>1/1000*'[1]94Exp'!AH$264</f>
        <v>5.7510169999999989E-3</v>
      </c>
      <c r="AK13" s="59">
        <f>1/1000*'[1]94Exp'!AI$264</f>
        <v>1.5637310000000001E-3</v>
      </c>
      <c r="AL13" s="59">
        <f>1/1000*'[1]94Exp'!AJ$264</f>
        <v>9.503590000000001E-3</v>
      </c>
      <c r="AM13" s="59">
        <f>1/1000*'[1]94Exp'!AK$264</f>
        <v>6.2313010000000007E-3</v>
      </c>
      <c r="AN13" s="59">
        <f>1/1000*'[1]94Exp'!AL$264</f>
        <v>5.4928269999999996E-3</v>
      </c>
      <c r="AO13" s="59">
        <f>1/1000*'[1]94Exp'!AM$264</f>
        <v>4.6012839999999998E-3</v>
      </c>
      <c r="AP13" s="59">
        <f>1/1000*'[1]94Exp'!AN$264</f>
        <v>4.0153389999999997E-3</v>
      </c>
      <c r="AQ13" s="59">
        <f>1/1000*'[1]94Exp'!AO$264</f>
        <v>3.5953100000000004E-3</v>
      </c>
      <c r="AR13" s="59">
        <f>1/1000*'[1]94Exp'!AP$264</f>
        <v>7.3762585999999991E-2</v>
      </c>
      <c r="AS13" s="59">
        <f>1/1000*'[1]94Exp'!AQ$264</f>
        <v>9.1645383000000011E-2</v>
      </c>
      <c r="AT13" s="59">
        <f>1/1000*'[1]94Exp'!AR$264</f>
        <v>0.10168093799999998</v>
      </c>
      <c r="AU13" s="59">
        <f>1/1000*'[1]94Exp'!AS$264</f>
        <v>5.2952631999999993E-2</v>
      </c>
      <c r="AV13" s="59">
        <f>1/1000*'[1]94Exp'!AT$264</f>
        <v>3.645021E-3</v>
      </c>
      <c r="AW13" s="59">
        <f>1/1000*'[1]94Exp'!AU$264</f>
        <v>1.6172739999999999E-3</v>
      </c>
      <c r="AX13" s="59">
        <f>1/1000*'[1]94Exp'!AV$264</f>
        <v>1.3642559999999999E-3</v>
      </c>
      <c r="AY13" s="59">
        <f>1/1000*'[1]94Exp'!AW$264</f>
        <v>2.2430699999999998E-3</v>
      </c>
      <c r="AZ13" s="59">
        <f>1/1000*'[1]94Exp'!AX$264</f>
        <v>2.4540210000000002E-3</v>
      </c>
      <c r="BA13" s="59">
        <f>1/1000*'[1]94Exp'!AY$264</f>
        <v>1.776471E-3</v>
      </c>
      <c r="BB13" s="59">
        <f>1/1000*'[1]94Exp'!AZ$264</f>
        <v>1.578748E-3</v>
      </c>
      <c r="BC13" s="61">
        <f>1/1000*'[1]94Exp'!BA$264</f>
        <v>0</v>
      </c>
      <c r="BD13" s="295"/>
    </row>
    <row r="14" spans="1:56" ht="17.149999999999999" customHeight="1">
      <c r="B14" s="151" t="s">
        <v>115</v>
      </c>
      <c r="C14" s="213">
        <f>1/$A$1*'[1]94Exp'!$B$265</f>
        <v>8.5773181314192351E-4</v>
      </c>
      <c r="D14" s="152">
        <f>1/$A$1*'[1]94Exp'!$C$265</f>
        <v>3.6815200000000001E-4</v>
      </c>
      <c r="E14" s="152">
        <f>1/$A$1*'[1]94Exp'!$D$265</f>
        <v>1.207516339869281E-4</v>
      </c>
      <c r="F14" s="152">
        <f>1/$A$1*'[1]94Exp'!$E$265</f>
        <v>2.0004668534080296E-4</v>
      </c>
      <c r="G14" s="152">
        <f>1/$A$1*'[1]94Exp'!$F$265</f>
        <v>1.0701155462184874E-4</v>
      </c>
      <c r="H14" s="152">
        <f>1/$A$1*'[1]94Exp'!$G$265</f>
        <v>1.0771831232492994E-4</v>
      </c>
      <c r="I14" s="152">
        <f>1/$A$1*'[1]94Exp'!$H$265</f>
        <v>4.2847461484593837E-5</v>
      </c>
      <c r="J14" s="153">
        <f>1/$A$1*'[1]94Exp'!$I$265</f>
        <v>5.295729166666667E-5</v>
      </c>
      <c r="K14" s="153">
        <f>1/$A$1*'[1]94Exp'!$J$265</f>
        <v>1.2084425040996302E-5</v>
      </c>
      <c r="L14" s="153">
        <f>1/$A$1*'[1]94Exp'!K$265</f>
        <v>1.1920899999999998E-5</v>
      </c>
      <c r="M14" s="152">
        <f>1/$A$1*'[1]94Exp'!L$265</f>
        <v>1.7166830357142858E-5</v>
      </c>
      <c r="N14" s="152">
        <f>1/$A$1*'[1]94Exp'!M$265</f>
        <v>1.8651899999999998E-4</v>
      </c>
      <c r="O14" s="152">
        <f>1/$A$1*'[1]94Exp'!N$265</f>
        <v>3.1169496506526339E-6</v>
      </c>
      <c r="P14" s="152">
        <f>1/$A$1*'[1]94Exp'!O$265</f>
        <v>1.7265000000000002E-5</v>
      </c>
      <c r="Q14" s="152">
        <f>1/$A$1*'[1]94Exp'!P$265</f>
        <v>4.9857999999999996E-5</v>
      </c>
      <c r="R14" s="152">
        <f>1/$A$1*'[1]94Exp'!Q$265</f>
        <v>3.9539000000000002E-5</v>
      </c>
      <c r="S14" s="152">
        <f>1/$A$1*'[1]94Exp'!R$265</f>
        <v>9.9510000000000001E-6</v>
      </c>
      <c r="T14" s="152">
        <f>1/$A$1*'[1]94Exp'!S$265</f>
        <v>1.8107000000000001E-5</v>
      </c>
      <c r="U14" s="152">
        <f>1/$A$1*'[1]94Exp'!T$265</f>
        <v>7.2445000000000002E-5</v>
      </c>
      <c r="V14" s="152">
        <f>1/$A$1*'[1]94Exp'!U$265</f>
        <v>0</v>
      </c>
      <c r="W14" s="152">
        <f>1/$A$1*'[1]94Exp'!V$265</f>
        <v>0</v>
      </c>
      <c r="X14" s="152">
        <f>1/$A$1*'[1]94Exp'!W$265</f>
        <v>0</v>
      </c>
      <c r="Y14" s="152">
        <f>1/$A$1*'[1]94Exp'!X$265</f>
        <v>0</v>
      </c>
      <c r="Z14" s="152">
        <f>1/$A$1*'[1]94Exp'!Y$265</f>
        <v>0</v>
      </c>
      <c r="AA14" s="152">
        <f>1/$A$1*'[1]94Exp'!Z$265</f>
        <v>0</v>
      </c>
      <c r="AB14" s="130">
        <f>1/$A$1*'[1]94Exp'!AA$265</f>
        <v>0</v>
      </c>
      <c r="AC14" s="145"/>
      <c r="AD14" s="213">
        <f>1/1000*'[1]94Exp'!$AB$265</f>
        <v>3.1370620000000004E-3</v>
      </c>
      <c r="AE14" s="152">
        <f>1/1000*'[1]94Exp'!AC$265</f>
        <v>1.2610000000000002E-3</v>
      </c>
      <c r="AF14" s="152">
        <f>1/1000*'[1]94Exp'!AD$265</f>
        <v>3.5E-4</v>
      </c>
      <c r="AG14" s="152">
        <f>1/1000*'[1]94Exp'!AE$265</f>
        <v>5.0100000000000003E-4</v>
      </c>
      <c r="AH14" s="152">
        <f>1/1000*'[1]94Exp'!AF$265</f>
        <v>3.4000000000000002E-4</v>
      </c>
      <c r="AI14" s="152">
        <f>1/1000*'[1]94Exp'!AG$265</f>
        <v>2.95326E-4</v>
      </c>
      <c r="AJ14" s="152">
        <f>1/1000*'[1]94Exp'!AH$265</f>
        <v>1.5463099999999999E-4</v>
      </c>
      <c r="AK14" s="152">
        <f>1/1000*'[1]94Exp'!AI$265</f>
        <v>1.44501E-4</v>
      </c>
      <c r="AL14" s="152">
        <f>1/1000*'[1]94Exp'!AJ$265</f>
        <v>1.05287E-4</v>
      </c>
      <c r="AM14" s="152">
        <f>1/1000*'[1]94Exp'!AK$265</f>
        <v>8.5159000000000002E-5</v>
      </c>
      <c r="AN14" s="152">
        <f>1/1000*'[1]94Exp'!AL$265</f>
        <v>7.0285999999999998E-5</v>
      </c>
      <c r="AO14" s="152">
        <f>1/1000*'[1]94Exp'!AM$265</f>
        <v>1.0299810000000001E-3</v>
      </c>
      <c r="AP14" s="152">
        <f>1/1000*'[1]94Exp'!AN$265</f>
        <v>1.4809999999999999E-5</v>
      </c>
      <c r="AQ14" s="152">
        <f>1/1000*'[1]94Exp'!AO$265</f>
        <v>7.3145999999999994E-5</v>
      </c>
      <c r="AR14" s="152">
        <f>1/1000*'[1]94Exp'!AP$265</f>
        <v>2.51683E-4</v>
      </c>
      <c r="AS14" s="152">
        <f>1/1000*'[1]94Exp'!AQ$265</f>
        <v>2.2414800000000002E-4</v>
      </c>
      <c r="AT14" s="152">
        <f>1/1000*'[1]94Exp'!AR$265</f>
        <v>3.7632000000000002E-5</v>
      </c>
      <c r="AU14" s="152">
        <f>1/1000*'[1]94Exp'!AS$265</f>
        <v>1.3305000000000001E-4</v>
      </c>
      <c r="AV14" s="152">
        <f>1/1000*'[1]94Exp'!AT$265</f>
        <v>4.6597099999999997E-4</v>
      </c>
      <c r="AW14" s="152">
        <f>1/1000*'[1]94Exp'!AU$265</f>
        <v>0</v>
      </c>
      <c r="AX14" s="152">
        <f>1/1000*'[1]94Exp'!AV$265</f>
        <v>0</v>
      </c>
      <c r="AY14" s="152">
        <f>1/1000*'[1]94Exp'!AW$265</f>
        <v>0</v>
      </c>
      <c r="AZ14" s="152">
        <f>1/1000*'[1]94Exp'!AX$265</f>
        <v>0</v>
      </c>
      <c r="BA14" s="152">
        <f>1/1000*'[1]94Exp'!AY$265</f>
        <v>0</v>
      </c>
      <c r="BB14" s="152">
        <f>1/1000*'[1]94Exp'!AZ$265</f>
        <v>0</v>
      </c>
      <c r="BC14" s="130">
        <f>1/1000*'[1]94Exp'!BA$265</f>
        <v>0</v>
      </c>
      <c r="BD14" s="295"/>
    </row>
    <row r="15" spans="1:56" ht="17.149999999999999" customHeight="1">
      <c r="B15" s="140" t="s">
        <v>117</v>
      </c>
      <c r="C15" s="208">
        <f>1/$A$1*'[1]94Exp'!$B$272</f>
        <v>4.3099649568160612E-4</v>
      </c>
      <c r="D15" s="141">
        <f>1/$A$1*'[1]94Exp'!$C$272</f>
        <v>2.775787E-3</v>
      </c>
      <c r="E15" s="141">
        <f>1/$A$1*'[1]94Exp'!$D$272</f>
        <v>1.954251283846872E-3</v>
      </c>
      <c r="F15" s="141">
        <f>1/$A$1*'[1]94Exp'!$E$272</f>
        <v>2.2347397292250236E-3</v>
      </c>
      <c r="G15" s="141">
        <f>1/$A$1*'[1]94Exp'!$F$272</f>
        <v>2.0868930905695617E-3</v>
      </c>
      <c r="H15" s="141">
        <f>1/$A$1*'[1]94Exp'!$G$272</f>
        <v>1.2084421518607444E-3</v>
      </c>
      <c r="I15" s="141">
        <f>1/$A$1*'[1]94Exp'!$H$272</f>
        <v>1.3827757074496463E-3</v>
      </c>
      <c r="J15" s="142">
        <f>1/$A$1*'[1]94Exp'!$I$272</f>
        <v>5.5381498015873002E-4</v>
      </c>
      <c r="K15" s="142">
        <f>1/$A$1*'[1]94Exp'!$J$272</f>
        <v>3.1512376046119823E-3</v>
      </c>
      <c r="L15" s="142">
        <f>1/$A$1*'[1]94Exp'!K$272</f>
        <v>8.0663185E-4</v>
      </c>
      <c r="M15" s="141">
        <f>1/$A$1*'[1]94Exp'!L$272</f>
        <v>8.0640464285714288E-4</v>
      </c>
      <c r="N15" s="141">
        <f>1/$A$1*'[1]94Exp'!M$272</f>
        <v>5.4158100000000007E-4</v>
      </c>
      <c r="O15" s="141">
        <f>1/$A$1*'[1]94Exp'!N$272</f>
        <v>4.7096226775507658E-4</v>
      </c>
      <c r="P15" s="141">
        <f>1/$A$1*'[1]94Exp'!O$272</f>
        <v>7.6941299999999982E-4</v>
      </c>
      <c r="Q15" s="141">
        <f>1/$A$1*'[1]94Exp'!P$272</f>
        <v>1.1731419999999998E-3</v>
      </c>
      <c r="R15" s="141">
        <f>1/$A$1*'[1]94Exp'!Q$272</f>
        <v>1.3735869999999999E-3</v>
      </c>
      <c r="S15" s="141">
        <f>1/$A$1*'[1]94Exp'!R$272</f>
        <v>1.8003139999999999E-3</v>
      </c>
      <c r="T15" s="141">
        <f>1/$A$1*'[1]94Exp'!S$272</f>
        <v>6.5546499999999993E-4</v>
      </c>
      <c r="U15" s="141">
        <f>1/$A$1*'[1]94Exp'!T$272</f>
        <v>3.2034200000000004E-4</v>
      </c>
      <c r="V15" s="141">
        <f>1/$A$1*'[1]94Exp'!U$272</f>
        <v>9.2136E-5</v>
      </c>
      <c r="W15" s="141">
        <f>1/$A$1*'[1]94Exp'!V$272</f>
        <v>3.2761E-5</v>
      </c>
      <c r="X15" s="141">
        <f>1/$A$1*'[1]94Exp'!W$272</f>
        <v>2.5092999999999998E-5</v>
      </c>
      <c r="Y15" s="141">
        <f>1/$A$1*'[1]94Exp'!X$272</f>
        <v>1.1576647000000001E-4</v>
      </c>
      <c r="Z15" s="141">
        <f>1/$A$1*'[1]94Exp'!Y$272</f>
        <v>1.5704041599999996E-4</v>
      </c>
      <c r="AA15" s="141">
        <f>1/$A$1*'[1]94Exp'!Z$272</f>
        <v>8.3345220399999999E-4</v>
      </c>
      <c r="AB15" s="143">
        <f>1/$A$1*'[1]94Exp'!AA$272</f>
        <v>0</v>
      </c>
      <c r="AC15" s="145"/>
      <c r="AD15" s="208">
        <f>1/1000*'[1]94Exp'!$AB$272</f>
        <v>1.1950900000000002E-3</v>
      </c>
      <c r="AE15" s="141">
        <f>1/1000*'[1]94Exp'!AC$272</f>
        <v>6.8259999999999996E-3</v>
      </c>
      <c r="AF15" s="141">
        <f>1/1000*'[1]94Exp'!AD$272</f>
        <v>6.5830000000000003E-3</v>
      </c>
      <c r="AG15" s="141">
        <f>1/1000*'[1]94Exp'!AE$272</f>
        <v>7.3249999999999999E-3</v>
      </c>
      <c r="AH15" s="141">
        <f>1/1000*'[1]94Exp'!AF$272</f>
        <v>6.5059999999999996E-3</v>
      </c>
      <c r="AI15" s="141">
        <f>1/1000*'[1]94Exp'!AG$272</f>
        <v>4.3223520000000007E-3</v>
      </c>
      <c r="AJ15" s="141">
        <f>1/1000*'[1]94Exp'!AH$272</f>
        <v>4.5747340000000004E-3</v>
      </c>
      <c r="AK15" s="141">
        <f>1/1000*'[1]94Exp'!AI$272</f>
        <v>2.8291559999999998E-3</v>
      </c>
      <c r="AL15" s="141">
        <f>1/1000*'[1]94Exp'!AJ$272</f>
        <v>1.5534338999999999E-2</v>
      </c>
      <c r="AM15" s="141">
        <f>1/1000*'[1]94Exp'!AK$272</f>
        <v>6.8536569999999991E-3</v>
      </c>
      <c r="AN15" s="141">
        <f>1/1000*'[1]94Exp'!AL$272</f>
        <v>4.6903700000000001E-3</v>
      </c>
      <c r="AO15" s="141">
        <f>1/1000*'[1]94Exp'!AM$272</f>
        <v>2.4185679999999998E-3</v>
      </c>
      <c r="AP15" s="141">
        <f>1/1000*'[1]94Exp'!AN$272</f>
        <v>2.0005140000000001E-3</v>
      </c>
      <c r="AQ15" s="141">
        <f>1/1000*'[1]94Exp'!AO$272</f>
        <v>3.8111899999999999E-3</v>
      </c>
      <c r="AR15" s="141">
        <f>1/1000*'[1]94Exp'!AP$272</f>
        <v>5.1586319999999998E-3</v>
      </c>
      <c r="AS15" s="141">
        <f>1/1000*'[1]94Exp'!AQ$272</f>
        <v>7.479777E-3</v>
      </c>
      <c r="AT15" s="141">
        <f>1/1000*'[1]94Exp'!AR$272</f>
        <v>6.411033E-3</v>
      </c>
      <c r="AU15" s="141">
        <f>1/1000*'[1]94Exp'!AS$272</f>
        <v>3.326050000000001E-3</v>
      </c>
      <c r="AV15" s="141">
        <f>1/1000*'[1]94Exp'!AT$272</f>
        <v>1.5395130000000002E-3</v>
      </c>
      <c r="AW15" s="141">
        <f>1/1000*'[1]94Exp'!AU$272</f>
        <v>5.2453600000000003E-4</v>
      </c>
      <c r="AX15" s="141">
        <f>1/1000*'[1]94Exp'!AV$272</f>
        <v>2.2798200000000003E-4</v>
      </c>
      <c r="AY15" s="141">
        <f>1/1000*'[1]94Exp'!AW$272</f>
        <v>1.4013300000000002E-4</v>
      </c>
      <c r="AZ15" s="141">
        <f>1/1000*'[1]94Exp'!AX$272</f>
        <v>5.7337399999999998E-4</v>
      </c>
      <c r="BA15" s="141">
        <f>1/1000*'[1]94Exp'!AY$272</f>
        <v>9.4112599999999992E-4</v>
      </c>
      <c r="BB15" s="141">
        <f>1/1000*'[1]94Exp'!AZ$272</f>
        <v>5.1168990000000003E-3</v>
      </c>
      <c r="BC15" s="143">
        <f>1/1000*'[1]94Exp'!BA$272</f>
        <v>0</v>
      </c>
      <c r="BD15" s="295"/>
    </row>
    <row r="16" spans="1:56" ht="17.149999999999999" customHeight="1" thickBot="1">
      <c r="B16" s="125" t="s">
        <v>116</v>
      </c>
      <c r="C16" s="209">
        <f t="shared" ref="C16:M16" si="2">C5-SUM(C6,C7,C11,C12,C13,C14,C15)</f>
        <v>3.4151893090572649E-4</v>
      </c>
      <c r="D16" s="126">
        <f t="shared" si="2"/>
        <v>9.3597999999944781E-5</v>
      </c>
      <c r="E16" s="126">
        <f t="shared" si="2"/>
        <v>1.3729866946779468E-4</v>
      </c>
      <c r="F16" s="126">
        <f t="shared" si="2"/>
        <v>7.0559056956132071E-5</v>
      </c>
      <c r="G16" s="126">
        <f t="shared" si="2"/>
        <v>7.4696712018151867E-5</v>
      </c>
      <c r="H16" s="126">
        <f t="shared" si="2"/>
        <v>5.6814157329582171E-5</v>
      </c>
      <c r="I16" s="126">
        <f t="shared" si="2"/>
        <v>3.7011537114883808E-5</v>
      </c>
      <c r="J16" s="127">
        <f t="shared" si="2"/>
        <v>1.2862698412705043E-5</v>
      </c>
      <c r="K16" s="127">
        <f t="shared" si="2"/>
        <v>1.377014075687466E-5</v>
      </c>
      <c r="L16" s="127">
        <f t="shared" si="2"/>
        <v>2.4485225000009381E-5</v>
      </c>
      <c r="M16" s="126">
        <f t="shared" si="2"/>
        <v>1.9162901785718667E-5</v>
      </c>
      <c r="N16" s="126">
        <f>N5-SUM(N6,N7,N11,N12,N13,N14,N15)</f>
        <v>6.6639999999992816E-5</v>
      </c>
      <c r="O16" s="126">
        <f t="shared" ref="O16:AA16" si="3">O5-SUM(O6,O7,O11,O12,O13,O14,O15)</f>
        <v>6.2771633520655734E-5</v>
      </c>
      <c r="P16" s="126">
        <f t="shared" si="3"/>
        <v>1.727599999998275E-5</v>
      </c>
      <c r="Q16" s="126">
        <f t="shared" si="3"/>
        <v>1.0851000000006161E-5</v>
      </c>
      <c r="R16" s="126">
        <f t="shared" si="3"/>
        <v>4.6809999999980478E-5</v>
      </c>
      <c r="S16" s="126">
        <f t="shared" si="3"/>
        <v>5.6739999999944057E-5</v>
      </c>
      <c r="T16" s="126">
        <f t="shared" si="3"/>
        <v>2.7092000000006333E-5</v>
      </c>
      <c r="U16" s="126">
        <f t="shared" si="3"/>
        <v>3.2041000000010422E-5</v>
      </c>
      <c r="V16" s="126">
        <f t="shared" si="3"/>
        <v>2.0376000000016381E-5</v>
      </c>
      <c r="W16" s="126">
        <f t="shared" si="3"/>
        <v>0</v>
      </c>
      <c r="X16" s="126">
        <f t="shared" si="3"/>
        <v>0</v>
      </c>
      <c r="Y16" s="126">
        <f t="shared" si="3"/>
        <v>0</v>
      </c>
      <c r="Z16" s="126">
        <f t="shared" si="3"/>
        <v>0</v>
      </c>
      <c r="AA16" s="126">
        <f t="shared" si="3"/>
        <v>0</v>
      </c>
      <c r="AB16" s="128">
        <f>AB5-SUM(AB6,AB7,AB11,AB12,AB13,AB14,AB15)</f>
        <v>0</v>
      </c>
      <c r="AC16" s="111"/>
      <c r="AD16" s="209">
        <f t="shared" ref="AD16:BA16" si="4">AD5-SUM(AD6,AD7,AD11,AD12,AD13,AD14,AD15)</f>
        <v>8.8484800000021568E-4</v>
      </c>
      <c r="AE16" s="126">
        <f t="shared" si="4"/>
        <v>2.4299999999999322E-4</v>
      </c>
      <c r="AF16" s="126">
        <f t="shared" si="4"/>
        <v>3.4200000000006447E-4</v>
      </c>
      <c r="AG16" s="126">
        <f t="shared" si="4"/>
        <v>1.7700000000014926E-4</v>
      </c>
      <c r="AH16" s="126">
        <f t="shared" si="4"/>
        <v>1.8300000000004424E-4</v>
      </c>
      <c r="AI16" s="126">
        <f t="shared" si="4"/>
        <v>1.388240000002039E-4</v>
      </c>
      <c r="AJ16" s="126">
        <f t="shared" si="4"/>
        <v>9.5742999999814948E-5</v>
      </c>
      <c r="AK16" s="126">
        <f t="shared" si="4"/>
        <v>1.288769999999162E-4</v>
      </c>
      <c r="AL16" s="126">
        <f t="shared" si="4"/>
        <v>1.1997399999985614E-4</v>
      </c>
      <c r="AM16" s="126">
        <f t="shared" si="4"/>
        <v>2.1930499999989195E-4</v>
      </c>
      <c r="AN16" s="126">
        <f t="shared" si="4"/>
        <v>7.5466000000135036E-5</v>
      </c>
      <c r="AO16" s="126">
        <f t="shared" si="4"/>
        <v>2.548139999999921E-4</v>
      </c>
      <c r="AP16" s="126">
        <f t="shared" si="4"/>
        <v>3.0210199999991527E-4</v>
      </c>
      <c r="AQ16" s="126">
        <f t="shared" si="4"/>
        <v>8.7292999999988297E-5</v>
      </c>
      <c r="AR16" s="126">
        <f t="shared" si="4"/>
        <v>5.4193000000091196E-5</v>
      </c>
      <c r="AS16" s="126">
        <f t="shared" si="4"/>
        <v>2.7125399999983202E-4</v>
      </c>
      <c r="AT16" s="126">
        <f t="shared" si="4"/>
        <v>2.1052200000004628E-4</v>
      </c>
      <c r="AU16" s="126">
        <f t="shared" si="4"/>
        <v>2.3300400000003663E-4</v>
      </c>
      <c r="AV16" s="126">
        <f t="shared" si="4"/>
        <v>1.7535199999985096E-4</v>
      </c>
      <c r="AW16" s="126">
        <f t="shared" si="4"/>
        <v>1.1564900000005096E-4</v>
      </c>
      <c r="AX16" s="126">
        <f t="shared" si="4"/>
        <v>0</v>
      </c>
      <c r="AY16" s="126">
        <f t="shared" si="4"/>
        <v>0</v>
      </c>
      <c r="AZ16" s="126">
        <f t="shared" si="4"/>
        <v>0</v>
      </c>
      <c r="BA16" s="126">
        <f t="shared" si="4"/>
        <v>0</v>
      </c>
      <c r="BB16" s="126">
        <f t="shared" ref="BB16" si="5">BB5-SUM(BB6,BB7,BB11,BB12,BB13,BB14,BB15)</f>
        <v>0</v>
      </c>
      <c r="BC16" s="128">
        <f>BC5-SUM(BC6,BC7,BC11,BC12,BC13,BC14,BC15)</f>
        <v>0</v>
      </c>
      <c r="BD16" s="295"/>
    </row>
    <row r="17" spans="3:55" ht="13" thickTop="1">
      <c r="C17" s="211"/>
      <c r="AD17" s="197"/>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row>
    <row r="18" spans="3:55">
      <c r="C18" s="211"/>
      <c r="AD18" s="197"/>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3:55">
      <c r="C19" s="211"/>
      <c r="AD19" s="197"/>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3:55">
      <c r="C20" s="211"/>
      <c r="AD20" s="197"/>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3:55">
      <c r="C21" s="211"/>
      <c r="AD21" s="197"/>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3:55">
      <c r="C22" s="211"/>
      <c r="AD22" s="197"/>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3:55">
      <c r="C23" s="211"/>
      <c r="AD23" s="197"/>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3:55">
      <c r="C24" s="211"/>
      <c r="AD24" s="197"/>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3:55">
      <c r="C25" s="211"/>
      <c r="AD25" s="197"/>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3:55">
      <c r="C26" s="211"/>
      <c r="AD26" s="197"/>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3:55">
      <c r="C27" s="211"/>
      <c r="AD27" s="197"/>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3:55">
      <c r="C28" s="211"/>
      <c r="AD28" s="197"/>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3:55">
      <c r="C29" s="211"/>
      <c r="AD29" s="197"/>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3:55">
      <c r="C30" s="211"/>
      <c r="AD30" s="197"/>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3:55">
      <c r="C31" s="211"/>
      <c r="AD31" s="197"/>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3:55">
      <c r="C32" s="211"/>
      <c r="AD32" s="197"/>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55">
      <c r="C33" s="211"/>
      <c r="AD33" s="197"/>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55">
      <c r="C34" s="211"/>
      <c r="AD34" s="197"/>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55">
      <c r="C35" s="211"/>
      <c r="AD35" s="197"/>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55">
      <c r="C36" s="211"/>
      <c r="AD36" s="197"/>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D57"/>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[2]RWE!$A$1*[2]ToM3!$A$2</f>
        <v>1.6099999999999999</v>
      </c>
      <c r="B1" s="30"/>
    </row>
    <row r="2" spans="1:56" ht="16" thickTop="1">
      <c r="B2" s="345" t="s">
        <v>150</v>
      </c>
      <c r="C2" s="325" t="s">
        <v>84</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57</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134</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1/$A$1*'[1]440123Exp'!$B$263</f>
        <v>0</v>
      </c>
      <c r="D5" s="104">
        <f>1/$A$1*'[1]440123Exp'!$C$263</f>
        <v>2.4570110999999999E-2</v>
      </c>
      <c r="E5" s="104">
        <f>1/$A$1*'[1]440123Exp'!$D$263</f>
        <v>2.7802106999999996E-2</v>
      </c>
      <c r="F5" s="104">
        <f>1/$A$1*'[1]440123Exp'!$E$263</f>
        <v>3.1384062000000004E-2</v>
      </c>
      <c r="G5" s="104">
        <f>1/$A$1*'[1]440123Exp'!$F$263</f>
        <v>3.7843487000000002E-2</v>
      </c>
      <c r="H5" s="104">
        <f>1/$A$1*'[1]440123Exp'!$G$263</f>
        <v>3.6221734999999998E-2</v>
      </c>
      <c r="I5" s="104">
        <f>1/$A$1*'[1]440123Exp'!$H$263</f>
        <v>2.1582760714285713E-2</v>
      </c>
      <c r="J5" s="105">
        <f>1/$A$1*'[1]440123Exp'!$I$263</f>
        <v>1.1427230714285716E-2</v>
      </c>
      <c r="K5" s="105">
        <f>1/$A$1*'[1]440123Exp'!$J$263</f>
        <v>8.1019630000000002E-3</v>
      </c>
      <c r="L5" s="105">
        <f>1/$A$1*'[1]440123Exp'!K$263</f>
        <v>8.6295160000000003E-3</v>
      </c>
      <c r="M5" s="148">
        <f>1/$A$1*'[1]440123Exp'!L$263</f>
        <v>9.9430319999999992E-3</v>
      </c>
      <c r="N5" s="147">
        <f>1/$A$1*'[1]440123Exp'!M$263</f>
        <v>1.2532101E-2</v>
      </c>
      <c r="O5" s="147">
        <f>1/$A$1*'[1]440123Exp'!N$263</f>
        <v>9.1866140000000009E-3</v>
      </c>
      <c r="P5" s="147">
        <f>1/$A$1*'[1]440123Exp'!O$263</f>
        <v>1.4662358E-2</v>
      </c>
      <c r="Q5" s="147">
        <f>1/$A$1*'[1]440123Exp'!P$263</f>
        <v>2.0792544E-2</v>
      </c>
      <c r="R5" s="147">
        <f>1/$A$1*'[1]440123Exp'!Q$263</f>
        <v>2.1870798999999996E-2</v>
      </c>
      <c r="S5" s="147">
        <f>1/$A$1*'[1]440123Exp'!R$263</f>
        <v>1.8076980999999999E-2</v>
      </c>
      <c r="T5" s="147">
        <f>1/$A$1*'[1]440123Exp'!S$263</f>
        <v>1.7892615000000001E-2</v>
      </c>
      <c r="U5" s="147">
        <f>1/$A$1*'[1]440123Exp'!T$263</f>
        <v>1.7520843000000001E-2</v>
      </c>
      <c r="V5" s="147">
        <f>1/$A$1*'[1]440123Exp'!U$263</f>
        <v>5.8202520000000006E-3</v>
      </c>
      <c r="W5" s="147">
        <f>1/$A$1*'[1]440123Exp'!V$263</f>
        <v>8.9766729999999993E-3</v>
      </c>
      <c r="X5" s="147">
        <f>1/$A$1*'[1]440123Exp'!W$263</f>
        <v>1.010809E-2</v>
      </c>
      <c r="Y5" s="147">
        <f>1/$A$1*'[1]440123Exp'!X$263</f>
        <v>6.2417139999999998E-3</v>
      </c>
      <c r="Z5" s="147">
        <f>1/$A$1*'[1]440123Exp'!Y$263</f>
        <v>3.4979730000000001E-3</v>
      </c>
      <c r="AA5" s="147">
        <f>1/$A$1*'[1]440123Exp'!Z$263</f>
        <v>6.2807469999999997E-3</v>
      </c>
      <c r="AB5" s="149">
        <f>1/$A$1*'[1]440123Exp'!AA$263</f>
        <v>0</v>
      </c>
      <c r="AC5" s="18"/>
      <c r="AD5" s="188">
        <f>'[1]440123Exp'!$AB$263</f>
        <v>0</v>
      </c>
      <c r="AE5" s="178">
        <f>'[1]440123Exp'!AC$263</f>
        <v>6.218</v>
      </c>
      <c r="AF5" s="178">
        <f>'[1]440123Exp'!AD$263</f>
        <v>3.3250000000000002</v>
      </c>
      <c r="AG5" s="178">
        <f>'[1]440123Exp'!AE$263</f>
        <v>3.16</v>
      </c>
      <c r="AH5" s="178">
        <f>'[1]440123Exp'!AF$263</f>
        <v>1.5010000000000001</v>
      </c>
      <c r="AI5" s="178">
        <f>'[1]440123Exp'!AG$263</f>
        <v>1.291593</v>
      </c>
      <c r="AJ5" s="178">
        <f>'[1]440123Exp'!AH$263</f>
        <v>3.5694859999999999</v>
      </c>
      <c r="AK5" s="178">
        <f>'[1]440123Exp'!AI$263</f>
        <v>5.3249209999999998</v>
      </c>
      <c r="AL5" s="178">
        <f>'[1]440123Exp'!AJ$263</f>
        <v>1.0826149999999999</v>
      </c>
      <c r="AM5" s="178">
        <f>'[1]440123Exp'!AK$263</f>
        <v>0.86673699999999998</v>
      </c>
      <c r="AN5" s="178">
        <f>'[1]440123Exp'!AL$263</f>
        <v>0.86859699999999995</v>
      </c>
      <c r="AO5" s="178">
        <f>'[1]440123Exp'!AM$263</f>
        <v>1.401319</v>
      </c>
      <c r="AP5" s="178">
        <f>'[1]440123Exp'!AN$263</f>
        <v>0.56820300000000001</v>
      </c>
      <c r="AQ5" s="178">
        <f>'[1]440123Exp'!AO$263</f>
        <v>0.93797600000000003</v>
      </c>
      <c r="AR5" s="178">
        <f>'[1]440123Exp'!AP$263</f>
        <v>0.87570999999999999</v>
      </c>
      <c r="AS5" s="178">
        <f>'[1]440123Exp'!AQ$263</f>
        <v>1.3815019999999998</v>
      </c>
      <c r="AT5" s="178">
        <f>'[1]440123Exp'!AR$263</f>
        <v>1.5185169999999999</v>
      </c>
      <c r="AU5" s="178">
        <f>'[1]440123Exp'!AS$263</f>
        <v>0.81313299999999999</v>
      </c>
      <c r="AV5" s="178">
        <f>'[1]440123Exp'!AT$263</f>
        <v>0.89112899999999995</v>
      </c>
      <c r="AW5" s="178">
        <f>'[1]440123Exp'!AU$263</f>
        <v>0.40773899999999996</v>
      </c>
      <c r="AX5" s="178">
        <f>'[1]440123Exp'!AV$263</f>
        <v>1.2192129999999999</v>
      </c>
      <c r="AY5" s="178">
        <f>'[1]440123Exp'!AW$263</f>
        <v>2.654455</v>
      </c>
      <c r="AZ5" s="178">
        <f>'[1]440123Exp'!AX$263</f>
        <v>2.0892969999999997</v>
      </c>
      <c r="BA5" s="178">
        <f>'[1]440123Exp'!AY$263</f>
        <v>2.3369899999999997</v>
      </c>
      <c r="BB5" s="178">
        <f>'[1]440123Exp'!AZ$263</f>
        <v>4.0372389999999996</v>
      </c>
      <c r="BC5" s="179">
        <f>'[1]440123Exp'!BA$263</f>
        <v>0</v>
      </c>
      <c r="BD5" s="295"/>
    </row>
    <row r="6" spans="1:56" ht="17.149999999999999" customHeight="1" thickTop="1">
      <c r="B6" s="131" t="s">
        <v>118</v>
      </c>
      <c r="C6" s="221">
        <f>1/$A$1*'[1]440123Exp'!$B$266</f>
        <v>0</v>
      </c>
      <c r="D6" s="132">
        <f>1/$A$1*'[1]440123Exp'!$C$266</f>
        <v>0</v>
      </c>
      <c r="E6" s="132">
        <f>1/$A$1*'[1]440123Exp'!$D$266</f>
        <v>0</v>
      </c>
      <c r="F6" s="132">
        <f>1/$A$1*'[1]440123Exp'!$E$266</f>
        <v>0</v>
      </c>
      <c r="G6" s="132">
        <f>1/$A$1*'[1]440123Exp'!$F$266</f>
        <v>0</v>
      </c>
      <c r="H6" s="132">
        <f>1/$A$1*'[1]440123Exp'!$G$266</f>
        <v>0</v>
      </c>
      <c r="I6" s="132">
        <f>1/$A$1*'[1]440123Exp'!$H$266</f>
        <v>0</v>
      </c>
      <c r="J6" s="133">
        <f>1/$A$1*'[1]440123Exp'!$I$266</f>
        <v>0</v>
      </c>
      <c r="K6" s="133">
        <f>1/$A$1*'[1]440123Exp'!$J$266</f>
        <v>0</v>
      </c>
      <c r="L6" s="133">
        <f>1/$A$1*'[1]440123Exp'!K$266</f>
        <v>0</v>
      </c>
      <c r="M6" s="132">
        <f>1/$A$1*'[1]440123Exp'!L$266</f>
        <v>0</v>
      </c>
      <c r="N6" s="132">
        <f>1/$A$1*'[1]440123Exp'!M$266</f>
        <v>0</v>
      </c>
      <c r="O6" s="132">
        <f>1/$A$1*'[1]440123Exp'!N$266</f>
        <v>0</v>
      </c>
      <c r="P6" s="132">
        <f>1/$A$1*'[1]440123Exp'!O$266</f>
        <v>0</v>
      </c>
      <c r="Q6" s="132">
        <f>1/$A$1*'[1]440123Exp'!P$266</f>
        <v>0</v>
      </c>
      <c r="R6" s="132">
        <f>1/$A$1*'[1]440123Exp'!Q$266</f>
        <v>0</v>
      </c>
      <c r="S6" s="132">
        <f>1/$A$1*'[1]440123Exp'!R$266</f>
        <v>0</v>
      </c>
      <c r="T6" s="132">
        <f>1/$A$1*'[1]440123Exp'!S$266</f>
        <v>0</v>
      </c>
      <c r="U6" s="132">
        <f>1/$A$1*'[1]440123Exp'!T$266</f>
        <v>0</v>
      </c>
      <c r="V6" s="132">
        <f>1/$A$1*'[1]440123Exp'!U$266</f>
        <v>0</v>
      </c>
      <c r="W6" s="132">
        <f>1/$A$1*'[1]440123Exp'!V$266</f>
        <v>0</v>
      </c>
      <c r="X6" s="132">
        <f>1/$A$1*'[1]440123Exp'!W$266</f>
        <v>0</v>
      </c>
      <c r="Y6" s="132">
        <f>1/$A$1*'[1]440123Exp'!X$266</f>
        <v>0</v>
      </c>
      <c r="Z6" s="132">
        <f>1/$A$1*'[1]440123Exp'!Y$266</f>
        <v>0</v>
      </c>
      <c r="AA6" s="132">
        <f>1/$A$1*'[1]440123Exp'!Z$266</f>
        <v>0</v>
      </c>
      <c r="AB6" s="134">
        <f>1/$A$1*'[1]440123Exp'!AA$266</f>
        <v>0</v>
      </c>
      <c r="AC6" s="4"/>
      <c r="AD6" s="189">
        <f>'[1]440123Exp'!$AB$266</f>
        <v>0</v>
      </c>
      <c r="AE6" s="180">
        <f>'[1]440123Exp'!AC$266</f>
        <v>0</v>
      </c>
      <c r="AF6" s="180">
        <f>'[1]440123Exp'!AD$266</f>
        <v>0</v>
      </c>
      <c r="AG6" s="180">
        <f>'[1]440123Exp'!AE$266</f>
        <v>0</v>
      </c>
      <c r="AH6" s="180">
        <f>'[1]440123Exp'!AF$266</f>
        <v>0</v>
      </c>
      <c r="AI6" s="180">
        <f>'[1]440123Exp'!AG$266</f>
        <v>0</v>
      </c>
      <c r="AJ6" s="180">
        <f>'[1]440123Exp'!AH$266</f>
        <v>0</v>
      </c>
      <c r="AK6" s="180">
        <f>'[1]440123Exp'!AI$266</f>
        <v>0</v>
      </c>
      <c r="AL6" s="180">
        <f>'[1]440123Exp'!AJ$266</f>
        <v>0</v>
      </c>
      <c r="AM6" s="180">
        <f>'[1]440123Exp'!AK$266</f>
        <v>0</v>
      </c>
      <c r="AN6" s="180">
        <f>'[1]440123Exp'!AL$266</f>
        <v>0</v>
      </c>
      <c r="AO6" s="180">
        <f>'[1]440123Exp'!AM$266</f>
        <v>0</v>
      </c>
      <c r="AP6" s="180">
        <f>'[1]440123Exp'!AN$266</f>
        <v>0</v>
      </c>
      <c r="AQ6" s="180">
        <f>'[1]440123Exp'!AO$266</f>
        <v>0</v>
      </c>
      <c r="AR6" s="180">
        <f>'[1]440123Exp'!AP$266</f>
        <v>0</v>
      </c>
      <c r="AS6" s="180">
        <f>'[1]440123Exp'!AQ$266</f>
        <v>0</v>
      </c>
      <c r="AT6" s="180">
        <f>'[1]440123Exp'!AR$266</f>
        <v>0</v>
      </c>
      <c r="AU6" s="180">
        <f>'[1]440123Exp'!AS$266</f>
        <v>0</v>
      </c>
      <c r="AV6" s="180">
        <f>'[1]440123Exp'!AT$266</f>
        <v>0</v>
      </c>
      <c r="AW6" s="180">
        <f>'[1]440123Exp'!AU$266</f>
        <v>0</v>
      </c>
      <c r="AX6" s="180">
        <f>'[1]440123Exp'!AV$266</f>
        <v>0</v>
      </c>
      <c r="AY6" s="180">
        <f>'[1]440123Exp'!AW$266</f>
        <v>0</v>
      </c>
      <c r="AZ6" s="180">
        <f>'[1]440123Exp'!AX$266</f>
        <v>0</v>
      </c>
      <c r="BA6" s="180">
        <f>'[1]440123Exp'!AY$266</f>
        <v>0</v>
      </c>
      <c r="BB6" s="180">
        <f>'[1]440123Exp'!AZ$266</f>
        <v>0</v>
      </c>
      <c r="BC6" s="286">
        <f>'[1]440123Exp'!BA$266</f>
        <v>0</v>
      </c>
      <c r="BD6" s="295"/>
    </row>
    <row r="7" spans="1:56" ht="17.149999999999999" customHeight="1">
      <c r="B7" s="16" t="s">
        <v>87</v>
      </c>
      <c r="C7" s="207">
        <f>1/$A$1*'[1]440123Exp'!$B$268</f>
        <v>0</v>
      </c>
      <c r="D7" s="31">
        <f>1/$A$1*'[1]440123Exp'!$C$268</f>
        <v>2.4570110999999999E-2</v>
      </c>
      <c r="E7" s="31">
        <f>1/$A$1*'[1]440123Exp'!$D$268</f>
        <v>2.7802106999999996E-2</v>
      </c>
      <c r="F7" s="31">
        <f>1/$A$1*'[1]440123Exp'!$E$268</f>
        <v>3.1384062000000004E-2</v>
      </c>
      <c r="G7" s="31">
        <f>1/$A$1*'[1]440123Exp'!$F$268</f>
        <v>3.7843487000000002E-2</v>
      </c>
      <c r="H7" s="31">
        <f>1/$A$1*'[1]440123Exp'!$G$268</f>
        <v>3.6221734999999998E-2</v>
      </c>
      <c r="I7" s="31">
        <f>1/$A$1*'[1]440123Exp'!$H$268</f>
        <v>2.1582760714285713E-2</v>
      </c>
      <c r="J7" s="35">
        <f>1/$A$1*'[1]440123Exp'!$I$268</f>
        <v>1.1427230714285716E-2</v>
      </c>
      <c r="K7" s="35">
        <f>1/$A$1*'[1]440123Exp'!$J$268</f>
        <v>8.1019630000000002E-3</v>
      </c>
      <c r="L7" s="35">
        <f>1/$A$1*'[1]440123Exp'!K$268</f>
        <v>8.5217829999999998E-3</v>
      </c>
      <c r="M7" s="31">
        <f>1/$A$1*'[1]440123Exp'!L$268</f>
        <v>9.8364560000000004E-3</v>
      </c>
      <c r="N7" s="31">
        <f>1/$A$1*'[1]440123Exp'!M$268</f>
        <v>1.2462632000000001E-2</v>
      </c>
      <c r="O7" s="31">
        <f>1/$A$1*'[1]440123Exp'!N$268</f>
        <v>9.1362679999999995E-3</v>
      </c>
      <c r="P7" s="31">
        <f>1/$A$1*'[1]440123Exp'!O$268</f>
        <v>1.4632664E-2</v>
      </c>
      <c r="Q7" s="31">
        <f>1/$A$1*'[1]440123Exp'!P$268</f>
        <v>2.0769857999999999E-2</v>
      </c>
      <c r="R7" s="31">
        <f>1/$A$1*'[1]440123Exp'!Q$268</f>
        <v>2.1519154999999998E-2</v>
      </c>
      <c r="S7" s="31">
        <f>1/$A$1*'[1]440123Exp'!R$268</f>
        <v>1.7773304E-2</v>
      </c>
      <c r="T7" s="31">
        <f>1/$A$1*'[1]440123Exp'!S$268</f>
        <v>1.7712349000000002E-2</v>
      </c>
      <c r="U7" s="31">
        <f>1/$A$1*'[1]440123Exp'!T$268</f>
        <v>1.7153077999999999E-2</v>
      </c>
      <c r="V7" s="31">
        <f>1/$A$1*'[1]440123Exp'!U$268</f>
        <v>5.8202520000000006E-3</v>
      </c>
      <c r="W7" s="31">
        <f>1/$A$1*'[1]440123Exp'!V$268</f>
        <v>8.9766729999999993E-3</v>
      </c>
      <c r="X7" s="31">
        <f>1/$A$1*'[1]440123Exp'!W$268</f>
        <v>1.010809E-2</v>
      </c>
      <c r="Y7" s="31">
        <f>1/$A$1*'[1]440123Exp'!X$268</f>
        <v>6.2417139999999998E-3</v>
      </c>
      <c r="Z7" s="31">
        <f>1/$A$1*'[1]440123Exp'!Y$268</f>
        <v>3.4979730000000001E-3</v>
      </c>
      <c r="AA7" s="31">
        <f>1/$A$1*'[1]440123Exp'!Z$268</f>
        <v>6.2807469999999997E-3</v>
      </c>
      <c r="AB7" s="52">
        <f>1/$A$1*'[1]440123Exp'!AA$268</f>
        <v>0</v>
      </c>
      <c r="AC7" s="4"/>
      <c r="AD7" s="190">
        <f>'[1]440123Exp'!$AB$268</f>
        <v>0</v>
      </c>
      <c r="AE7" s="166">
        <f>'[1]440123Exp'!AC$268</f>
        <v>6.218</v>
      </c>
      <c r="AF7" s="166">
        <f>'[1]440123Exp'!AD$268</f>
        <v>3.3250000000000002</v>
      </c>
      <c r="AG7" s="166">
        <f>'[1]440123Exp'!AE$268</f>
        <v>3.16</v>
      </c>
      <c r="AH7" s="166">
        <f>'[1]440123Exp'!AF$268</f>
        <v>1.5010000000000001</v>
      </c>
      <c r="AI7" s="166">
        <f>'[1]440123Exp'!AG$268</f>
        <v>1.291593</v>
      </c>
      <c r="AJ7" s="166">
        <f>'[1]440123Exp'!AH$268</f>
        <v>3.5694859999999999</v>
      </c>
      <c r="AK7" s="166">
        <f>'[1]440123Exp'!AI$268</f>
        <v>5.3249209999999998</v>
      </c>
      <c r="AL7" s="166">
        <f>'[1]440123Exp'!AJ$268</f>
        <v>1.0826149999999999</v>
      </c>
      <c r="AM7" s="166">
        <f>'[1]440123Exp'!AK$268</f>
        <v>0.75945200000000002</v>
      </c>
      <c r="AN7" s="166">
        <f>'[1]440123Exp'!AL$268</f>
        <v>0.767154</v>
      </c>
      <c r="AO7" s="166">
        <f>'[1]440123Exp'!AM$268</f>
        <v>0.85818700000000003</v>
      </c>
      <c r="AP7" s="166">
        <f>'[1]440123Exp'!AN$268</f>
        <v>0.49126399999999998</v>
      </c>
      <c r="AQ7" s="166">
        <f>'[1]440123Exp'!AO$268</f>
        <v>0.88333400000000006</v>
      </c>
      <c r="AR7" s="166">
        <f>'[1]440123Exp'!AP$268</f>
        <v>0.870031</v>
      </c>
      <c r="AS7" s="166">
        <f>'[1]440123Exp'!AQ$268</f>
        <v>1.2764359999999999</v>
      </c>
      <c r="AT7" s="166">
        <f>'[1]440123Exp'!AR$268</f>
        <v>1.4052829999999998</v>
      </c>
      <c r="AU7" s="166">
        <f>'[1]440123Exp'!AS$268</f>
        <v>0.74078999999999995</v>
      </c>
      <c r="AV7" s="166">
        <f>'[1]440123Exp'!AT$268</f>
        <v>0.8319669999999999</v>
      </c>
      <c r="AW7" s="166">
        <f>'[1]440123Exp'!AU$268</f>
        <v>0.40773899999999996</v>
      </c>
      <c r="AX7" s="166">
        <f>'[1]440123Exp'!AV$268</f>
        <v>1.2192129999999999</v>
      </c>
      <c r="AY7" s="166">
        <f>'[1]440123Exp'!AW$268</f>
        <v>2.654455</v>
      </c>
      <c r="AZ7" s="166">
        <f>'[1]440123Exp'!AX$268</f>
        <v>2.0892969999999997</v>
      </c>
      <c r="BA7" s="166">
        <f>'[1]440123Exp'!AY$268</f>
        <v>2.3369899999999997</v>
      </c>
      <c r="BB7" s="166">
        <f>'[1]440123Exp'!AZ$268</f>
        <v>4.0372389999999996</v>
      </c>
      <c r="BC7" s="168">
        <f>'[1]440123Exp'!BA$268</f>
        <v>0</v>
      </c>
      <c r="BD7" s="295"/>
    </row>
    <row r="8" spans="1:56">
      <c r="B8" s="48" t="s">
        <v>89</v>
      </c>
      <c r="C8" s="204">
        <f>1/$A$1*'[1]440123Exp'!$B$247</f>
        <v>0</v>
      </c>
      <c r="D8" s="12">
        <f>1/$A$1*'[1]440123Exp'!$C$247</f>
        <v>2.4570110999999999E-2</v>
      </c>
      <c r="E8" s="12">
        <f>1/$A$1*'[1]440123Exp'!$D$247</f>
        <v>2.7802106999999996E-2</v>
      </c>
      <c r="F8" s="12">
        <f>1/$A$1*'[1]440123Exp'!$E$247</f>
        <v>3.1384062000000004E-2</v>
      </c>
      <c r="G8" s="12">
        <f>1/$A$1*'[1]440123Exp'!$F$247</f>
        <v>3.7843487000000002E-2</v>
      </c>
      <c r="H8" s="12">
        <f>1/$A$1*'[1]440123Exp'!$G$247</f>
        <v>3.6221734999999998E-2</v>
      </c>
      <c r="I8" s="12">
        <f>1/$A$1*'[1]440123Exp'!$H$247</f>
        <v>2.1582760714285713E-2</v>
      </c>
      <c r="J8" s="38">
        <f>1/$A$1*'[1]440123Exp'!$I$247</f>
        <v>1.1427230714285716E-2</v>
      </c>
      <c r="K8" s="38">
        <f>1/$A$1*'[1]440123Exp'!$J$247</f>
        <v>8.1019630000000002E-3</v>
      </c>
      <c r="L8" s="38">
        <f>1/$A$1*'[1]440123Exp'!K$247</f>
        <v>8.5217829999999998E-3</v>
      </c>
      <c r="M8" s="12">
        <f>1/$A$1*'[1]440123Exp'!L$247</f>
        <v>9.8364560000000004E-3</v>
      </c>
      <c r="N8" s="12">
        <f>1/$A$1*'[1]440123Exp'!M$247</f>
        <v>1.2462212E-2</v>
      </c>
      <c r="O8" s="12">
        <f>1/$A$1*'[1]440123Exp'!N$247</f>
        <v>9.1362679999999995E-3</v>
      </c>
      <c r="P8" s="12">
        <f>1/$A$1*'[1]440123Exp'!O$247</f>
        <v>1.4632013999999999E-2</v>
      </c>
      <c r="Q8" s="12">
        <f>1/$A$1*'[1]440123Exp'!P$247</f>
        <v>2.0769857999999999E-2</v>
      </c>
      <c r="R8" s="12">
        <f>1/$A$1*'[1]440123Exp'!Q$247</f>
        <v>2.1519154999999998E-2</v>
      </c>
      <c r="S8" s="12">
        <f>1/$A$1*'[1]440123Exp'!R$247</f>
        <v>1.7773304E-2</v>
      </c>
      <c r="T8" s="12">
        <f>1/$A$1*'[1]440123Exp'!S$247</f>
        <v>1.7712349000000002E-2</v>
      </c>
      <c r="U8" s="12">
        <f>1/$A$1*'[1]440123Exp'!T$247</f>
        <v>1.7151316E-2</v>
      </c>
      <c r="V8" s="12">
        <f>1/$A$1*'[1]440123Exp'!U$247</f>
        <v>5.8202520000000006E-3</v>
      </c>
      <c r="W8" s="12">
        <f>1/$A$1*'[1]440123Exp'!V$247</f>
        <v>8.9766729999999993E-3</v>
      </c>
      <c r="X8" s="12">
        <f>1/$A$1*'[1]440123Exp'!W$247</f>
        <v>1.010809E-2</v>
      </c>
      <c r="Y8" s="12">
        <f>1/$A$1*'[1]440123Exp'!X$247</f>
        <v>6.2417139999999998E-3</v>
      </c>
      <c r="Z8" s="12">
        <f>1/$A$1*'[1]440123Exp'!Y$247</f>
        <v>3.4979730000000001E-3</v>
      </c>
      <c r="AA8" s="12">
        <f>1/$A$1*'[1]440123Exp'!Z$247</f>
        <v>6.2807469999999997E-3</v>
      </c>
      <c r="AB8" s="11">
        <f>1/$A$1*'[1]440123Exp'!AA$247</f>
        <v>0</v>
      </c>
      <c r="AC8" s="4"/>
      <c r="AD8" s="191">
        <f>'[1]440123Exp'!$AB$247</f>
        <v>0</v>
      </c>
      <c r="AE8" s="163">
        <f>'[1]440123Exp'!AC$247</f>
        <v>6.218</v>
      </c>
      <c r="AF8" s="163">
        <f>'[1]440123Exp'!AD$247</f>
        <v>3.3250000000000002</v>
      </c>
      <c r="AG8" s="163">
        <f>'[1]440123Exp'!AE$247</f>
        <v>3.16</v>
      </c>
      <c r="AH8" s="163">
        <f>'[1]440123Exp'!AF$247</f>
        <v>1.5010000000000001</v>
      </c>
      <c r="AI8" s="163">
        <f>'[1]440123Exp'!AG$247</f>
        <v>1.291593</v>
      </c>
      <c r="AJ8" s="163">
        <f>'[1]440123Exp'!AH$247</f>
        <v>3.5694859999999999</v>
      </c>
      <c r="AK8" s="163">
        <f>'[1]440123Exp'!AI$247</f>
        <v>5.3249209999999998</v>
      </c>
      <c r="AL8" s="163">
        <f>'[1]440123Exp'!AJ$247</f>
        <v>1.0826149999999999</v>
      </c>
      <c r="AM8" s="163">
        <f>'[1]440123Exp'!AK$247</f>
        <v>0.75945200000000002</v>
      </c>
      <c r="AN8" s="163">
        <f>'[1]440123Exp'!AL$247</f>
        <v>0.767154</v>
      </c>
      <c r="AO8" s="163">
        <f>'[1]440123Exp'!AM$247</f>
        <v>0.85755700000000001</v>
      </c>
      <c r="AP8" s="163">
        <f>'[1]440123Exp'!AN$247</f>
        <v>0.49126399999999998</v>
      </c>
      <c r="AQ8" s="163">
        <f>'[1]440123Exp'!AO$247</f>
        <v>0.88328200000000001</v>
      </c>
      <c r="AR8" s="163">
        <f>'[1]440123Exp'!AP$247</f>
        <v>0.870031</v>
      </c>
      <c r="AS8" s="163">
        <f>'[1]440123Exp'!AQ$247</f>
        <v>1.2764359999999999</v>
      </c>
      <c r="AT8" s="163">
        <f>'[1]440123Exp'!AR$247</f>
        <v>1.4052829999999998</v>
      </c>
      <c r="AU8" s="163">
        <f>'[1]440123Exp'!AS$247</f>
        <v>0.74078999999999995</v>
      </c>
      <c r="AV8" s="163">
        <f>'[1]440123Exp'!AT$247</f>
        <v>0.82860899999999993</v>
      </c>
      <c r="AW8" s="163">
        <f>'[1]440123Exp'!AU$247</f>
        <v>0.40773899999999996</v>
      </c>
      <c r="AX8" s="163">
        <f>'[1]440123Exp'!AV$247</f>
        <v>1.2192129999999999</v>
      </c>
      <c r="AY8" s="163">
        <f>'[1]440123Exp'!AW$247</f>
        <v>2.654455</v>
      </c>
      <c r="AZ8" s="163">
        <f>'[1]440123Exp'!AX$247</f>
        <v>2.0892969999999997</v>
      </c>
      <c r="BA8" s="163">
        <f>'[1]440123Exp'!AY$247</f>
        <v>2.3369899999999997</v>
      </c>
      <c r="BB8" s="163">
        <f>'[1]440123Exp'!AZ$247</f>
        <v>4.0372389999999996</v>
      </c>
      <c r="BC8" s="165">
        <f>'[1]440123Exp'!BA$247</f>
        <v>0</v>
      </c>
      <c r="BD8" s="295"/>
    </row>
    <row r="9" spans="1:56">
      <c r="B9" s="5" t="s">
        <v>21</v>
      </c>
      <c r="C9" s="224">
        <f t="shared" ref="C9:M9" si="2">SUM(C7:C7)-SUM(C8:C8)</f>
        <v>0</v>
      </c>
      <c r="D9" s="9">
        <f t="shared" si="2"/>
        <v>0</v>
      </c>
      <c r="E9" s="9">
        <f t="shared" si="2"/>
        <v>0</v>
      </c>
      <c r="F9" s="9">
        <f t="shared" si="2"/>
        <v>0</v>
      </c>
      <c r="G9" s="9">
        <f t="shared" si="2"/>
        <v>0</v>
      </c>
      <c r="H9" s="9">
        <f t="shared" si="2"/>
        <v>0</v>
      </c>
      <c r="I9" s="9">
        <f t="shared" si="2"/>
        <v>0</v>
      </c>
      <c r="J9" s="43">
        <f t="shared" si="2"/>
        <v>0</v>
      </c>
      <c r="K9" s="43">
        <f t="shared" si="2"/>
        <v>0</v>
      </c>
      <c r="L9" s="43">
        <f t="shared" si="2"/>
        <v>0</v>
      </c>
      <c r="M9" s="9">
        <f t="shared" si="2"/>
        <v>0</v>
      </c>
      <c r="N9" s="9">
        <f>SUM(N7:N7)-SUM(N8:N8)</f>
        <v>4.2000000000097515E-7</v>
      </c>
      <c r="O9" s="9">
        <f t="shared" ref="O9:AA9" si="3">SUM(O7:O7)-SUM(O8:O8)</f>
        <v>0</v>
      </c>
      <c r="P9" s="9">
        <f t="shared" si="3"/>
        <v>6.5000000000134395E-7</v>
      </c>
      <c r="Q9" s="9">
        <f t="shared" si="3"/>
        <v>0</v>
      </c>
      <c r="R9" s="9">
        <f t="shared" si="3"/>
        <v>0</v>
      </c>
      <c r="S9" s="9">
        <f t="shared" si="3"/>
        <v>0</v>
      </c>
      <c r="T9" s="9">
        <f t="shared" si="3"/>
        <v>0</v>
      </c>
      <c r="U9" s="9">
        <f t="shared" si="3"/>
        <v>1.7619999999989033E-6</v>
      </c>
      <c r="V9" s="9">
        <f t="shared" si="3"/>
        <v>0</v>
      </c>
      <c r="W9" s="9">
        <f t="shared" si="3"/>
        <v>0</v>
      </c>
      <c r="X9" s="9">
        <f t="shared" si="3"/>
        <v>0</v>
      </c>
      <c r="Y9" s="9">
        <f t="shared" si="3"/>
        <v>0</v>
      </c>
      <c r="Z9" s="9">
        <f t="shared" si="3"/>
        <v>0</v>
      </c>
      <c r="AA9" s="9">
        <f t="shared" si="3"/>
        <v>0</v>
      </c>
      <c r="AB9" s="103">
        <f>SUM(AB7:AB7)-SUM(AB8:AB8)</f>
        <v>0</v>
      </c>
      <c r="AC9" s="4"/>
      <c r="AD9" s="191">
        <f t="shared" ref="AD9:BA9" si="4">SUM(AD7:AD7)-SUM(AD8:AD8)</f>
        <v>0</v>
      </c>
      <c r="AE9" s="163">
        <f t="shared" si="4"/>
        <v>0</v>
      </c>
      <c r="AF9" s="163">
        <f t="shared" si="4"/>
        <v>0</v>
      </c>
      <c r="AG9" s="163">
        <f t="shared" si="4"/>
        <v>0</v>
      </c>
      <c r="AH9" s="163">
        <f t="shared" si="4"/>
        <v>0</v>
      </c>
      <c r="AI9" s="163">
        <f t="shared" si="4"/>
        <v>0</v>
      </c>
      <c r="AJ9" s="163">
        <f t="shared" si="4"/>
        <v>0</v>
      </c>
      <c r="AK9" s="163">
        <f t="shared" si="4"/>
        <v>0</v>
      </c>
      <c r="AL9" s="163">
        <f t="shared" si="4"/>
        <v>0</v>
      </c>
      <c r="AM9" s="163">
        <f t="shared" si="4"/>
        <v>0</v>
      </c>
      <c r="AN9" s="163">
        <f t="shared" si="4"/>
        <v>0</v>
      </c>
      <c r="AO9" s="163">
        <f t="shared" si="4"/>
        <v>6.3000000000001943E-4</v>
      </c>
      <c r="AP9" s="163">
        <f t="shared" si="4"/>
        <v>0</v>
      </c>
      <c r="AQ9" s="163">
        <f t="shared" si="4"/>
        <v>5.2000000000052005E-5</v>
      </c>
      <c r="AR9" s="163">
        <f t="shared" si="4"/>
        <v>0</v>
      </c>
      <c r="AS9" s="163">
        <f t="shared" si="4"/>
        <v>0</v>
      </c>
      <c r="AT9" s="163">
        <f t="shared" si="4"/>
        <v>0</v>
      </c>
      <c r="AU9" s="163">
        <f t="shared" si="4"/>
        <v>0</v>
      </c>
      <c r="AV9" s="163">
        <f t="shared" si="4"/>
        <v>3.3579999999999721E-3</v>
      </c>
      <c r="AW9" s="163">
        <f t="shared" si="4"/>
        <v>0</v>
      </c>
      <c r="AX9" s="163">
        <f t="shared" si="4"/>
        <v>0</v>
      </c>
      <c r="AY9" s="163">
        <f t="shared" si="4"/>
        <v>0</v>
      </c>
      <c r="AZ9" s="163">
        <f t="shared" si="4"/>
        <v>0</v>
      </c>
      <c r="BA9" s="163">
        <f t="shared" si="4"/>
        <v>0</v>
      </c>
      <c r="BB9" s="163">
        <f t="shared" ref="BB9" si="5">SUM(BB7:BB7)-SUM(BB8:BB8)</f>
        <v>0</v>
      </c>
      <c r="BC9" s="165">
        <f>SUM(BC7:BC7)-SUM(BC8:BC8)</f>
        <v>0</v>
      </c>
      <c r="BD9" s="298"/>
    </row>
    <row r="10" spans="1:56" ht="17.149999999999999" customHeight="1">
      <c r="B10" s="19" t="s">
        <v>119</v>
      </c>
      <c r="C10" s="212">
        <f>1/$A$1*'[1]440123Exp'!$B$269</f>
        <v>0</v>
      </c>
      <c r="D10" s="59">
        <f>1/$A$1*'[1]440123Exp'!$C$269</f>
        <v>0</v>
      </c>
      <c r="E10" s="59">
        <f>1/$A$1*'[1]440123Exp'!$D$269</f>
        <v>0</v>
      </c>
      <c r="F10" s="59">
        <f>1/$A$1*'[1]440123Exp'!$E$269</f>
        <v>0</v>
      </c>
      <c r="G10" s="59">
        <f>1/$A$1*'[1]440123Exp'!$F$269</f>
        <v>0</v>
      </c>
      <c r="H10" s="59">
        <f>1/$A$1*'[1]440123Exp'!$G$269</f>
        <v>0</v>
      </c>
      <c r="I10" s="59">
        <f>1/$A$1*'[1]440123Exp'!$H$269</f>
        <v>0</v>
      </c>
      <c r="J10" s="60">
        <f>1/$A$1*'[1]440123Exp'!$I$269</f>
        <v>0</v>
      </c>
      <c r="K10" s="60">
        <f>1/$A$1*'[1]440123Exp'!$J$269</f>
        <v>0</v>
      </c>
      <c r="L10" s="60">
        <f>1/$A$1*'[1]440123Exp'!K$269</f>
        <v>0</v>
      </c>
      <c r="M10" s="59">
        <f>1/$A$1*'[1]440123Exp'!L$269</f>
        <v>0</v>
      </c>
      <c r="N10" s="59">
        <f>1/$A$1*'[1]440123Exp'!M$269</f>
        <v>1.5E-6</v>
      </c>
      <c r="O10" s="59">
        <f>1/$A$1*'[1]440123Exp'!N$269</f>
        <v>4.0324999999999998E-5</v>
      </c>
      <c r="P10" s="59">
        <f>1/$A$1*'[1]440123Exp'!O$269</f>
        <v>4.0000000000000002E-9</v>
      </c>
      <c r="Q10" s="59">
        <f>1/$A$1*'[1]440123Exp'!P$269</f>
        <v>1.5009999999999999E-6</v>
      </c>
      <c r="R10" s="59">
        <f>1/$A$1*'[1]440123Exp'!Q$269</f>
        <v>0</v>
      </c>
      <c r="S10" s="59">
        <f>1/$A$1*'[1]440123Exp'!R$269</f>
        <v>1.517E-6</v>
      </c>
      <c r="T10" s="59">
        <f>1/$A$1*'[1]440123Exp'!S$269</f>
        <v>1.4009999999999998E-6</v>
      </c>
      <c r="U10" s="59">
        <f>1/$A$1*'[1]440123Exp'!T$269</f>
        <v>1.0470000000000001E-6</v>
      </c>
      <c r="V10" s="59">
        <f>1/$A$1*'[1]440123Exp'!U$269</f>
        <v>0</v>
      </c>
      <c r="W10" s="59">
        <f>1/$A$1*'[1]440123Exp'!V$269</f>
        <v>0</v>
      </c>
      <c r="X10" s="59">
        <f>1/$A$1*'[1]440123Exp'!W$269</f>
        <v>0</v>
      </c>
      <c r="Y10" s="59">
        <f>1/$A$1*'[1]440123Exp'!X$269</f>
        <v>0</v>
      </c>
      <c r="Z10" s="59">
        <f>1/$A$1*'[1]440123Exp'!Y$269</f>
        <v>0</v>
      </c>
      <c r="AA10" s="59">
        <f>1/$A$1*'[1]440123Exp'!Z$269</f>
        <v>0</v>
      </c>
      <c r="AB10" s="61">
        <f>1/$A$1*'[1]440123Exp'!AA$269</f>
        <v>0</v>
      </c>
      <c r="AC10" s="4"/>
      <c r="AD10" s="195">
        <f>'[1]440123Exp'!$AB$269</f>
        <v>0</v>
      </c>
      <c r="AE10" s="181">
        <f>'[1]440123Exp'!AC$269</f>
        <v>0</v>
      </c>
      <c r="AF10" s="181">
        <f>'[1]440123Exp'!AD$269</f>
        <v>0</v>
      </c>
      <c r="AG10" s="181">
        <f>'[1]440123Exp'!AE$269</f>
        <v>0</v>
      </c>
      <c r="AH10" s="181">
        <f>'[1]440123Exp'!AF$269</f>
        <v>0</v>
      </c>
      <c r="AI10" s="181">
        <f>'[1]440123Exp'!AG$269</f>
        <v>0</v>
      </c>
      <c r="AJ10" s="181">
        <f>'[1]440123Exp'!AH$269</f>
        <v>0</v>
      </c>
      <c r="AK10" s="181">
        <f>'[1]440123Exp'!AI$269</f>
        <v>0</v>
      </c>
      <c r="AL10" s="181">
        <f>'[1]440123Exp'!AJ$269</f>
        <v>0</v>
      </c>
      <c r="AM10" s="181">
        <f>'[1]440123Exp'!AK$269</f>
        <v>0</v>
      </c>
      <c r="AN10" s="181">
        <f>'[1]440123Exp'!AL$269</f>
        <v>0</v>
      </c>
      <c r="AO10" s="181">
        <f>'[1]440123Exp'!AM$269</f>
        <v>5.9999999999999995E-4</v>
      </c>
      <c r="AP10" s="181">
        <f>'[1]440123Exp'!AN$269</f>
        <v>3.6232E-2</v>
      </c>
      <c r="AQ10" s="181">
        <f>'[1]440123Exp'!AO$269</f>
        <v>9.0000000000000002E-6</v>
      </c>
      <c r="AR10" s="181">
        <f>'[1]440123Exp'!AP$269</f>
        <v>5.04E-4</v>
      </c>
      <c r="AS10" s="181">
        <f>'[1]440123Exp'!AQ$269</f>
        <v>0</v>
      </c>
      <c r="AT10" s="181">
        <f>'[1]440123Exp'!AR$269</f>
        <v>6.6029999999999995E-3</v>
      </c>
      <c r="AU10" s="181">
        <f>'[1]440123Exp'!AS$269</f>
        <v>3.088E-3</v>
      </c>
      <c r="AV10" s="181">
        <f>'[1]440123Exp'!AT$269</f>
        <v>5.4999999999999992E-4</v>
      </c>
      <c r="AW10" s="181">
        <f>'[1]440123Exp'!AU$269</f>
        <v>0</v>
      </c>
      <c r="AX10" s="181">
        <f>'[1]440123Exp'!AV$269</f>
        <v>0</v>
      </c>
      <c r="AY10" s="181">
        <f>'[1]440123Exp'!AW$269</f>
        <v>0</v>
      </c>
      <c r="AZ10" s="181">
        <f>'[1]440123Exp'!AX$269</f>
        <v>0</v>
      </c>
      <c r="BA10" s="181">
        <f>'[1]440123Exp'!AY$269</f>
        <v>0</v>
      </c>
      <c r="BB10" s="181">
        <f>'[1]440123Exp'!AZ$269</f>
        <v>0</v>
      </c>
      <c r="BC10" s="289">
        <f>'[1]440123Exp'!BA$269</f>
        <v>0</v>
      </c>
      <c r="BD10" s="295"/>
    </row>
    <row r="11" spans="1:56" ht="17.149999999999999" customHeight="1">
      <c r="B11" s="19" t="s">
        <v>114</v>
      </c>
      <c r="C11" s="212">
        <f>1/$A$1*'[1]440123Exp'!$B$267</f>
        <v>0</v>
      </c>
      <c r="D11" s="59">
        <f>1/$A$1*'[1]440123Exp'!$C$267</f>
        <v>0</v>
      </c>
      <c r="E11" s="59">
        <f>1/$A$1*'[1]440123Exp'!$D$267</f>
        <v>0</v>
      </c>
      <c r="F11" s="59">
        <f>1/$A$1*'[1]440123Exp'!$E$267</f>
        <v>0</v>
      </c>
      <c r="G11" s="59">
        <f>1/$A$1*'[1]440123Exp'!$F$267</f>
        <v>0</v>
      </c>
      <c r="H11" s="59">
        <f>1/$A$1*'[1]440123Exp'!$G$267</f>
        <v>0</v>
      </c>
      <c r="I11" s="59">
        <f>1/$A$1*'[1]440123Exp'!$H$267</f>
        <v>0</v>
      </c>
      <c r="J11" s="60">
        <f>1/$A$1*'[1]440123Exp'!$I$267</f>
        <v>0</v>
      </c>
      <c r="K11" s="60">
        <f>1/$A$1*'[1]440123Exp'!$J$267</f>
        <v>0</v>
      </c>
      <c r="L11" s="60">
        <f>1/$A$1*'[1]440123Exp'!K$267</f>
        <v>0</v>
      </c>
      <c r="M11" s="59">
        <f>1/$A$1*'[1]440123Exp'!L$267</f>
        <v>3.2799999999999999E-6</v>
      </c>
      <c r="N11" s="59">
        <f>1/$A$1*'[1]440123Exp'!M$267</f>
        <v>0</v>
      </c>
      <c r="O11" s="59">
        <f>1/$A$1*'[1]440123Exp'!N$267</f>
        <v>0</v>
      </c>
      <c r="P11" s="59">
        <f>1/$A$1*'[1]440123Exp'!O$267</f>
        <v>0</v>
      </c>
      <c r="Q11" s="59">
        <f>1/$A$1*'[1]440123Exp'!P$267</f>
        <v>2.0574999999999999E-5</v>
      </c>
      <c r="R11" s="59">
        <f>1/$A$1*'[1]440123Exp'!Q$267</f>
        <v>5.614E-6</v>
      </c>
      <c r="S11" s="59">
        <f>1/$A$1*'[1]440123Exp'!R$267</f>
        <v>8.3550000000000005E-6</v>
      </c>
      <c r="T11" s="59">
        <f>1/$A$1*'[1]440123Exp'!S$267</f>
        <v>2.0865000000000001E-5</v>
      </c>
      <c r="U11" s="59">
        <f>1/$A$1*'[1]440123Exp'!T$267</f>
        <v>4.2899999999999996E-6</v>
      </c>
      <c r="V11" s="59">
        <f>1/$A$1*'[1]440123Exp'!U$267</f>
        <v>0</v>
      </c>
      <c r="W11" s="59">
        <f>1/$A$1*'[1]440123Exp'!V$267</f>
        <v>0</v>
      </c>
      <c r="X11" s="59">
        <f>1/$A$1*'[1]440123Exp'!W$267</f>
        <v>0</v>
      </c>
      <c r="Y11" s="59">
        <f>1/$A$1*'[1]440123Exp'!X$267</f>
        <v>0</v>
      </c>
      <c r="Z11" s="59">
        <f>1/$A$1*'[1]440123Exp'!Y$267</f>
        <v>0</v>
      </c>
      <c r="AA11" s="59">
        <f>1/$A$1*'[1]440123Exp'!Z$267</f>
        <v>0</v>
      </c>
      <c r="AB11" s="61">
        <f>1/$A$1*'[1]440123Exp'!AA$267</f>
        <v>0</v>
      </c>
      <c r="AC11" s="4"/>
      <c r="AD11" s="195">
        <f>'[1]440123Exp'!$AB$267</f>
        <v>0</v>
      </c>
      <c r="AE11" s="181">
        <f>'[1]440123Exp'!AC$267</f>
        <v>0</v>
      </c>
      <c r="AF11" s="181">
        <f>'[1]440123Exp'!AD$267</f>
        <v>0</v>
      </c>
      <c r="AG11" s="181">
        <f>'[1]440123Exp'!AE$267</f>
        <v>0</v>
      </c>
      <c r="AH11" s="181">
        <f>'[1]440123Exp'!AF$267</f>
        <v>0</v>
      </c>
      <c r="AI11" s="181">
        <f>'[1]440123Exp'!AG$267</f>
        <v>0</v>
      </c>
      <c r="AJ11" s="181">
        <f>'[1]440123Exp'!AH$267</f>
        <v>0</v>
      </c>
      <c r="AK11" s="181">
        <f>'[1]440123Exp'!AI$267</f>
        <v>0</v>
      </c>
      <c r="AL11" s="181">
        <f>'[1]440123Exp'!AJ$267</f>
        <v>0</v>
      </c>
      <c r="AM11" s="181">
        <f>'[1]440123Exp'!AK$267</f>
        <v>0</v>
      </c>
      <c r="AN11" s="181">
        <f>'[1]440123Exp'!AL$267</f>
        <v>2.4699999999999999E-4</v>
      </c>
      <c r="AO11" s="181">
        <f>'[1]440123Exp'!AM$267</f>
        <v>0</v>
      </c>
      <c r="AP11" s="181">
        <f>'[1]440123Exp'!AN$267</f>
        <v>0</v>
      </c>
      <c r="AQ11" s="181">
        <f>'[1]440123Exp'!AO$267</f>
        <v>0</v>
      </c>
      <c r="AR11" s="181">
        <f>'[1]440123Exp'!AP$267</f>
        <v>5.0650000000000001E-3</v>
      </c>
      <c r="AS11" s="181">
        <f>'[1]440123Exp'!AQ$267</f>
        <v>6.7159999999999997E-3</v>
      </c>
      <c r="AT11" s="181">
        <f>'[1]440123Exp'!AR$267</f>
        <v>9.4529999999999996E-3</v>
      </c>
      <c r="AU11" s="181">
        <f>'[1]440123Exp'!AS$267</f>
        <v>2.1318999999999998E-2</v>
      </c>
      <c r="AV11" s="181">
        <f>'[1]440123Exp'!AT$267</f>
        <v>5.1339999999999997E-3</v>
      </c>
      <c r="AW11" s="181">
        <f>'[1]440123Exp'!AU$267</f>
        <v>0</v>
      </c>
      <c r="AX11" s="181">
        <f>'[1]440123Exp'!AV$267</f>
        <v>0</v>
      </c>
      <c r="AY11" s="181">
        <f>'[1]440123Exp'!AW$267</f>
        <v>0</v>
      </c>
      <c r="AZ11" s="181">
        <f>'[1]440123Exp'!AX$267</f>
        <v>0</v>
      </c>
      <c r="BA11" s="181">
        <f>'[1]440123Exp'!AY$267</f>
        <v>0</v>
      </c>
      <c r="BB11" s="181">
        <f>'[1]440123Exp'!AZ$267</f>
        <v>0</v>
      </c>
      <c r="BC11" s="289">
        <f>'[1]440123Exp'!BA$267</f>
        <v>0</v>
      </c>
      <c r="BD11" s="295"/>
    </row>
    <row r="12" spans="1:56" ht="17.149999999999999" customHeight="1">
      <c r="B12" s="140" t="s">
        <v>171</v>
      </c>
      <c r="C12" s="208">
        <f>1/$A$1*'[1]440123Exp'!$B$264</f>
        <v>0</v>
      </c>
      <c r="D12" s="141">
        <f>1/$A$1*'[1]440123Exp'!$C$264</f>
        <v>0</v>
      </c>
      <c r="E12" s="141">
        <f>1/$A$1*'[1]440123Exp'!$D$264</f>
        <v>0</v>
      </c>
      <c r="F12" s="141">
        <f>1/$A$1*'[1]440123Exp'!$E$264</f>
        <v>0</v>
      </c>
      <c r="G12" s="141">
        <f>1/$A$1*'[1]440123Exp'!$F$264</f>
        <v>0</v>
      </c>
      <c r="H12" s="141">
        <f>1/$A$1*'[1]440123Exp'!$G$264</f>
        <v>0</v>
      </c>
      <c r="I12" s="141">
        <f>1/$A$1*'[1]440123Exp'!$H$264</f>
        <v>0</v>
      </c>
      <c r="J12" s="142">
        <f>1/$A$1*'[1]440123Exp'!$I$264</f>
        <v>0</v>
      </c>
      <c r="K12" s="142">
        <f>1/$A$1*'[1]440123Exp'!$J$264</f>
        <v>0</v>
      </c>
      <c r="L12" s="142">
        <f>1/$A$1*'[1]440123Exp'!K$264</f>
        <v>0</v>
      </c>
      <c r="M12" s="141">
        <f>1/$A$1*'[1]440123Exp'!L$264</f>
        <v>1.0079599999999999E-4</v>
      </c>
      <c r="N12" s="141">
        <f>1/$A$1*'[1]440123Exp'!M$264</f>
        <v>0</v>
      </c>
      <c r="O12" s="141">
        <f>1/$A$1*'[1]440123Exp'!N$264</f>
        <v>2.0999999999999999E-8</v>
      </c>
      <c r="P12" s="141">
        <f>1/$A$1*'[1]440123Exp'!O$264</f>
        <v>2.6655999999999997E-5</v>
      </c>
      <c r="Q12" s="141">
        <f>1/$A$1*'[1]440123Exp'!P$264</f>
        <v>6.0999999999999998E-7</v>
      </c>
      <c r="R12" s="141">
        <f>1/$A$1*'[1]440123Exp'!Q$264</f>
        <v>3.4602999999999999E-4</v>
      </c>
      <c r="S12" s="141">
        <f>1/$A$1*'[1]440123Exp'!R$264</f>
        <v>2.8132499999999997E-4</v>
      </c>
      <c r="T12" s="141">
        <f>1/$A$1*'[1]440123Exp'!S$264</f>
        <v>1.3799999999999999E-4</v>
      </c>
      <c r="U12" s="141">
        <f>1/$A$1*'[1]440123Exp'!T$264</f>
        <v>3.5641900000000002E-4</v>
      </c>
      <c r="V12" s="141">
        <f>1/$A$1*'[1]440123Exp'!U$264</f>
        <v>0</v>
      </c>
      <c r="W12" s="141">
        <f>1/$A$1*'[1]440123Exp'!V$264</f>
        <v>0</v>
      </c>
      <c r="X12" s="141">
        <f>1/$A$1*'[1]440123Exp'!W$264</f>
        <v>0</v>
      </c>
      <c r="Y12" s="141">
        <f>1/$A$1*'[1]440123Exp'!X$264</f>
        <v>0</v>
      </c>
      <c r="Z12" s="141">
        <f>1/$A$1*'[1]440123Exp'!Y$264</f>
        <v>0</v>
      </c>
      <c r="AA12" s="141">
        <f>1/$A$1*'[1]440123Exp'!Z$264</f>
        <v>0</v>
      </c>
      <c r="AB12" s="143">
        <f>1/$A$1*'[1]440123Exp'!AA$264</f>
        <v>0</v>
      </c>
      <c r="AC12" s="4"/>
      <c r="AD12" s="263">
        <f>'[1]440123Exp'!$AB$264</f>
        <v>0</v>
      </c>
      <c r="AE12" s="261">
        <f>'[1]440123Exp'!AC$264</f>
        <v>0</v>
      </c>
      <c r="AF12" s="261">
        <f>'[1]440123Exp'!AD$264</f>
        <v>0</v>
      </c>
      <c r="AG12" s="261">
        <f>'[1]440123Exp'!AE$264</f>
        <v>0</v>
      </c>
      <c r="AH12" s="261">
        <f>'[1]440123Exp'!AF$264</f>
        <v>0</v>
      </c>
      <c r="AI12" s="261">
        <f>'[1]440123Exp'!AG$264</f>
        <v>0</v>
      </c>
      <c r="AJ12" s="261">
        <f>'[1]440123Exp'!AH$264</f>
        <v>0</v>
      </c>
      <c r="AK12" s="261">
        <f>'[1]440123Exp'!AI$264</f>
        <v>0</v>
      </c>
      <c r="AL12" s="261">
        <f>'[1]440123Exp'!AJ$264</f>
        <v>0</v>
      </c>
      <c r="AM12" s="261">
        <f>'[1]440123Exp'!AK$264</f>
        <v>0</v>
      </c>
      <c r="AN12" s="261">
        <f>'[1]440123Exp'!AL$264</f>
        <v>0.100796</v>
      </c>
      <c r="AO12" s="261">
        <f>'[1]440123Exp'!AM$264</f>
        <v>0</v>
      </c>
      <c r="AP12" s="261">
        <f>'[1]440123Exp'!AN$264</f>
        <v>4.0460000000000003E-2</v>
      </c>
      <c r="AQ12" s="261">
        <f>'[1]440123Exp'!AO$264</f>
        <v>4.7198999999999998E-2</v>
      </c>
      <c r="AR12" s="261">
        <f>'[1]440123Exp'!AP$264</f>
        <v>1.0999999999999999E-4</v>
      </c>
      <c r="AS12" s="261">
        <f>'[1]440123Exp'!AQ$264</f>
        <v>9.8349999999999993E-2</v>
      </c>
      <c r="AT12" s="261">
        <f>'[1]440123Exp'!AR$264</f>
        <v>9.1740000000000002E-2</v>
      </c>
      <c r="AU12" s="261">
        <f>'[1]440123Exp'!AS$264</f>
        <v>4.1395999999999995E-2</v>
      </c>
      <c r="AV12" s="261">
        <f>'[1]440123Exp'!AT$264</f>
        <v>4.4822999999999995E-2</v>
      </c>
      <c r="AW12" s="261">
        <f>'[1]440123Exp'!AU$264</f>
        <v>0</v>
      </c>
      <c r="AX12" s="261">
        <f>'[1]440123Exp'!AV$264</f>
        <v>0</v>
      </c>
      <c r="AY12" s="261">
        <f>'[1]440123Exp'!AW$264</f>
        <v>0</v>
      </c>
      <c r="AZ12" s="261">
        <f>'[1]440123Exp'!AX$264</f>
        <v>0</v>
      </c>
      <c r="BA12" s="261">
        <f>'[1]440123Exp'!AY$264</f>
        <v>0</v>
      </c>
      <c r="BB12" s="261">
        <f>'[1]440123Exp'!AZ$264</f>
        <v>0</v>
      </c>
      <c r="BC12" s="292">
        <f>'[1]440123Exp'!BA$264</f>
        <v>0</v>
      </c>
      <c r="BD12" s="295"/>
    </row>
    <row r="13" spans="1:56" ht="17.149999999999999" customHeight="1" thickBot="1">
      <c r="B13" s="125" t="s">
        <v>116</v>
      </c>
      <c r="C13" s="209">
        <f t="shared" ref="C13:AB13" si="6">C5-SUM(C6,C7,C10,C11,C12)</f>
        <v>0</v>
      </c>
      <c r="D13" s="126">
        <f t="shared" si="6"/>
        <v>0</v>
      </c>
      <c r="E13" s="126">
        <f t="shared" si="6"/>
        <v>0</v>
      </c>
      <c r="F13" s="126">
        <f t="shared" si="6"/>
        <v>0</v>
      </c>
      <c r="G13" s="126">
        <f t="shared" si="6"/>
        <v>0</v>
      </c>
      <c r="H13" s="126">
        <f t="shared" si="6"/>
        <v>0</v>
      </c>
      <c r="I13" s="126">
        <f t="shared" si="6"/>
        <v>0</v>
      </c>
      <c r="J13" s="127">
        <f t="shared" si="6"/>
        <v>0</v>
      </c>
      <c r="K13" s="127">
        <f t="shared" si="6"/>
        <v>0</v>
      </c>
      <c r="L13" s="127">
        <f t="shared" si="6"/>
        <v>1.0773300000000048E-4</v>
      </c>
      <c r="M13" s="126">
        <f t="shared" si="6"/>
        <v>2.4999999999990308E-6</v>
      </c>
      <c r="N13" s="126">
        <f t="shared" si="6"/>
        <v>6.7968999999999322E-5</v>
      </c>
      <c r="O13" s="126">
        <f t="shared" si="6"/>
        <v>1.0000000000001327E-5</v>
      </c>
      <c r="P13" s="126">
        <f t="shared" si="6"/>
        <v>3.0340000000007167E-6</v>
      </c>
      <c r="Q13" s="126">
        <f t="shared" si="6"/>
        <v>0</v>
      </c>
      <c r="R13" s="126">
        <f t="shared" si="6"/>
        <v>0</v>
      </c>
      <c r="S13" s="126">
        <f t="shared" si="6"/>
        <v>1.2479999999998742E-5</v>
      </c>
      <c r="T13" s="126">
        <f t="shared" si="6"/>
        <v>1.9999999999999185E-5</v>
      </c>
      <c r="U13" s="126">
        <f t="shared" si="6"/>
        <v>6.0090000000012633E-6</v>
      </c>
      <c r="V13" s="126">
        <f t="shared" si="6"/>
        <v>0</v>
      </c>
      <c r="W13" s="126">
        <f t="shared" si="6"/>
        <v>0</v>
      </c>
      <c r="X13" s="126">
        <f t="shared" si="6"/>
        <v>0</v>
      </c>
      <c r="Y13" s="126">
        <f t="shared" si="6"/>
        <v>0</v>
      </c>
      <c r="Z13" s="126">
        <f t="shared" si="6"/>
        <v>0</v>
      </c>
      <c r="AA13" s="126">
        <f t="shared" si="6"/>
        <v>0</v>
      </c>
      <c r="AB13" s="128">
        <f t="shared" si="6"/>
        <v>0</v>
      </c>
      <c r="AC13" s="111"/>
      <c r="AD13" s="196">
        <f t="shared" ref="AD13:BC13" si="7">AD5-SUM(AD6,AD7,AD10,AD11,AD12)</f>
        <v>0</v>
      </c>
      <c r="AE13" s="182">
        <f t="shared" si="7"/>
        <v>0</v>
      </c>
      <c r="AF13" s="182">
        <f t="shared" si="7"/>
        <v>0</v>
      </c>
      <c r="AG13" s="182">
        <f t="shared" si="7"/>
        <v>0</v>
      </c>
      <c r="AH13" s="182">
        <f t="shared" si="7"/>
        <v>0</v>
      </c>
      <c r="AI13" s="182">
        <f t="shared" si="7"/>
        <v>0</v>
      </c>
      <c r="AJ13" s="182">
        <f t="shared" si="7"/>
        <v>0</v>
      </c>
      <c r="AK13" s="182">
        <f t="shared" si="7"/>
        <v>0</v>
      </c>
      <c r="AL13" s="182">
        <f t="shared" si="7"/>
        <v>0</v>
      </c>
      <c r="AM13" s="182">
        <f t="shared" si="7"/>
        <v>0.10728499999999996</v>
      </c>
      <c r="AN13" s="182">
        <f t="shared" si="7"/>
        <v>3.9999999999995595E-4</v>
      </c>
      <c r="AO13" s="182">
        <f t="shared" si="7"/>
        <v>0.5425319999999999</v>
      </c>
      <c r="AP13" s="182">
        <f t="shared" si="7"/>
        <v>2.4699999999999722E-4</v>
      </c>
      <c r="AQ13" s="182">
        <f t="shared" si="7"/>
        <v>7.4339999999999407E-3</v>
      </c>
      <c r="AR13" s="182">
        <f t="shared" si="7"/>
        <v>0</v>
      </c>
      <c r="AS13" s="182">
        <f t="shared" si="7"/>
        <v>0</v>
      </c>
      <c r="AT13" s="182">
        <f t="shared" si="7"/>
        <v>5.4380000000002759E-3</v>
      </c>
      <c r="AU13" s="182">
        <f t="shared" si="7"/>
        <v>6.5400000000001013E-3</v>
      </c>
      <c r="AV13" s="182">
        <f t="shared" si="7"/>
        <v>8.6550000000000793E-3</v>
      </c>
      <c r="AW13" s="182">
        <f t="shared" si="7"/>
        <v>0</v>
      </c>
      <c r="AX13" s="182">
        <f t="shared" si="7"/>
        <v>0</v>
      </c>
      <c r="AY13" s="182">
        <f t="shared" si="7"/>
        <v>0</v>
      </c>
      <c r="AZ13" s="182">
        <f t="shared" si="7"/>
        <v>0</v>
      </c>
      <c r="BA13" s="182">
        <f t="shared" si="7"/>
        <v>0</v>
      </c>
      <c r="BB13" s="182">
        <f t="shared" ref="BB13" si="8">BB5-SUM(BB6,BB7,BB10,BB11,BB12)</f>
        <v>0</v>
      </c>
      <c r="BC13" s="290">
        <f t="shared" si="7"/>
        <v>0</v>
      </c>
      <c r="BD13" s="295"/>
    </row>
    <row r="14" spans="1:56" ht="13" thickTop="1">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row>
    <row r="15" spans="1:56">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row>
    <row r="16" spans="1:56">
      <c r="AD16" s="32"/>
      <c r="AE16" s="32"/>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row>
    <row r="17" spans="30:55">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row>
    <row r="18" spans="30:55">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row>
    <row r="19" spans="30:55">
      <c r="AD19" s="32"/>
      <c r="AE19" s="32"/>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row>
    <row r="20" spans="30:55">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30:55">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30:55">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row>
    <row r="23" spans="30:55">
      <c r="AD23" s="3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row>
    <row r="24" spans="30:55">
      <c r="AD24" s="32"/>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row>
    <row r="25" spans="30:55">
      <c r="AD25" s="32"/>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row>
    <row r="26" spans="30:55">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30:55">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30:55">
      <c r="AD28" s="32"/>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30:55">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30:55">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30:55">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30:55">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0:55">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0:55">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0:55">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0:55">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0:55">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0: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0: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0: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0: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0: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0: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0: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0: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0: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0: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0: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BD36"/>
  <sheetViews>
    <sheetView workbookViewId="0">
      <pane xSplit="2" ySplit="4" topLeftCell="D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[2]RWE!$A$23</f>
        <v>4.5</v>
      </c>
      <c r="B1" s="30"/>
    </row>
    <row r="2" spans="1:56" ht="16" thickTop="1">
      <c r="B2" s="345" t="s">
        <v>150</v>
      </c>
      <c r="C2" s="325" t="s">
        <v>84</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57</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134</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146" t="s">
        <v>17</v>
      </c>
      <c r="C5" s="225">
        <f>1/$A$1*'[1]4701-5Exp'!$B$263</f>
        <v>0</v>
      </c>
      <c r="D5" s="147">
        <f>1/$A$1*'[1]4701-5Exp'!$C$263</f>
        <v>0</v>
      </c>
      <c r="E5" s="147">
        <f>1/$A$1*'[1]4701-5Exp'!$D$263</f>
        <v>0</v>
      </c>
      <c r="F5" s="147">
        <f>1/$A$1*'[1]4701-5Exp'!$E$263</f>
        <v>0</v>
      </c>
      <c r="G5" s="147">
        <f>1/$A$1*'[1]4701-5Exp'!$F$263</f>
        <v>0</v>
      </c>
      <c r="H5" s="147">
        <f>1/$A$1*'[1]4701-5Exp'!$G$263</f>
        <v>0</v>
      </c>
      <c r="I5" s="147">
        <f>1/$A$1*'[1]4701-5Exp'!$H$263</f>
        <v>5.6369999999999991E-5</v>
      </c>
      <c r="J5" s="148">
        <f>1/$A$1*'[1]4701-5Exp'!$I$263</f>
        <v>8.9465364284444459E-4</v>
      </c>
      <c r="K5" s="148">
        <f>1/$A$1*'[1]4701-5Exp'!$J$263</f>
        <v>0</v>
      </c>
      <c r="L5" s="148">
        <f>1/$A$1*'[1]4701-5Exp'!K$263</f>
        <v>0</v>
      </c>
      <c r="M5" s="148">
        <f>1/$A$1*'[1]4701-5Exp'!L$263</f>
        <v>0</v>
      </c>
      <c r="N5" s="147">
        <f>1/$A$1*'[1]4701-5Exp'!M$263</f>
        <v>0</v>
      </c>
      <c r="O5" s="147">
        <f>1/$A$1*'[1]4701-5Exp'!N$263</f>
        <v>0</v>
      </c>
      <c r="P5" s="147">
        <f>1/$A$1*'[1]4701-5Exp'!O$263</f>
        <v>0</v>
      </c>
      <c r="Q5" s="147">
        <f>1/$A$1*'[1]4701-5Exp'!P$263</f>
        <v>0</v>
      </c>
      <c r="R5" s="147">
        <f>1/$A$1*'[1]4701-5Exp'!Q$263</f>
        <v>0</v>
      </c>
      <c r="S5" s="147">
        <f>1/$A$1*'[1]4701-5Exp'!R$263</f>
        <v>0</v>
      </c>
      <c r="T5" s="147">
        <f>1/$A$1*'[1]4701-5Exp'!S$263</f>
        <v>1.3577245999999999E-2</v>
      </c>
      <c r="U5" s="147">
        <f>1/$A$1*'[1]4701-5Exp'!T$263</f>
        <v>0</v>
      </c>
      <c r="V5" s="147">
        <f>1/$A$1*'[1]4701-5Exp'!U$263</f>
        <v>0</v>
      </c>
      <c r="W5" s="147">
        <f>1/$A$1*'[1]4701-5Exp'!V$263</f>
        <v>0</v>
      </c>
      <c r="X5" s="147">
        <f>1/$A$1*'[1]4701-5Exp'!W$263</f>
        <v>0</v>
      </c>
      <c r="Y5" s="147">
        <f>1/$A$1*'[1]4701-5Exp'!X$263</f>
        <v>0</v>
      </c>
      <c r="Z5" s="147">
        <f>1/$A$1*'[1]4701-5Exp'!Y$263</f>
        <v>0</v>
      </c>
      <c r="AA5" s="147">
        <f>1/$A$1*'[1]4701-5Exp'!Z$263</f>
        <v>0</v>
      </c>
      <c r="AB5" s="149">
        <f>1/$A$1*'[1]4701-5Exp'!AA$263</f>
        <v>0</v>
      </c>
      <c r="AC5" s="150"/>
      <c r="AD5" s="210">
        <f>1/1000*'[1]4701-5Exp'!$AB$263</f>
        <v>0</v>
      </c>
      <c r="AE5" s="178">
        <f>1/1000*'[1]4701-5Exp'!AC$263</f>
        <v>0</v>
      </c>
      <c r="AF5" s="178">
        <f>1/1000*'[1]4701-5Exp'!AD$263</f>
        <v>0</v>
      </c>
      <c r="AG5" s="178">
        <f>1/1000*'[1]4701-5Exp'!AE$263</f>
        <v>0</v>
      </c>
      <c r="AH5" s="178">
        <f>1/1000*'[1]4701-5Exp'!AF$263</f>
        <v>0</v>
      </c>
      <c r="AI5" s="178">
        <f>1/1000*'[1]4701-5Exp'!AG$263</f>
        <v>0</v>
      </c>
      <c r="AJ5" s="178">
        <f>1/1000*'[1]4701-5Exp'!AH$263</f>
        <v>0</v>
      </c>
      <c r="AK5" s="178">
        <f>1/1000*'[1]4701-5Exp'!AI$263</f>
        <v>0</v>
      </c>
      <c r="AL5" s="178">
        <f>1/1000*'[1]4701-5Exp'!AJ$263</f>
        <v>0</v>
      </c>
      <c r="AM5" s="178">
        <f>1/1000*'[1]4701-5Exp'!AK$263</f>
        <v>0</v>
      </c>
      <c r="AN5" s="178">
        <f>1/1000*'[1]4701-5Exp'!AL$263</f>
        <v>0</v>
      </c>
      <c r="AO5" s="178">
        <f>1/1000*'[1]4701-5Exp'!AM$263</f>
        <v>0</v>
      </c>
      <c r="AP5" s="178">
        <f>1/1000*'[1]4701-5Exp'!AN$263</f>
        <v>0</v>
      </c>
      <c r="AQ5" s="178">
        <f>1/1000*'[1]4701-5Exp'!AO$263</f>
        <v>0</v>
      </c>
      <c r="AR5" s="178">
        <f>1/1000*'[1]4701-5Exp'!AP$263</f>
        <v>0</v>
      </c>
      <c r="AS5" s="178">
        <f>1/1000*'[1]4701-5Exp'!AQ$263</f>
        <v>0</v>
      </c>
      <c r="AT5" s="178">
        <f>1/1000*'[1]4701-5Exp'!AR$263</f>
        <v>0</v>
      </c>
      <c r="AU5" s="178">
        <f>1/1000*'[1]4701-5Exp'!AS$263</f>
        <v>6.9798129999999996E-3</v>
      </c>
      <c r="AV5" s="178">
        <f>1/1000*'[1]4701-5Exp'!AT$263</f>
        <v>0</v>
      </c>
      <c r="AW5" s="178">
        <f>1/1000*'[1]4701-5Exp'!AU$263</f>
        <v>0</v>
      </c>
      <c r="AX5" s="178">
        <f>1/1000*'[1]4701-5Exp'!AV$263</f>
        <v>0</v>
      </c>
      <c r="AY5" s="178">
        <f>1/1000*'[1]4701-5Exp'!AW$263</f>
        <v>0</v>
      </c>
      <c r="AZ5" s="178">
        <f>1/1000*'[1]4701-5Exp'!AX$263</f>
        <v>0</v>
      </c>
      <c r="BA5" s="178">
        <f>1/1000*'[1]4701-5Exp'!AY$263</f>
        <v>0</v>
      </c>
      <c r="BB5" s="178">
        <f>1/1000*'[1]4701-5Exp'!AZ$263</f>
        <v>0</v>
      </c>
      <c r="BC5" s="179">
        <f>1/1000*'[1]4701-5Exp'!BA$263</f>
        <v>0</v>
      </c>
      <c r="BD5" s="295"/>
    </row>
    <row r="6" spans="1:56" ht="13" thickTop="1">
      <c r="C6" s="211"/>
      <c r="AD6" s="211"/>
    </row>
    <row r="7" spans="1:56">
      <c r="C7" s="211"/>
      <c r="AD7" s="211"/>
    </row>
    <row r="8" spans="1:56">
      <c r="C8" s="211"/>
      <c r="AD8" s="211"/>
    </row>
    <row r="9" spans="1:56">
      <c r="C9" s="211"/>
      <c r="AD9" s="211"/>
    </row>
    <row r="10" spans="1:56">
      <c r="C10" s="211"/>
      <c r="AD10" s="211"/>
    </row>
    <row r="11" spans="1:56">
      <c r="C11" s="211"/>
      <c r="AD11" s="211"/>
    </row>
    <row r="12" spans="1:56">
      <c r="C12" s="211"/>
      <c r="AD12" s="211"/>
    </row>
    <row r="13" spans="1:56">
      <c r="C13" s="211"/>
      <c r="AD13" s="211"/>
    </row>
    <row r="14" spans="1:56">
      <c r="C14" s="211"/>
      <c r="AD14" s="211"/>
    </row>
    <row r="15" spans="1:56">
      <c r="C15" s="211"/>
      <c r="AD15" s="211"/>
    </row>
    <row r="16" spans="1:56">
      <c r="C16" s="211"/>
      <c r="AD16" s="211"/>
    </row>
    <row r="17" spans="3:30">
      <c r="C17" s="211"/>
      <c r="AD17" s="211"/>
    </row>
    <row r="18" spans="3:30">
      <c r="C18" s="211"/>
      <c r="AD18" s="211"/>
    </row>
    <row r="19" spans="3:30">
      <c r="C19" s="211"/>
      <c r="AD19" s="211"/>
    </row>
    <row r="20" spans="3:30">
      <c r="C20" s="211"/>
      <c r="AD20" s="211"/>
    </row>
    <row r="21" spans="3:30">
      <c r="C21" s="211"/>
      <c r="AD21" s="211"/>
    </row>
    <row r="22" spans="3:30">
      <c r="C22" s="211"/>
      <c r="AD22" s="211"/>
    </row>
    <row r="23" spans="3:30">
      <c r="C23" s="211"/>
      <c r="AD23" s="211"/>
    </row>
    <row r="24" spans="3:30">
      <c r="C24" s="211"/>
      <c r="AD24" s="211"/>
    </row>
    <row r="25" spans="3:30">
      <c r="C25" s="211"/>
      <c r="AD25" s="211"/>
    </row>
    <row r="26" spans="3:30">
      <c r="C26" s="211"/>
      <c r="AD26" s="211"/>
    </row>
    <row r="27" spans="3:30">
      <c r="C27" s="211"/>
      <c r="AD27" s="211"/>
    </row>
    <row r="28" spans="3:30">
      <c r="C28" s="211"/>
      <c r="AD28" s="211"/>
    </row>
    <row r="29" spans="3:30">
      <c r="C29" s="211"/>
      <c r="AD29" s="211"/>
    </row>
    <row r="30" spans="3:30">
      <c r="C30" s="211"/>
      <c r="AD30" s="211"/>
    </row>
    <row r="31" spans="3:30">
      <c r="C31" s="211"/>
      <c r="AD31" s="211"/>
    </row>
    <row r="32" spans="3:30">
      <c r="C32" s="211"/>
      <c r="AD32" s="211"/>
    </row>
    <row r="33" spans="3:30">
      <c r="C33" s="211"/>
      <c r="AD33" s="211"/>
    </row>
    <row r="34" spans="3:30">
      <c r="C34" s="211"/>
      <c r="AD34" s="211"/>
    </row>
    <row r="35" spans="3:30">
      <c r="C35" s="211"/>
      <c r="AD35" s="211"/>
    </row>
    <row r="36" spans="3:30">
      <c r="C36" s="211"/>
      <c r="AD36" s="211"/>
    </row>
  </sheetData>
  <mergeCells count="5">
    <mergeCell ref="B2:B4"/>
    <mergeCell ref="C2:AB2"/>
    <mergeCell ref="C3:AB3"/>
    <mergeCell ref="AD2:BC2"/>
    <mergeCell ref="AD3:BC3"/>
  </mergeCells>
  <phoneticPr fontId="1" type="noConversion"/>
  <pageMargins left="0.75" right="0.75" top="1" bottom="1" header="0.5" footer="0.5"/>
  <pageSetup scale="77"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BD80"/>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3" width="5.1796875" hidden="1" customWidth="1"/>
    <col min="4" max="26" width="5.1796875" customWidth="1"/>
    <col min="27" max="27" width="5.7265625" customWidth="1"/>
    <col min="28" max="28" width="5.7265625" hidden="1" customWidth="1"/>
    <col min="29" max="29" width="1.7265625" customWidth="1"/>
    <col min="30" max="30" width="5.1796875" hidden="1" customWidth="1"/>
    <col min="31" max="54" width="5.1796875" customWidth="1"/>
    <col min="55" max="55" width="5.1796875" hidden="1" customWidth="1"/>
  </cols>
  <sheetData>
    <row r="1" spans="1:56" ht="9" customHeight="1" thickBot="1">
      <c r="A1" s="53">
        <f>[2]RWE!$A$24</f>
        <v>3.5</v>
      </c>
      <c r="B1" s="30"/>
    </row>
    <row r="2" spans="1:56" ht="16" thickTop="1">
      <c r="B2" s="345" t="s">
        <v>150</v>
      </c>
      <c r="C2" s="325" t="s">
        <v>84</v>
      </c>
      <c r="D2" s="326"/>
      <c r="E2" s="326"/>
      <c r="F2" s="326"/>
      <c r="G2" s="326"/>
      <c r="H2" s="326"/>
      <c r="I2" s="326"/>
      <c r="J2" s="326"/>
      <c r="K2" s="326"/>
      <c r="L2" s="326"/>
      <c r="M2" s="326"/>
      <c r="N2" s="326"/>
      <c r="O2" s="326"/>
      <c r="P2" s="326"/>
      <c r="Q2" s="326"/>
      <c r="R2" s="326"/>
      <c r="S2" s="326"/>
      <c r="T2" s="326"/>
      <c r="U2" s="326"/>
      <c r="V2" s="326"/>
      <c r="W2" s="326"/>
      <c r="X2" s="326"/>
      <c r="Y2" s="326"/>
      <c r="Z2" s="326"/>
      <c r="AA2" s="326"/>
      <c r="AB2" s="327"/>
      <c r="AC2" s="3"/>
      <c r="AD2" s="325" t="s">
        <v>100</v>
      </c>
      <c r="AE2" s="326"/>
      <c r="AF2" s="326"/>
      <c r="AG2" s="326"/>
      <c r="AH2" s="326"/>
      <c r="AI2" s="326"/>
      <c r="AJ2" s="326"/>
      <c r="AK2" s="326"/>
      <c r="AL2" s="326"/>
      <c r="AM2" s="326"/>
      <c r="AN2" s="326"/>
      <c r="AO2" s="326"/>
      <c r="AP2" s="326"/>
      <c r="AQ2" s="326"/>
      <c r="AR2" s="326"/>
      <c r="AS2" s="326"/>
      <c r="AT2" s="326"/>
      <c r="AU2" s="326"/>
      <c r="AV2" s="326"/>
      <c r="AW2" s="326"/>
      <c r="AX2" s="326"/>
      <c r="AY2" s="326"/>
      <c r="AZ2" s="326"/>
      <c r="BA2" s="326"/>
      <c r="BB2" s="326"/>
      <c r="BC2" s="327"/>
      <c r="BD2" s="295"/>
    </row>
    <row r="3" spans="1:56" ht="13" thickBot="1">
      <c r="B3" s="346"/>
      <c r="C3" s="339" t="s">
        <v>57</v>
      </c>
      <c r="D3" s="340"/>
      <c r="E3" s="340"/>
      <c r="F3" s="340"/>
      <c r="G3" s="340"/>
      <c r="H3" s="340"/>
      <c r="I3" s="340"/>
      <c r="J3" s="340"/>
      <c r="K3" s="340"/>
      <c r="L3" s="340"/>
      <c r="M3" s="340"/>
      <c r="N3" s="340"/>
      <c r="O3" s="340"/>
      <c r="P3" s="340"/>
      <c r="Q3" s="340"/>
      <c r="R3" s="340"/>
      <c r="S3" s="340"/>
      <c r="T3" s="340"/>
      <c r="U3" s="340"/>
      <c r="V3" s="340"/>
      <c r="W3" s="340"/>
      <c r="X3" s="340"/>
      <c r="Y3" s="340"/>
      <c r="Z3" s="340"/>
      <c r="AA3" s="340"/>
      <c r="AB3" s="341"/>
      <c r="AC3" s="4"/>
      <c r="AD3" s="328" t="s">
        <v>135</v>
      </c>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30"/>
      <c r="BD3" s="295"/>
    </row>
    <row r="4" spans="1:56" ht="20" customHeight="1" thickTop="1" thickBot="1">
      <c r="B4" s="347"/>
      <c r="C4" s="54">
        <v>2000</v>
      </c>
      <c r="D4" s="55">
        <v>2001</v>
      </c>
      <c r="E4" s="55">
        <v>2002</v>
      </c>
      <c r="F4" s="55">
        <v>2003</v>
      </c>
      <c r="G4" s="55">
        <v>2004</v>
      </c>
      <c r="H4" s="55">
        <v>2005</v>
      </c>
      <c r="I4" s="55">
        <v>2006</v>
      </c>
      <c r="J4" s="56">
        <v>2007</v>
      </c>
      <c r="K4" s="56">
        <f>1+J4</f>
        <v>2008</v>
      </c>
      <c r="L4" s="56">
        <f>1+K4</f>
        <v>2009</v>
      </c>
      <c r="M4" s="56">
        <f>1+L4</f>
        <v>2010</v>
      </c>
      <c r="N4" s="55">
        <f>1+M4</f>
        <v>2011</v>
      </c>
      <c r="O4" s="55">
        <f t="shared" ref="O4:AA4" si="0">1+N4</f>
        <v>2012</v>
      </c>
      <c r="P4" s="55">
        <f t="shared" si="0"/>
        <v>2013</v>
      </c>
      <c r="Q4" s="55">
        <f t="shared" si="0"/>
        <v>2014</v>
      </c>
      <c r="R4" s="55">
        <f t="shared" si="0"/>
        <v>2015</v>
      </c>
      <c r="S4" s="55">
        <f t="shared" si="0"/>
        <v>2016</v>
      </c>
      <c r="T4" s="55">
        <f t="shared" si="0"/>
        <v>2017</v>
      </c>
      <c r="U4" s="55">
        <f t="shared" si="0"/>
        <v>2018</v>
      </c>
      <c r="V4" s="55">
        <f t="shared" si="0"/>
        <v>2019</v>
      </c>
      <c r="W4" s="55">
        <f t="shared" si="0"/>
        <v>2020</v>
      </c>
      <c r="X4" s="55">
        <f t="shared" si="0"/>
        <v>2021</v>
      </c>
      <c r="Y4" s="55">
        <f t="shared" si="0"/>
        <v>2022</v>
      </c>
      <c r="Z4" s="55">
        <f t="shared" si="0"/>
        <v>2023</v>
      </c>
      <c r="AA4" s="55">
        <f t="shared" si="0"/>
        <v>2024</v>
      </c>
      <c r="AB4" s="83">
        <f>1+AA4</f>
        <v>2025</v>
      </c>
      <c r="AC4" s="57"/>
      <c r="AD4" s="54">
        <v>2000</v>
      </c>
      <c r="AE4" s="55">
        <f t="shared" ref="AE4:BB4" si="1">1+AD4</f>
        <v>2001</v>
      </c>
      <c r="AF4" s="55">
        <f t="shared" si="1"/>
        <v>2002</v>
      </c>
      <c r="AG4" s="55">
        <f t="shared" si="1"/>
        <v>2003</v>
      </c>
      <c r="AH4" s="55">
        <f t="shared" si="1"/>
        <v>2004</v>
      </c>
      <c r="AI4" s="55">
        <f t="shared" si="1"/>
        <v>2005</v>
      </c>
      <c r="AJ4" s="55">
        <f t="shared" si="1"/>
        <v>2006</v>
      </c>
      <c r="AK4" s="55">
        <f t="shared" si="1"/>
        <v>2007</v>
      </c>
      <c r="AL4" s="55">
        <f t="shared" si="1"/>
        <v>2008</v>
      </c>
      <c r="AM4" s="55">
        <f t="shared" si="1"/>
        <v>2009</v>
      </c>
      <c r="AN4" s="55">
        <f t="shared" si="1"/>
        <v>2010</v>
      </c>
      <c r="AO4" s="55">
        <f t="shared" si="1"/>
        <v>2011</v>
      </c>
      <c r="AP4" s="55">
        <f t="shared" si="1"/>
        <v>2012</v>
      </c>
      <c r="AQ4" s="55">
        <f t="shared" si="1"/>
        <v>2013</v>
      </c>
      <c r="AR4" s="55">
        <f t="shared" si="1"/>
        <v>2014</v>
      </c>
      <c r="AS4" s="55">
        <f t="shared" si="1"/>
        <v>2015</v>
      </c>
      <c r="AT4" s="55">
        <f t="shared" si="1"/>
        <v>2016</v>
      </c>
      <c r="AU4" s="55">
        <f t="shared" si="1"/>
        <v>2017</v>
      </c>
      <c r="AV4" s="55">
        <f t="shared" si="1"/>
        <v>2018</v>
      </c>
      <c r="AW4" s="55">
        <f t="shared" si="1"/>
        <v>2019</v>
      </c>
      <c r="AX4" s="55">
        <f t="shared" si="1"/>
        <v>2020</v>
      </c>
      <c r="AY4" s="55">
        <f t="shared" si="1"/>
        <v>2021</v>
      </c>
      <c r="AZ4" s="55">
        <f t="shared" si="1"/>
        <v>2022</v>
      </c>
      <c r="BA4" s="55">
        <f t="shared" si="1"/>
        <v>2023</v>
      </c>
      <c r="BB4" s="55">
        <f t="shared" si="1"/>
        <v>2024</v>
      </c>
      <c r="BC4" s="83">
        <f>1+BB4</f>
        <v>2025</v>
      </c>
      <c r="BD4" s="295"/>
    </row>
    <row r="5" spans="1:56" ht="20" customHeight="1" thickTop="1" thickBot="1">
      <c r="B5" s="29" t="s">
        <v>17</v>
      </c>
      <c r="C5" s="220">
        <f>1/$A$1*'[1]48Exp'!$B$263</f>
        <v>0</v>
      </c>
      <c r="D5" s="49">
        <f>1/$A$1*'[1]48Exp'!$C$263</f>
        <v>0.54199245099999993</v>
      </c>
      <c r="E5" s="49">
        <f>1/$A$1*'[1]48Exp'!$D$263</f>
        <v>0.56923029572857142</v>
      </c>
      <c r="F5" s="49">
        <f>1/$A$1*'[1]48Exp'!$E$263</f>
        <v>0.53185093502333325</v>
      </c>
      <c r="G5" s="49">
        <f>1/$A$1*'[1]48Exp'!$F$263</f>
        <v>0.84867974249999989</v>
      </c>
      <c r="H5" s="49">
        <f>1/$A$1*'[1]48Exp'!$G$263</f>
        <v>0.72509498470666645</v>
      </c>
      <c r="I5" s="49">
        <f>1/$A$1*'[1]48Exp'!$H$263</f>
        <v>0.84894814419999998</v>
      </c>
      <c r="J5" s="160">
        <f>1/$A$1*'[1]48Exp'!$I$263</f>
        <v>0.81667929754000002</v>
      </c>
      <c r="K5" s="160">
        <f>1/$A$1*'[1]48Exp'!$J$263</f>
        <v>0.7594455474709999</v>
      </c>
      <c r="L5" s="160">
        <f>1/$A$1*'[1]48Exp'!K$263</f>
        <v>0.57734098469999984</v>
      </c>
      <c r="M5" s="84">
        <f>1/$A$1*'[1]48Exp'!L$263</f>
        <v>0.79108874400000007</v>
      </c>
      <c r="N5" s="272">
        <f>1/$A$1*'[1]48Exp'!M$263</f>
        <v>0.77851512400000011</v>
      </c>
      <c r="O5" s="272">
        <f>1/$A$1*'[1]48Exp'!N$263</f>
        <v>0.71778873699999979</v>
      </c>
      <c r="P5" s="272">
        <f>1/$A$1*'[1]48Exp'!O$263</f>
        <v>0.79018081199999979</v>
      </c>
      <c r="Q5" s="272">
        <f>1/$A$1*'[1]48Exp'!P$263</f>
        <v>0.80337069999999977</v>
      </c>
      <c r="R5" s="272">
        <f>1/$A$1*'[1]48Exp'!Q$263</f>
        <v>0.85372582049999979</v>
      </c>
      <c r="S5" s="272">
        <f>1/$A$1*'[1]48Exp'!R$263</f>
        <v>0.85987133900000001</v>
      </c>
      <c r="T5" s="272">
        <f>1/$A$1*'[1]48Exp'!S$263</f>
        <v>0.84743144899999989</v>
      </c>
      <c r="U5" s="272">
        <f>1/$A$1*'[1]48Exp'!T$263</f>
        <v>1.099014071</v>
      </c>
      <c r="V5" s="272">
        <f>1/$A$1*'[1]48Exp'!U$263</f>
        <v>0.96866135499999984</v>
      </c>
      <c r="W5" s="272">
        <f>1/$A$1*'[1]48Exp'!V$263</f>
        <v>0.83502690699999982</v>
      </c>
      <c r="X5" s="272">
        <f>1/$A$1*'[1]48Exp'!W$263</f>
        <v>0.82093819899999998</v>
      </c>
      <c r="Y5" s="272">
        <f>1/$A$1*'[1]48Exp'!X$263</f>
        <v>1.1155754912365998</v>
      </c>
      <c r="Z5" s="272">
        <f>1/$A$1*'[1]48Exp'!Y$263</f>
        <v>0.89052843276499982</v>
      </c>
      <c r="AA5" s="272">
        <f>1/$A$1*'[1]48Exp'!Z$263</f>
        <v>1.205346117538</v>
      </c>
      <c r="AB5" s="25">
        <f>1/$A$1*'[1]48Exp'!AA$263</f>
        <v>0</v>
      </c>
      <c r="AC5" s="18"/>
      <c r="AD5" s="198">
        <f>1/1000*'[1]48Exp'!$AB$263</f>
        <v>0</v>
      </c>
      <c r="AE5" s="272">
        <f>1/1000*'[1]48Exp'!AC$263</f>
        <v>0.95365699999999998</v>
      </c>
      <c r="AF5" s="272">
        <f>1/1000*'[1]48Exp'!AD$263</f>
        <v>0.94034200000000001</v>
      </c>
      <c r="AG5" s="272">
        <f>1/1000*'[1]48Exp'!AE$263</f>
        <v>0.96127299999999993</v>
      </c>
      <c r="AH5" s="272">
        <f>1/1000*'[1]48Exp'!AF$263</f>
        <v>1.0683059999999998</v>
      </c>
      <c r="AI5" s="272">
        <f>1/1000*'[1]48Exp'!AG$263</f>
        <v>1.2747184489999999</v>
      </c>
      <c r="AJ5" s="272">
        <f>1/1000*'[1]48Exp'!AH$263</f>
        <v>1.3707316919999999</v>
      </c>
      <c r="AK5" s="272">
        <f>1/1000*'[1]48Exp'!AI$263</f>
        <v>1.3524860709999997</v>
      </c>
      <c r="AL5" s="272">
        <f>1/1000*'[1]48Exp'!AJ$263</f>
        <v>1.3001270629999999</v>
      </c>
      <c r="AM5" s="272">
        <f>1/1000*'[1]48Exp'!AK$263</f>
        <v>1.2809758029999996</v>
      </c>
      <c r="AN5" s="272">
        <f>1/1000*'[1]48Exp'!AL$263</f>
        <v>1.4638742410000001</v>
      </c>
      <c r="AO5" s="272">
        <f>1/1000*'[1]48Exp'!AM$263</f>
        <v>1.58548121</v>
      </c>
      <c r="AP5" s="272">
        <f>1/1000*'[1]48Exp'!AN$263</f>
        <v>1.2526451460000001</v>
      </c>
      <c r="AQ5" s="272">
        <f>1/1000*'[1]48Exp'!AO$263</f>
        <v>1.3515127500000002</v>
      </c>
      <c r="AR5" s="272">
        <f>1/1000*'[1]48Exp'!AP$263</f>
        <v>1.4399974910000002</v>
      </c>
      <c r="AS5" s="272">
        <f>1/1000*'[1]48Exp'!AQ$263</f>
        <v>1.429078077</v>
      </c>
      <c r="AT5" s="272">
        <f>1/1000*'[1]48Exp'!AR$263</f>
        <v>1.3547144509999998</v>
      </c>
      <c r="AU5" s="272">
        <f>1/1000*'[1]48Exp'!AS$263</f>
        <v>1.425216343</v>
      </c>
      <c r="AV5" s="272">
        <f>1/1000*'[1]48Exp'!AT$263</f>
        <v>1.6542666910000001</v>
      </c>
      <c r="AW5" s="272">
        <f>1/1000*'[1]48Exp'!AU$263</f>
        <v>1.3423174889999998</v>
      </c>
      <c r="AX5" s="272">
        <f>1/1000*'[1]48Exp'!AV$263</f>
        <v>1.457148109</v>
      </c>
      <c r="AY5" s="272">
        <f>1/1000*'[1]48Exp'!AW$263</f>
        <v>1.3836991679999999</v>
      </c>
      <c r="AZ5" s="272">
        <f>1/1000*'[1]48Exp'!AX$263</f>
        <v>1.8254323519999998</v>
      </c>
      <c r="BA5" s="272">
        <f>1/1000*'[1]48Exp'!AY$263</f>
        <v>1.7711923279999999</v>
      </c>
      <c r="BB5" s="272">
        <f>1/1000*'[1]48Exp'!AZ$263</f>
        <v>1.928727039</v>
      </c>
      <c r="BC5" s="25">
        <f>1/1000*'[1]48Exp'!BA$263</f>
        <v>0</v>
      </c>
      <c r="BD5" s="295"/>
    </row>
    <row r="6" spans="1:56" ht="17.149999999999999" customHeight="1" thickTop="1">
      <c r="B6" s="131" t="s">
        <v>118</v>
      </c>
      <c r="C6" s="221">
        <f>1/$A$1*'[1]48Exp'!$B$266</f>
        <v>0</v>
      </c>
      <c r="D6" s="132">
        <f>1/$A$1*'[1]48Exp'!$C$266</f>
        <v>1.1230200000000001E-4</v>
      </c>
      <c r="E6" s="132">
        <f>1/$A$1*'[1]48Exp'!$D$266</f>
        <v>4.2619142857142849E-5</v>
      </c>
      <c r="F6" s="132">
        <f>1/$A$1*'[1]48Exp'!$E$266</f>
        <v>1.0016866666666665E-4</v>
      </c>
      <c r="G6" s="132">
        <f>1/$A$1*'[1]48Exp'!$F$266</f>
        <v>1.5601099999999998E-4</v>
      </c>
      <c r="H6" s="132">
        <f>1/$A$1*'[1]48Exp'!$G$266</f>
        <v>1.5911933333333331E-4</v>
      </c>
      <c r="I6" s="132">
        <f>1/$A$1*'[1]48Exp'!$H$266</f>
        <v>9.9615589999999983E-3</v>
      </c>
      <c r="J6" s="133">
        <f>1/$A$1*'[1]48Exp'!$I$266</f>
        <v>1.5478349999999998E-4</v>
      </c>
      <c r="K6" s="133">
        <f>1/$A$1*'[1]48Exp'!$J$266</f>
        <v>8.4716999999999995E-5</v>
      </c>
      <c r="L6" s="133">
        <f>1/$A$1*'[1]48Exp'!K$266</f>
        <v>7.6699999999999994E-5</v>
      </c>
      <c r="M6" s="132">
        <f>1/$A$1*'[1]48Exp'!L$266</f>
        <v>1.3156559999999999E-3</v>
      </c>
      <c r="N6" s="132">
        <f>1/$A$1*'[1]48Exp'!M$266</f>
        <v>1.1883899999999999E-4</v>
      </c>
      <c r="O6" s="132">
        <f>1/$A$1*'[1]48Exp'!N$266</f>
        <v>1.04799E-4</v>
      </c>
      <c r="P6" s="132">
        <f>1/$A$1*'[1]48Exp'!O$266</f>
        <v>9.5650999999999996E-5</v>
      </c>
      <c r="Q6" s="132">
        <f>1/$A$1*'[1]48Exp'!P$266</f>
        <v>8.7364999999999988E-5</v>
      </c>
      <c r="R6" s="132">
        <f>1/$A$1*'[1]48Exp'!Q$266</f>
        <v>2.1205999999999997E-5</v>
      </c>
      <c r="S6" s="132">
        <f>1/$A$1*'[1]48Exp'!R$266</f>
        <v>3.9495999999999996E-5</v>
      </c>
      <c r="T6" s="132">
        <f>1/$A$1*'[1]48Exp'!S$266</f>
        <v>2.3123999999999997E-5</v>
      </c>
      <c r="U6" s="132">
        <f>1/$A$1*'[1]48Exp'!T$266</f>
        <v>3.4858999999999993E-5</v>
      </c>
      <c r="V6" s="132">
        <f>1/$A$1*'[1]48Exp'!U$266</f>
        <v>0</v>
      </c>
      <c r="W6" s="132">
        <f>1/$A$1*'[1]48Exp'!V$266</f>
        <v>0</v>
      </c>
      <c r="X6" s="132">
        <f>1/$A$1*'[1]48Exp'!W$266</f>
        <v>0</v>
      </c>
      <c r="Y6" s="132">
        <f>1/$A$1*'[1]48Exp'!X$266</f>
        <v>0</v>
      </c>
      <c r="Z6" s="132">
        <f>1/$A$1*'[1]48Exp'!Y$266</f>
        <v>0</v>
      </c>
      <c r="AA6" s="132">
        <f>1/$A$1*'[1]48Exp'!Z$266</f>
        <v>0</v>
      </c>
      <c r="AB6" s="134">
        <f>1/$A$1*'[1]48Exp'!AA$266</f>
        <v>0</v>
      </c>
      <c r="AC6" s="4"/>
      <c r="AD6" s="199">
        <f>1/1000*'[1]48Exp'!$AB$266</f>
        <v>0</v>
      </c>
      <c r="AE6" s="132">
        <f>1/1000*'[1]48Exp'!AC$266</f>
        <v>2.0600000000000002E-4</v>
      </c>
      <c r="AF6" s="132">
        <f>1/1000*'[1]48Exp'!AD$266</f>
        <v>1.3100000000000001E-4</v>
      </c>
      <c r="AG6" s="132">
        <f>1/1000*'[1]48Exp'!AE$266</f>
        <v>1.92E-4</v>
      </c>
      <c r="AH6" s="132">
        <f>1/1000*'[1]48Exp'!AF$266</f>
        <v>2.7300000000000002E-4</v>
      </c>
      <c r="AI6" s="132">
        <f>1/1000*'[1]48Exp'!AG$266</f>
        <v>3.3269199999999999E-4</v>
      </c>
      <c r="AJ6" s="132">
        <f>1/1000*'[1]48Exp'!AH$266</f>
        <v>2.0159031000000001E-2</v>
      </c>
      <c r="AK6" s="132">
        <f>1/1000*'[1]48Exp'!AI$266</f>
        <v>5.1436299999999999E-4</v>
      </c>
      <c r="AL6" s="132">
        <f>1/1000*'[1]48Exp'!AJ$266</f>
        <v>1.5308099999999998E-4</v>
      </c>
      <c r="AM6" s="132">
        <f>1/1000*'[1]48Exp'!AK$266</f>
        <v>2.31933E-4</v>
      </c>
      <c r="AN6" s="132">
        <f>1/1000*'[1]48Exp'!AL$266</f>
        <v>1.97269E-3</v>
      </c>
      <c r="AO6" s="132">
        <f>1/1000*'[1]48Exp'!AM$266</f>
        <v>2.92179E-4</v>
      </c>
      <c r="AP6" s="132">
        <f>1/1000*'[1]48Exp'!AN$266</f>
        <v>4.2335800000000004E-4</v>
      </c>
      <c r="AQ6" s="132">
        <f>1/1000*'[1]48Exp'!AO$266</f>
        <v>3.0778499999999998E-4</v>
      </c>
      <c r="AR6" s="132">
        <f>1/1000*'[1]48Exp'!AP$266</f>
        <v>4.0803500000000001E-4</v>
      </c>
      <c r="AS6" s="132">
        <f>1/1000*'[1]48Exp'!AQ$266</f>
        <v>7.0006999999999996E-5</v>
      </c>
      <c r="AT6" s="132">
        <f>1/1000*'[1]48Exp'!AR$266</f>
        <v>7.3793000000000003E-5</v>
      </c>
      <c r="AU6" s="132">
        <f>1/1000*'[1]48Exp'!AS$266</f>
        <v>1.2831999999999999E-4</v>
      </c>
      <c r="AV6" s="132">
        <f>1/1000*'[1]48Exp'!AT$266</f>
        <v>1.39491E-4</v>
      </c>
      <c r="AW6" s="132">
        <f>1/1000*'[1]48Exp'!AU$266</f>
        <v>0</v>
      </c>
      <c r="AX6" s="132">
        <f>1/1000*'[1]48Exp'!AV$266</f>
        <v>0</v>
      </c>
      <c r="AY6" s="132">
        <f>1/1000*'[1]48Exp'!AW$266</f>
        <v>0</v>
      </c>
      <c r="AZ6" s="132">
        <f>1/1000*'[1]48Exp'!AX$266</f>
        <v>0</v>
      </c>
      <c r="BA6" s="132">
        <f>1/1000*'[1]48Exp'!AY$266</f>
        <v>0</v>
      </c>
      <c r="BB6" s="132">
        <f>1/1000*'[1]48Exp'!AZ$266</f>
        <v>0</v>
      </c>
      <c r="BC6" s="134">
        <f>1/1000*'[1]48Exp'!BA$266</f>
        <v>0</v>
      </c>
      <c r="BD6" s="295"/>
    </row>
    <row r="7" spans="1:56" ht="17.149999999999999" customHeight="1">
      <c r="B7" s="16" t="s">
        <v>87</v>
      </c>
      <c r="C7" s="200">
        <f>1/$A$1*'[1]48Exp'!$B$268</f>
        <v>0</v>
      </c>
      <c r="D7" s="154">
        <f>1/$A$1*'[1]48Exp'!$C$268</f>
        <v>0.45130904100000002</v>
      </c>
      <c r="E7" s="154">
        <f>1/$A$1*'[1]48Exp'!$D$268</f>
        <v>0.4784631136428571</v>
      </c>
      <c r="F7" s="154">
        <f>1/$A$1*'[1]48Exp'!$E$268</f>
        <v>0.45502861866666661</v>
      </c>
      <c r="G7" s="154">
        <f>1/$A$1*'[1]48Exp'!$F$268</f>
        <v>0.70814271099999992</v>
      </c>
      <c r="H7" s="154">
        <f>1/$A$1*'[1]48Exp'!$G$268</f>
        <v>0.60598823433333326</v>
      </c>
      <c r="I7" s="154">
        <f>1/$A$1*'[1]48Exp'!$H$268</f>
        <v>0.70875162419999993</v>
      </c>
      <c r="J7" s="155">
        <f>1/$A$1*'[1]48Exp'!$I$268</f>
        <v>0.67253105549999992</v>
      </c>
      <c r="K7" s="155">
        <f>1/$A$1*'[1]48Exp'!$J$268</f>
        <v>0.61280322218999983</v>
      </c>
      <c r="L7" s="155">
        <f>1/$A$1*'[1]48Exp'!K$268</f>
        <v>0.45524385369999992</v>
      </c>
      <c r="M7" s="154">
        <f>1/$A$1*'[1]48Exp'!L$268</f>
        <v>0.63357078</v>
      </c>
      <c r="N7" s="154">
        <f>1/$A$1*'[1]48Exp'!M$268</f>
        <v>0.58217422599999991</v>
      </c>
      <c r="O7" s="154">
        <f>1/$A$1*'[1]48Exp'!N$268</f>
        <v>0.58373541799999995</v>
      </c>
      <c r="P7" s="154">
        <f>1/$A$1*'[1]48Exp'!O$268</f>
        <v>0.66826489699999991</v>
      </c>
      <c r="Q7" s="154">
        <f>1/$A$1*'[1]48Exp'!P$268</f>
        <v>0.66996297700000007</v>
      </c>
      <c r="R7" s="154">
        <f>1/$A$1*'[1]48Exp'!Q$268</f>
        <v>0.72909151474999989</v>
      </c>
      <c r="S7" s="154">
        <f>1/$A$1*'[1]48Exp'!R$268</f>
        <v>0.74596877350000002</v>
      </c>
      <c r="T7" s="154">
        <f>1/$A$1*'[1]48Exp'!S$268</f>
        <v>0.71318955399999995</v>
      </c>
      <c r="U7" s="154">
        <f>1/$A$1*'[1]48Exp'!T$268</f>
        <v>0.92925565899999996</v>
      </c>
      <c r="V7" s="154">
        <f>1/$A$1*'[1]48Exp'!U$268</f>
        <v>0.92737369299999994</v>
      </c>
      <c r="W7" s="154">
        <f>1/$A$1*'[1]48Exp'!V$268</f>
        <v>0.81256044699999985</v>
      </c>
      <c r="X7" s="154">
        <f>1/$A$1*'[1]48Exp'!W$268</f>
        <v>0.78314778099999993</v>
      </c>
      <c r="Y7" s="154">
        <f>1/$A$1*'[1]48Exp'!X$268</f>
        <v>1.0752714603903997</v>
      </c>
      <c r="Z7" s="154">
        <f>1/$A$1*'[1]48Exp'!Y$268</f>
        <v>0.85377265837899985</v>
      </c>
      <c r="AA7" s="154">
        <f>1/$A$1*'[1]48Exp'!Z$268</f>
        <v>1.1723357472089999</v>
      </c>
      <c r="AB7" s="156">
        <f>1/$A$1*'[1]48Exp'!AA$268</f>
        <v>0</v>
      </c>
      <c r="AC7" s="4"/>
      <c r="AD7" s="200">
        <f>1/1000*'[1]48Exp'!$AB$268</f>
        <v>0</v>
      </c>
      <c r="AE7" s="154">
        <f>1/1000*'[1]48Exp'!AC$268</f>
        <v>0.78375300000000003</v>
      </c>
      <c r="AF7" s="154">
        <f>1/1000*'[1]48Exp'!AD$268</f>
        <v>0.79015000000000002</v>
      </c>
      <c r="AG7" s="154">
        <f>1/1000*'[1]48Exp'!AE$268</f>
        <v>0.81381800000000004</v>
      </c>
      <c r="AH7" s="154">
        <f>1/1000*'[1]48Exp'!AF$268</f>
        <v>0.87878999999999996</v>
      </c>
      <c r="AI7" s="154">
        <f>1/1000*'[1]48Exp'!AG$268</f>
        <v>1.032392805</v>
      </c>
      <c r="AJ7" s="154">
        <f>1/1000*'[1]48Exp'!AH$268</f>
        <v>1.1063725529999999</v>
      </c>
      <c r="AK7" s="154">
        <f>1/1000*'[1]48Exp'!AI$268</f>
        <v>1.0993280249999999</v>
      </c>
      <c r="AL7" s="154">
        <f>1/1000*'[1]48Exp'!AJ$268</f>
        <v>1.0257674130000001</v>
      </c>
      <c r="AM7" s="154">
        <f>1/1000*'[1]48Exp'!AK$268</f>
        <v>0.96551024599999991</v>
      </c>
      <c r="AN7" s="154">
        <f>1/1000*'[1]48Exp'!AL$268</f>
        <v>1.108534218</v>
      </c>
      <c r="AO7" s="154">
        <f>1/1000*'[1]48Exp'!AM$268</f>
        <v>1.1299664549999999</v>
      </c>
      <c r="AP7" s="154">
        <f>1/1000*'[1]48Exp'!AN$268</f>
        <v>0.97892248399999993</v>
      </c>
      <c r="AQ7" s="154">
        <f>1/1000*'[1]48Exp'!AO$268</f>
        <v>1.1022088300000001</v>
      </c>
      <c r="AR7" s="154">
        <f>1/1000*'[1]48Exp'!AP$268</f>
        <v>1.1732118380000001</v>
      </c>
      <c r="AS7" s="154">
        <f>1/1000*'[1]48Exp'!AQ$268</f>
        <v>1.1935608809999998</v>
      </c>
      <c r="AT7" s="154">
        <f>1/1000*'[1]48Exp'!AR$268</f>
        <v>1.1298912320000001</v>
      </c>
      <c r="AU7" s="154">
        <f>1/1000*'[1]48Exp'!AS$268</f>
        <v>1.1795165730000001</v>
      </c>
      <c r="AV7" s="154">
        <f>1/1000*'[1]48Exp'!AT$268</f>
        <v>1.3746430009999999</v>
      </c>
      <c r="AW7" s="154">
        <f>1/1000*'[1]48Exp'!AU$268</f>
        <v>1.2683681549999999</v>
      </c>
      <c r="AX7" s="154">
        <f>1/1000*'[1]48Exp'!AV$268</f>
        <v>1.4087445089999999</v>
      </c>
      <c r="AY7" s="154">
        <f>1/1000*'[1]48Exp'!AW$268</f>
        <v>1.2964141819999999</v>
      </c>
      <c r="AZ7" s="154">
        <f>1/1000*'[1]48Exp'!AX$268</f>
        <v>1.717288208</v>
      </c>
      <c r="BA7" s="154">
        <f>1/1000*'[1]48Exp'!AY$268</f>
        <v>1.66304517</v>
      </c>
      <c r="BB7" s="154">
        <f>1/1000*'[1]48Exp'!AZ$268</f>
        <v>1.8260433269999998</v>
      </c>
      <c r="BC7" s="156">
        <f>1/1000*'[1]48Exp'!BA$268</f>
        <v>0</v>
      </c>
      <c r="BD7" s="295"/>
    </row>
    <row r="8" spans="1:56" ht="13">
      <c r="B8" s="5" t="s">
        <v>88</v>
      </c>
      <c r="C8" s="204">
        <f>1/$A$1*'[1]48Exp'!$B$39</f>
        <v>0</v>
      </c>
      <c r="D8" s="12">
        <f>1/$A$1*'[1]48Exp'!$C$39</f>
        <v>3.9696849999999997E-3</v>
      </c>
      <c r="E8" s="12">
        <f>1/$A$1*'[1]48Exp'!$D$39</f>
        <v>4.1600069999999994E-3</v>
      </c>
      <c r="F8" s="12">
        <f>1/$A$1*'[1]48Exp'!$E$39</f>
        <v>3.7362129999999999E-3</v>
      </c>
      <c r="G8" s="12">
        <f>1/$A$1*'[1]48Exp'!$F$39</f>
        <v>4.6510109999999992E-3</v>
      </c>
      <c r="H8" s="12">
        <f>1/$A$1*'[1]48Exp'!$G$39</f>
        <v>3.9058249999999995E-3</v>
      </c>
      <c r="I8" s="12">
        <f>1/$A$1*'[1]48Exp'!$H$39</f>
        <v>3.6185340000000001E-3</v>
      </c>
      <c r="J8" s="38">
        <f>1/$A$1*'[1]48Exp'!$I$39</f>
        <v>3.2207865E-3</v>
      </c>
      <c r="K8" s="38">
        <f>1/$A$1*'[1]48Exp'!$J$39</f>
        <v>4.8376163899999996E-3</v>
      </c>
      <c r="L8" s="38">
        <f>1/$A$1*'[1]48Exp'!K$39</f>
        <v>6.5283249999999989E-3</v>
      </c>
      <c r="M8" s="12">
        <f>1/$A$1*'[1]48Exp'!L$39</f>
        <v>4.9570529999999995E-3</v>
      </c>
      <c r="N8" s="12">
        <f>1/$A$1*'[1]48Exp'!M$39</f>
        <v>9.4921639999999991E-3</v>
      </c>
      <c r="O8" s="12">
        <f>1/$A$1*'[1]48Exp'!N$39</f>
        <v>1.2700583999999997E-2</v>
      </c>
      <c r="P8" s="12">
        <f>1/$A$1*'[1]48Exp'!O$39</f>
        <v>1.5739676999999997E-2</v>
      </c>
      <c r="Q8" s="12">
        <f>1/$A$1*'[1]48Exp'!P$39</f>
        <v>1.8515063999999998E-2</v>
      </c>
      <c r="R8" s="12">
        <f>1/$A$1*'[1]48Exp'!Q$39</f>
        <v>1.9795538000000001E-2</v>
      </c>
      <c r="S8" s="12">
        <f>1/$A$1*'[1]48Exp'!R$39</f>
        <v>3.5322532999999996E-2</v>
      </c>
      <c r="T8" s="12">
        <f>1/$A$1*'[1]48Exp'!S$39</f>
        <v>2.1444049E-2</v>
      </c>
      <c r="U8" s="12">
        <f>1/$A$1*'[1]48Exp'!T$39</f>
        <v>3.2469715999999996E-2</v>
      </c>
      <c r="V8" s="12">
        <f>1/$A$1*'[1]48Exp'!U$39</f>
        <v>1.0793762E-2</v>
      </c>
      <c r="W8" s="12">
        <f>1/$A$1*'[1]48Exp'!V$39</f>
        <v>1.125754E-2</v>
      </c>
      <c r="X8" s="12">
        <f>1/$A$1*'[1]48Exp'!W$39</f>
        <v>6.4440979999999997E-3</v>
      </c>
      <c r="Y8" s="12">
        <f>1/$A$1*'[1]48Exp'!X$39</f>
        <v>1.0183299999999999E-2</v>
      </c>
      <c r="Z8" s="12">
        <f>1/$A$1*'[1]48Exp'!Y$39</f>
        <v>1.0739808559999998E-2</v>
      </c>
      <c r="AA8" s="12">
        <f>1/$A$1*'[1]48Exp'!Z$39</f>
        <v>6.9774928569999988E-3</v>
      </c>
      <c r="AB8" s="11">
        <f>1/$A$1*'[1]48Exp'!AA$39</f>
        <v>0</v>
      </c>
      <c r="AC8" s="145"/>
      <c r="AD8" s="204">
        <f>1/1000*'[1]48Exp'!$AB$39</f>
        <v>0</v>
      </c>
      <c r="AE8" s="12">
        <f>1/1000*'[1]48Exp'!AC$39</f>
        <v>7.3159999999999996E-3</v>
      </c>
      <c r="AF8" s="12">
        <f>1/1000*'[1]48Exp'!AD$39</f>
        <v>7.1580000000000003E-3</v>
      </c>
      <c r="AG8" s="12">
        <f>1/1000*'[1]48Exp'!AE$39</f>
        <v>4.9050000000000005E-3</v>
      </c>
      <c r="AH8" s="12">
        <f>1/1000*'[1]48Exp'!AF$39</f>
        <v>6.3289999999999996E-3</v>
      </c>
      <c r="AI8" s="12">
        <f>1/1000*'[1]48Exp'!AG$39</f>
        <v>7.0297839999999999E-3</v>
      </c>
      <c r="AJ8" s="12">
        <f>1/1000*'[1]48Exp'!AH$39</f>
        <v>6.0839520000000001E-3</v>
      </c>
      <c r="AK8" s="12">
        <f>1/1000*'[1]48Exp'!AI$39</f>
        <v>5.9181089999999995E-3</v>
      </c>
      <c r="AL8" s="12">
        <f>1/1000*'[1]48Exp'!AJ$39</f>
        <v>9.0036620000000008E-3</v>
      </c>
      <c r="AM8" s="12">
        <f>1/1000*'[1]48Exp'!AK$39</f>
        <v>1.2370447E-2</v>
      </c>
      <c r="AN8" s="12">
        <f>1/1000*'[1]48Exp'!AL$39</f>
        <v>1.0841460999999998E-2</v>
      </c>
      <c r="AO8" s="12">
        <f>1/1000*'[1]48Exp'!AM$39</f>
        <v>1.7714721000000003E-2</v>
      </c>
      <c r="AP8" s="12">
        <f>1/1000*'[1]48Exp'!AN$39</f>
        <v>2.4992006999999997E-2</v>
      </c>
      <c r="AQ8" s="12">
        <f>1/1000*'[1]48Exp'!AO$39</f>
        <v>3.3801136000000002E-2</v>
      </c>
      <c r="AR8" s="12">
        <f>1/1000*'[1]48Exp'!AP$39</f>
        <v>3.6978822000000001E-2</v>
      </c>
      <c r="AS8" s="12">
        <f>1/1000*'[1]48Exp'!AQ$39</f>
        <v>3.9699721E-2</v>
      </c>
      <c r="AT8" s="12">
        <f>1/1000*'[1]48Exp'!AR$39</f>
        <v>3.9751093000000001E-2</v>
      </c>
      <c r="AU8" s="12">
        <f>1/1000*'[1]48Exp'!AS$39</f>
        <v>3.4998529999999993E-2</v>
      </c>
      <c r="AV8" s="12">
        <f>1/1000*'[1]48Exp'!AT$39</f>
        <v>4.8104556999999999E-2</v>
      </c>
      <c r="AW8" s="12">
        <f>1/1000*'[1]48Exp'!AU$39</f>
        <v>2.0351479999999998E-2</v>
      </c>
      <c r="AX8" s="12">
        <f>1/1000*'[1]48Exp'!AV$39</f>
        <v>2.3004390999999999E-2</v>
      </c>
      <c r="AY8" s="12">
        <f>1/1000*'[1]48Exp'!AW$39</f>
        <v>1.279405E-2</v>
      </c>
      <c r="AZ8" s="12">
        <f>1/1000*'[1]48Exp'!AX$39</f>
        <v>2.0281361000000001E-2</v>
      </c>
      <c r="BA8" s="12">
        <f>1/1000*'[1]48Exp'!AY$39</f>
        <v>2.1989577E-2</v>
      </c>
      <c r="BB8" s="12">
        <f>1/1000*'[1]48Exp'!AZ$39</f>
        <v>1.6537838000000003E-2</v>
      </c>
      <c r="BC8" s="11">
        <f>1/1000*'[1]48Exp'!BA$39</f>
        <v>0</v>
      </c>
      <c r="BD8" s="295"/>
    </row>
    <row r="9" spans="1:56" ht="13">
      <c r="B9" s="5" t="s">
        <v>30</v>
      </c>
      <c r="C9" s="204">
        <f>1/$A$1*'[1]48Exp'!$B$147</f>
        <v>0</v>
      </c>
      <c r="D9" s="12">
        <f>1/$A$1*'[1]48Exp'!$C$147</f>
        <v>0</v>
      </c>
      <c r="E9" s="12">
        <f>1/$A$1*'[1]48Exp'!$D$147</f>
        <v>0</v>
      </c>
      <c r="F9" s="12">
        <f>1/$A$1*'[1]48Exp'!$E$147</f>
        <v>0</v>
      </c>
      <c r="G9" s="12">
        <f>1/$A$1*'[1]48Exp'!$F$147</f>
        <v>0</v>
      </c>
      <c r="H9" s="12">
        <f>1/$A$1*'[1]48Exp'!$G$147</f>
        <v>0</v>
      </c>
      <c r="I9" s="12">
        <f>1/$A$1*'[1]48Exp'!$H$147</f>
        <v>0</v>
      </c>
      <c r="J9" s="38">
        <f>1/$A$1*'[1]48Exp'!$I$147</f>
        <v>0</v>
      </c>
      <c r="K9" s="38">
        <f>1/$A$1*'[1]48Exp'!$J$147</f>
        <v>0</v>
      </c>
      <c r="L9" s="38">
        <f>1/$A$1*'[1]48Exp'!K$147</f>
        <v>0</v>
      </c>
      <c r="M9" s="12">
        <f>1/$A$1*'[1]48Exp'!L$147</f>
        <v>0</v>
      </c>
      <c r="N9" s="12">
        <f>1/$A$1*'[1]48Exp'!M$147</f>
        <v>0</v>
      </c>
      <c r="O9" s="12">
        <f>1/$A$1*'[1]48Exp'!N$147</f>
        <v>0</v>
      </c>
      <c r="P9" s="12">
        <f>1/$A$1*'[1]48Exp'!O$147</f>
        <v>0</v>
      </c>
      <c r="Q9" s="12">
        <f>1/$A$1*'[1]48Exp'!P$147</f>
        <v>0</v>
      </c>
      <c r="R9" s="12">
        <f>1/$A$1*'[1]48Exp'!Q$147</f>
        <v>0</v>
      </c>
      <c r="S9" s="12">
        <f>1/$A$1*'[1]48Exp'!R$147</f>
        <v>0</v>
      </c>
      <c r="T9" s="12">
        <f>1/$A$1*'[1]48Exp'!S$147</f>
        <v>0</v>
      </c>
      <c r="U9" s="12">
        <f>1/$A$1*'[1]48Exp'!T$147</f>
        <v>0</v>
      </c>
      <c r="V9" s="12">
        <f>1/$A$1*'[1]48Exp'!U$147</f>
        <v>0</v>
      </c>
      <c r="W9" s="12">
        <f>1/$A$1*'[1]48Exp'!V$147</f>
        <v>0</v>
      </c>
      <c r="X9" s="12">
        <f>1/$A$1*'[1]48Exp'!W$147</f>
        <v>0</v>
      </c>
      <c r="Y9" s="12">
        <f>1/$A$1*'[1]48Exp'!X$147</f>
        <v>0</v>
      </c>
      <c r="Z9" s="12">
        <f>1/$A$1*'[1]48Exp'!Y$147</f>
        <v>0</v>
      </c>
      <c r="AA9" s="12">
        <f>1/$A$1*'[1]48Exp'!Z$147</f>
        <v>0</v>
      </c>
      <c r="AB9" s="11">
        <f>1/$A$1*'[1]48Exp'!AA$147</f>
        <v>0</v>
      </c>
      <c r="AC9" s="145"/>
      <c r="AD9" s="204">
        <f>1/1000*'[1]48Exp'!$AB$147</f>
        <v>0</v>
      </c>
      <c r="AE9" s="12">
        <f>1/1000*'[1]48Exp'!AC$147</f>
        <v>0</v>
      </c>
      <c r="AF9" s="12">
        <f>1/1000*'[1]48Exp'!AD$147</f>
        <v>0</v>
      </c>
      <c r="AG9" s="12">
        <f>1/1000*'[1]48Exp'!AE$147</f>
        <v>0</v>
      </c>
      <c r="AH9" s="12">
        <f>1/1000*'[1]48Exp'!AF$147</f>
        <v>0</v>
      </c>
      <c r="AI9" s="12">
        <f>1/1000*'[1]48Exp'!AG$147</f>
        <v>0</v>
      </c>
      <c r="AJ9" s="12">
        <f>1/1000*'[1]48Exp'!AH$147</f>
        <v>0</v>
      </c>
      <c r="AK9" s="12">
        <f>1/1000*'[1]48Exp'!AI$147</f>
        <v>0</v>
      </c>
      <c r="AL9" s="12">
        <f>1/1000*'[1]48Exp'!AJ$147</f>
        <v>0</v>
      </c>
      <c r="AM9" s="12">
        <f>1/1000*'[1]48Exp'!AK$147</f>
        <v>0</v>
      </c>
      <c r="AN9" s="12">
        <f>1/1000*'[1]48Exp'!AL$147</f>
        <v>0</v>
      </c>
      <c r="AO9" s="12">
        <f>1/1000*'[1]48Exp'!AM$147</f>
        <v>0</v>
      </c>
      <c r="AP9" s="12">
        <f>1/1000*'[1]48Exp'!AN$147</f>
        <v>0</v>
      </c>
      <c r="AQ9" s="12">
        <f>1/1000*'[1]48Exp'!AO$147</f>
        <v>0</v>
      </c>
      <c r="AR9" s="12">
        <f>1/1000*'[1]48Exp'!AP$147</f>
        <v>0</v>
      </c>
      <c r="AS9" s="12">
        <f>1/1000*'[1]48Exp'!AQ$147</f>
        <v>0</v>
      </c>
      <c r="AT9" s="12">
        <f>1/1000*'[1]48Exp'!AR$147</f>
        <v>0</v>
      </c>
      <c r="AU9" s="12">
        <f>1/1000*'[1]48Exp'!AS$147</f>
        <v>0</v>
      </c>
      <c r="AV9" s="12">
        <f>1/1000*'[1]48Exp'!AT$147</f>
        <v>0</v>
      </c>
      <c r="AW9" s="12">
        <f>1/1000*'[1]48Exp'!AU$147</f>
        <v>0</v>
      </c>
      <c r="AX9" s="12">
        <f>1/1000*'[1]48Exp'!AV$147</f>
        <v>0</v>
      </c>
      <c r="AY9" s="12">
        <f>1/1000*'[1]48Exp'!AW$147</f>
        <v>0</v>
      </c>
      <c r="AZ9" s="12">
        <f>1/1000*'[1]48Exp'!AX$147</f>
        <v>0</v>
      </c>
      <c r="BA9" s="12">
        <f>1/1000*'[1]48Exp'!AY$147</f>
        <v>0</v>
      </c>
      <c r="BB9" s="12">
        <f>1/1000*'[1]48Exp'!AZ$147</f>
        <v>0</v>
      </c>
      <c r="BC9" s="11">
        <f>1/1000*'[1]48Exp'!BA$147</f>
        <v>0</v>
      </c>
      <c r="BD9" s="295"/>
    </row>
    <row r="10" spans="1:56" ht="13">
      <c r="B10" s="5" t="s">
        <v>89</v>
      </c>
      <c r="C10" s="201">
        <f>1/$A$1*'[1]48Exp'!$B$247</f>
        <v>0</v>
      </c>
      <c r="D10" s="157">
        <f>1/$A$1*'[1]48Exp'!$C$247</f>
        <v>0.44733935599999997</v>
      </c>
      <c r="E10" s="157">
        <f>1/$A$1*'[1]48Exp'!$D$247</f>
        <v>0.47430310664285713</v>
      </c>
      <c r="F10" s="157">
        <f>1/$A$1*'[1]48Exp'!$E$247</f>
        <v>0.45129240566666662</v>
      </c>
      <c r="G10" s="157">
        <f>1/$A$1*'[1]48Exp'!$F$247</f>
        <v>0.70349169999999994</v>
      </c>
      <c r="H10" s="157">
        <f>1/$A$1*'[1]48Exp'!$G$247</f>
        <v>0.60208240933333323</v>
      </c>
      <c r="I10" s="157">
        <f>1/$A$1*'[1]48Exp'!$H$247</f>
        <v>0.70513309019999992</v>
      </c>
      <c r="J10" s="158">
        <f>1/$A$1*'[1]48Exp'!$I$247</f>
        <v>0.6693102689999999</v>
      </c>
      <c r="K10" s="158">
        <f>1/$A$1*'[1]48Exp'!$J$247</f>
        <v>0.60796560579999992</v>
      </c>
      <c r="L10" s="158">
        <f>1/$A$1*'[1]48Exp'!K$247</f>
        <v>0.44871552869999992</v>
      </c>
      <c r="M10" s="157">
        <f>1/$A$1*'[1]48Exp'!L$247</f>
        <v>0.62861372699999996</v>
      </c>
      <c r="N10" s="157">
        <f>1/$A$1*'[1]48Exp'!M$247</f>
        <v>0.57268206200000005</v>
      </c>
      <c r="O10" s="157">
        <f>1/$A$1*'[1]48Exp'!N$247</f>
        <v>0.57103483399999988</v>
      </c>
      <c r="P10" s="157">
        <f>1/$A$1*'[1]48Exp'!O$247</f>
        <v>0.65252521999999991</v>
      </c>
      <c r="Q10" s="157">
        <f>1/$A$1*'[1]48Exp'!P$247</f>
        <v>0.65144791300000005</v>
      </c>
      <c r="R10" s="157">
        <f>1/$A$1*'[1]48Exp'!Q$247</f>
        <v>0.70929597675</v>
      </c>
      <c r="S10" s="157">
        <f>1/$A$1*'[1]48Exp'!R$247</f>
        <v>0.71064624050000003</v>
      </c>
      <c r="T10" s="157">
        <f>1/$A$1*'[1]48Exp'!S$247</f>
        <v>0.69174550499999998</v>
      </c>
      <c r="U10" s="157">
        <f>1/$A$1*'[1]48Exp'!T$247</f>
        <v>0.89678594299999992</v>
      </c>
      <c r="V10" s="157">
        <f>1/$A$1*'[1]48Exp'!U$247</f>
        <v>0.9165799309999999</v>
      </c>
      <c r="W10" s="157">
        <f>1/$A$1*'[1]48Exp'!V$247</f>
        <v>0.80130290699999984</v>
      </c>
      <c r="X10" s="157">
        <f>1/$A$1*'[1]48Exp'!W$247</f>
        <v>0.77670368300000003</v>
      </c>
      <c r="Y10" s="157">
        <f>1/$A$1*'[1]48Exp'!X$247</f>
        <v>1.0650881603903999</v>
      </c>
      <c r="Z10" s="157">
        <f>1/$A$1*'[1]48Exp'!Y$247</f>
        <v>0.84303284981899984</v>
      </c>
      <c r="AA10" s="157">
        <f>1/$A$1*'[1]48Exp'!Z$247</f>
        <v>1.165358254352</v>
      </c>
      <c r="AB10" s="159">
        <f>1/$A$1*'[1]48Exp'!AA$247</f>
        <v>0</v>
      </c>
      <c r="AC10" s="145"/>
      <c r="AD10" s="204">
        <f>1/1000*'[1]48Exp'!$AB$247</f>
        <v>0</v>
      </c>
      <c r="AE10" s="12">
        <f>1/1000*'[1]48Exp'!AC$247</f>
        <v>0.77643700000000004</v>
      </c>
      <c r="AF10" s="12">
        <f>1/1000*'[1]48Exp'!AD$247</f>
        <v>0.78299200000000002</v>
      </c>
      <c r="AG10" s="12">
        <f>1/1000*'[1]48Exp'!AE$247</f>
        <v>0.80891299999999999</v>
      </c>
      <c r="AH10" s="12">
        <f>1/1000*'[1]48Exp'!AF$247</f>
        <v>0.87246100000000004</v>
      </c>
      <c r="AI10" s="12">
        <f>1/1000*'[1]48Exp'!AG$247</f>
        <v>1.025363021</v>
      </c>
      <c r="AJ10" s="12">
        <f>1/1000*'[1]48Exp'!AH$247</f>
        <v>1.1002886009999999</v>
      </c>
      <c r="AK10" s="12">
        <f>1/1000*'[1]48Exp'!AI$247</f>
        <v>1.0934099159999999</v>
      </c>
      <c r="AL10" s="12">
        <f>1/1000*'[1]48Exp'!AJ$247</f>
        <v>1.016763751</v>
      </c>
      <c r="AM10" s="12">
        <f>1/1000*'[1]48Exp'!AK$247</f>
        <v>0.9531397989999999</v>
      </c>
      <c r="AN10" s="12">
        <f>1/1000*'[1]48Exp'!AL$247</f>
        <v>1.0976927570000001</v>
      </c>
      <c r="AO10" s="12">
        <f>1/1000*'[1]48Exp'!AM$247</f>
        <v>1.112251734</v>
      </c>
      <c r="AP10" s="12">
        <f>1/1000*'[1]48Exp'!AN$247</f>
        <v>0.953930477</v>
      </c>
      <c r="AQ10" s="12">
        <f>1/1000*'[1]48Exp'!AO$247</f>
        <v>1.068407694</v>
      </c>
      <c r="AR10" s="12">
        <f>1/1000*'[1]48Exp'!AP$247</f>
        <v>1.136233016</v>
      </c>
      <c r="AS10" s="12">
        <f>1/1000*'[1]48Exp'!AQ$247</f>
        <v>1.1538611599999999</v>
      </c>
      <c r="AT10" s="12">
        <f>1/1000*'[1]48Exp'!AR$247</f>
        <v>1.0901401389999998</v>
      </c>
      <c r="AU10" s="12">
        <f>1/1000*'[1]48Exp'!AS$247</f>
        <v>1.1445180430000002</v>
      </c>
      <c r="AV10" s="12">
        <f>1/1000*'[1]48Exp'!AT$247</f>
        <v>1.3265384440000001</v>
      </c>
      <c r="AW10" s="12">
        <f>1/1000*'[1]48Exp'!AU$247</f>
        <v>1.2480166749999999</v>
      </c>
      <c r="AX10" s="12">
        <f>1/1000*'[1]48Exp'!AV$247</f>
        <v>1.385740118</v>
      </c>
      <c r="AY10" s="12">
        <f>1/1000*'[1]48Exp'!AW$247</f>
        <v>1.283620132</v>
      </c>
      <c r="AZ10" s="12">
        <f>1/1000*'[1]48Exp'!AX$247</f>
        <v>1.6970068469999999</v>
      </c>
      <c r="BA10" s="12">
        <f>1/1000*'[1]48Exp'!AY$247</f>
        <v>1.6410555929999999</v>
      </c>
      <c r="BB10" s="12">
        <f>1/1000*'[1]48Exp'!AZ$247</f>
        <v>1.809505489</v>
      </c>
      <c r="BC10" s="11">
        <f>1/1000*'[1]48Exp'!BA$247</f>
        <v>0</v>
      </c>
      <c r="BD10" s="295"/>
    </row>
    <row r="11" spans="1:56" ht="17.149999999999999" customHeight="1">
      <c r="B11" s="10" t="s">
        <v>86</v>
      </c>
      <c r="C11" s="203">
        <f>1/$A$1*'[1]48Exp'!$B$269</f>
        <v>0</v>
      </c>
      <c r="D11" s="26">
        <f>1/$A$1*'[1]48Exp'!$C$269</f>
        <v>5.9872697999999988E-2</v>
      </c>
      <c r="E11" s="26">
        <f>1/$A$1*'[1]48Exp'!$D$269</f>
        <v>5.683863708571428E-2</v>
      </c>
      <c r="F11" s="26">
        <f>1/$A$1*'[1]48Exp'!$E$269</f>
        <v>5.9818227023333337E-2</v>
      </c>
      <c r="G11" s="26">
        <f>1/$A$1*'[1]48Exp'!$F$269</f>
        <v>0.10817990649999999</v>
      </c>
      <c r="H11" s="26">
        <f>1/$A$1*'[1]48Exp'!$G$269</f>
        <v>9.1260499899999986E-2</v>
      </c>
      <c r="I11" s="26">
        <f>1/$A$1*'[1]48Exp'!$H$269</f>
        <v>9.8796384499999987E-2</v>
      </c>
      <c r="J11" s="45">
        <f>1/$A$1*'[1]48Exp'!$I$269</f>
        <v>0.11105044745999999</v>
      </c>
      <c r="K11" s="45">
        <f>1/$A$1*'[1]48Exp'!$J$269</f>
        <v>0.11919902949999997</v>
      </c>
      <c r="L11" s="45">
        <f>1/$A$1*'[1]48Exp'!K$269</f>
        <v>0.10092000599999998</v>
      </c>
      <c r="M11" s="26">
        <f>1/$A$1*'[1]48Exp'!L$269</f>
        <v>0.126663409</v>
      </c>
      <c r="N11" s="26">
        <f>1/$A$1*'[1]48Exp'!M$269</f>
        <v>0.16454474699999996</v>
      </c>
      <c r="O11" s="26">
        <f>1/$A$1*'[1]48Exp'!N$269</f>
        <v>0.11414554099999999</v>
      </c>
      <c r="P11" s="26">
        <f>1/$A$1*'[1]48Exp'!O$269</f>
        <v>8.6094466999999994E-2</v>
      </c>
      <c r="Q11" s="26">
        <f>1/$A$1*'[1]48Exp'!P$269</f>
        <v>0.10175638399999999</v>
      </c>
      <c r="R11" s="26">
        <f>1/$A$1*'[1]48Exp'!Q$269</f>
        <v>8.178495299999998E-2</v>
      </c>
      <c r="S11" s="26">
        <f>1/$A$1*'[1]48Exp'!R$269</f>
        <v>9.4271488000000001E-2</v>
      </c>
      <c r="T11" s="26">
        <f>1/$A$1*'[1]48Exp'!S$269</f>
        <v>0.106759927</v>
      </c>
      <c r="U11" s="26">
        <f>1/$A$1*'[1]48Exp'!T$269</f>
        <v>0.13203967899999999</v>
      </c>
      <c r="V11" s="26">
        <f>1/$A$1*'[1]48Exp'!U$269</f>
        <v>3.8860511E-2</v>
      </c>
      <c r="W11" s="26">
        <f>1/$A$1*'[1]48Exp'!V$269</f>
        <v>2.0545405000000003E-2</v>
      </c>
      <c r="X11" s="26">
        <f>1/$A$1*'[1]48Exp'!W$269</f>
        <v>3.4307109999999995E-2</v>
      </c>
      <c r="Y11" s="26">
        <f>1/$A$1*'[1]48Exp'!X$269</f>
        <v>3.8435429698199998E-2</v>
      </c>
      <c r="Z11" s="26">
        <f>1/$A$1*'[1]48Exp'!Y$269</f>
        <v>3.4826612306000003E-2</v>
      </c>
      <c r="AA11" s="26">
        <f>1/$A$1*'[1]48Exp'!Z$269</f>
        <v>3.019752149E-2</v>
      </c>
      <c r="AB11" s="27">
        <f>1/$A$1*'[1]48Exp'!AA$269</f>
        <v>0</v>
      </c>
      <c r="AC11" s="4"/>
      <c r="AD11" s="203">
        <f>1/1000*'[1]48Exp'!$AB$269</f>
        <v>0</v>
      </c>
      <c r="AE11" s="26">
        <f>1/1000*'[1]48Exp'!AC$269</f>
        <v>0.12194300000000001</v>
      </c>
      <c r="AF11" s="26">
        <f>1/1000*'[1]48Exp'!AD$269</f>
        <v>0.11574599999999997</v>
      </c>
      <c r="AG11" s="26">
        <f>1/1000*'[1]48Exp'!AE$269</f>
        <v>0.110179</v>
      </c>
      <c r="AH11" s="26">
        <f>1/1000*'[1]48Exp'!AF$269</f>
        <v>0.13642899999999999</v>
      </c>
      <c r="AI11" s="26">
        <f>1/1000*'[1]48Exp'!AG$269</f>
        <v>0.16513642099999998</v>
      </c>
      <c r="AJ11" s="26">
        <f>1/1000*'[1]48Exp'!AH$269</f>
        <v>0.17121242099999995</v>
      </c>
      <c r="AK11" s="26">
        <f>1/1000*'[1]48Exp'!AI$269</f>
        <v>0.18975066400000004</v>
      </c>
      <c r="AL11" s="26">
        <f>1/1000*'[1]48Exp'!AJ$269</f>
        <v>0.216652228</v>
      </c>
      <c r="AM11" s="26">
        <f>1/1000*'[1]48Exp'!AK$269</f>
        <v>0.26223303999999997</v>
      </c>
      <c r="AN11" s="26">
        <f>1/1000*'[1]48Exp'!AL$269</f>
        <v>0.28618845399999998</v>
      </c>
      <c r="AO11" s="26">
        <f>1/1000*'[1]48Exp'!AM$269</f>
        <v>0.382907734</v>
      </c>
      <c r="AP11" s="26">
        <f>1/1000*'[1]48Exp'!AN$269</f>
        <v>0.23085523899999999</v>
      </c>
      <c r="AQ11" s="26">
        <f>1/1000*'[1]48Exp'!AO$269</f>
        <v>0.17921244699999997</v>
      </c>
      <c r="AR11" s="26">
        <f>1/1000*'[1]48Exp'!AP$269</f>
        <v>0.21083563000000002</v>
      </c>
      <c r="AS11" s="26">
        <f>1/1000*'[1]48Exp'!AQ$269</f>
        <v>0.15903982700000002</v>
      </c>
      <c r="AT11" s="26">
        <f>1/1000*'[1]48Exp'!AR$269</f>
        <v>0.18713142799999993</v>
      </c>
      <c r="AU11" s="26">
        <f>1/1000*'[1]48Exp'!AS$269</f>
        <v>0.20060923999999999</v>
      </c>
      <c r="AV11" s="26">
        <f>1/1000*'[1]48Exp'!AT$269</f>
        <v>0.22482002799999998</v>
      </c>
      <c r="AW11" s="26">
        <f>1/1000*'[1]48Exp'!AU$269</f>
        <v>6.8749910999999997E-2</v>
      </c>
      <c r="AX11" s="26">
        <f>1/1000*'[1]48Exp'!AV$269</f>
        <v>4.4377270000000003E-2</v>
      </c>
      <c r="AY11" s="26">
        <f>1/1000*'[1]48Exp'!AW$269</f>
        <v>8.0712021999999994E-2</v>
      </c>
      <c r="AZ11" s="26">
        <f>1/1000*'[1]48Exp'!AX$269</f>
        <v>0.104034052</v>
      </c>
      <c r="BA11" s="26">
        <f>1/1000*'[1]48Exp'!AY$269</f>
        <v>0.10354348399999998</v>
      </c>
      <c r="BB11" s="26">
        <f>1/1000*'[1]48Exp'!AZ$269</f>
        <v>9.4273246999999991E-2</v>
      </c>
      <c r="BC11" s="27">
        <f>1/1000*'[1]48Exp'!BA$269</f>
        <v>0</v>
      </c>
      <c r="BD11" s="295"/>
    </row>
    <row r="12" spans="1:56">
      <c r="B12" s="5" t="s">
        <v>72</v>
      </c>
      <c r="C12" s="204">
        <f>1/$A$1*'[1]48Exp'!$B$50</f>
        <v>0</v>
      </c>
      <c r="D12" s="12">
        <f>1/$A$1*'[1]48Exp'!$C$50</f>
        <v>2.0665359999999999E-3</v>
      </c>
      <c r="E12" s="12">
        <f>1/$A$1*'[1]48Exp'!$D$50</f>
        <v>4.0600557142857138E-3</v>
      </c>
      <c r="F12" s="12">
        <f>1/$A$1*'[1]48Exp'!$E$50</f>
        <v>3.1971733333333325E-3</v>
      </c>
      <c r="G12" s="12">
        <f>1/$A$1*'[1]48Exp'!$F$50</f>
        <v>9.9566459999999996E-3</v>
      </c>
      <c r="H12" s="12">
        <f>1/$A$1*'[1]48Exp'!$G$50</f>
        <v>9.2355956666666655E-3</v>
      </c>
      <c r="I12" s="12">
        <f>1/$A$1*'[1]48Exp'!$H$50</f>
        <v>7.9312634999999989E-3</v>
      </c>
      <c r="J12" s="38">
        <f>1/$A$1*'[1]48Exp'!$I$50</f>
        <v>1.0943491999999999E-2</v>
      </c>
      <c r="K12" s="38">
        <f>1/$A$1*'[1]48Exp'!$J$50</f>
        <v>1.0730973499999999E-2</v>
      </c>
      <c r="L12" s="38">
        <f>1/$A$1*'[1]48Exp'!K$50</f>
        <v>7.7092159999999996E-3</v>
      </c>
      <c r="M12" s="12">
        <f>1/$A$1*'[1]48Exp'!L$50</f>
        <v>8.7474409999999999E-3</v>
      </c>
      <c r="N12" s="12">
        <f>1/$A$1*'[1]48Exp'!M$50</f>
        <v>1.0969537999999999E-2</v>
      </c>
      <c r="O12" s="12">
        <f>1/$A$1*'[1]48Exp'!N$50</f>
        <v>8.7026429999999995E-3</v>
      </c>
      <c r="P12" s="12">
        <f>1/$A$1*'[1]48Exp'!O$50</f>
        <v>8.4763249999999998E-3</v>
      </c>
      <c r="Q12" s="12">
        <f>1/$A$1*'[1]48Exp'!P$50</f>
        <v>6.0195289999999992E-3</v>
      </c>
      <c r="R12" s="12">
        <f>1/$A$1*'[1]48Exp'!Q$50</f>
        <v>5.3133089999999996E-3</v>
      </c>
      <c r="S12" s="12">
        <f>1/$A$1*'[1]48Exp'!R$50</f>
        <v>4.6141739999999995E-3</v>
      </c>
      <c r="T12" s="12">
        <f>1/$A$1*'[1]48Exp'!S$50</f>
        <v>1.2195282999999998E-2</v>
      </c>
      <c r="U12" s="12">
        <f>1/$A$1*'[1]48Exp'!T$50</f>
        <v>2.7111248999999997E-2</v>
      </c>
      <c r="V12" s="12">
        <f>1/$A$1*'[1]48Exp'!U$50</f>
        <v>2.1077319999999997E-3</v>
      </c>
      <c r="W12" s="12">
        <f>1/$A$1*'[1]48Exp'!V$50</f>
        <v>1.1585769999999998E-3</v>
      </c>
      <c r="X12" s="12">
        <f>1/$A$1*'[1]48Exp'!W$50</f>
        <v>4.4824740000000002E-3</v>
      </c>
      <c r="Y12" s="12">
        <f>1/$A$1*'[1]48Exp'!X$50</f>
        <v>3.4633519999999998E-3</v>
      </c>
      <c r="Z12" s="12">
        <f>1/$A$1*'[1]48Exp'!Y$50</f>
        <v>2.5463819999999998E-3</v>
      </c>
      <c r="AA12" s="12">
        <f>1/$A$1*'[1]48Exp'!Z$50</f>
        <v>2.8437601159999998E-3</v>
      </c>
      <c r="AB12" s="11">
        <f>1/$A$1*'[1]48Exp'!AA$50</f>
        <v>0</v>
      </c>
      <c r="AC12" s="4"/>
      <c r="AD12" s="204">
        <f>1/1000*'[1]48Exp'!$AB$50</f>
        <v>0</v>
      </c>
      <c r="AE12" s="12">
        <f>1/1000*'[1]48Exp'!AC$50</f>
        <v>4.117E-3</v>
      </c>
      <c r="AF12" s="12">
        <f>1/1000*'[1]48Exp'!AD$50</f>
        <v>5.9530000000000008E-3</v>
      </c>
      <c r="AG12" s="12">
        <f>1/1000*'[1]48Exp'!AE$50</f>
        <v>6.4440000000000001E-3</v>
      </c>
      <c r="AH12" s="12">
        <f>1/1000*'[1]48Exp'!AF$50</f>
        <v>1.1720000000000001E-2</v>
      </c>
      <c r="AI12" s="12">
        <f>1/1000*'[1]48Exp'!AG$50</f>
        <v>1.2285876000000001E-2</v>
      </c>
      <c r="AJ12" s="12">
        <f>1/1000*'[1]48Exp'!AH$50</f>
        <v>1.2485102E-2</v>
      </c>
      <c r="AK12" s="12">
        <f>1/1000*'[1]48Exp'!AI$50</f>
        <v>1.5828081000000001E-2</v>
      </c>
      <c r="AL12" s="12">
        <f>1/1000*'[1]48Exp'!AJ$50</f>
        <v>1.8795279000000002E-2</v>
      </c>
      <c r="AM12" s="12">
        <f>1/1000*'[1]48Exp'!AK$50</f>
        <v>1.1515385000000001E-2</v>
      </c>
      <c r="AN12" s="12">
        <f>1/1000*'[1]48Exp'!AL$50</f>
        <v>1.8598317999999999E-2</v>
      </c>
      <c r="AO12" s="12">
        <f>1/1000*'[1]48Exp'!AM$50</f>
        <v>2.6326512999999999E-2</v>
      </c>
      <c r="AP12" s="12">
        <f>1/1000*'[1]48Exp'!AN$50</f>
        <v>2.3193283999999998E-2</v>
      </c>
      <c r="AQ12" s="12">
        <f>1/1000*'[1]48Exp'!AO$50</f>
        <v>1.7987514999999999E-2</v>
      </c>
      <c r="AR12" s="12">
        <f>1/1000*'[1]48Exp'!AP$50</f>
        <v>1.3421045E-2</v>
      </c>
      <c r="AS12" s="12">
        <f>1/1000*'[1]48Exp'!AQ$50</f>
        <v>1.0400620000000001E-2</v>
      </c>
      <c r="AT12" s="12">
        <f>1/1000*'[1]48Exp'!AR$50</f>
        <v>1.1759729999999999E-2</v>
      </c>
      <c r="AU12" s="12">
        <f>1/1000*'[1]48Exp'!AS$50</f>
        <v>1.9841576E-2</v>
      </c>
      <c r="AV12" s="12">
        <f>1/1000*'[1]48Exp'!AT$50</f>
        <v>3.5834511999999999E-2</v>
      </c>
      <c r="AW12" s="12">
        <f>1/1000*'[1]48Exp'!AU$50</f>
        <v>6.4054069999999992E-3</v>
      </c>
      <c r="AX12" s="12">
        <f>1/1000*'[1]48Exp'!AV$50</f>
        <v>3.6217459999999999E-3</v>
      </c>
      <c r="AY12" s="12">
        <f>1/1000*'[1]48Exp'!AW$50</f>
        <v>1.2472944999999999E-2</v>
      </c>
      <c r="AZ12" s="12">
        <f>1/1000*'[1]48Exp'!AX$50</f>
        <v>1.0984188000000001E-2</v>
      </c>
      <c r="BA12" s="12">
        <f>1/1000*'[1]48Exp'!AY$50</f>
        <v>9.3715169999999993E-3</v>
      </c>
      <c r="BB12" s="12">
        <f>1/1000*'[1]48Exp'!AZ$50</f>
        <v>1.2296046E-2</v>
      </c>
      <c r="BC12" s="11">
        <f>1/1000*'[1]48Exp'!BA$50</f>
        <v>0</v>
      </c>
      <c r="BD12" s="295"/>
    </row>
    <row r="13" spans="1:56">
      <c r="B13" s="5" t="s">
        <v>76</v>
      </c>
      <c r="C13" s="204">
        <f>1/$A$1*'[1]48Exp'!$B$55</f>
        <v>0</v>
      </c>
      <c r="D13" s="12">
        <f>1/$A$1*'[1]48Exp'!$C$55</f>
        <v>1.8808096E-2</v>
      </c>
      <c r="E13" s="12">
        <f>1/$A$1*'[1]48Exp'!$D$55</f>
        <v>2.173623242857143E-2</v>
      </c>
      <c r="F13" s="12">
        <f>1/$A$1*'[1]48Exp'!$E$55</f>
        <v>2.4665951999999998E-2</v>
      </c>
      <c r="G13" s="12">
        <f>1/$A$1*'[1]48Exp'!$F$55</f>
        <v>2.9358198999999995E-2</v>
      </c>
      <c r="H13" s="12">
        <f>1/$A$1*'[1]48Exp'!$G$55</f>
        <v>2.4726518333333329E-2</v>
      </c>
      <c r="I13" s="12">
        <f>1/$A$1*'[1]48Exp'!$H$55</f>
        <v>2.5869813499999998E-2</v>
      </c>
      <c r="J13" s="38">
        <f>1/$A$1*'[1]48Exp'!$I$55</f>
        <v>1.9147208999999998E-2</v>
      </c>
      <c r="K13" s="38">
        <f>1/$A$1*'[1]48Exp'!$J$55</f>
        <v>3.2270294999999997E-2</v>
      </c>
      <c r="L13" s="38">
        <f>1/$A$1*'[1]48Exp'!K$55</f>
        <v>2.2129299999999998E-2</v>
      </c>
      <c r="M13" s="12">
        <f>1/$A$1*'[1]48Exp'!L$55</f>
        <v>2.3098074999999999E-2</v>
      </c>
      <c r="N13" s="12">
        <f>1/$A$1*'[1]48Exp'!M$55</f>
        <v>2.4943893999999998E-2</v>
      </c>
      <c r="O13" s="12">
        <f>1/$A$1*'[1]48Exp'!N$55</f>
        <v>2.2557666999999997E-2</v>
      </c>
      <c r="P13" s="12">
        <f>1/$A$1*'[1]48Exp'!O$55</f>
        <v>2.2354506E-2</v>
      </c>
      <c r="Q13" s="12">
        <f>1/$A$1*'[1]48Exp'!P$55</f>
        <v>2.2388811999999998E-2</v>
      </c>
      <c r="R13" s="12">
        <f>1/$A$1*'[1]48Exp'!Q$55</f>
        <v>2.1704913999999999E-2</v>
      </c>
      <c r="S13" s="12">
        <f>1/$A$1*'[1]48Exp'!R$55</f>
        <v>2.0609566999999999E-2</v>
      </c>
      <c r="T13" s="12">
        <f>1/$A$1*'[1]48Exp'!S$55</f>
        <v>1.9918389999999998E-2</v>
      </c>
      <c r="U13" s="12">
        <f>1/$A$1*'[1]48Exp'!T$55</f>
        <v>2.2817835999999998E-2</v>
      </c>
      <c r="V13" s="12">
        <f>1/$A$1*'[1]48Exp'!U$55</f>
        <v>1.0919528E-2</v>
      </c>
      <c r="W13" s="12">
        <f>1/$A$1*'[1]48Exp'!V$55</f>
        <v>5.2193589999999998E-3</v>
      </c>
      <c r="X13" s="12">
        <f>1/$A$1*'[1]48Exp'!W$55</f>
        <v>5.624928999999999E-3</v>
      </c>
      <c r="Y13" s="12">
        <f>1/$A$1*'[1]48Exp'!X$55</f>
        <v>7.4604977719999995E-3</v>
      </c>
      <c r="Z13" s="12">
        <f>1/$A$1*'[1]48Exp'!Y$55</f>
        <v>7.699491591E-3</v>
      </c>
      <c r="AA13" s="12">
        <f>1/$A$1*'[1]48Exp'!Z$55</f>
        <v>6.3431601109999987E-3</v>
      </c>
      <c r="AB13" s="11">
        <f>1/$A$1*'[1]48Exp'!AA$55</f>
        <v>0</v>
      </c>
      <c r="AC13" s="4"/>
      <c r="AD13" s="204">
        <f>1/1000*'[1]48Exp'!$AB$55</f>
        <v>0</v>
      </c>
      <c r="AE13" s="12">
        <f>1/1000*'[1]48Exp'!AC$55</f>
        <v>2.7994000000000002E-2</v>
      </c>
      <c r="AF13" s="12">
        <f>1/1000*'[1]48Exp'!AD$55</f>
        <v>2.4602000000000002E-2</v>
      </c>
      <c r="AG13" s="12">
        <f>1/1000*'[1]48Exp'!AE$55</f>
        <v>3.2729000000000001E-2</v>
      </c>
      <c r="AH13" s="12">
        <f>1/1000*'[1]48Exp'!AF$55</f>
        <v>3.3417000000000002E-2</v>
      </c>
      <c r="AI13" s="12">
        <f>1/1000*'[1]48Exp'!AG$55</f>
        <v>3.7012037999999997E-2</v>
      </c>
      <c r="AJ13" s="12">
        <f>1/1000*'[1]48Exp'!AH$55</f>
        <v>3.9760646000000004E-2</v>
      </c>
      <c r="AK13" s="12">
        <f>1/1000*'[1]48Exp'!AI$55</f>
        <v>3.4722358000000002E-2</v>
      </c>
      <c r="AL13" s="12">
        <f>1/1000*'[1]48Exp'!AJ$55</f>
        <v>5.7783417000000004E-2</v>
      </c>
      <c r="AM13" s="12">
        <f>1/1000*'[1]48Exp'!AK$55</f>
        <v>4.5489880000000003E-2</v>
      </c>
      <c r="AN13" s="12">
        <f>1/1000*'[1]48Exp'!AL$55</f>
        <v>4.8705374999999995E-2</v>
      </c>
      <c r="AO13" s="12">
        <f>1/1000*'[1]48Exp'!AM$55</f>
        <v>5.4711726999999995E-2</v>
      </c>
      <c r="AP13" s="12">
        <f>1/1000*'[1]48Exp'!AN$55</f>
        <v>4.2657365999999995E-2</v>
      </c>
      <c r="AQ13" s="12">
        <f>1/1000*'[1]48Exp'!AO$55</f>
        <v>4.3791177999999993E-2</v>
      </c>
      <c r="AR13" s="12">
        <f>1/1000*'[1]48Exp'!AP$55</f>
        <v>4.3339954999999999E-2</v>
      </c>
      <c r="AS13" s="12">
        <f>1/1000*'[1]48Exp'!AQ$55</f>
        <v>4.0299827000000003E-2</v>
      </c>
      <c r="AT13" s="12">
        <f>1/1000*'[1]48Exp'!AR$55</f>
        <v>3.6999404999999999E-2</v>
      </c>
      <c r="AU13" s="12">
        <f>1/1000*'[1]48Exp'!AS$55</f>
        <v>3.7756191000000001E-2</v>
      </c>
      <c r="AV13" s="12">
        <f>1/1000*'[1]48Exp'!AT$55</f>
        <v>4.0621351999999999E-2</v>
      </c>
      <c r="AW13" s="12">
        <f>1/1000*'[1]48Exp'!AU$55</f>
        <v>2.0143106000000001E-2</v>
      </c>
      <c r="AX13" s="12">
        <f>1/1000*'[1]48Exp'!AV$55</f>
        <v>1.0006846999999999E-2</v>
      </c>
      <c r="AY13" s="12">
        <f>1/1000*'[1]48Exp'!AW$55</f>
        <v>1.1850413000000001E-2</v>
      </c>
      <c r="AZ13" s="12">
        <f>1/1000*'[1]48Exp'!AX$55</f>
        <v>1.7874333999999999E-2</v>
      </c>
      <c r="BA13" s="12">
        <f>1/1000*'[1]48Exp'!AY$55</f>
        <v>2.0476302999999998E-2</v>
      </c>
      <c r="BB13" s="12">
        <f>1/1000*'[1]48Exp'!AZ$55</f>
        <v>1.5802711000000001E-2</v>
      </c>
      <c r="BC13" s="11">
        <f>1/1000*'[1]48Exp'!BA$55</f>
        <v>0</v>
      </c>
      <c r="BD13" s="295"/>
    </row>
    <row r="14" spans="1:56">
      <c r="B14" s="5" t="s">
        <v>85</v>
      </c>
      <c r="C14" s="204">
        <f>1/$A$1*'[1]48Exp'!$B$76</f>
        <v>0</v>
      </c>
      <c r="D14" s="12">
        <f>1/$A$1*'[1]48Exp'!$C$76</f>
        <v>5.5731239999999996E-3</v>
      </c>
      <c r="E14" s="12">
        <f>1/$A$1*'[1]48Exp'!$D$76</f>
        <v>4.3168767142857147E-3</v>
      </c>
      <c r="F14" s="12">
        <f>1/$A$1*'[1]48Exp'!$E$76</f>
        <v>4.2256973333333336E-3</v>
      </c>
      <c r="G14" s="12">
        <f>1/$A$1*'[1]48Exp'!$F$76</f>
        <v>9.9752714999999988E-3</v>
      </c>
      <c r="H14" s="12">
        <f>1/$A$1*'[1]48Exp'!$G$76</f>
        <v>9.9090958999999996E-3</v>
      </c>
      <c r="I14" s="12">
        <f>1/$A$1*'[1]48Exp'!$H$76</f>
        <v>1.2844502499999999E-2</v>
      </c>
      <c r="J14" s="38">
        <f>1/$A$1*'[1]48Exp'!$I$76</f>
        <v>1.9277447499999999E-2</v>
      </c>
      <c r="K14" s="38">
        <f>1/$A$1*'[1]48Exp'!$J$76</f>
        <v>1.6819513999999997E-2</v>
      </c>
      <c r="L14" s="38">
        <f>1/$A$1*'[1]48Exp'!K$76</f>
        <v>1.0016783999999999E-2</v>
      </c>
      <c r="M14" s="12">
        <f>1/$A$1*'[1]48Exp'!L$76</f>
        <v>1.7388239999999999E-2</v>
      </c>
      <c r="N14" s="12">
        <f>1/$A$1*'[1]48Exp'!M$76</f>
        <v>1.6467356999999998E-2</v>
      </c>
      <c r="O14" s="12">
        <f>1/$A$1*'[1]48Exp'!N$76</f>
        <v>1.2159828999999999E-2</v>
      </c>
      <c r="P14" s="12">
        <f>1/$A$1*'[1]48Exp'!O$76</f>
        <v>1.2877908999999998E-2</v>
      </c>
      <c r="Q14" s="12">
        <f>1/$A$1*'[1]48Exp'!P$76</f>
        <v>1.0359532999999999E-2</v>
      </c>
      <c r="R14" s="12">
        <f>1/$A$1*'[1]48Exp'!Q$76</f>
        <v>1.0956789E-2</v>
      </c>
      <c r="S14" s="12">
        <f>1/$A$1*'[1]48Exp'!R$76</f>
        <v>9.051459999999999E-3</v>
      </c>
      <c r="T14" s="12">
        <f>1/$A$1*'[1]48Exp'!S$76</f>
        <v>9.0629739999999997E-3</v>
      </c>
      <c r="U14" s="12">
        <f>1/$A$1*'[1]48Exp'!T$76</f>
        <v>1.0622079999999999E-2</v>
      </c>
      <c r="V14" s="12">
        <f>1/$A$1*'[1]48Exp'!U$76</f>
        <v>2.322405E-3</v>
      </c>
      <c r="W14" s="12">
        <f>1/$A$1*'[1]48Exp'!V$76</f>
        <v>2.3145719999999995E-3</v>
      </c>
      <c r="X14" s="12">
        <f>1/$A$1*'[1]48Exp'!W$76</f>
        <v>3.550938E-3</v>
      </c>
      <c r="Y14" s="12">
        <f>1/$A$1*'[1]48Exp'!X$76</f>
        <v>4.7687409489999997E-3</v>
      </c>
      <c r="Z14" s="12">
        <f>1/$A$1*'[1]48Exp'!Y$76</f>
        <v>5.1570108470000006E-3</v>
      </c>
      <c r="AA14" s="12">
        <f>1/$A$1*'[1]48Exp'!Z$76</f>
        <v>3.6836157819999998E-3</v>
      </c>
      <c r="AB14" s="11">
        <f>1/$A$1*'[1]48Exp'!AA$76</f>
        <v>0</v>
      </c>
      <c r="AC14" s="4"/>
      <c r="AD14" s="204">
        <f>1/1000*'[1]48Exp'!$AB$76</f>
        <v>0</v>
      </c>
      <c r="AE14" s="12">
        <f>1/1000*'[1]48Exp'!AC$76</f>
        <v>7.9830000000000005E-3</v>
      </c>
      <c r="AF14" s="12">
        <f>1/1000*'[1]48Exp'!AD$76</f>
        <v>7.7629999999999999E-3</v>
      </c>
      <c r="AG14" s="12">
        <f>1/1000*'[1]48Exp'!AE$76</f>
        <v>8.0549999999999997E-3</v>
      </c>
      <c r="AH14" s="12">
        <f>1/1000*'[1]48Exp'!AF$76</f>
        <v>1.1551000000000001E-2</v>
      </c>
      <c r="AI14" s="12">
        <f>1/1000*'[1]48Exp'!AG$76</f>
        <v>1.4106713E-2</v>
      </c>
      <c r="AJ14" s="12">
        <f>1/1000*'[1]48Exp'!AH$76</f>
        <v>1.8308346E-2</v>
      </c>
      <c r="AK14" s="12">
        <f>1/1000*'[1]48Exp'!AI$76</f>
        <v>2.5199236E-2</v>
      </c>
      <c r="AL14" s="12">
        <f>1/1000*'[1]48Exp'!AJ$76</f>
        <v>2.7932264000000002E-2</v>
      </c>
      <c r="AM14" s="12">
        <f>1/1000*'[1]48Exp'!AK$76</f>
        <v>2.3772439999999999E-2</v>
      </c>
      <c r="AN14" s="12">
        <f>1/1000*'[1]48Exp'!AL$76</f>
        <v>3.3945197000000003E-2</v>
      </c>
      <c r="AO14" s="12">
        <f>1/1000*'[1]48Exp'!AM$76</f>
        <v>3.4244593000000004E-2</v>
      </c>
      <c r="AP14" s="12">
        <f>1/1000*'[1]48Exp'!AN$76</f>
        <v>2.5116323999999999E-2</v>
      </c>
      <c r="AQ14" s="12">
        <f>1/1000*'[1]48Exp'!AO$76</f>
        <v>2.7664269999999998E-2</v>
      </c>
      <c r="AR14" s="12">
        <f>1/1000*'[1]48Exp'!AP$76</f>
        <v>2.4616500999999999E-2</v>
      </c>
      <c r="AS14" s="12">
        <f>1/1000*'[1]48Exp'!AQ$76</f>
        <v>2.1532833000000001E-2</v>
      </c>
      <c r="AT14" s="12">
        <f>1/1000*'[1]48Exp'!AR$76</f>
        <v>1.8324614999999999E-2</v>
      </c>
      <c r="AU14" s="12">
        <f>1/1000*'[1]48Exp'!AS$76</f>
        <v>1.9289133999999999E-2</v>
      </c>
      <c r="AV14" s="12">
        <f>1/1000*'[1]48Exp'!AT$76</f>
        <v>2.0925971999999998E-2</v>
      </c>
      <c r="AW14" s="12">
        <f>1/1000*'[1]48Exp'!AU$76</f>
        <v>5.7785189999999993E-3</v>
      </c>
      <c r="AX14" s="12">
        <f>1/1000*'[1]48Exp'!AV$76</f>
        <v>5.2159269999999995E-3</v>
      </c>
      <c r="AY14" s="12">
        <f>1/1000*'[1]48Exp'!AW$76</f>
        <v>1.0131082E-2</v>
      </c>
      <c r="AZ14" s="12">
        <f>1/1000*'[1]48Exp'!AX$76</f>
        <v>1.3147781000000001E-2</v>
      </c>
      <c r="BA14" s="12">
        <f>1/1000*'[1]48Exp'!AY$76</f>
        <v>1.4655385E-2</v>
      </c>
      <c r="BB14" s="12">
        <f>1/1000*'[1]48Exp'!AZ$76</f>
        <v>1.2758649E-2</v>
      </c>
      <c r="BC14" s="11">
        <f>1/1000*'[1]48Exp'!BA$76</f>
        <v>0</v>
      </c>
      <c r="BD14" s="295"/>
    </row>
    <row r="15" spans="1:56">
      <c r="B15" s="5" t="s">
        <v>69</v>
      </c>
      <c r="C15" s="204">
        <f>1/$A$1*'[1]48Exp'!$B$99</f>
        <v>0</v>
      </c>
      <c r="D15" s="12">
        <f>1/$A$1*'[1]48Exp'!$C$99</f>
        <v>8.9938329999999997E-3</v>
      </c>
      <c r="E15" s="12">
        <f>1/$A$1*'[1]48Exp'!$D$99</f>
        <v>9.7398572285714285E-3</v>
      </c>
      <c r="F15" s="12">
        <f>1/$A$1*'[1]48Exp'!$E$99</f>
        <v>9.1946503333333318E-3</v>
      </c>
      <c r="G15" s="12">
        <f>1/$A$1*'[1]48Exp'!$F$99</f>
        <v>1.6940530999999998E-2</v>
      </c>
      <c r="H15" s="12">
        <f>1/$A$1*'[1]48Exp'!$G$99</f>
        <v>1.3170757333333331E-2</v>
      </c>
      <c r="I15" s="12">
        <f>1/$A$1*'[1]48Exp'!$H$99</f>
        <v>1.82515475E-2</v>
      </c>
      <c r="J15" s="38">
        <f>1/$A$1*'[1]48Exp'!$I$99</f>
        <v>1.7593973499999999E-2</v>
      </c>
      <c r="K15" s="38">
        <f>1/$A$1*'[1]48Exp'!$J$99</f>
        <v>1.9514357999999996E-2</v>
      </c>
      <c r="L15" s="38">
        <f>1/$A$1*'[1]48Exp'!K$99</f>
        <v>1.5498344999999998E-2</v>
      </c>
      <c r="M15" s="12">
        <f>1/$A$1*'[1]48Exp'!L$99</f>
        <v>2.2208490000000001E-2</v>
      </c>
      <c r="N15" s="12">
        <f>1/$A$1*'[1]48Exp'!M$99</f>
        <v>2.3567974999999998E-2</v>
      </c>
      <c r="O15" s="12">
        <f>1/$A$1*'[1]48Exp'!N$99</f>
        <v>1.7341128999999997E-2</v>
      </c>
      <c r="P15" s="12">
        <f>1/$A$1*'[1]48Exp'!O$99</f>
        <v>0</v>
      </c>
      <c r="Q15" s="12">
        <f>1/$A$1*'[1]48Exp'!P$99</f>
        <v>1.899143E-2</v>
      </c>
      <c r="R15" s="12">
        <f>1/$A$1*'[1]48Exp'!Q$99</f>
        <v>0</v>
      </c>
      <c r="S15" s="12">
        <f>1/$A$1*'[1]48Exp'!R$99</f>
        <v>1.7496368999999998E-2</v>
      </c>
      <c r="T15" s="12">
        <f>1/$A$1*'[1]48Exp'!S$99</f>
        <v>2.1228234999999998E-2</v>
      </c>
      <c r="U15" s="12">
        <f>1/$A$1*'[1]48Exp'!T$99</f>
        <v>2.3676956999999998E-2</v>
      </c>
      <c r="V15" s="12">
        <f>1/$A$1*'[1]48Exp'!U$99</f>
        <v>1.5933410999999998E-2</v>
      </c>
      <c r="W15" s="12">
        <f>1/$A$1*'[1]48Exp'!V$99</f>
        <v>6.1479579999999994E-3</v>
      </c>
      <c r="X15" s="12">
        <f>1/$A$1*'[1]48Exp'!W$99</f>
        <v>1.2809750999999999E-2</v>
      </c>
      <c r="Y15" s="12">
        <f>1/$A$1*'[1]48Exp'!X$99</f>
        <v>1.4513642262E-2</v>
      </c>
      <c r="Z15" s="12">
        <f>1/$A$1*'[1]48Exp'!Y$99</f>
        <v>1.0558405392999999E-2</v>
      </c>
      <c r="AA15" s="12">
        <f>1/$A$1*'[1]48Exp'!Z$99</f>
        <v>1.0543004117E-2</v>
      </c>
      <c r="AB15" s="11">
        <f>1/$A$1*'[1]48Exp'!AA$99</f>
        <v>0</v>
      </c>
      <c r="AC15" s="4"/>
      <c r="AD15" s="204">
        <f>1/1000*'[1]48Exp'!$AB$99</f>
        <v>0</v>
      </c>
      <c r="AE15" s="12">
        <f>1/1000*'[1]48Exp'!AC$99</f>
        <v>1.566E-2</v>
      </c>
      <c r="AF15" s="12">
        <f>1/1000*'[1]48Exp'!AD$99</f>
        <v>1.7228E-2</v>
      </c>
      <c r="AG15" s="12">
        <f>1/1000*'[1]48Exp'!AE$99</f>
        <v>1.6740000000000001E-2</v>
      </c>
      <c r="AH15" s="12">
        <f>1/1000*'[1]48Exp'!AF$99</f>
        <v>2.1423999999999999E-2</v>
      </c>
      <c r="AI15" s="12">
        <f>1/1000*'[1]48Exp'!AG$99</f>
        <v>2.4441989000000001E-2</v>
      </c>
      <c r="AJ15" s="12">
        <f>1/1000*'[1]48Exp'!AH$99</f>
        <v>2.9344295999999999E-2</v>
      </c>
      <c r="AK15" s="12">
        <f>1/1000*'[1]48Exp'!AI$99</f>
        <v>3.0348825999999999E-2</v>
      </c>
      <c r="AL15" s="12">
        <f>1/1000*'[1]48Exp'!AJ$99</f>
        <v>3.4872599000000004E-2</v>
      </c>
      <c r="AM15" s="12">
        <f>1/1000*'[1]48Exp'!AK$99</f>
        <v>3.5389649000000002E-2</v>
      </c>
      <c r="AN15" s="12">
        <f>1/1000*'[1]48Exp'!AL$99</f>
        <v>4.7390597999999999E-2</v>
      </c>
      <c r="AO15" s="12">
        <f>1/1000*'[1]48Exp'!AM$99</f>
        <v>5.3331086E-2</v>
      </c>
      <c r="AP15" s="12">
        <f>1/1000*'[1]48Exp'!AN$99</f>
        <v>3.4363503000000004E-2</v>
      </c>
      <c r="AQ15" s="12">
        <f>1/1000*'[1]48Exp'!AO$99</f>
        <v>0</v>
      </c>
      <c r="AR15" s="12">
        <f>1/1000*'[1]48Exp'!AP$99</f>
        <v>3.6406937E-2</v>
      </c>
      <c r="AS15" s="12">
        <f>1/1000*'[1]48Exp'!AQ$99</f>
        <v>0</v>
      </c>
      <c r="AT15" s="12">
        <f>1/1000*'[1]48Exp'!AR$99</f>
        <v>3.3441519000000003E-2</v>
      </c>
      <c r="AU15" s="12">
        <f>1/1000*'[1]48Exp'!AS$99</f>
        <v>3.6792387999999995E-2</v>
      </c>
      <c r="AV15" s="12">
        <f>1/1000*'[1]48Exp'!AT$99</f>
        <v>3.7613352999999995E-2</v>
      </c>
      <c r="AW15" s="12">
        <f>1/1000*'[1]48Exp'!AU$99</f>
        <v>1.6844511E-2</v>
      </c>
      <c r="AX15" s="12">
        <f>1/1000*'[1]48Exp'!AV$99</f>
        <v>1.2870583999999999E-2</v>
      </c>
      <c r="AY15" s="12">
        <f>1/1000*'[1]48Exp'!AW$99</f>
        <v>2.4329046E-2</v>
      </c>
      <c r="AZ15" s="12">
        <f>1/1000*'[1]48Exp'!AX$99</f>
        <v>3.4811384000000001E-2</v>
      </c>
      <c r="BA15" s="12">
        <f>1/1000*'[1]48Exp'!AY$99</f>
        <v>2.9989303999999998E-2</v>
      </c>
      <c r="BB15" s="12">
        <f>1/1000*'[1]48Exp'!AZ$99</f>
        <v>3.0836174999999997E-2</v>
      </c>
      <c r="BC15" s="11">
        <f>1/1000*'[1]48Exp'!BA$99</f>
        <v>0</v>
      </c>
      <c r="BD15" s="295"/>
    </row>
    <row r="16" spans="1:56">
      <c r="B16" s="5" t="s">
        <v>70</v>
      </c>
      <c r="C16" s="204">
        <f>1/$A$1*'[1]48Exp'!$B$104</f>
        <v>0</v>
      </c>
      <c r="D16" s="12">
        <f>1/$A$1*'[1]48Exp'!$C$104</f>
        <v>1.9753459999999998E-3</v>
      </c>
      <c r="E16" s="12">
        <f>1/$A$1*'[1]48Exp'!$D$104</f>
        <v>1.8306424285714283E-3</v>
      </c>
      <c r="F16" s="12">
        <f>1/$A$1*'[1]48Exp'!$E$104</f>
        <v>2.4931773333333328E-3</v>
      </c>
      <c r="G16" s="12">
        <f>1/$A$1*'[1]48Exp'!$F$104</f>
        <v>5.9483139999999997E-3</v>
      </c>
      <c r="H16" s="12">
        <f>1/$A$1*'[1]48Exp'!$G$104</f>
        <v>5.269538333333333E-3</v>
      </c>
      <c r="I16" s="12">
        <f>1/$A$1*'[1]48Exp'!$H$104</f>
        <v>6.1556124999999993E-3</v>
      </c>
      <c r="J16" s="38">
        <f>1/$A$1*'[1]48Exp'!$I$104</f>
        <v>5.7908899999999999E-3</v>
      </c>
      <c r="K16" s="38">
        <f>1/$A$1*'[1]48Exp'!$J$104</f>
        <v>6.302358499999999E-3</v>
      </c>
      <c r="L16" s="38">
        <f>1/$A$1*'[1]48Exp'!K$104</f>
        <v>6.3030419999999992E-3</v>
      </c>
      <c r="M16" s="12">
        <f>1/$A$1*'[1]48Exp'!L$104</f>
        <v>8.7170389999999993E-3</v>
      </c>
      <c r="N16" s="12">
        <f>1/$A$1*'[1]48Exp'!M$104</f>
        <v>1.0972658E-2</v>
      </c>
      <c r="O16" s="12">
        <f>1/$A$1*'[1]48Exp'!N$104</f>
        <v>8.1953229999999992E-3</v>
      </c>
      <c r="P16" s="12">
        <f>1/$A$1*'[1]48Exp'!O$104</f>
        <v>6.5501629999999995E-3</v>
      </c>
      <c r="Q16" s="12">
        <f>1/$A$1*'[1]48Exp'!P$104</f>
        <v>6.7601029999999991E-3</v>
      </c>
      <c r="R16" s="12">
        <f>1/$A$1*'[1]48Exp'!Q$104</f>
        <v>7.3059119999999995E-3</v>
      </c>
      <c r="S16" s="12">
        <f>1/$A$1*'[1]48Exp'!R$104</f>
        <v>5.6918739999999995E-3</v>
      </c>
      <c r="T16" s="12">
        <f>1/$A$1*'[1]48Exp'!S$104</f>
        <v>6.2982200000000002E-3</v>
      </c>
      <c r="U16" s="12">
        <f>1/$A$1*'[1]48Exp'!T$104</f>
        <v>8.188463E-3</v>
      </c>
      <c r="V16" s="12">
        <f>1/$A$1*'[1]48Exp'!U$104</f>
        <v>3.3669269999999996E-3</v>
      </c>
      <c r="W16" s="12">
        <f>1/$A$1*'[1]48Exp'!V$104</f>
        <v>1.9728899999999997E-3</v>
      </c>
      <c r="X16" s="12">
        <f>1/$A$1*'[1]48Exp'!W$104</f>
        <v>2.7123639999999997E-3</v>
      </c>
      <c r="Y16" s="12">
        <f>1/$A$1*'[1]48Exp'!X$104</f>
        <v>3.8216634819999997E-3</v>
      </c>
      <c r="Z16" s="12">
        <f>1/$A$1*'[1]48Exp'!Y$104</f>
        <v>4.3625168560000004E-3</v>
      </c>
      <c r="AA16" s="12">
        <f>1/$A$1*'[1]48Exp'!Z$104</f>
        <v>3.6442463819999996E-3</v>
      </c>
      <c r="AB16" s="11">
        <f>1/$A$1*'[1]48Exp'!AA$104</f>
        <v>0</v>
      </c>
      <c r="AC16" s="4"/>
      <c r="AD16" s="204">
        <f>1/1000*'[1]48Exp'!$AB$104</f>
        <v>0</v>
      </c>
      <c r="AE16" s="12">
        <f>1/1000*'[1]48Exp'!AC$104</f>
        <v>3.888E-3</v>
      </c>
      <c r="AF16" s="12">
        <f>1/1000*'[1]48Exp'!AD$104</f>
        <v>4.7290000000000006E-3</v>
      </c>
      <c r="AG16" s="12">
        <f>1/1000*'[1]48Exp'!AE$104</f>
        <v>5.3260000000000009E-3</v>
      </c>
      <c r="AH16" s="12">
        <f>1/1000*'[1]48Exp'!AF$104</f>
        <v>7.2860000000000008E-3</v>
      </c>
      <c r="AI16" s="12">
        <f>1/1000*'[1]48Exp'!AG$104</f>
        <v>8.8300119999999999E-3</v>
      </c>
      <c r="AJ16" s="12">
        <f>1/1000*'[1]48Exp'!AH$104</f>
        <v>1.0372533E-2</v>
      </c>
      <c r="AK16" s="12">
        <f>1/1000*'[1]48Exp'!AI$104</f>
        <v>1.1102922999999999E-2</v>
      </c>
      <c r="AL16" s="12">
        <f>1/1000*'[1]48Exp'!AJ$104</f>
        <v>1.3609616E-2</v>
      </c>
      <c r="AM16" s="12">
        <f>1/1000*'[1]48Exp'!AK$104</f>
        <v>1.5060753E-2</v>
      </c>
      <c r="AN16" s="12">
        <f>1/1000*'[1]48Exp'!AL$104</f>
        <v>2.2223571000000001E-2</v>
      </c>
      <c r="AO16" s="12">
        <f>1/1000*'[1]48Exp'!AM$104</f>
        <v>2.8066220999999999E-2</v>
      </c>
      <c r="AP16" s="12">
        <f>1/1000*'[1]48Exp'!AN$104</f>
        <v>1.7018660999999997E-2</v>
      </c>
      <c r="AQ16" s="12">
        <f>1/1000*'[1]48Exp'!AO$104</f>
        <v>1.3599178999999999E-2</v>
      </c>
      <c r="AR16" s="12">
        <f>1/1000*'[1]48Exp'!AP$104</f>
        <v>1.4396312999999999E-2</v>
      </c>
      <c r="AS16" s="12">
        <f>1/1000*'[1]48Exp'!AQ$104</f>
        <v>1.5376539E-2</v>
      </c>
      <c r="AT16" s="12">
        <f>1/1000*'[1]48Exp'!AR$104</f>
        <v>1.2940491E-2</v>
      </c>
      <c r="AU16" s="12">
        <f>1/1000*'[1]48Exp'!AS$104</f>
        <v>1.4105098E-2</v>
      </c>
      <c r="AV16" s="12">
        <f>1/1000*'[1]48Exp'!AT$104</f>
        <v>1.7207827999999998E-2</v>
      </c>
      <c r="AW16" s="12">
        <f>1/1000*'[1]48Exp'!AU$104</f>
        <v>7.4990249999999994E-3</v>
      </c>
      <c r="AX16" s="12">
        <f>1/1000*'[1]48Exp'!AV$104</f>
        <v>4.8541909999999999E-3</v>
      </c>
      <c r="AY16" s="12">
        <f>1/1000*'[1]48Exp'!AW$104</f>
        <v>8.8226750000000003E-3</v>
      </c>
      <c r="AZ16" s="12">
        <f>1/1000*'[1]48Exp'!AX$104</f>
        <v>1.3958496000000001E-2</v>
      </c>
      <c r="BA16" s="12">
        <f>1/1000*'[1]48Exp'!AY$104</f>
        <v>1.5143666E-2</v>
      </c>
      <c r="BB16" s="12">
        <f>1/1000*'[1]48Exp'!AZ$104</f>
        <v>1.1295095E-2</v>
      </c>
      <c r="BC16" s="11">
        <f>1/1000*'[1]48Exp'!BA$104</f>
        <v>0</v>
      </c>
      <c r="BD16" s="295"/>
    </row>
    <row r="17" spans="2:56">
      <c r="B17" s="5" t="s">
        <v>90</v>
      </c>
      <c r="C17" s="204">
        <f>1/$A$1*'[1]48Exp'!$B$183</f>
        <v>0</v>
      </c>
      <c r="D17" s="12">
        <f>1/$A$1*'[1]48Exp'!$C$183</f>
        <v>2.4814559999999999E-3</v>
      </c>
      <c r="E17" s="12">
        <f>1/$A$1*'[1]48Exp'!$D$183</f>
        <v>1.7531982857142854E-3</v>
      </c>
      <c r="F17" s="12">
        <f>1/$A$1*'[1]48Exp'!$E$183</f>
        <v>2.400374333333333E-3</v>
      </c>
      <c r="G17" s="12">
        <f>1/$A$1*'[1]48Exp'!$F$183</f>
        <v>4.9692289999999995E-3</v>
      </c>
      <c r="H17" s="12">
        <f>1/$A$1*'[1]48Exp'!$G$183</f>
        <v>3.1446306666666661E-3</v>
      </c>
      <c r="I17" s="12">
        <f>1/$A$1*'[1]48Exp'!$H$183</f>
        <v>4.3716609999999998E-3</v>
      </c>
      <c r="J17" s="38">
        <f>1/$A$1*'[1]48Exp'!$I$183</f>
        <v>7.9986059999999984E-3</v>
      </c>
      <c r="K17" s="38">
        <f>1/$A$1*'[1]48Exp'!$J$183</f>
        <v>1.0093283999999999E-2</v>
      </c>
      <c r="L17" s="38">
        <f>1/$A$1*'[1]48Exp'!K$183</f>
        <v>6.9312109999999996E-3</v>
      </c>
      <c r="M17" s="12">
        <f>1/$A$1*'[1]48Exp'!L$183</f>
        <v>8.5847569999999984E-3</v>
      </c>
      <c r="N17" s="12">
        <f>1/$A$1*'[1]48Exp'!M$183</f>
        <v>1.0543047E-2</v>
      </c>
      <c r="O17" s="12">
        <f>1/$A$1*'[1]48Exp'!N$183</f>
        <v>6.5373169999999991E-3</v>
      </c>
      <c r="P17" s="12">
        <f>1/$A$1*'[1]48Exp'!O$183</f>
        <v>7.0215339999999994E-3</v>
      </c>
      <c r="Q17" s="12">
        <f>1/$A$1*'[1]48Exp'!P$183</f>
        <v>6.8330429999999996E-3</v>
      </c>
      <c r="R17" s="12">
        <f>1/$A$1*'[1]48Exp'!Q$183</f>
        <v>6.1844969999999997E-3</v>
      </c>
      <c r="S17" s="12">
        <f>1/$A$1*'[1]48Exp'!R$183</f>
        <v>6.5006049999999996E-3</v>
      </c>
      <c r="T17" s="12">
        <f>1/$A$1*'[1]48Exp'!S$183</f>
        <v>6.2451559999999991E-3</v>
      </c>
      <c r="U17" s="12">
        <f>1/$A$1*'[1]48Exp'!T$183</f>
        <v>7.579724999999999E-3</v>
      </c>
      <c r="V17" s="12">
        <f>1/$A$1*'[1]48Exp'!U$183</f>
        <v>2.186562E-3</v>
      </c>
      <c r="W17" s="12">
        <f>1/$A$1*'[1]48Exp'!V$183</f>
        <v>9.6216599999999987E-4</v>
      </c>
      <c r="X17" s="12">
        <f>1/$A$1*'[1]48Exp'!W$183</f>
        <v>1.574039E-3</v>
      </c>
      <c r="Y17" s="12">
        <f>1/$A$1*'[1]48Exp'!X$183</f>
        <v>1.3818189999999998E-3</v>
      </c>
      <c r="Z17" s="12">
        <f>1/$A$1*'[1]48Exp'!Y$183</f>
        <v>1.79504579E-3</v>
      </c>
      <c r="AA17" s="12">
        <f>1/$A$1*'[1]48Exp'!Z$183</f>
        <v>1.1501089299999999E-3</v>
      </c>
      <c r="AB17" s="11">
        <f>1/$A$1*'[1]48Exp'!AA$183</f>
        <v>0</v>
      </c>
      <c r="AC17" s="4"/>
      <c r="AD17" s="204">
        <f>1/1000*'[1]48Exp'!$AB$183</f>
        <v>0</v>
      </c>
      <c r="AE17" s="12">
        <f>1/1000*'[1]48Exp'!AC$183</f>
        <v>5.7430000000000007E-3</v>
      </c>
      <c r="AF17" s="12">
        <f>1/1000*'[1]48Exp'!AD$183</f>
        <v>5.313E-3</v>
      </c>
      <c r="AG17" s="12">
        <f>1/1000*'[1]48Exp'!AE$183</f>
        <v>5.2100000000000002E-3</v>
      </c>
      <c r="AH17" s="12">
        <f>1/1000*'[1]48Exp'!AF$183</f>
        <v>6.5659999999999998E-3</v>
      </c>
      <c r="AI17" s="12">
        <f>1/1000*'[1]48Exp'!AG$183</f>
        <v>6.3981020000000001E-3</v>
      </c>
      <c r="AJ17" s="12">
        <f>1/1000*'[1]48Exp'!AH$183</f>
        <v>7.6784380000000001E-3</v>
      </c>
      <c r="AK17" s="12">
        <f>1/1000*'[1]48Exp'!AI$183</f>
        <v>1.5761326999999999E-2</v>
      </c>
      <c r="AL17" s="12">
        <f>1/1000*'[1]48Exp'!AJ$183</f>
        <v>2.0647309999999999E-2</v>
      </c>
      <c r="AM17" s="12">
        <f>1/1000*'[1]48Exp'!AK$183</f>
        <v>2.0991267999999997E-2</v>
      </c>
      <c r="AN17" s="12">
        <f>1/1000*'[1]48Exp'!AL$183</f>
        <v>2.4556766999999997E-2</v>
      </c>
      <c r="AO17" s="12">
        <f>1/1000*'[1]48Exp'!AM$183</f>
        <v>2.9558930999999997E-2</v>
      </c>
      <c r="AP17" s="12">
        <f>1/1000*'[1]48Exp'!AN$183</f>
        <v>1.4065837000000001E-2</v>
      </c>
      <c r="AQ17" s="12">
        <f>1/1000*'[1]48Exp'!AO$183</f>
        <v>1.5694917999999999E-2</v>
      </c>
      <c r="AR17" s="12">
        <f>1/1000*'[1]48Exp'!AP$183</f>
        <v>1.4464545999999998E-2</v>
      </c>
      <c r="AS17" s="12">
        <f>1/1000*'[1]48Exp'!AQ$183</f>
        <v>1.2371687999999999E-2</v>
      </c>
      <c r="AT17" s="12">
        <f>1/1000*'[1]48Exp'!AR$183</f>
        <v>1.3072176E-2</v>
      </c>
      <c r="AU17" s="12">
        <f>1/1000*'[1]48Exp'!AS$183</f>
        <v>1.2364903E-2</v>
      </c>
      <c r="AV17" s="12">
        <f>1/1000*'[1]48Exp'!AT$183</f>
        <v>1.2563787E-2</v>
      </c>
      <c r="AW17" s="12">
        <f>1/1000*'[1]48Exp'!AU$183</f>
        <v>6.8763449999999999E-3</v>
      </c>
      <c r="AX17" s="12">
        <f>1/1000*'[1]48Exp'!AV$183</f>
        <v>2.6438590000000001E-3</v>
      </c>
      <c r="AY17" s="12">
        <f>1/1000*'[1]48Exp'!AW$183</f>
        <v>3.5724950000000002E-3</v>
      </c>
      <c r="AZ17" s="12">
        <f>1/1000*'[1]48Exp'!AX$183</f>
        <v>4.6380299999999996E-3</v>
      </c>
      <c r="BA17" s="12">
        <f>1/1000*'[1]48Exp'!AY$183</f>
        <v>5.3168869999999993E-3</v>
      </c>
      <c r="BB17" s="12">
        <f>1/1000*'[1]48Exp'!AZ$183</f>
        <v>4.3519910000000004E-3</v>
      </c>
      <c r="BC17" s="11">
        <f>1/1000*'[1]48Exp'!BA$183</f>
        <v>0</v>
      </c>
      <c r="BD17" s="295"/>
    </row>
    <row r="18" spans="2:56">
      <c r="B18" s="5" t="s">
        <v>73</v>
      </c>
      <c r="C18" s="204">
        <f>1/$A$1*'[1]48Exp'!$B$252</f>
        <v>0</v>
      </c>
      <c r="D18" s="12">
        <f>1/$A$1*'[1]48Exp'!$C$252</f>
        <v>1.0686718E-2</v>
      </c>
      <c r="E18" s="12">
        <f>1/$A$1*'[1]48Exp'!$D$252</f>
        <v>5.7913777142857142E-3</v>
      </c>
      <c r="F18" s="12">
        <f>1/$A$1*'[1]48Exp'!$E$252</f>
        <v>5.9102876666666648E-3</v>
      </c>
      <c r="G18" s="12">
        <f>1/$A$1*'[1]48Exp'!$F$252</f>
        <v>1.0057495E-2</v>
      </c>
      <c r="H18" s="12">
        <f>1/$A$1*'[1]48Exp'!$G$252</f>
        <v>1.0563666333333334E-2</v>
      </c>
      <c r="I18" s="12">
        <f>1/$A$1*'[1]48Exp'!$H$252</f>
        <v>1.0368523499999999E-2</v>
      </c>
      <c r="J18" s="38">
        <f>1/$A$1*'[1]48Exp'!$I$252</f>
        <v>1.4991991499999999E-2</v>
      </c>
      <c r="K18" s="38">
        <f>1/$A$1*'[1]48Exp'!$J$252</f>
        <v>0</v>
      </c>
      <c r="L18" s="38">
        <f>1/$A$1*'[1]48Exp'!K$252</f>
        <v>1.7097537999999999E-2</v>
      </c>
      <c r="M18" s="12">
        <f>1/$A$1*'[1]48Exp'!L$252</f>
        <v>8.0477750000000001E-3</v>
      </c>
      <c r="N18" s="12">
        <f>1/$A$1*'[1]48Exp'!M$252</f>
        <v>1.2012756999999999E-2</v>
      </c>
      <c r="O18" s="12">
        <f>1/$A$1*'[1]48Exp'!N$252</f>
        <v>1.6327359999999999E-3</v>
      </c>
      <c r="P18" s="12">
        <f>1/$A$1*'[1]48Exp'!O$252</f>
        <v>1.6353089999999999E-3</v>
      </c>
      <c r="Q18" s="12">
        <f>1/$A$1*'[1]48Exp'!P$252</f>
        <v>3.28262E-3</v>
      </c>
      <c r="R18" s="12">
        <f>1/$A$1*'[1]48Exp'!Q$252</f>
        <v>1.1572500000000001E-3</v>
      </c>
      <c r="S18" s="12">
        <f>1/$A$1*'[1]48Exp'!R$252</f>
        <v>2.34565E-4</v>
      </c>
      <c r="T18" s="12">
        <f>1/$A$1*'[1]48Exp'!S$252</f>
        <v>2.1236519999999997E-3</v>
      </c>
      <c r="U18" s="12">
        <f>1/$A$1*'[1]48Exp'!T$252</f>
        <v>1.7216989999999997E-3</v>
      </c>
      <c r="V18" s="12">
        <f>1/$A$1*'[1]48Exp'!U$252</f>
        <v>2.3559999999999998E-5</v>
      </c>
      <c r="W18" s="12">
        <f>1/$A$1*'[1]48Exp'!V$252</f>
        <v>2.1285999999999999E-5</v>
      </c>
      <c r="X18" s="12">
        <f>1/$A$1*'[1]48Exp'!W$252</f>
        <v>5.2278999999999992E-5</v>
      </c>
      <c r="Y18" s="12">
        <f>1/$A$1*'[1]48Exp'!X$252</f>
        <v>0</v>
      </c>
      <c r="Z18" s="12">
        <f>1/$A$1*'[1]48Exp'!Y$252</f>
        <v>0</v>
      </c>
      <c r="AA18" s="12">
        <f>1/$A$1*'[1]48Exp'!Z$252</f>
        <v>1.2537911999999998E-5</v>
      </c>
      <c r="AB18" s="11">
        <f>1/$A$1*'[1]48Exp'!AA$252</f>
        <v>0</v>
      </c>
      <c r="AC18" s="4"/>
      <c r="AD18" s="204">
        <f>1/1000*'[1]48Exp'!$AB$252</f>
        <v>0</v>
      </c>
      <c r="AE18" s="12">
        <f>1/1000*'[1]48Exp'!AC$252</f>
        <v>3.6639000000000005E-2</v>
      </c>
      <c r="AF18" s="12">
        <f>1/1000*'[1]48Exp'!AD$252</f>
        <v>3.3803E-2</v>
      </c>
      <c r="AG18" s="12">
        <f>1/1000*'[1]48Exp'!AE$252</f>
        <v>1.7798000000000001E-2</v>
      </c>
      <c r="AH18" s="12">
        <f>1/1000*'[1]48Exp'!AF$252</f>
        <v>1.9445E-2</v>
      </c>
      <c r="AI18" s="12">
        <f>1/1000*'[1]48Exp'!AG$252</f>
        <v>2.5756913999999999E-2</v>
      </c>
      <c r="AJ18" s="12">
        <f>1/1000*'[1]48Exp'!AH$252</f>
        <v>2.7786591999999999E-2</v>
      </c>
      <c r="AK18" s="12">
        <f>1/1000*'[1]48Exp'!AI$252</f>
        <v>2.6304931999999996E-2</v>
      </c>
      <c r="AL18" s="12">
        <f>1/1000*'[1]48Exp'!AJ$252</f>
        <v>0</v>
      </c>
      <c r="AM18" s="12">
        <f>1/1000*'[1]48Exp'!AK$252</f>
        <v>6.8988146E-2</v>
      </c>
      <c r="AN18" s="12">
        <f>1/1000*'[1]48Exp'!AL$252</f>
        <v>2.6583051999999999E-2</v>
      </c>
      <c r="AO18" s="12">
        <f>1/1000*'[1]48Exp'!AM$252</f>
        <v>4.5084923999999998E-2</v>
      </c>
      <c r="AP18" s="12">
        <f>1/1000*'[1]48Exp'!AN$252</f>
        <v>4.5266510000000005E-3</v>
      </c>
      <c r="AQ18" s="12">
        <f>1/1000*'[1]48Exp'!AO$252</f>
        <v>4.0770249999999997E-3</v>
      </c>
      <c r="AR18" s="12">
        <f>1/1000*'[1]48Exp'!AP$252</f>
        <v>5.9177840000000006E-3</v>
      </c>
      <c r="AS18" s="12">
        <f>1/1000*'[1]48Exp'!AQ$252</f>
        <v>1.8828529999999999E-3</v>
      </c>
      <c r="AT18" s="12">
        <f>1/1000*'[1]48Exp'!AR$252</f>
        <v>5.4468099999999998E-4</v>
      </c>
      <c r="AU18" s="12">
        <f>1/1000*'[1]48Exp'!AS$252</f>
        <v>2.6107879999999997E-3</v>
      </c>
      <c r="AV18" s="12">
        <f>1/1000*'[1]48Exp'!AT$252</f>
        <v>1.8657370000000001E-3</v>
      </c>
      <c r="AW18" s="12">
        <f>1/1000*'[1]48Exp'!AU$252</f>
        <v>1.2139499999999999E-4</v>
      </c>
      <c r="AX18" s="12">
        <f>1/1000*'[1]48Exp'!AV$252</f>
        <v>7.672600000000001E-5</v>
      </c>
      <c r="AY18" s="12">
        <f>1/1000*'[1]48Exp'!AW$252</f>
        <v>1.3330899999999999E-4</v>
      </c>
      <c r="AZ18" s="12">
        <f>1/1000*'[1]48Exp'!AX$252</f>
        <v>0</v>
      </c>
      <c r="BA18" s="12">
        <f>1/1000*'[1]48Exp'!AY$252</f>
        <v>0</v>
      </c>
      <c r="BB18" s="12">
        <f>1/1000*'[1]48Exp'!AZ$252</f>
        <v>1.2463E-4</v>
      </c>
      <c r="BC18" s="11">
        <f>1/1000*'[1]48Exp'!BA$252</f>
        <v>0</v>
      </c>
      <c r="BD18" s="295"/>
    </row>
    <row r="19" spans="2:56">
      <c r="B19" s="8" t="s">
        <v>21</v>
      </c>
      <c r="C19" s="223">
        <f t="shared" ref="C19:M19" si="2">SUM(C11:C11)-SUM(C12:C18)</f>
        <v>0</v>
      </c>
      <c r="D19" s="39">
        <f t="shared" si="2"/>
        <v>9.2875889999999919E-3</v>
      </c>
      <c r="E19" s="39">
        <f t="shared" si="2"/>
        <v>7.6103965714285696E-3</v>
      </c>
      <c r="F19" s="39">
        <f t="shared" si="2"/>
        <v>7.7309146900000139E-3</v>
      </c>
      <c r="G19" s="39">
        <f t="shared" si="2"/>
        <v>2.0974221000000001E-2</v>
      </c>
      <c r="H19" s="39">
        <f t="shared" si="2"/>
        <v>1.5240697333333331E-2</v>
      </c>
      <c r="I19" s="39">
        <f t="shared" si="2"/>
        <v>1.300346049999998E-2</v>
      </c>
      <c r="J19" s="40">
        <f t="shared" si="2"/>
        <v>1.530683796E-2</v>
      </c>
      <c r="K19" s="40">
        <f t="shared" si="2"/>
        <v>2.3468246499999998E-2</v>
      </c>
      <c r="L19" s="40">
        <f t="shared" si="2"/>
        <v>1.5234569999999989E-2</v>
      </c>
      <c r="M19" s="39">
        <f t="shared" si="2"/>
        <v>2.9871592000000002E-2</v>
      </c>
      <c r="N19" s="39">
        <f>SUM(N11:N11)-SUM(N12:N18)</f>
        <v>5.5067520999999967E-2</v>
      </c>
      <c r="O19" s="39">
        <f t="shared" ref="O19:AA19" si="3">SUM(O11:O11)-SUM(O12:O18)</f>
        <v>3.7018896999999995E-2</v>
      </c>
      <c r="P19" s="39">
        <f t="shared" si="3"/>
        <v>2.7178721000000003E-2</v>
      </c>
      <c r="Q19" s="39">
        <f t="shared" si="3"/>
        <v>2.7121313999999994E-2</v>
      </c>
      <c r="R19" s="39">
        <f t="shared" si="3"/>
        <v>2.9162281999999991E-2</v>
      </c>
      <c r="S19" s="39">
        <f t="shared" si="3"/>
        <v>3.0072873999999999E-2</v>
      </c>
      <c r="T19" s="39">
        <f t="shared" si="3"/>
        <v>2.9688017000000011E-2</v>
      </c>
      <c r="U19" s="39">
        <f t="shared" si="3"/>
        <v>3.0321670000000009E-2</v>
      </c>
      <c r="V19" s="39">
        <f t="shared" si="3"/>
        <v>2.0003860000000068E-3</v>
      </c>
      <c r="W19" s="39">
        <f t="shared" si="3"/>
        <v>2.7485970000000019E-3</v>
      </c>
      <c r="X19" s="39">
        <f t="shared" si="3"/>
        <v>3.5003359999999997E-3</v>
      </c>
      <c r="Y19" s="39">
        <f t="shared" si="3"/>
        <v>3.0257142331999998E-3</v>
      </c>
      <c r="Z19" s="39">
        <f t="shared" si="3"/>
        <v>2.7077598290000046E-3</v>
      </c>
      <c r="AA19" s="39">
        <f t="shared" si="3"/>
        <v>1.977088140000003E-3</v>
      </c>
      <c r="AB19" s="58">
        <f>SUM(AB11:AB11)-SUM(AB12:AB18)</f>
        <v>0</v>
      </c>
      <c r="AC19" s="4"/>
      <c r="AD19" s="205">
        <f t="shared" ref="AD19:BA19" si="4">SUM(AD11:AD11)-SUM(AD12:AD18)</f>
        <v>0</v>
      </c>
      <c r="AE19" s="41">
        <f t="shared" si="4"/>
        <v>1.9918999999999992E-2</v>
      </c>
      <c r="AF19" s="41">
        <f t="shared" si="4"/>
        <v>1.6354999999999967E-2</v>
      </c>
      <c r="AG19" s="41">
        <f t="shared" si="4"/>
        <v>1.7877000000000004E-2</v>
      </c>
      <c r="AH19" s="41">
        <f t="shared" si="4"/>
        <v>2.5019999999999987E-2</v>
      </c>
      <c r="AI19" s="41">
        <f t="shared" si="4"/>
        <v>3.6304776999999983E-2</v>
      </c>
      <c r="AJ19" s="41">
        <f t="shared" si="4"/>
        <v>2.5476467999999947E-2</v>
      </c>
      <c r="AK19" s="41">
        <f t="shared" si="4"/>
        <v>3.0482981000000048E-2</v>
      </c>
      <c r="AL19" s="41">
        <f t="shared" si="4"/>
        <v>4.3011743000000019E-2</v>
      </c>
      <c r="AM19" s="41">
        <f t="shared" si="4"/>
        <v>4.1025518999999955E-2</v>
      </c>
      <c r="AN19" s="41">
        <f t="shared" si="4"/>
        <v>6.4185575999999966E-2</v>
      </c>
      <c r="AO19" s="41">
        <f t="shared" si="4"/>
        <v>0.11158373899999996</v>
      </c>
      <c r="AP19" s="41">
        <f t="shared" si="4"/>
        <v>6.9913613000000013E-2</v>
      </c>
      <c r="AQ19" s="41">
        <f t="shared" si="4"/>
        <v>5.639836199999998E-2</v>
      </c>
      <c r="AR19" s="41">
        <f t="shared" si="4"/>
        <v>5.8272549000000035E-2</v>
      </c>
      <c r="AS19" s="41">
        <f t="shared" si="4"/>
        <v>5.7175467000000021E-2</v>
      </c>
      <c r="AT19" s="41">
        <f t="shared" si="4"/>
        <v>6.0048810999999952E-2</v>
      </c>
      <c r="AU19" s="41">
        <f t="shared" si="4"/>
        <v>5.7849161999999982E-2</v>
      </c>
      <c r="AV19" s="41">
        <f t="shared" si="4"/>
        <v>5.8187486999999982E-2</v>
      </c>
      <c r="AW19" s="41">
        <f t="shared" si="4"/>
        <v>5.081603000000004E-3</v>
      </c>
      <c r="AX19" s="41">
        <f t="shared" si="4"/>
        <v>5.0873900000000041E-3</v>
      </c>
      <c r="AY19" s="41">
        <f t="shared" si="4"/>
        <v>9.4000570000000033E-3</v>
      </c>
      <c r="AZ19" s="41">
        <f t="shared" si="4"/>
        <v>8.6198390000000041E-3</v>
      </c>
      <c r="BA19" s="41">
        <f t="shared" si="4"/>
        <v>8.5904219999999726E-3</v>
      </c>
      <c r="BB19" s="41">
        <f t="shared" ref="BB19" si="5">SUM(BB11:BB11)-SUM(BB12:BB18)</f>
        <v>6.8079499999999932E-3</v>
      </c>
      <c r="BC19" s="51">
        <f>SUM(BC11:BC11)-SUM(BC12:BC18)</f>
        <v>0</v>
      </c>
      <c r="BD19" s="295"/>
    </row>
    <row r="20" spans="2:56" ht="17.149999999999999" customHeight="1">
      <c r="B20" s="137" t="s">
        <v>114</v>
      </c>
      <c r="C20" s="206">
        <f>1/$A$1*'[1]48Exp'!$B$267</f>
        <v>0</v>
      </c>
      <c r="D20" s="138">
        <f>1/$A$1*'[1]48Exp'!$C$267</f>
        <v>2.1554839999999996E-3</v>
      </c>
      <c r="E20" s="138">
        <f>1/$A$1*'[1]48Exp'!$D$267</f>
        <v>1.9829278571428569E-3</v>
      </c>
      <c r="F20" s="138">
        <f>1/$A$1*'[1]48Exp'!$E$267</f>
        <v>1.4336779999999996E-3</v>
      </c>
      <c r="G20" s="138">
        <f>1/$A$1*'[1]48Exp'!$F$267</f>
        <v>2.2639639999999998E-3</v>
      </c>
      <c r="H20" s="138">
        <f>1/$A$1*'[1]48Exp'!$G$267</f>
        <v>2.0093199999999998E-3</v>
      </c>
      <c r="I20" s="138">
        <f>1/$A$1*'[1]48Exp'!$H$267</f>
        <v>2.3536124999999995E-3</v>
      </c>
      <c r="J20" s="139">
        <f>1/$A$1*'[1]48Exp'!$I$267</f>
        <v>2.6395099999999994E-3</v>
      </c>
      <c r="K20" s="139">
        <f>1/$A$1*'[1]48Exp'!$J$267</f>
        <v>2.6377670000000001E-3</v>
      </c>
      <c r="L20" s="139">
        <f>1/$A$1*'[1]48Exp'!K$267</f>
        <v>2.3031579999999996E-3</v>
      </c>
      <c r="M20" s="138">
        <f>1/$A$1*'[1]48Exp'!L$267</f>
        <v>6.4538620000000003E-3</v>
      </c>
      <c r="N20" s="138">
        <f>1/$A$1*'[1]48Exp'!M$267</f>
        <v>1.0621394999999999E-2</v>
      </c>
      <c r="O20" s="138">
        <f>1/$A$1*'[1]48Exp'!N$267</f>
        <v>6.5617129999999994E-3</v>
      </c>
      <c r="P20" s="138">
        <f>1/$A$1*'[1]48Exp'!O$267</f>
        <v>5.4044379999999993E-3</v>
      </c>
      <c r="Q20" s="138">
        <f>1/$A$1*'[1]48Exp'!P$267</f>
        <v>5.4074920000000016E-3</v>
      </c>
      <c r="R20" s="138">
        <f>1/$A$1*'[1]48Exp'!Q$267</f>
        <v>9.4729652499999997E-3</v>
      </c>
      <c r="S20" s="138">
        <f>1/$A$1*'[1]48Exp'!R$267</f>
        <v>6.4318739999999998E-3</v>
      </c>
      <c r="T20" s="138">
        <f>1/$A$1*'[1]48Exp'!S$267</f>
        <v>5.6820439999999989E-3</v>
      </c>
      <c r="U20" s="138">
        <f>1/$A$1*'[1]48Exp'!T$267</f>
        <v>5.9379949999999997E-3</v>
      </c>
      <c r="V20" s="138">
        <f>1/$A$1*'[1]48Exp'!U$267</f>
        <v>9.8191599999999978E-4</v>
      </c>
      <c r="W20" s="138">
        <f>1/$A$1*'[1]48Exp'!V$267</f>
        <v>4.8218799999999993E-4</v>
      </c>
      <c r="X20" s="138">
        <f>1/$A$1*'[1]48Exp'!W$267</f>
        <v>7.5048900000000002E-4</v>
      </c>
      <c r="Y20" s="138">
        <f>1/$A$1*'[1]48Exp'!X$267</f>
        <v>6.6528179599999984E-4</v>
      </c>
      <c r="Z20" s="138">
        <f>1/$A$1*'[1]48Exp'!Y$267</f>
        <v>9.4251271099999993E-4</v>
      </c>
      <c r="AA20" s="138">
        <f>1/$A$1*'[1]48Exp'!Z$267</f>
        <v>1.7661309289999998E-3</v>
      </c>
      <c r="AB20" s="136">
        <f>1/$A$1*'[1]48Exp'!AA$267</f>
        <v>0</v>
      </c>
      <c r="AC20" s="4"/>
      <c r="AD20" s="206">
        <f>1/1000*'[1]48Exp'!$AB$267</f>
        <v>0</v>
      </c>
      <c r="AE20" s="138">
        <f>1/1000*'[1]48Exp'!AC$267</f>
        <v>4.9110000000000004E-3</v>
      </c>
      <c r="AF20" s="138">
        <f>1/1000*'[1]48Exp'!AD$267</f>
        <v>4.5210000000000007E-3</v>
      </c>
      <c r="AG20" s="138">
        <f>1/1000*'[1]48Exp'!AE$267</f>
        <v>3.5109999999999998E-3</v>
      </c>
      <c r="AH20" s="138">
        <f>1/1000*'[1]48Exp'!AF$267</f>
        <v>4.8110000000000002E-3</v>
      </c>
      <c r="AI20" s="138">
        <f>1/1000*'[1]48Exp'!AG$267</f>
        <v>5.4906180000000018E-3</v>
      </c>
      <c r="AJ20" s="138">
        <f>1/1000*'[1]48Exp'!AH$267</f>
        <v>4.6209789999999999E-3</v>
      </c>
      <c r="AK20" s="138">
        <f>1/1000*'[1]48Exp'!AI$267</f>
        <v>6.1400600000000001E-3</v>
      </c>
      <c r="AL20" s="138">
        <f>1/1000*'[1]48Exp'!AJ$267</f>
        <v>6.3964690000000001E-3</v>
      </c>
      <c r="AM20" s="138">
        <f>1/1000*'[1]48Exp'!AK$267</f>
        <v>5.8600479999999996E-3</v>
      </c>
      <c r="AN20" s="138">
        <f>1/1000*'[1]48Exp'!AL$267</f>
        <v>8.7599280000000002E-3</v>
      </c>
      <c r="AO20" s="138">
        <f>1/1000*'[1]48Exp'!AM$267</f>
        <v>1.2791474000000001E-2</v>
      </c>
      <c r="AP20" s="138">
        <f>1/1000*'[1]48Exp'!AN$267</f>
        <v>1.3241367E-2</v>
      </c>
      <c r="AQ20" s="138">
        <f>1/1000*'[1]48Exp'!AO$267</f>
        <v>1.0522327999999999E-2</v>
      </c>
      <c r="AR20" s="138">
        <f>1/1000*'[1]48Exp'!AP$267</f>
        <v>1.0588768000000002E-2</v>
      </c>
      <c r="AS20" s="138">
        <f>1/1000*'[1]48Exp'!AQ$267</f>
        <v>1.0406751000000001E-2</v>
      </c>
      <c r="AT20" s="138">
        <f>1/1000*'[1]48Exp'!AR$267</f>
        <v>8.6430979999999984E-3</v>
      </c>
      <c r="AU20" s="138">
        <f>1/1000*'[1]48Exp'!AS$267</f>
        <v>7.7024429999999998E-3</v>
      </c>
      <c r="AV20" s="138">
        <f>1/1000*'[1]48Exp'!AT$267</f>
        <v>8.1004380000000015E-3</v>
      </c>
      <c r="AW20" s="138">
        <f>1/1000*'[1]48Exp'!AU$267</f>
        <v>1.0177559999999999E-3</v>
      </c>
      <c r="AX20" s="138">
        <f>1/1000*'[1]48Exp'!AV$267</f>
        <v>6.6044499999999996E-4</v>
      </c>
      <c r="AY20" s="138">
        <f>1/1000*'[1]48Exp'!AW$267</f>
        <v>8.5229399999999986E-4</v>
      </c>
      <c r="AZ20" s="138">
        <f>1/1000*'[1]48Exp'!AX$267</f>
        <v>8.3243599999999998E-4</v>
      </c>
      <c r="BA20" s="138">
        <f>1/1000*'[1]48Exp'!AY$267</f>
        <v>5.1882399999999998E-4</v>
      </c>
      <c r="BB20" s="138">
        <f>1/1000*'[1]48Exp'!AZ$267</f>
        <v>4.2563129999999985E-3</v>
      </c>
      <c r="BC20" s="136">
        <f>1/1000*'[1]48Exp'!BA$267</f>
        <v>0</v>
      </c>
      <c r="BD20" s="295"/>
    </row>
    <row r="21" spans="2:56" ht="17.149999999999999" customHeight="1">
      <c r="B21" s="16" t="s">
        <v>170</v>
      </c>
      <c r="C21" s="207">
        <f>1/$A$1*'[1]48Exp'!$B$264</f>
        <v>0</v>
      </c>
      <c r="D21" s="31">
        <f>1/$A$1*'[1]48Exp'!$C$264</f>
        <v>4.6748629999999987E-3</v>
      </c>
      <c r="E21" s="31">
        <f>1/$A$1*'[1]48Exp'!$D$264</f>
        <v>2.7619888571428571E-3</v>
      </c>
      <c r="F21" s="31">
        <f>1/$A$1*'[1]48Exp'!$E$264</f>
        <v>3.3480996666666665E-3</v>
      </c>
      <c r="G21" s="31">
        <f>1/$A$1*'[1]48Exp'!$F$264</f>
        <v>6.2563649999999998E-3</v>
      </c>
      <c r="H21" s="31">
        <f>1/$A$1*'[1]48Exp'!$G$264</f>
        <v>9.9578298066666671E-3</v>
      </c>
      <c r="I21" s="31">
        <f>1/$A$1*'[1]48Exp'!$H$264</f>
        <v>1.3980342E-2</v>
      </c>
      <c r="J21" s="35">
        <f>1/$A$1*'[1]48Exp'!$I$264</f>
        <v>1.2278910999999998E-2</v>
      </c>
      <c r="K21" s="35">
        <f>1/$A$1*'[1]48Exp'!$J$264</f>
        <v>1.1187755499999999E-2</v>
      </c>
      <c r="L21" s="35">
        <f>1/$A$1*'[1]48Exp'!K$264</f>
        <v>8.7578939999999987E-3</v>
      </c>
      <c r="M21" s="31">
        <f>1/$A$1*'[1]48Exp'!L$264</f>
        <v>8.5889139999999996E-3</v>
      </c>
      <c r="N21" s="31">
        <f>1/$A$1*'[1]48Exp'!M$264</f>
        <v>7.0646489999999992E-3</v>
      </c>
      <c r="O21" s="31">
        <f>1/$A$1*'[1]48Exp'!N$264</f>
        <v>3.8487119999999989E-3</v>
      </c>
      <c r="P21" s="31">
        <f>1/$A$1*'[1]48Exp'!O$264</f>
        <v>5.439527999999999E-3</v>
      </c>
      <c r="Q21" s="31">
        <f>1/$A$1*'[1]48Exp'!P$264</f>
        <v>1.1378123999999998E-2</v>
      </c>
      <c r="R21" s="31">
        <f>1/$A$1*'[1]48Exp'!Q$264</f>
        <v>3.6831887500000005E-3</v>
      </c>
      <c r="S21" s="31">
        <f>1/$A$1*'[1]48Exp'!R$264</f>
        <v>3.1612079999999996E-3</v>
      </c>
      <c r="T21" s="31">
        <f>1/$A$1*'[1]48Exp'!S$264</f>
        <v>7.9919219999999985E-3</v>
      </c>
      <c r="U21" s="31">
        <f>1/$A$1*'[1]48Exp'!T$264</f>
        <v>1.3032816999999999E-2</v>
      </c>
      <c r="V21" s="31">
        <f>1/$A$1*'[1]48Exp'!U$264</f>
        <v>4.37169E-4</v>
      </c>
      <c r="W21" s="31">
        <f>1/$A$1*'[1]48Exp'!V$264</f>
        <v>3.3931799999999997E-4</v>
      </c>
      <c r="X21" s="31">
        <f>1/$A$1*'[1]48Exp'!W$264</f>
        <v>2.4990799999999997E-4</v>
      </c>
      <c r="Y21" s="31">
        <f>1/$A$1*'[1]48Exp'!X$264</f>
        <v>1.0198764899999998E-4</v>
      </c>
      <c r="Z21" s="31">
        <f>1/$A$1*'[1]48Exp'!Y$264</f>
        <v>1.8333080699999997E-4</v>
      </c>
      <c r="AA21" s="31">
        <f>1/$A$1*'[1]48Exp'!Z$264</f>
        <v>4.29197592E-4</v>
      </c>
      <c r="AB21" s="52">
        <f>1/$A$1*'[1]48Exp'!AA$264</f>
        <v>0</v>
      </c>
      <c r="AC21" s="4"/>
      <c r="AD21" s="207">
        <f>1/1000*'[1]48Exp'!$AB$264</f>
        <v>0</v>
      </c>
      <c r="AE21" s="31">
        <f>1/1000*'[1]48Exp'!AC$264</f>
        <v>1.4352E-2</v>
      </c>
      <c r="AF21" s="31">
        <f>1/1000*'[1]48Exp'!AD$264</f>
        <v>9.777000000000001E-3</v>
      </c>
      <c r="AG21" s="31">
        <f>1/1000*'[1]48Exp'!AE$264</f>
        <v>9.6839999999999999E-3</v>
      </c>
      <c r="AH21" s="31">
        <f>1/1000*'[1]48Exp'!AF$264</f>
        <v>1.4582000000000005E-2</v>
      </c>
      <c r="AI21" s="31">
        <f>1/1000*'[1]48Exp'!AG$264</f>
        <v>4.1804949000000001E-2</v>
      </c>
      <c r="AJ21" s="31">
        <f>1/1000*'[1]48Exp'!AH$264</f>
        <v>3.9388786000000009E-2</v>
      </c>
      <c r="AK21" s="31">
        <f>1/1000*'[1]48Exp'!AI$264</f>
        <v>2.509231E-2</v>
      </c>
      <c r="AL21" s="31">
        <f>1/1000*'[1]48Exp'!AJ$264</f>
        <v>2.2996043999999997E-2</v>
      </c>
      <c r="AM21" s="31">
        <f>1/1000*'[1]48Exp'!AK$264</f>
        <v>2.0811009000000002E-2</v>
      </c>
      <c r="AN21" s="31">
        <f>1/1000*'[1]48Exp'!AL$264</f>
        <v>2.3063590000000002E-2</v>
      </c>
      <c r="AO21" s="31">
        <f>1/1000*'[1]48Exp'!AM$264</f>
        <v>2.2525258999999999E-2</v>
      </c>
      <c r="AP21" s="31">
        <f>1/1000*'[1]48Exp'!AN$264</f>
        <v>1.0056564000000002E-2</v>
      </c>
      <c r="AQ21" s="31">
        <f>1/1000*'[1]48Exp'!AO$264</f>
        <v>1.1428865999999999E-2</v>
      </c>
      <c r="AR21" s="31">
        <f>1/1000*'[1]48Exp'!AP$264</f>
        <v>1.7387684999999996E-2</v>
      </c>
      <c r="AS21" s="31">
        <f>1/1000*'[1]48Exp'!AQ$264</f>
        <v>8.5206159999999982E-3</v>
      </c>
      <c r="AT21" s="31">
        <f>1/1000*'[1]48Exp'!AR$264</f>
        <v>7.6778839999999994E-3</v>
      </c>
      <c r="AU21" s="31">
        <f>1/1000*'[1]48Exp'!AS$264</f>
        <v>1.1451100000000001E-2</v>
      </c>
      <c r="AV21" s="31">
        <f>1/1000*'[1]48Exp'!AT$264</f>
        <v>1.5697966000000001E-2</v>
      </c>
      <c r="AW21" s="31">
        <f>1/1000*'[1]48Exp'!AU$264</f>
        <v>1.4978019999999999E-3</v>
      </c>
      <c r="AX21" s="31">
        <f>1/1000*'[1]48Exp'!AV$264</f>
        <v>1.2190030000000004E-3</v>
      </c>
      <c r="AY21" s="31">
        <f>1/1000*'[1]48Exp'!AW$264</f>
        <v>1.9311690000000002E-3</v>
      </c>
      <c r="AZ21" s="31">
        <f>1/1000*'[1]48Exp'!AX$264</f>
        <v>5.4918600000000001E-4</v>
      </c>
      <c r="BA21" s="31">
        <f>1/1000*'[1]48Exp'!AY$264</f>
        <v>1.2785109999999998E-3</v>
      </c>
      <c r="BB21" s="31">
        <f>1/1000*'[1]48Exp'!AZ$264</f>
        <v>1.670672E-3</v>
      </c>
      <c r="BC21" s="52">
        <f>1/1000*'[1]48Exp'!BA$264</f>
        <v>0</v>
      </c>
      <c r="BD21" s="295"/>
    </row>
    <row r="22" spans="2:56">
      <c r="B22" s="5" t="s">
        <v>74</v>
      </c>
      <c r="C22" s="204">
        <f>1/$A$1*'[1]48Exp'!$B$212</f>
        <v>0</v>
      </c>
      <c r="D22" s="12">
        <f>1/$A$1*'[1]48Exp'!$C$212</f>
        <v>8.2115299999999992E-4</v>
      </c>
      <c r="E22" s="12">
        <f>1/$A$1*'[1]48Exp'!$D$212</f>
        <v>5.1552142857142858E-4</v>
      </c>
      <c r="F22" s="12">
        <f>1/$A$1*'[1]48Exp'!$E$212</f>
        <v>6.3685033333333316E-4</v>
      </c>
      <c r="G22" s="12">
        <f>1/$A$1*'[1]48Exp'!$F$212</f>
        <v>2.8135259999999994E-3</v>
      </c>
      <c r="H22" s="12">
        <f>1/$A$1*'[1]48Exp'!$G$212</f>
        <v>4.5712409999999993E-3</v>
      </c>
      <c r="I22" s="12">
        <f>1/$A$1*'[1]48Exp'!$H$212</f>
        <v>7.0872425000000003E-3</v>
      </c>
      <c r="J22" s="38">
        <f>1/$A$1*'[1]48Exp'!$I$212</f>
        <v>6.1687459999999993E-3</v>
      </c>
      <c r="K22" s="38">
        <f>1/$A$1*'[1]48Exp'!$J$212</f>
        <v>7.4547729999999996E-3</v>
      </c>
      <c r="L22" s="38">
        <f>1/$A$1*'[1]48Exp'!K$212</f>
        <v>2.5937519999999995E-3</v>
      </c>
      <c r="M22" s="12">
        <f>1/$A$1*'[1]48Exp'!L$212</f>
        <v>3.7269859999999998E-3</v>
      </c>
      <c r="N22" s="12">
        <f>1/$A$1*'[1]48Exp'!M$212</f>
        <v>3.3445279999999998E-3</v>
      </c>
      <c r="O22" s="12">
        <f>1/$A$1*'[1]48Exp'!N$212</f>
        <v>5.2695399999999994E-4</v>
      </c>
      <c r="P22" s="12">
        <f>1/$A$1*'[1]48Exp'!O$212</f>
        <v>4.8120399999999994E-4</v>
      </c>
      <c r="Q22" s="12">
        <f>1/$A$1*'[1]48Exp'!P$212</f>
        <v>5.1458999999999999E-4</v>
      </c>
      <c r="R22" s="12">
        <f>1/$A$1*'[1]48Exp'!Q$212</f>
        <v>5.6544400000000002E-4</v>
      </c>
      <c r="S22" s="12">
        <f>1/$A$1*'[1]48Exp'!R$212</f>
        <v>3.8736149999999997E-4</v>
      </c>
      <c r="T22" s="12">
        <f>1/$A$1*'[1]48Exp'!S$212</f>
        <v>1.6552400000000001E-4</v>
      </c>
      <c r="U22" s="12">
        <f>1/$A$1*'[1]48Exp'!T$212</f>
        <v>4.2486299999999993E-4</v>
      </c>
      <c r="V22" s="12">
        <f>1/$A$1*'[1]48Exp'!U$212</f>
        <v>7.7025000000000002E-5</v>
      </c>
      <c r="W22" s="12">
        <f>1/$A$1*'[1]48Exp'!V$212</f>
        <v>1.0668E-5</v>
      </c>
      <c r="X22" s="12">
        <f>1/$A$1*'[1]48Exp'!W$212</f>
        <v>1.6817999999999997E-5</v>
      </c>
      <c r="Y22" s="12">
        <f>1/$A$1*'[1]48Exp'!X$212</f>
        <v>7.1359889999999999E-6</v>
      </c>
      <c r="Z22" s="12">
        <f>1/$A$1*'[1]48Exp'!Y$212</f>
        <v>4.7937199999999992E-5</v>
      </c>
      <c r="AA22" s="12">
        <f>1/$A$1*'[1]48Exp'!Z$212</f>
        <v>3.4857000000000002E-5</v>
      </c>
      <c r="AB22" s="11">
        <f>1/$A$1*'[1]48Exp'!AA$212</f>
        <v>0</v>
      </c>
      <c r="AC22" s="4"/>
      <c r="AD22" s="204">
        <f>1/1000*'[1]48Exp'!$AB$212</f>
        <v>0</v>
      </c>
      <c r="AE22" s="12">
        <f>1/1000*'[1]48Exp'!AC$212</f>
        <v>2.6970000000000002E-3</v>
      </c>
      <c r="AF22" s="12">
        <f>1/1000*'[1]48Exp'!AD$212</f>
        <v>1.905E-3</v>
      </c>
      <c r="AG22" s="12">
        <f>1/1000*'[1]48Exp'!AE$212</f>
        <v>1.6850000000000001E-3</v>
      </c>
      <c r="AH22" s="12">
        <f>1/1000*'[1]48Exp'!AF$212</f>
        <v>3.4030000000000002E-3</v>
      </c>
      <c r="AI22" s="12">
        <f>1/1000*'[1]48Exp'!AG$212</f>
        <v>9.0251229999999995E-3</v>
      </c>
      <c r="AJ22" s="12">
        <f>1/1000*'[1]48Exp'!AH$212</f>
        <v>1.4113541E-2</v>
      </c>
      <c r="AK22" s="12">
        <f>1/1000*'[1]48Exp'!AI$212</f>
        <v>1.3188340999999999E-2</v>
      </c>
      <c r="AL22" s="12">
        <f>1/1000*'[1]48Exp'!AJ$212</f>
        <v>1.5229514999999999E-2</v>
      </c>
      <c r="AM22" s="12">
        <f>1/1000*'[1]48Exp'!AK$212</f>
        <v>1.0517282999999999E-2</v>
      </c>
      <c r="AN22" s="12">
        <f>1/1000*'[1]48Exp'!AL$212</f>
        <v>1.1651593E-2</v>
      </c>
      <c r="AO22" s="12">
        <f>1/1000*'[1]48Exp'!AM$212</f>
        <v>1.1933347E-2</v>
      </c>
      <c r="AP22" s="12">
        <f>1/1000*'[1]48Exp'!AN$212</f>
        <v>1.279826E-3</v>
      </c>
      <c r="AQ22" s="12">
        <f>1/1000*'[1]48Exp'!AO$212</f>
        <v>1.1598580000000002E-3</v>
      </c>
      <c r="AR22" s="12">
        <f>1/1000*'[1]48Exp'!AP$212</f>
        <v>1.219237E-3</v>
      </c>
      <c r="AS22" s="12">
        <f>1/1000*'[1]48Exp'!AQ$212</f>
        <v>1.2764320000000001E-3</v>
      </c>
      <c r="AT22" s="12">
        <f>1/1000*'[1]48Exp'!AR$212</f>
        <v>9.7298999999999997E-4</v>
      </c>
      <c r="AU22" s="12">
        <f>1/1000*'[1]48Exp'!AS$212</f>
        <v>6.2422300000000003E-4</v>
      </c>
      <c r="AV22" s="12">
        <f>1/1000*'[1]48Exp'!AT$212</f>
        <v>1.1362330000000002E-3</v>
      </c>
      <c r="AW22" s="12">
        <f>1/1000*'[1]48Exp'!AU$212</f>
        <v>2.5020199999999999E-4</v>
      </c>
      <c r="AX22" s="12">
        <f>1/1000*'[1]48Exp'!AV$212</f>
        <v>4.2771999999999996E-5</v>
      </c>
      <c r="AY22" s="12">
        <f>1/1000*'[1]48Exp'!AW$212</f>
        <v>1.0237399999999999E-4</v>
      </c>
      <c r="AZ22" s="12">
        <f>1/1000*'[1]48Exp'!AX$212</f>
        <v>7.4735999999999997E-5</v>
      </c>
      <c r="BA22" s="12">
        <f>1/1000*'[1]48Exp'!AY$212</f>
        <v>2.5677099999999998E-4</v>
      </c>
      <c r="BB22" s="12">
        <f>1/1000*'[1]48Exp'!AZ$212</f>
        <v>7.7668000000000002E-5</v>
      </c>
      <c r="BC22" s="11">
        <f>1/1000*'[1]48Exp'!BA$212</f>
        <v>0</v>
      </c>
      <c r="BD22" s="295"/>
    </row>
    <row r="23" spans="2:56">
      <c r="B23" s="5" t="s">
        <v>21</v>
      </c>
      <c r="C23" s="224">
        <f t="shared" ref="C23:M23" si="6">SUM(C21:C21)-SUM(C22:C22)</f>
        <v>0</v>
      </c>
      <c r="D23" s="9">
        <f t="shared" si="6"/>
        <v>3.8537099999999989E-3</v>
      </c>
      <c r="E23" s="9">
        <f t="shared" si="6"/>
        <v>2.2464674285714286E-3</v>
      </c>
      <c r="F23" s="9">
        <f t="shared" si="6"/>
        <v>2.7112493333333334E-3</v>
      </c>
      <c r="G23" s="9">
        <f t="shared" si="6"/>
        <v>3.4428390000000005E-3</v>
      </c>
      <c r="H23" s="9">
        <f t="shared" si="6"/>
        <v>5.3865888066666678E-3</v>
      </c>
      <c r="I23" s="9">
        <f t="shared" si="6"/>
        <v>6.8930994999999995E-3</v>
      </c>
      <c r="J23" s="43">
        <f t="shared" si="6"/>
        <v>6.110164999999999E-3</v>
      </c>
      <c r="K23" s="43">
        <f t="shared" si="6"/>
        <v>3.732982499999999E-3</v>
      </c>
      <c r="L23" s="43">
        <f t="shared" si="6"/>
        <v>6.1641419999999992E-3</v>
      </c>
      <c r="M23" s="9">
        <f t="shared" si="6"/>
        <v>4.8619279999999997E-3</v>
      </c>
      <c r="N23" s="9">
        <f>SUM(N21:N21)-SUM(N22:N22)</f>
        <v>3.7201209999999994E-3</v>
      </c>
      <c r="O23" s="9">
        <f t="shared" ref="O23:AA23" si="7">SUM(O21:O21)-SUM(O22:O22)</f>
        <v>3.3217579999999989E-3</v>
      </c>
      <c r="P23" s="9">
        <f t="shared" si="7"/>
        <v>4.9583239999999992E-3</v>
      </c>
      <c r="Q23" s="9">
        <f t="shared" si="7"/>
        <v>1.0863533999999998E-2</v>
      </c>
      <c r="R23" s="9">
        <f t="shared" si="7"/>
        <v>3.1177447500000005E-3</v>
      </c>
      <c r="S23" s="9">
        <f t="shared" si="7"/>
        <v>2.7738464999999997E-3</v>
      </c>
      <c r="T23" s="9">
        <f t="shared" si="7"/>
        <v>7.8263979999999983E-3</v>
      </c>
      <c r="U23" s="9">
        <f t="shared" si="7"/>
        <v>1.2607953999999999E-2</v>
      </c>
      <c r="V23" s="9">
        <f t="shared" si="7"/>
        <v>3.6014400000000001E-4</v>
      </c>
      <c r="W23" s="9">
        <f t="shared" si="7"/>
        <v>3.2864999999999999E-4</v>
      </c>
      <c r="X23" s="9">
        <f t="shared" si="7"/>
        <v>2.3308999999999998E-4</v>
      </c>
      <c r="Y23" s="9">
        <f t="shared" si="7"/>
        <v>9.4851659999999982E-5</v>
      </c>
      <c r="Z23" s="9">
        <f t="shared" si="7"/>
        <v>1.3539360699999997E-4</v>
      </c>
      <c r="AA23" s="9">
        <f t="shared" si="7"/>
        <v>3.9434059199999999E-4</v>
      </c>
      <c r="AB23" s="103">
        <f>SUM(AB21:AB21)-SUM(AB22:AB22)</f>
        <v>0</v>
      </c>
      <c r="AC23" s="4"/>
      <c r="AD23" s="204">
        <f t="shared" ref="AD23:BA23" si="8">SUM(AD21:AD21)-SUM(AD22:AD22)</f>
        <v>0</v>
      </c>
      <c r="AE23" s="12">
        <f t="shared" si="8"/>
        <v>1.1655E-2</v>
      </c>
      <c r="AF23" s="12">
        <f t="shared" si="8"/>
        <v>7.8720000000000005E-3</v>
      </c>
      <c r="AG23" s="12">
        <f t="shared" si="8"/>
        <v>7.9989999999999992E-3</v>
      </c>
      <c r="AH23" s="12">
        <f t="shared" si="8"/>
        <v>1.1179000000000005E-2</v>
      </c>
      <c r="AI23" s="12">
        <f t="shared" si="8"/>
        <v>3.2779825999999998E-2</v>
      </c>
      <c r="AJ23" s="12">
        <f t="shared" si="8"/>
        <v>2.5275245000000009E-2</v>
      </c>
      <c r="AK23" s="12">
        <f t="shared" si="8"/>
        <v>1.1903969E-2</v>
      </c>
      <c r="AL23" s="12">
        <f t="shared" si="8"/>
        <v>7.7665289999999977E-3</v>
      </c>
      <c r="AM23" s="12">
        <f t="shared" si="8"/>
        <v>1.0293726000000003E-2</v>
      </c>
      <c r="AN23" s="12">
        <f t="shared" si="8"/>
        <v>1.1411997000000002E-2</v>
      </c>
      <c r="AO23" s="12">
        <f t="shared" si="8"/>
        <v>1.0591911999999998E-2</v>
      </c>
      <c r="AP23" s="12">
        <f t="shared" si="8"/>
        <v>8.7767380000000027E-3</v>
      </c>
      <c r="AQ23" s="12">
        <f t="shared" si="8"/>
        <v>1.0269008E-2</v>
      </c>
      <c r="AR23" s="12">
        <f t="shared" si="8"/>
        <v>1.6168447999999995E-2</v>
      </c>
      <c r="AS23" s="12">
        <f t="shared" si="8"/>
        <v>7.2441839999999981E-3</v>
      </c>
      <c r="AT23" s="12">
        <f t="shared" si="8"/>
        <v>6.7048939999999994E-3</v>
      </c>
      <c r="AU23" s="12">
        <f t="shared" si="8"/>
        <v>1.0826877E-2</v>
      </c>
      <c r="AV23" s="12">
        <f t="shared" si="8"/>
        <v>1.4561733E-2</v>
      </c>
      <c r="AW23" s="12">
        <f t="shared" si="8"/>
        <v>1.2476E-3</v>
      </c>
      <c r="AX23" s="12">
        <f t="shared" si="8"/>
        <v>1.1762310000000005E-3</v>
      </c>
      <c r="AY23" s="12">
        <f t="shared" si="8"/>
        <v>1.8287950000000002E-3</v>
      </c>
      <c r="AZ23" s="12">
        <f t="shared" si="8"/>
        <v>4.7445000000000001E-4</v>
      </c>
      <c r="BA23" s="12">
        <f t="shared" si="8"/>
        <v>1.0217399999999997E-3</v>
      </c>
      <c r="BB23" s="12">
        <f t="shared" ref="BB23" si="9">SUM(BB21:BB21)-SUM(BB22:BB22)</f>
        <v>1.5930040000000001E-3</v>
      </c>
      <c r="BC23" s="11">
        <f>SUM(BC21:BC21)-SUM(BC22:BC22)</f>
        <v>0</v>
      </c>
      <c r="BD23" s="295"/>
    </row>
    <row r="24" spans="2:56" ht="17.149999999999999" customHeight="1">
      <c r="B24" s="140" t="s">
        <v>115</v>
      </c>
      <c r="C24" s="208">
        <f>1/$A$1*'[1]48Exp'!$B$265</f>
        <v>0</v>
      </c>
      <c r="D24" s="141">
        <f>1/$A$1*'[1]48Exp'!$C$265</f>
        <v>7.277169999999999E-4</v>
      </c>
      <c r="E24" s="141">
        <f>1/$A$1*'[1]48Exp'!$D$265</f>
        <v>1.2281521428571429E-3</v>
      </c>
      <c r="F24" s="141">
        <f>1/$A$1*'[1]48Exp'!$E$265</f>
        <v>1.8908649999999996E-3</v>
      </c>
      <c r="G24" s="141">
        <f>1/$A$1*'[1]48Exp'!$F$265</f>
        <v>4.2537619999999995E-3</v>
      </c>
      <c r="H24" s="141">
        <f>1/$A$1*'[1]48Exp'!$G$265</f>
        <v>2.8509276666666668E-3</v>
      </c>
      <c r="I24" s="141">
        <f>1/$A$1*'[1]48Exp'!$H$265</f>
        <v>3.1939679999999993E-3</v>
      </c>
      <c r="J24" s="142">
        <f>1/$A$1*'[1]48Exp'!$I$265</f>
        <v>2.0824309999999996E-3</v>
      </c>
      <c r="K24" s="142">
        <f>1/$A$1*'[1]48Exp'!$J$265</f>
        <v>2.5300529999999996E-3</v>
      </c>
      <c r="L24" s="142">
        <f>1/$A$1*'[1]48Exp'!K$265</f>
        <v>2.075805E-3</v>
      </c>
      <c r="M24" s="141">
        <f>1/$A$1*'[1]48Exp'!L$265</f>
        <v>1.2001269999999998E-3</v>
      </c>
      <c r="N24" s="141">
        <f>1/$A$1*'[1]48Exp'!M$265</f>
        <v>1.5892159999999998E-3</v>
      </c>
      <c r="O24" s="141">
        <f>1/$A$1*'[1]48Exp'!N$265</f>
        <v>1.1843299999999997E-3</v>
      </c>
      <c r="P24" s="141">
        <f>1/$A$1*'[1]48Exp'!O$265</f>
        <v>2.0260899999999997E-4</v>
      </c>
      <c r="Q24" s="141">
        <f>1/$A$1*'[1]48Exp'!P$265</f>
        <v>1.9365299999999996E-4</v>
      </c>
      <c r="R24" s="141">
        <f>1/$A$1*'[1]48Exp'!Q$265</f>
        <v>1.7933600000000002E-4</v>
      </c>
      <c r="S24" s="141">
        <f>1/$A$1*'[1]48Exp'!R$265</f>
        <v>9.1762000000000007E-5</v>
      </c>
      <c r="T24" s="141">
        <f>1/$A$1*'[1]48Exp'!S$265</f>
        <v>8.7113000000000004E-5</v>
      </c>
      <c r="U24" s="141">
        <f>1/$A$1*'[1]48Exp'!T$265</f>
        <v>2.0696799999999997E-4</v>
      </c>
      <c r="V24" s="141">
        <f>1/$A$1*'[1]48Exp'!U$265</f>
        <v>1.0999999999999998E-7</v>
      </c>
      <c r="W24" s="141">
        <f>1/$A$1*'[1]48Exp'!V$265</f>
        <v>6.7659999999999993E-6</v>
      </c>
      <c r="X24" s="141">
        <f>1/$A$1*'[1]48Exp'!W$265</f>
        <v>7.1869999999999991E-6</v>
      </c>
      <c r="Y24" s="141">
        <f>1/$A$1*'[1]48Exp'!X$265</f>
        <v>0</v>
      </c>
      <c r="Z24" s="141">
        <f>1/$A$1*'[1]48Exp'!Y$265</f>
        <v>0</v>
      </c>
      <c r="AA24" s="141">
        <f>1/$A$1*'[1]48Exp'!Z$265</f>
        <v>3.1489999999999998E-6</v>
      </c>
      <c r="AB24" s="143">
        <f>1/$A$1*'[1]48Exp'!AA$265</f>
        <v>0</v>
      </c>
      <c r="AC24" s="144"/>
      <c r="AD24" s="208">
        <f>1/1000*'[1]48Exp'!$AB$265</f>
        <v>0</v>
      </c>
      <c r="AE24" s="141">
        <f>1/1000*'[1]48Exp'!AC$265</f>
        <v>1.583E-3</v>
      </c>
      <c r="AF24" s="141">
        <f>1/1000*'[1]48Exp'!AD$265</f>
        <v>2.4849999999999998E-3</v>
      </c>
      <c r="AG24" s="141">
        <f>1/1000*'[1]48Exp'!AE$265</f>
        <v>4.1400000000000005E-3</v>
      </c>
      <c r="AH24" s="141">
        <f>1/1000*'[1]48Exp'!AF$265</f>
        <v>8.6750000000000004E-3</v>
      </c>
      <c r="AI24" s="141">
        <f>1/1000*'[1]48Exp'!AG$265</f>
        <v>6.8261040000000004E-3</v>
      </c>
      <c r="AJ24" s="141">
        <f>1/1000*'[1]48Exp'!AH$265</f>
        <v>8.5017150000000017E-3</v>
      </c>
      <c r="AK24" s="141">
        <f>1/1000*'[1]48Exp'!AI$265</f>
        <v>5.793528E-3</v>
      </c>
      <c r="AL24" s="141">
        <f>1/1000*'[1]48Exp'!AJ$265</f>
        <v>8.0364670000000003E-3</v>
      </c>
      <c r="AM24" s="141">
        <f>1/1000*'[1]48Exp'!AK$265</f>
        <v>5.6916109999999992E-3</v>
      </c>
      <c r="AN24" s="141">
        <f>1/1000*'[1]48Exp'!AL$265</f>
        <v>3.3027350000000002E-3</v>
      </c>
      <c r="AO24" s="141">
        <f>1/1000*'[1]48Exp'!AM$265</f>
        <v>4.1577789999999995E-3</v>
      </c>
      <c r="AP24" s="141">
        <f>1/1000*'[1]48Exp'!AN$265</f>
        <v>3.3076949999999998E-3</v>
      </c>
      <c r="AQ24" s="141">
        <f>1/1000*'[1]48Exp'!AO$265</f>
        <v>5.6691799999999991E-4</v>
      </c>
      <c r="AR24" s="141">
        <f>1/1000*'[1]48Exp'!AP$265</f>
        <v>5.3572099999999996E-4</v>
      </c>
      <c r="AS24" s="141">
        <f>1/1000*'[1]48Exp'!AQ$265</f>
        <v>4.7774600000000003E-4</v>
      </c>
      <c r="AT24" s="141">
        <f>1/1000*'[1]48Exp'!AR$265</f>
        <v>2.26262E-4</v>
      </c>
      <c r="AU24" s="141">
        <f>1/1000*'[1]48Exp'!AS$265</f>
        <v>1.7821799999999998E-4</v>
      </c>
      <c r="AV24" s="141">
        <f>1/1000*'[1]48Exp'!AT$265</f>
        <v>3.8369400000000002E-4</v>
      </c>
      <c r="AW24" s="141">
        <f>1/1000*'[1]48Exp'!AU$265</f>
        <v>1.8999999999999998E-8</v>
      </c>
      <c r="AX24" s="141">
        <f>1/1000*'[1]48Exp'!AV$265</f>
        <v>1.1866E-5</v>
      </c>
      <c r="AY24" s="141">
        <f>1/1000*'[1]48Exp'!AW$265</f>
        <v>1.3354999999999998E-5</v>
      </c>
      <c r="AZ24" s="141">
        <f>1/1000*'[1]48Exp'!AX$265</f>
        <v>0</v>
      </c>
      <c r="BA24" s="141">
        <f>1/1000*'[1]48Exp'!AY$265</f>
        <v>0</v>
      </c>
      <c r="BB24" s="141">
        <f>1/1000*'[1]48Exp'!AZ$265</f>
        <v>5.5169999999999999E-6</v>
      </c>
      <c r="BC24" s="143">
        <f>1/1000*'[1]48Exp'!BA$265</f>
        <v>0</v>
      </c>
      <c r="BD24" s="295"/>
    </row>
    <row r="25" spans="2:56" ht="17.149999999999999" customHeight="1">
      <c r="B25" s="140" t="s">
        <v>117</v>
      </c>
      <c r="C25" s="208">
        <f>1/$A$1*'[1]48Exp'!$B$272</f>
        <v>0</v>
      </c>
      <c r="D25" s="141">
        <f>1/$A$1*'[1]48Exp'!$C$272</f>
        <v>2.2379173000000002E-2</v>
      </c>
      <c r="E25" s="141">
        <f>1/$A$1*'[1]48Exp'!$D$272</f>
        <v>2.7032516999999995E-2</v>
      </c>
      <c r="F25" s="141">
        <f>1/$A$1*'[1]48Exp'!$E$272</f>
        <v>9.2357993333333308E-3</v>
      </c>
      <c r="G25" s="141">
        <f>1/$A$1*'[1]48Exp'!$F$272</f>
        <v>1.7064023999999997E-2</v>
      </c>
      <c r="H25" s="141">
        <f>1/$A$1*'[1]48Exp'!$G$272</f>
        <v>1.1836516E-2</v>
      </c>
      <c r="I25" s="141">
        <f>1/$A$1*'[1]48Exp'!$H$272</f>
        <v>1.0914467499999999E-2</v>
      </c>
      <c r="J25" s="142">
        <f>1/$A$1*'[1]48Exp'!$I$272</f>
        <v>1.335573648E-2</v>
      </c>
      <c r="K25" s="142">
        <f>1/$A$1*'[1]48Exp'!$J$272</f>
        <v>7.5840689809999985E-3</v>
      </c>
      <c r="L25" s="142">
        <f>1/$A$1*'[1]48Exp'!K$272</f>
        <v>6.2478410000000005E-3</v>
      </c>
      <c r="M25" s="141">
        <f>1/$A$1*'[1]48Exp'!L$272</f>
        <v>1.1124301999999996E-2</v>
      </c>
      <c r="N25" s="141">
        <f>1/$A$1*'[1]48Exp'!M$272</f>
        <v>9.9662429999999996E-3</v>
      </c>
      <c r="O25" s="141">
        <f>1/$A$1*'[1]48Exp'!N$272</f>
        <v>7.3884110000000001E-3</v>
      </c>
      <c r="P25" s="141">
        <f>1/$A$1*'[1]48Exp'!O$272</f>
        <v>2.3893396000000001E-2</v>
      </c>
      <c r="Q25" s="141">
        <f>1/$A$1*'[1]48Exp'!P$272</f>
        <v>1.3628946999999999E-2</v>
      </c>
      <c r="R25" s="141">
        <f>1/$A$1*'[1]48Exp'!Q$272</f>
        <v>2.8529201749999997E-2</v>
      </c>
      <c r="S25" s="141">
        <f>1/$A$1*'[1]48Exp'!R$272</f>
        <v>8.8923809999999978E-3</v>
      </c>
      <c r="T25" s="141">
        <f>1/$A$1*'[1]48Exp'!S$272</f>
        <v>1.2486046000000001E-2</v>
      </c>
      <c r="U25" s="141">
        <f>1/$A$1*'[1]48Exp'!T$272</f>
        <v>1.7612197E-2</v>
      </c>
      <c r="V25" s="141">
        <f>1/$A$1*'[1]48Exp'!U$272</f>
        <v>1.0068719999999998E-3</v>
      </c>
      <c r="W25" s="141">
        <f>1/$A$1*'[1]48Exp'!V$272</f>
        <v>1.0919009999999999E-3</v>
      </c>
      <c r="X25" s="141">
        <f>1/$A$1*'[1]48Exp'!W$272</f>
        <v>2.4747239999999998E-3</v>
      </c>
      <c r="Y25" s="141">
        <f>1/$A$1*'[1]48Exp'!X$272</f>
        <v>1.1009417029999998E-3</v>
      </c>
      <c r="Z25" s="141">
        <f>1/$A$1*'[1]48Exp'!Y$272</f>
        <v>8.0324411299999992E-4</v>
      </c>
      <c r="AA25" s="141">
        <f>1/$A$1*'[1]48Exp'!Z$272</f>
        <v>5.9432231800000002E-4</v>
      </c>
      <c r="AB25" s="143">
        <f>1/$A$1*'[1]48Exp'!AA$272</f>
        <v>0</v>
      </c>
      <c r="AC25" s="145"/>
      <c r="AD25" s="208">
        <f>1/1000*'[1]48Exp'!$AB$272</f>
        <v>0</v>
      </c>
      <c r="AE25" s="141">
        <f>1/1000*'[1]48Exp'!AC$272</f>
        <v>2.4977000000000003E-2</v>
      </c>
      <c r="AF25" s="141">
        <f>1/1000*'[1]48Exp'!AD$272</f>
        <v>1.5626999999999999E-2</v>
      </c>
      <c r="AG25" s="141">
        <f>1/1000*'[1]48Exp'!AE$272</f>
        <v>1.7207E-2</v>
      </c>
      <c r="AH25" s="141">
        <f>1/1000*'[1]48Exp'!AF$272</f>
        <v>2.0658000000000003E-2</v>
      </c>
      <c r="AI25" s="141">
        <f>1/1000*'[1]48Exp'!AG$272</f>
        <v>1.9189057999999995E-2</v>
      </c>
      <c r="AJ25" s="141">
        <f>1/1000*'[1]48Exp'!AH$272</f>
        <v>1.7971731999999997E-2</v>
      </c>
      <c r="AK25" s="141">
        <f>1/1000*'[1]48Exp'!AI$272</f>
        <v>1.9882365999999999E-2</v>
      </c>
      <c r="AL25" s="141">
        <f>1/1000*'[1]48Exp'!AJ$272</f>
        <v>1.2421985000000002E-2</v>
      </c>
      <c r="AM25" s="141">
        <f>1/1000*'[1]48Exp'!AK$272</f>
        <v>1.4816138000000001E-2</v>
      </c>
      <c r="AN25" s="141">
        <f>1/1000*'[1]48Exp'!AL$272</f>
        <v>2.4528210999999998E-2</v>
      </c>
      <c r="AO25" s="141">
        <f>1/1000*'[1]48Exp'!AM$272</f>
        <v>2.4988943000000003E-2</v>
      </c>
      <c r="AP25" s="141">
        <f>1/1000*'[1]48Exp'!AN$272</f>
        <v>1.3320691999999999E-2</v>
      </c>
      <c r="AQ25" s="141">
        <f>1/1000*'[1]48Exp'!AO$272</f>
        <v>4.4723438000000004E-2</v>
      </c>
      <c r="AR25" s="141">
        <f>1/1000*'[1]48Exp'!AP$272</f>
        <v>2.4077662E-2</v>
      </c>
      <c r="AS25" s="141">
        <f>1/1000*'[1]48Exp'!AQ$272</f>
        <v>5.3917478999999997E-2</v>
      </c>
      <c r="AT25" s="141">
        <f>1/1000*'[1]48Exp'!AR$272</f>
        <v>1.8173195E-2</v>
      </c>
      <c r="AU25" s="141">
        <f>1/1000*'[1]48Exp'!AS$272</f>
        <v>2.2606662E-2</v>
      </c>
      <c r="AV25" s="141">
        <f>1/1000*'[1]48Exp'!AT$272</f>
        <v>2.8425724999999995E-2</v>
      </c>
      <c r="AW25" s="141">
        <f>1/1000*'[1]48Exp'!AU$272</f>
        <v>2.6779220000000001E-3</v>
      </c>
      <c r="AX25" s="141">
        <f>1/1000*'[1]48Exp'!AV$272</f>
        <v>2.130823E-3</v>
      </c>
      <c r="AY25" s="141">
        <f>1/1000*'[1]48Exp'!AW$272</f>
        <v>3.7724030000000001E-3</v>
      </c>
      <c r="AZ25" s="141">
        <f>1/1000*'[1]48Exp'!AX$272</f>
        <v>2.7267899999999998E-3</v>
      </c>
      <c r="BA25" s="141">
        <f>1/1000*'[1]48Exp'!AY$272</f>
        <v>2.8057619999999998E-3</v>
      </c>
      <c r="BB25" s="141">
        <f>1/1000*'[1]48Exp'!AZ$272</f>
        <v>2.4149029999999999E-3</v>
      </c>
      <c r="BC25" s="143">
        <f>1/1000*'[1]48Exp'!BA$272</f>
        <v>0</v>
      </c>
      <c r="BD25" s="295"/>
    </row>
    <row r="26" spans="2:56" ht="17.149999999999999" customHeight="1" thickBot="1">
      <c r="B26" s="125" t="s">
        <v>116</v>
      </c>
      <c r="C26" s="209">
        <f t="shared" ref="C26:M26" si="10">C5-SUM(C6,C7,C11,C20,C21,C24,C25)</f>
        <v>0</v>
      </c>
      <c r="D26" s="126">
        <f t="shared" si="10"/>
        <v>7.6117300000000387E-4</v>
      </c>
      <c r="E26" s="126">
        <f t="shared" si="10"/>
        <v>8.8034000000014601E-4</v>
      </c>
      <c r="F26" s="126">
        <f t="shared" si="10"/>
        <v>9.9547866666660489E-4</v>
      </c>
      <c r="G26" s="126">
        <f t="shared" si="10"/>
        <v>2.3629990000000323E-3</v>
      </c>
      <c r="H26" s="126">
        <f t="shared" si="10"/>
        <v>1.0325376666665553E-3</v>
      </c>
      <c r="I26" s="126">
        <f t="shared" si="10"/>
        <v>9.9618650000010689E-4</v>
      </c>
      <c r="J26" s="127">
        <f t="shared" si="10"/>
        <v>2.5864226000000823E-3</v>
      </c>
      <c r="K26" s="127">
        <f t="shared" si="10"/>
        <v>3.418934300000287E-3</v>
      </c>
      <c r="L26" s="127">
        <f t="shared" si="10"/>
        <v>1.7157269999998892E-3</v>
      </c>
      <c r="M26" s="126">
        <f t="shared" si="10"/>
        <v>2.1716940000000573E-3</v>
      </c>
      <c r="N26" s="126">
        <f>N5-SUM(N6,N7,N11,N20,N21,N24,N25)</f>
        <v>2.4358090000001775E-3</v>
      </c>
      <c r="O26" s="126">
        <f t="shared" ref="O26:AA26" si="11">O5-SUM(O6,O7,O11,O20,O21,O24,O25)</f>
        <v>8.1981299999989155E-4</v>
      </c>
      <c r="P26" s="126">
        <f t="shared" si="11"/>
        <v>7.8582599999987846E-4</v>
      </c>
      <c r="Q26" s="126">
        <f t="shared" si="11"/>
        <v>9.5575799999980671E-4</v>
      </c>
      <c r="R26" s="126">
        <f t="shared" si="11"/>
        <v>9.6345500000005746E-4</v>
      </c>
      <c r="S26" s="126">
        <f t="shared" si="11"/>
        <v>1.0143565000000354E-3</v>
      </c>
      <c r="T26" s="126">
        <f t="shared" si="11"/>
        <v>1.2117189999998335E-3</v>
      </c>
      <c r="U26" s="126">
        <f t="shared" si="11"/>
        <v>8.9389699999986583E-4</v>
      </c>
      <c r="V26" s="126">
        <f t="shared" si="11"/>
        <v>1.0839999998735195E-6</v>
      </c>
      <c r="W26" s="126">
        <f t="shared" si="11"/>
        <v>8.819999999243322E-7</v>
      </c>
      <c r="X26" s="126">
        <f t="shared" si="11"/>
        <v>1.0000000000287557E-6</v>
      </c>
      <c r="Y26" s="126">
        <f t="shared" si="11"/>
        <v>3.9000000029432158E-7</v>
      </c>
      <c r="Z26" s="126">
        <f t="shared" si="11"/>
        <v>7.4448999964893403E-8</v>
      </c>
      <c r="AA26" s="126">
        <f t="shared" si="11"/>
        <v>2.004899999974441E-5</v>
      </c>
      <c r="AB26" s="128">
        <f>AB5-SUM(AB6,AB7,AB11,AB20,AB21,AB24,AB25)</f>
        <v>0</v>
      </c>
      <c r="AC26" s="111"/>
      <c r="AD26" s="209">
        <f t="shared" ref="AD26:BA26" si="12">AD5-SUM(AD6,AD7,AD11,AD20,AD21,AD24,AD25)</f>
        <v>0</v>
      </c>
      <c r="AE26" s="126">
        <f t="shared" si="12"/>
        <v>1.9319999999998227E-3</v>
      </c>
      <c r="AF26" s="126">
        <f t="shared" si="12"/>
        <v>1.9050000000000455E-3</v>
      </c>
      <c r="AG26" s="126">
        <f t="shared" si="12"/>
        <v>2.5419999999998222E-3</v>
      </c>
      <c r="AH26" s="126">
        <f t="shared" si="12"/>
        <v>4.0879999999998695E-3</v>
      </c>
      <c r="AI26" s="126">
        <f t="shared" si="12"/>
        <v>3.5458019999998758E-3</v>
      </c>
      <c r="AJ26" s="126">
        <f t="shared" si="12"/>
        <v>2.5044750000002836E-3</v>
      </c>
      <c r="AK26" s="126">
        <f t="shared" si="12"/>
        <v>5.9847549999998417E-3</v>
      </c>
      <c r="AL26" s="126">
        <f t="shared" si="12"/>
        <v>7.7033759999995954E-3</v>
      </c>
      <c r="AM26" s="126">
        <f t="shared" si="12"/>
        <v>5.8217779999996111E-3</v>
      </c>
      <c r="AN26" s="126">
        <f t="shared" si="12"/>
        <v>7.5244150000002286E-3</v>
      </c>
      <c r="AO26" s="126">
        <f t="shared" si="12"/>
        <v>7.8513870000000985E-3</v>
      </c>
      <c r="AP26" s="126">
        <f t="shared" si="12"/>
        <v>2.5177470000001811E-3</v>
      </c>
      <c r="AQ26" s="126">
        <f t="shared" si="12"/>
        <v>2.5421380000001381E-3</v>
      </c>
      <c r="AR26" s="126">
        <f t="shared" si="12"/>
        <v>2.9521519999997636E-3</v>
      </c>
      <c r="AS26" s="126">
        <f t="shared" si="12"/>
        <v>3.08477000000007E-3</v>
      </c>
      <c r="AT26" s="126">
        <f t="shared" si="12"/>
        <v>2.897558999999772E-3</v>
      </c>
      <c r="AU26" s="126">
        <f t="shared" si="12"/>
        <v>3.0237870000000555E-3</v>
      </c>
      <c r="AV26" s="126">
        <f t="shared" si="12"/>
        <v>2.0563480000002077E-3</v>
      </c>
      <c r="AW26" s="126">
        <f t="shared" si="12"/>
        <v>5.9239999998794701E-6</v>
      </c>
      <c r="AX26" s="126">
        <f t="shared" si="12"/>
        <v>4.1930000000967027E-6</v>
      </c>
      <c r="AY26" s="126">
        <f t="shared" si="12"/>
        <v>3.7430000001670294E-6</v>
      </c>
      <c r="AZ26" s="126">
        <f t="shared" si="12"/>
        <v>1.6799999995598114E-6</v>
      </c>
      <c r="BA26" s="126">
        <f t="shared" si="12"/>
        <v>5.7700000000160401E-7</v>
      </c>
      <c r="BB26" s="126">
        <f t="shared" ref="BB26" si="13">BB5-SUM(BB6,BB7,BB11,BB20,BB21,BB24,BB25)</f>
        <v>6.3060000000225713E-5</v>
      </c>
      <c r="BC26" s="128">
        <f>BC5-SUM(BC6,BC7,BC11,BC20,BC21,BC24,BC25)</f>
        <v>0</v>
      </c>
      <c r="BD26" s="295"/>
    </row>
    <row r="27" spans="2:56" ht="13" thickTop="1">
      <c r="C27" s="211"/>
      <c r="AD27" s="197"/>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row>
    <row r="28" spans="2:56">
      <c r="C28" s="211"/>
      <c r="AD28" s="197"/>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row>
    <row r="29" spans="2:56">
      <c r="C29" s="211"/>
      <c r="AD29" s="197"/>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row>
    <row r="30" spans="2:56">
      <c r="C30" s="211"/>
      <c r="AD30" s="197"/>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row>
    <row r="31" spans="2:56">
      <c r="C31" s="211"/>
      <c r="AD31" s="197"/>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row>
    <row r="32" spans="2:56">
      <c r="C32" s="211"/>
      <c r="AD32" s="197"/>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row>
    <row r="33" spans="3:55">
      <c r="C33" s="211"/>
      <c r="AD33" s="197"/>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row>
    <row r="34" spans="3:55">
      <c r="C34" s="211"/>
      <c r="AD34" s="197"/>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row>
    <row r="35" spans="3:55">
      <c r="C35" s="211"/>
      <c r="AD35" s="197"/>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row>
    <row r="36" spans="3:55">
      <c r="C36" s="211"/>
      <c r="AD36" s="197"/>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row>
    <row r="37" spans="3:55">
      <c r="C37" s="211"/>
      <c r="AD37" s="197"/>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3:55">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39" spans="3:55">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row>
    <row r="40" spans="3:55">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row>
    <row r="41" spans="3:55">
      <c r="AD41" s="32"/>
      <c r="AE41" s="32"/>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row>
    <row r="42" spans="3:55">
      <c r="AD42" s="32"/>
      <c r="AE42" s="32"/>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row>
    <row r="43" spans="3:55">
      <c r="AD43" s="32"/>
      <c r="AE43" s="32"/>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row>
    <row r="44" spans="3:55">
      <c r="AD44" s="32"/>
      <c r="AE44" s="32"/>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row>
    <row r="45" spans="3:55">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row>
    <row r="46" spans="3:55">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row>
    <row r="47" spans="3:55">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row>
    <row r="48" spans="3:55">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row>
    <row r="49" spans="30:55">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row>
    <row r="50" spans="30:55">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row>
    <row r="51" spans="30:55">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row>
    <row r="52" spans="30:55">
      <c r="AD52" s="32"/>
      <c r="AE52" s="32"/>
      <c r="AF52" s="32"/>
      <c r="AG52" s="32"/>
      <c r="AH52" s="32"/>
      <c r="AI52" s="32"/>
      <c r="AJ52" s="32"/>
      <c r="AK52" s="32"/>
      <c r="AL52" s="32"/>
      <c r="AM52" s="32"/>
      <c r="AN52" s="32"/>
      <c r="AO52" s="32"/>
      <c r="AP52" s="32"/>
      <c r="AQ52" s="32"/>
      <c r="AR52" s="32"/>
      <c r="AS52" s="32"/>
      <c r="AT52" s="32"/>
      <c r="AU52" s="32"/>
      <c r="AV52" s="32"/>
      <c r="AW52" s="32"/>
      <c r="AX52" s="32"/>
      <c r="AY52" s="32"/>
      <c r="AZ52" s="32"/>
      <c r="BA52" s="32"/>
      <c r="BB52" s="32"/>
      <c r="BC52" s="32"/>
    </row>
    <row r="53" spans="30:55">
      <c r="AD53" s="32"/>
      <c r="AE53" s="32"/>
      <c r="AF53" s="32"/>
      <c r="AG53" s="32"/>
      <c r="AH53" s="32"/>
      <c r="AI53" s="32"/>
      <c r="AJ53" s="32"/>
      <c r="AK53" s="32"/>
      <c r="AL53" s="32"/>
      <c r="AM53" s="32"/>
      <c r="AN53" s="32"/>
      <c r="AO53" s="32"/>
      <c r="AP53" s="32"/>
      <c r="AQ53" s="32"/>
      <c r="AR53" s="32"/>
      <c r="AS53" s="32"/>
      <c r="AT53" s="32"/>
      <c r="AU53" s="32"/>
      <c r="AV53" s="32"/>
      <c r="AW53" s="32"/>
      <c r="AX53" s="32"/>
      <c r="AY53" s="32"/>
      <c r="AZ53" s="32"/>
      <c r="BA53" s="32"/>
      <c r="BB53" s="32"/>
      <c r="BC53" s="32"/>
    </row>
    <row r="54" spans="30:55">
      <c r="AD54" s="32"/>
      <c r="AE54" s="32"/>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row>
    <row r="55" spans="30:55">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row>
    <row r="56" spans="30:55">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row>
    <row r="57" spans="30:55">
      <c r="AD57" s="32"/>
      <c r="AE57" s="32"/>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row>
    <row r="58" spans="30:55">
      <c r="AD58" s="32"/>
      <c r="AE58" s="32"/>
      <c r="AF58" s="32"/>
      <c r="AG58" s="32"/>
      <c r="AH58" s="32"/>
      <c r="AI58" s="32"/>
      <c r="AJ58" s="32"/>
      <c r="AK58" s="32"/>
      <c r="AL58" s="32"/>
      <c r="AM58" s="32"/>
      <c r="AN58" s="32"/>
      <c r="AO58" s="32"/>
      <c r="AP58" s="32"/>
      <c r="AQ58" s="32"/>
      <c r="AR58" s="32"/>
      <c r="AS58" s="32"/>
      <c r="AT58" s="32"/>
      <c r="AU58" s="32"/>
      <c r="AV58" s="32"/>
      <c r="AW58" s="32"/>
      <c r="AX58" s="32"/>
      <c r="AY58" s="32"/>
      <c r="AZ58" s="32"/>
      <c r="BA58" s="32"/>
      <c r="BB58" s="32"/>
      <c r="BC58" s="32"/>
    </row>
    <row r="59" spans="30:55">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row>
    <row r="60" spans="30:55">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row>
    <row r="61" spans="30:55">
      <c r="AD61" s="32"/>
      <c r="AE61" s="32"/>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row>
    <row r="62" spans="30:55">
      <c r="AD62" s="32"/>
      <c r="AE62" s="32"/>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row>
    <row r="63" spans="30:55">
      <c r="AD63" s="32"/>
      <c r="AE63" s="32"/>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row>
    <row r="64" spans="30:55">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row>
    <row r="65" spans="30:55">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row>
    <row r="66" spans="30:55">
      <c r="AD66" s="32"/>
      <c r="AE66" s="32"/>
      <c r="AF66" s="32"/>
      <c r="AG66" s="32"/>
      <c r="AH66" s="32"/>
      <c r="AI66" s="32"/>
      <c r="AJ66" s="32"/>
      <c r="AK66" s="32"/>
      <c r="AL66" s="32"/>
      <c r="AM66" s="32"/>
      <c r="AN66" s="32"/>
      <c r="AO66" s="32"/>
      <c r="AP66" s="32"/>
      <c r="AQ66" s="32"/>
      <c r="AR66" s="32"/>
      <c r="AS66" s="32"/>
      <c r="AT66" s="32"/>
      <c r="AU66" s="32"/>
      <c r="AV66" s="32"/>
      <c r="AW66" s="32"/>
      <c r="AX66" s="32"/>
      <c r="AY66" s="32"/>
      <c r="AZ66" s="32"/>
      <c r="BA66" s="32"/>
      <c r="BB66" s="32"/>
      <c r="BC66" s="32"/>
    </row>
    <row r="67" spans="30:55">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row>
    <row r="68" spans="30:55">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row>
    <row r="69" spans="30:55">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row>
    <row r="70" spans="30:55">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row>
    <row r="71" spans="30:55">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row>
    <row r="72" spans="30:55">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row>
    <row r="73" spans="30:55">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row>
    <row r="74" spans="30:55">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row>
    <row r="75" spans="30:55">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row>
    <row r="76" spans="30:55">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row>
    <row r="77" spans="30:55">
      <c r="AD77" s="32"/>
      <c r="AE77" s="32"/>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row>
    <row r="78" spans="30:55">
      <c r="AD78" s="32"/>
      <c r="AE78" s="32"/>
      <c r="AF78" s="32"/>
      <c r="AG78" s="32"/>
      <c r="AH78" s="32"/>
      <c r="AI78" s="32"/>
      <c r="AJ78" s="32"/>
      <c r="AK78" s="32"/>
      <c r="AL78" s="32"/>
      <c r="AM78" s="32"/>
      <c r="AN78" s="32"/>
      <c r="AO78" s="32"/>
      <c r="AP78" s="32"/>
      <c r="AQ78" s="32"/>
      <c r="AR78" s="32"/>
      <c r="AS78" s="32"/>
      <c r="AT78" s="32"/>
      <c r="AU78" s="32"/>
      <c r="AV78" s="32"/>
      <c r="AW78" s="32"/>
      <c r="AX78" s="32"/>
      <c r="AY78" s="32"/>
      <c r="AZ78" s="32"/>
      <c r="BA78" s="32"/>
      <c r="BB78" s="32"/>
      <c r="BC78" s="32"/>
    </row>
    <row r="79" spans="30:55">
      <c r="AD79" s="32"/>
      <c r="AE79" s="32"/>
      <c r="AF79" s="32"/>
      <c r="AG79" s="32"/>
      <c r="AH79" s="32"/>
      <c r="AI79" s="32"/>
      <c r="AJ79" s="32"/>
      <c r="AK79" s="32"/>
      <c r="AL79" s="32"/>
      <c r="AM79" s="32"/>
      <c r="AN79" s="32"/>
      <c r="AO79" s="32"/>
      <c r="AP79" s="32"/>
      <c r="AQ79" s="32"/>
      <c r="AR79" s="32"/>
      <c r="AS79" s="32"/>
      <c r="AT79" s="32"/>
      <c r="AU79" s="32"/>
      <c r="AV79" s="32"/>
      <c r="AW79" s="32"/>
      <c r="AX79" s="32"/>
      <c r="AY79" s="32"/>
      <c r="AZ79" s="32"/>
      <c r="BA79" s="32"/>
      <c r="BB79" s="32"/>
      <c r="BC79" s="32"/>
    </row>
    <row r="80" spans="30:55">
      <c r="AD80" s="32"/>
      <c r="AE80" s="32"/>
      <c r="AF80" s="32"/>
      <c r="AG80" s="32"/>
      <c r="AH80" s="32"/>
      <c r="AI80" s="32"/>
      <c r="AJ80" s="32"/>
      <c r="AK80" s="32"/>
      <c r="AL80" s="32"/>
      <c r="AM80" s="32"/>
      <c r="AN80" s="32"/>
      <c r="AO80" s="32"/>
      <c r="AP80" s="32"/>
      <c r="AQ80" s="32"/>
      <c r="AR80" s="32"/>
      <c r="AS80" s="32"/>
      <c r="AT80" s="32"/>
      <c r="AU80" s="32"/>
      <c r="AV80" s="32"/>
      <c r="AW80" s="32"/>
      <c r="AX80" s="32"/>
      <c r="AY80" s="32"/>
      <c r="AZ80" s="32"/>
      <c r="BA80" s="32"/>
      <c r="BB80" s="32"/>
      <c r="BC80" s="32"/>
    </row>
  </sheetData>
  <mergeCells count="5">
    <mergeCell ref="B2:B4"/>
    <mergeCell ref="C2:AB2"/>
    <mergeCell ref="C3:AB3"/>
    <mergeCell ref="AD2:BC2"/>
    <mergeCell ref="AD3:BC3"/>
  </mergeCells>
  <phoneticPr fontId="1" type="noConversion"/>
  <pageMargins left="0.75" right="0.75" top="1" bottom="1" header="0.5" footer="0.5"/>
  <pageSetup scale="78"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74:EB571"/>
  <sheetViews>
    <sheetView workbookViewId="0"/>
  </sheetViews>
  <sheetFormatPr defaultColWidth="9.08984375" defaultRowHeight="12.5"/>
  <cols>
    <col min="1" max="1" width="16.7265625" style="302" bestFit="1" customWidth="1"/>
    <col min="2" max="2" width="5.7265625" style="302" hidden="1" customWidth="1"/>
    <col min="3" max="26" width="4.7265625" style="302" customWidth="1"/>
    <col min="27" max="27" width="4.7265625" style="302" hidden="1" customWidth="1"/>
    <col min="28" max="30" width="1.7265625" style="302" customWidth="1"/>
    <col min="31" max="31" width="5.7265625" style="302" hidden="1" customWidth="1"/>
    <col min="32" max="55" width="5.7265625" style="302" customWidth="1"/>
    <col min="56" max="56" width="5.7265625" style="302" hidden="1" customWidth="1"/>
    <col min="57" max="64" width="5.7265625" style="302" customWidth="1"/>
    <col min="65" max="65" width="5.7265625" style="302" hidden="1" customWidth="1"/>
    <col min="66" max="89" width="5.7265625" style="302" customWidth="1"/>
    <col min="90" max="90" width="5.7265625" style="302" hidden="1" customWidth="1"/>
    <col min="91" max="92" width="1.7265625" style="302" customWidth="1"/>
    <col min="93" max="93" width="5.7265625" style="302" hidden="1" customWidth="1"/>
    <col min="94" max="117" width="5.7265625" style="302" customWidth="1"/>
    <col min="118" max="118" width="5.7265625" style="302" hidden="1" customWidth="1"/>
    <col min="119" max="132" width="4.7265625" style="302" customWidth="1"/>
    <col min="133" max="16384" width="9.08984375" style="302"/>
  </cols>
  <sheetData>
    <row r="74" spans="1:132" ht="13">
      <c r="A74" s="303" t="s">
        <v>122</v>
      </c>
    </row>
    <row r="75" spans="1:132" ht="13">
      <c r="A75" s="303"/>
      <c r="B75" s="348" t="s">
        <v>138</v>
      </c>
      <c r="C75" s="348"/>
      <c r="D75" s="348"/>
      <c r="E75" s="348"/>
      <c r="F75" s="348"/>
      <c r="G75" s="348"/>
      <c r="H75" s="348"/>
      <c r="I75" s="348"/>
      <c r="J75" s="348"/>
      <c r="K75" s="348"/>
      <c r="L75" s="348"/>
      <c r="M75" s="348"/>
      <c r="N75" s="348"/>
      <c r="O75" s="348"/>
      <c r="P75" s="348"/>
      <c r="Q75" s="348"/>
      <c r="R75" s="348"/>
      <c r="S75" s="348"/>
      <c r="T75" s="348"/>
      <c r="U75" s="348"/>
      <c r="V75" s="348"/>
      <c r="W75" s="348"/>
      <c r="X75" s="348"/>
      <c r="Y75" s="348"/>
      <c r="Z75" s="348"/>
      <c r="AA75" s="348"/>
      <c r="AE75" s="348" t="s">
        <v>137</v>
      </c>
      <c r="AF75" s="348"/>
      <c r="AG75" s="348"/>
      <c r="AH75" s="348"/>
      <c r="AI75" s="348"/>
      <c r="AJ75" s="348"/>
      <c r="AK75" s="348"/>
      <c r="AL75" s="348"/>
      <c r="AM75" s="348"/>
      <c r="AN75" s="348"/>
      <c r="AO75" s="348"/>
      <c r="AP75" s="348"/>
      <c r="AQ75" s="348"/>
      <c r="AR75" s="348"/>
      <c r="AS75" s="348"/>
      <c r="AT75" s="348"/>
      <c r="AU75" s="348"/>
      <c r="AV75" s="348"/>
      <c r="AW75" s="348"/>
      <c r="AX75" s="348"/>
      <c r="AY75" s="348"/>
      <c r="AZ75" s="348"/>
      <c r="BA75" s="348"/>
      <c r="BB75" s="348"/>
      <c r="BC75" s="348"/>
      <c r="BD75" s="348"/>
    </row>
    <row r="76" spans="1:132">
      <c r="A76" s="304"/>
      <c r="B76" s="348" t="s">
        <v>63</v>
      </c>
      <c r="C76" s="348"/>
      <c r="D76" s="348"/>
      <c r="E76" s="348"/>
      <c r="F76" s="348"/>
      <c r="G76" s="348"/>
      <c r="H76" s="348"/>
      <c r="I76" s="348"/>
      <c r="J76" s="348"/>
      <c r="K76" s="348"/>
      <c r="L76" s="348"/>
      <c r="M76" s="348"/>
      <c r="N76" s="348"/>
      <c r="O76" s="348"/>
      <c r="P76" s="348"/>
      <c r="Q76" s="348"/>
      <c r="R76" s="348"/>
      <c r="S76" s="348"/>
      <c r="T76" s="348"/>
      <c r="U76" s="348"/>
      <c r="V76" s="348"/>
      <c r="W76" s="348"/>
      <c r="X76" s="348"/>
      <c r="Y76" s="348"/>
      <c r="Z76" s="348"/>
      <c r="AA76" s="348"/>
      <c r="AB76" s="305"/>
      <c r="AC76" s="305"/>
      <c r="AD76" s="305"/>
      <c r="AE76" s="348" t="s">
        <v>63</v>
      </c>
      <c r="AF76" s="348"/>
      <c r="AG76" s="348"/>
      <c r="AH76" s="348"/>
      <c r="AI76" s="348"/>
      <c r="AJ76" s="348"/>
      <c r="AK76" s="348"/>
      <c r="AL76" s="348"/>
      <c r="AM76" s="348"/>
      <c r="AN76" s="348"/>
      <c r="AO76" s="348"/>
      <c r="AP76" s="348"/>
      <c r="AQ76" s="348"/>
      <c r="AR76" s="348"/>
      <c r="AS76" s="348"/>
      <c r="AT76" s="348"/>
      <c r="AU76" s="348"/>
      <c r="AV76" s="348"/>
      <c r="AW76" s="348"/>
      <c r="AX76" s="348"/>
      <c r="AY76" s="348"/>
      <c r="AZ76" s="348"/>
      <c r="BA76" s="348"/>
      <c r="BB76" s="348"/>
      <c r="BC76" s="348"/>
      <c r="BD76" s="348"/>
      <c r="BE76" s="305"/>
      <c r="BF76" s="305"/>
      <c r="BG76" s="305"/>
      <c r="BH76" s="305"/>
      <c r="BI76" s="305"/>
      <c r="BJ76" s="305"/>
      <c r="BK76" s="305"/>
      <c r="BL76" s="305"/>
      <c r="BM76" s="348" t="s">
        <v>80</v>
      </c>
      <c r="BN76" s="348"/>
      <c r="BO76" s="348"/>
      <c r="BP76" s="348"/>
      <c r="BQ76" s="348"/>
      <c r="BR76" s="348"/>
      <c r="BS76" s="348"/>
      <c r="BT76" s="348"/>
      <c r="BU76" s="348"/>
      <c r="BV76" s="348"/>
      <c r="BW76" s="348"/>
      <c r="BX76" s="348"/>
      <c r="BY76" s="348"/>
      <c r="BZ76" s="348"/>
      <c r="CA76" s="348"/>
      <c r="CB76" s="348"/>
      <c r="CC76" s="348"/>
      <c r="CD76" s="348"/>
      <c r="CE76" s="348"/>
      <c r="CF76" s="348"/>
      <c r="CG76" s="348"/>
      <c r="CH76" s="348"/>
      <c r="CI76" s="348"/>
      <c r="CJ76" s="348"/>
      <c r="CK76" s="348"/>
      <c r="CL76" s="348"/>
      <c r="CO76" s="348" t="s">
        <v>80</v>
      </c>
      <c r="CP76" s="348"/>
      <c r="CQ76" s="348"/>
      <c r="CR76" s="348"/>
      <c r="CS76" s="348"/>
      <c r="CT76" s="348"/>
      <c r="CU76" s="348"/>
      <c r="CV76" s="348"/>
      <c r="CW76" s="348"/>
      <c r="CX76" s="348"/>
      <c r="CY76" s="348"/>
      <c r="CZ76" s="348"/>
      <c r="DA76" s="348"/>
      <c r="DB76" s="348"/>
      <c r="DC76" s="348"/>
      <c r="DD76" s="348"/>
      <c r="DE76" s="348"/>
      <c r="DF76" s="348"/>
      <c r="DG76" s="348"/>
      <c r="DH76" s="348"/>
      <c r="DI76" s="348"/>
      <c r="DJ76" s="348"/>
      <c r="DK76" s="348"/>
      <c r="DL76" s="348"/>
      <c r="DM76" s="348"/>
      <c r="DN76" s="348"/>
    </row>
    <row r="77" spans="1:132">
      <c r="A77" s="304"/>
      <c r="B77" s="302">
        <v>2000</v>
      </c>
      <c r="C77" s="302">
        <v>2001</v>
      </c>
      <c r="D77" s="302">
        <f t="shared" ref="D77:AA77" si="0">1+C77</f>
        <v>2002</v>
      </c>
      <c r="E77" s="302">
        <f t="shared" si="0"/>
        <v>2003</v>
      </c>
      <c r="F77" s="302">
        <f t="shared" si="0"/>
        <v>2004</v>
      </c>
      <c r="G77" s="302">
        <f t="shared" si="0"/>
        <v>2005</v>
      </c>
      <c r="H77" s="302">
        <f t="shared" si="0"/>
        <v>2006</v>
      </c>
      <c r="I77" s="302">
        <f t="shared" si="0"/>
        <v>2007</v>
      </c>
      <c r="J77" s="302">
        <f t="shared" si="0"/>
        <v>2008</v>
      </c>
      <c r="K77" s="302">
        <f t="shared" si="0"/>
        <v>2009</v>
      </c>
      <c r="L77" s="302">
        <f t="shared" si="0"/>
        <v>2010</v>
      </c>
      <c r="M77" s="302">
        <f t="shared" si="0"/>
        <v>2011</v>
      </c>
      <c r="N77" s="302">
        <f t="shared" si="0"/>
        <v>2012</v>
      </c>
      <c r="O77" s="302">
        <f t="shared" si="0"/>
        <v>2013</v>
      </c>
      <c r="P77" s="302">
        <f t="shared" si="0"/>
        <v>2014</v>
      </c>
      <c r="Q77" s="302">
        <f t="shared" si="0"/>
        <v>2015</v>
      </c>
      <c r="R77" s="302">
        <f t="shared" si="0"/>
        <v>2016</v>
      </c>
      <c r="S77" s="302">
        <f t="shared" si="0"/>
        <v>2017</v>
      </c>
      <c r="T77" s="302">
        <f t="shared" si="0"/>
        <v>2018</v>
      </c>
      <c r="U77" s="302">
        <f t="shared" si="0"/>
        <v>2019</v>
      </c>
      <c r="V77" s="302">
        <f t="shared" si="0"/>
        <v>2020</v>
      </c>
      <c r="W77" s="302">
        <f t="shared" si="0"/>
        <v>2021</v>
      </c>
      <c r="X77" s="302">
        <f t="shared" si="0"/>
        <v>2022</v>
      </c>
      <c r="Y77" s="302">
        <f t="shared" si="0"/>
        <v>2023</v>
      </c>
      <c r="Z77" s="302">
        <f t="shared" si="0"/>
        <v>2024</v>
      </c>
      <c r="AA77" s="302">
        <f t="shared" si="0"/>
        <v>2025</v>
      </c>
      <c r="AE77" s="302">
        <v>2000</v>
      </c>
      <c r="AF77" s="302">
        <f>1+AE77</f>
        <v>2001</v>
      </c>
      <c r="AG77" s="302">
        <f t="shared" ref="AG77:BD77" si="1">1+AF77</f>
        <v>2002</v>
      </c>
      <c r="AH77" s="302">
        <f t="shared" si="1"/>
        <v>2003</v>
      </c>
      <c r="AI77" s="302">
        <f t="shared" si="1"/>
        <v>2004</v>
      </c>
      <c r="AJ77" s="302">
        <f t="shared" si="1"/>
        <v>2005</v>
      </c>
      <c r="AK77" s="302">
        <f t="shared" si="1"/>
        <v>2006</v>
      </c>
      <c r="AL77" s="302">
        <f t="shared" si="1"/>
        <v>2007</v>
      </c>
      <c r="AM77" s="302">
        <f t="shared" si="1"/>
        <v>2008</v>
      </c>
      <c r="AN77" s="302">
        <f t="shared" si="1"/>
        <v>2009</v>
      </c>
      <c r="AO77" s="302">
        <f t="shared" si="1"/>
        <v>2010</v>
      </c>
      <c r="AP77" s="302">
        <f t="shared" si="1"/>
        <v>2011</v>
      </c>
      <c r="AQ77" s="302">
        <f t="shared" si="1"/>
        <v>2012</v>
      </c>
      <c r="AR77" s="302">
        <f t="shared" si="1"/>
        <v>2013</v>
      </c>
      <c r="AS77" s="302">
        <f t="shared" si="1"/>
        <v>2014</v>
      </c>
      <c r="AT77" s="302">
        <f t="shared" si="1"/>
        <v>2015</v>
      </c>
      <c r="AU77" s="302">
        <f t="shared" si="1"/>
        <v>2016</v>
      </c>
      <c r="AV77" s="302">
        <f t="shared" si="1"/>
        <v>2017</v>
      </c>
      <c r="AW77" s="302">
        <f t="shared" si="1"/>
        <v>2018</v>
      </c>
      <c r="AX77" s="302">
        <f t="shared" si="1"/>
        <v>2019</v>
      </c>
      <c r="AY77" s="302">
        <f t="shared" si="1"/>
        <v>2020</v>
      </c>
      <c r="AZ77" s="302">
        <f t="shared" si="1"/>
        <v>2021</v>
      </c>
      <c r="BA77" s="302">
        <f t="shared" si="1"/>
        <v>2022</v>
      </c>
      <c r="BB77" s="302">
        <f t="shared" si="1"/>
        <v>2023</v>
      </c>
      <c r="BC77" s="302">
        <f t="shared" si="1"/>
        <v>2024</v>
      </c>
      <c r="BD77" s="302">
        <f t="shared" si="1"/>
        <v>2025</v>
      </c>
      <c r="BM77" s="302">
        <v>2000</v>
      </c>
      <c r="BN77" s="302">
        <f t="shared" ref="BN77:CL77" si="2">1+BM77</f>
        <v>2001</v>
      </c>
      <c r="BO77" s="302">
        <f t="shared" si="2"/>
        <v>2002</v>
      </c>
      <c r="BP77" s="302">
        <f t="shared" si="2"/>
        <v>2003</v>
      </c>
      <c r="BQ77" s="302">
        <f t="shared" si="2"/>
        <v>2004</v>
      </c>
      <c r="BR77" s="302">
        <f t="shared" si="2"/>
        <v>2005</v>
      </c>
      <c r="BS77" s="302">
        <f t="shared" si="2"/>
        <v>2006</v>
      </c>
      <c r="BT77" s="302">
        <f t="shared" si="2"/>
        <v>2007</v>
      </c>
      <c r="BU77" s="302">
        <f t="shared" si="2"/>
        <v>2008</v>
      </c>
      <c r="BV77" s="302">
        <f t="shared" si="2"/>
        <v>2009</v>
      </c>
      <c r="BW77" s="302">
        <f t="shared" si="2"/>
        <v>2010</v>
      </c>
      <c r="BX77" s="302">
        <f t="shared" si="2"/>
        <v>2011</v>
      </c>
      <c r="BY77" s="302">
        <f t="shared" si="2"/>
        <v>2012</v>
      </c>
      <c r="BZ77" s="302">
        <f t="shared" si="2"/>
        <v>2013</v>
      </c>
      <c r="CA77" s="302">
        <f t="shared" si="2"/>
        <v>2014</v>
      </c>
      <c r="CB77" s="302">
        <f t="shared" si="2"/>
        <v>2015</v>
      </c>
      <c r="CC77" s="302">
        <f t="shared" si="2"/>
        <v>2016</v>
      </c>
      <c r="CD77" s="302">
        <f t="shared" si="2"/>
        <v>2017</v>
      </c>
      <c r="CE77" s="302">
        <f t="shared" si="2"/>
        <v>2018</v>
      </c>
      <c r="CF77" s="302">
        <f t="shared" si="2"/>
        <v>2019</v>
      </c>
      <c r="CG77" s="302">
        <f t="shared" si="2"/>
        <v>2020</v>
      </c>
      <c r="CH77" s="302">
        <f t="shared" si="2"/>
        <v>2021</v>
      </c>
      <c r="CI77" s="302">
        <f t="shared" si="2"/>
        <v>2022</v>
      </c>
      <c r="CJ77" s="302">
        <f t="shared" si="2"/>
        <v>2023</v>
      </c>
      <c r="CK77" s="302">
        <f t="shared" si="2"/>
        <v>2024</v>
      </c>
      <c r="CL77" s="302">
        <f t="shared" si="2"/>
        <v>2025</v>
      </c>
      <c r="CO77" s="302">
        <v>2000</v>
      </c>
      <c r="CP77" s="302">
        <f t="shared" ref="CP77:DN77" si="3">1+CO77</f>
        <v>2001</v>
      </c>
      <c r="CQ77" s="302">
        <f t="shared" si="3"/>
        <v>2002</v>
      </c>
      <c r="CR77" s="302">
        <f t="shared" si="3"/>
        <v>2003</v>
      </c>
      <c r="CS77" s="302">
        <f t="shared" si="3"/>
        <v>2004</v>
      </c>
      <c r="CT77" s="302">
        <f t="shared" si="3"/>
        <v>2005</v>
      </c>
      <c r="CU77" s="302">
        <f t="shared" si="3"/>
        <v>2006</v>
      </c>
      <c r="CV77" s="302">
        <f t="shared" si="3"/>
        <v>2007</v>
      </c>
      <c r="CW77" s="302">
        <f t="shared" si="3"/>
        <v>2008</v>
      </c>
      <c r="CX77" s="302">
        <f t="shared" si="3"/>
        <v>2009</v>
      </c>
      <c r="CY77" s="302">
        <f t="shared" si="3"/>
        <v>2010</v>
      </c>
      <c r="CZ77" s="302">
        <f t="shared" si="3"/>
        <v>2011</v>
      </c>
      <c r="DA77" s="302">
        <f t="shared" si="3"/>
        <v>2012</v>
      </c>
      <c r="DB77" s="302">
        <f t="shared" si="3"/>
        <v>2013</v>
      </c>
      <c r="DC77" s="302">
        <f t="shared" si="3"/>
        <v>2014</v>
      </c>
      <c r="DD77" s="302">
        <f t="shared" si="3"/>
        <v>2015</v>
      </c>
      <c r="DE77" s="302">
        <f t="shared" si="3"/>
        <v>2016</v>
      </c>
      <c r="DF77" s="302">
        <f t="shared" si="3"/>
        <v>2017</v>
      </c>
      <c r="DG77" s="302">
        <f t="shared" si="3"/>
        <v>2018</v>
      </c>
      <c r="DH77" s="302">
        <f t="shared" si="3"/>
        <v>2019</v>
      </c>
      <c r="DI77" s="302">
        <f t="shared" si="3"/>
        <v>2020</v>
      </c>
      <c r="DJ77" s="302">
        <f t="shared" si="3"/>
        <v>2021</v>
      </c>
      <c r="DK77" s="302">
        <f t="shared" si="3"/>
        <v>2022</v>
      </c>
      <c r="DL77" s="302">
        <f t="shared" si="3"/>
        <v>2023</v>
      </c>
      <c r="DM77" s="302">
        <f t="shared" si="3"/>
        <v>2024</v>
      </c>
      <c r="DN77" s="302">
        <f t="shared" si="3"/>
        <v>2025</v>
      </c>
    </row>
    <row r="78" spans="1:132">
      <c r="A78" s="304" t="s">
        <v>45</v>
      </c>
      <c r="B78" s="306">
        <f>0*ImportsCoreVPA!C5</f>
        <v>0</v>
      </c>
      <c r="C78" s="306">
        <f>ImportsCoreVPA!D5</f>
        <v>5.2054841752199996</v>
      </c>
      <c r="D78" s="306">
        <f>ImportsCoreVPA!E5</f>
        <v>5.581063682577895</v>
      </c>
      <c r="E78" s="306">
        <f>ImportsCoreVPA!F5</f>
        <v>5.4388749151237041</v>
      </c>
      <c r="F78" s="306">
        <f>ImportsCoreVPA!G5</f>
        <v>6.6659066678800007</v>
      </c>
      <c r="G78" s="306">
        <f>ImportsCoreVPA!H5</f>
        <v>6.9252463549019998</v>
      </c>
      <c r="H78" s="306">
        <f>ImportsCoreVPA!I5</f>
        <v>7.1405694972999987</v>
      </c>
      <c r="I78" s="306">
        <f>ImportsCoreVPA!J5</f>
        <v>7.3020203252399991</v>
      </c>
      <c r="J78" s="306">
        <f>ImportsCoreVPA!K5</f>
        <v>6.2332133329200001</v>
      </c>
      <c r="K78" s="306">
        <f>ImportsCoreVPA!L5</f>
        <v>4.5932004425611606</v>
      </c>
      <c r="L78" s="306">
        <f>ImportsCoreVPA!M5</f>
        <v>5.5048178974986657</v>
      </c>
      <c r="M78" s="306">
        <f>ImportsCoreVPA!N5</f>
        <v>5.3925904982033339</v>
      </c>
      <c r="N78" s="306">
        <f>ImportsCoreVPA!O5</f>
        <v>3.6234666773027779</v>
      </c>
      <c r="O78" s="306">
        <f>ImportsCoreVPA!P5</f>
        <v>4.7345912284056659</v>
      </c>
      <c r="P78" s="306">
        <f>ImportsCoreVPA!Q5</f>
        <v>3.5477545979645235</v>
      </c>
      <c r="Q78" s="306">
        <f>ImportsCoreVPA!R5</f>
        <v>4.3514545700337788</v>
      </c>
      <c r="R78" s="306">
        <f>ImportsCoreVPA!S5</f>
        <v>4.3311171742640022</v>
      </c>
      <c r="S78" s="306">
        <f>ImportsCoreVPA!T5</f>
        <v>4.6719864240580007</v>
      </c>
      <c r="T78" s="306">
        <f>ImportsCoreVPA!U5</f>
        <v>6.5955767930977141</v>
      </c>
      <c r="U78" s="306">
        <f>ImportsCoreVPA!V5</f>
        <v>5.6096377281200001</v>
      </c>
      <c r="V78" s="306">
        <f>ImportsCoreVPA!W5</f>
        <v>4.4148550847800001</v>
      </c>
      <c r="W78" s="306">
        <f>ImportsCoreVPA!X5</f>
        <v>4.3090672824519993</v>
      </c>
      <c r="X78" s="306">
        <f>ImportsCoreVPA!Y5</f>
        <v>5.3505922418890428</v>
      </c>
      <c r="Y78" s="306">
        <f>ImportsCoreVPA!Z5</f>
        <v>4.0351405952324164</v>
      </c>
      <c r="Z78" s="306">
        <f>ImportsCoreVPA!AA5</f>
        <v>7.2506587493967398</v>
      </c>
      <c r="AA78" s="306">
        <f>ImportsCoreVPA!AB5</f>
        <v>0</v>
      </c>
      <c r="AB78" s="306"/>
      <c r="AC78" s="306"/>
      <c r="AD78" s="306"/>
      <c r="AE78" s="306">
        <f>0*ExportsCoreVPA!C5</f>
        <v>0</v>
      </c>
      <c r="AF78" s="306">
        <f>ExportsCoreVPA!D5</f>
        <v>7.7670238659999974E-2</v>
      </c>
      <c r="AG78" s="306">
        <f>ExportsCoreVPA!E5</f>
        <v>0.27396026828599995</v>
      </c>
      <c r="AH78" s="306">
        <f>ExportsCoreVPA!F5</f>
        <v>0.33180439869999995</v>
      </c>
      <c r="AI78" s="306">
        <f>ExportsCoreVPA!G5</f>
        <v>0.34169096268200005</v>
      </c>
      <c r="AJ78" s="306">
        <f>ExportsCoreVPA!H5</f>
        <v>0.47630166815399994</v>
      </c>
      <c r="AK78" s="306">
        <f>ExportsCoreVPA!I5</f>
        <v>0.65639765126000027</v>
      </c>
      <c r="AL78" s="306">
        <f>ExportsCoreVPA!J5</f>
        <v>0.47168914106000004</v>
      </c>
      <c r="AM78" s="306">
        <f>ExportsCoreVPA!K5</f>
        <v>0.49970324565999996</v>
      </c>
      <c r="AN78" s="306">
        <f>ExportsCoreVPA!L5</f>
        <v>0.21710345949799997</v>
      </c>
      <c r="AO78" s="306">
        <f>ExportsCoreVPA!M5</f>
        <v>9.0572003010666674E-2</v>
      </c>
      <c r="AP78" s="306">
        <f>ExportsCoreVPA!N5</f>
        <v>7.9910751961090917E-2</v>
      </c>
      <c r="AQ78" s="306">
        <f>ExportsCoreVPA!O5</f>
        <v>0.10499952076688311</v>
      </c>
      <c r="AR78" s="306">
        <f>ExportsCoreVPA!P5</f>
        <v>9.9696339292666677E-2</v>
      </c>
      <c r="AS78" s="306">
        <f>ExportsCoreVPA!Q5</f>
        <v>0.13965540011485714</v>
      </c>
      <c r="AT78" s="306">
        <f>ExportsCoreVPA!R5</f>
        <v>6.0718882406333316E-2</v>
      </c>
      <c r="AU78" s="306">
        <f>ExportsCoreVPA!S5</f>
        <v>6.4940309918666658E-2</v>
      </c>
      <c r="AV78" s="306">
        <f>ExportsCoreVPA!T5</f>
        <v>7.2456949136666657E-2</v>
      </c>
      <c r="AW78" s="306">
        <f>ExportsCoreVPA!U5</f>
        <v>8.0874129285333357E-2</v>
      </c>
      <c r="AX78" s="306">
        <f>ExportsCoreVPA!V5</f>
        <v>8.1975189335999996E-2</v>
      </c>
      <c r="AY78" s="306">
        <f>ExportsCoreVPA!W5</f>
        <v>0.13349561741600002</v>
      </c>
      <c r="AZ78" s="306">
        <f>ExportsCoreVPA!X5</f>
        <v>7.0912959067999992E-2</v>
      </c>
      <c r="BA78" s="306">
        <f>ExportsCoreVPA!Y5</f>
        <v>4.5971172550799994E-2</v>
      </c>
      <c r="BB78" s="306">
        <f>ExportsCoreVPA!Z5</f>
        <v>2.8642286129056439E-2</v>
      </c>
      <c r="BC78" s="306">
        <f>ExportsCoreVPA!AA5</f>
        <v>2.319119409707333E-2</v>
      </c>
      <c r="BD78" s="306">
        <f>ExportsCoreVPA!AB5</f>
        <v>0</v>
      </c>
      <c r="BE78" s="306"/>
      <c r="BF78" s="306"/>
      <c r="BG78" s="306"/>
      <c r="BH78" s="306"/>
      <c r="BI78" s="306"/>
      <c r="BJ78" s="306"/>
      <c r="BK78" s="306"/>
      <c r="BL78" s="306"/>
      <c r="BM78" s="306"/>
      <c r="BN78" s="306"/>
      <c r="BO78" s="306"/>
      <c r="BP78" s="306"/>
      <c r="BQ78" s="306"/>
      <c r="BR78" s="306"/>
      <c r="BS78" s="306"/>
      <c r="BT78" s="306"/>
      <c r="BU78" s="306"/>
      <c r="BV78" s="306"/>
      <c r="BW78" s="306"/>
      <c r="BX78" s="306"/>
      <c r="BY78" s="306"/>
      <c r="BZ78" s="306"/>
      <c r="CA78" s="306"/>
      <c r="CB78" s="306"/>
      <c r="CC78" s="306"/>
      <c r="CD78" s="306"/>
      <c r="CE78" s="306"/>
      <c r="CF78" s="306"/>
      <c r="CG78" s="306"/>
      <c r="CH78" s="306"/>
      <c r="CI78" s="306"/>
      <c r="CJ78" s="306"/>
      <c r="CK78" s="306"/>
      <c r="CL78" s="306"/>
      <c r="CM78" s="306"/>
      <c r="CN78" s="306"/>
      <c r="DO78" s="307">
        <f t="shared" ref="DO78:EB78" si="4">AM78/SUM(AM78:AM80)</f>
        <v>0.12077941819686455</v>
      </c>
      <c r="DP78" s="307">
        <f t="shared" si="4"/>
        <v>7.4684595134527673E-2</v>
      </c>
      <c r="DQ78" s="307">
        <f t="shared" si="4"/>
        <v>2.5287485152514978E-2</v>
      </c>
      <c r="DR78" s="307">
        <f t="shared" si="4"/>
        <v>2.20074480877432E-2</v>
      </c>
      <c r="DS78" s="307">
        <f t="shared" si="4"/>
        <v>2.9518435691598961E-2</v>
      </c>
      <c r="DT78" s="307">
        <f t="shared" si="4"/>
        <v>2.5971605818046341E-2</v>
      </c>
      <c r="DU78" s="307">
        <f t="shared" si="4"/>
        <v>3.5477278776670847E-2</v>
      </c>
      <c r="DV78" s="307">
        <f t="shared" si="4"/>
        <v>1.4438622051896192E-2</v>
      </c>
      <c r="DW78" s="307">
        <f t="shared" si="4"/>
        <v>1.4873882707033831E-2</v>
      </c>
      <c r="DX78" s="307">
        <f t="shared" si="4"/>
        <v>1.6443323364573131E-2</v>
      </c>
      <c r="DY78" s="307">
        <f t="shared" si="4"/>
        <v>1.518227500611681E-2</v>
      </c>
      <c r="DZ78" s="307">
        <f t="shared" si="4"/>
        <v>1.7412363140817927E-2</v>
      </c>
      <c r="EA78" s="307">
        <f t="shared" si="4"/>
        <v>3.038131152106727E-2</v>
      </c>
      <c r="EB78" s="307">
        <f t="shared" si="4"/>
        <v>1.3650898812938255E-2</v>
      </c>
    </row>
    <row r="79" spans="1:132">
      <c r="A79" s="302" t="s">
        <v>42</v>
      </c>
      <c r="B79" s="306">
        <f>0*ImportsTimberSectorMinusCoreVPA!C5</f>
        <v>0</v>
      </c>
      <c r="C79" s="306">
        <f>ImportsTimberSectorMinusCoreVPA!D5</f>
        <v>1.4366004650444697</v>
      </c>
      <c r="D79" s="306">
        <f>ImportsTimberSectorMinusCoreVPA!E5</f>
        <v>1.7367132897734663</v>
      </c>
      <c r="E79" s="306">
        <f>ImportsTimberSectorMinusCoreVPA!F5</f>
        <v>1.7853340848176606</v>
      </c>
      <c r="F79" s="306">
        <f>ImportsTimberSectorMinusCoreVPA!G5</f>
        <v>1.7945057623523415</v>
      </c>
      <c r="G79" s="306">
        <f>ImportsTimberSectorMinusCoreVPA!H5</f>
        <v>2.0184018491889115</v>
      </c>
      <c r="H79" s="306">
        <f>ImportsTimberSectorMinusCoreVPA!I5</f>
        <v>2.0987237308715025</v>
      </c>
      <c r="I79" s="306">
        <f>ImportsTimberSectorMinusCoreVPA!J5</f>
        <v>2.1401390178185755</v>
      </c>
      <c r="J79" s="306">
        <f>ImportsTimberSectorMinusCoreVPA!K5</f>
        <v>2.0199134548846347</v>
      </c>
      <c r="K79" s="306">
        <f>ImportsTimberSectorMinusCoreVPA!L5</f>
        <v>1.4876564025700003</v>
      </c>
      <c r="L79" s="306">
        <f>ImportsTimberSectorMinusCoreVPA!M5</f>
        <v>1.8359433551849995</v>
      </c>
      <c r="M79" s="306">
        <f>ImportsTimberSectorMinusCoreVPA!N5</f>
        <v>1.92881142912</v>
      </c>
      <c r="N79" s="306">
        <f>ImportsTimberSectorMinusCoreVPA!O5</f>
        <v>2.0863541283815215</v>
      </c>
      <c r="O79" s="306">
        <f>ImportsTimberSectorMinusCoreVPA!P5</f>
        <v>2.1767527057199998</v>
      </c>
      <c r="P79" s="306">
        <f>ImportsTimberSectorMinusCoreVPA!Q5</f>
        <v>2.1303053797142852</v>
      </c>
      <c r="Q79" s="306">
        <f>ImportsTimberSectorMinusCoreVPA!R5</f>
        <v>2.3904554429399982</v>
      </c>
      <c r="R79" s="306">
        <f>ImportsTimberSectorMinusCoreVPA!S5</f>
        <v>2.2074715704600005</v>
      </c>
      <c r="S79" s="306">
        <f>ImportsTimberSectorMinusCoreVPA!T5</f>
        <v>2.257418119065</v>
      </c>
      <c r="T79" s="306">
        <f>ImportsTimberSectorMinusCoreVPA!U5</f>
        <v>2.1621070245671445</v>
      </c>
      <c r="U79" s="306">
        <f>ImportsTimberSectorMinusCoreVPA!V5</f>
        <v>1.8517836337864135</v>
      </c>
      <c r="V79" s="306">
        <f>ImportsTimberSectorMinusCoreVPA!W5</f>
        <v>1.4680187204609596</v>
      </c>
      <c r="W79" s="306">
        <f>ImportsTimberSectorMinusCoreVPA!X5</f>
        <v>2.1764747316199999</v>
      </c>
      <c r="X79" s="306">
        <f>ImportsTimberSectorMinusCoreVPA!Y5</f>
        <v>1.9084148618190608</v>
      </c>
      <c r="Y79" s="306">
        <f>ImportsTimberSectorMinusCoreVPA!Z5</f>
        <v>1.9582863603518597</v>
      </c>
      <c r="Z79" s="306">
        <f>ImportsTimberSectorMinusCoreVPA!AA5</f>
        <v>2.5666606687037419</v>
      </c>
      <c r="AA79" s="306">
        <f>ImportsTimberSectorMinusCoreVPA!AB5</f>
        <v>0</v>
      </c>
      <c r="AB79" s="306"/>
      <c r="AC79" s="306"/>
      <c r="AD79" s="306"/>
      <c r="AE79" s="306">
        <f>0*ExportsTimberSectorMinusCoreVPA!C5</f>
        <v>0</v>
      </c>
      <c r="AF79" s="306">
        <f>ExportsTimberSectorMinusCoreVPA!D5</f>
        <v>1.1665404398199999</v>
      </c>
      <c r="AG79" s="306">
        <f>ExportsTimberSectorMinusCoreVPA!E5</f>
        <v>1.5186584597386663</v>
      </c>
      <c r="AH79" s="306">
        <f>ExportsTimberSectorMinusCoreVPA!F5</f>
        <v>1.1725772837406168</v>
      </c>
      <c r="AI79" s="306">
        <f>ExportsTimberSectorMinusCoreVPA!G5</f>
        <v>1.2282517618441455</v>
      </c>
      <c r="AJ79" s="306">
        <f>ExportsTimberSectorMinusCoreVPA!H5</f>
        <v>1.3693718167483391</v>
      </c>
      <c r="AK79" s="306">
        <f>ExportsTimberSectorMinusCoreVPA!I5</f>
        <v>1.444683383673421</v>
      </c>
      <c r="AL79" s="306">
        <f>ExportsTimberSectorMinusCoreVPA!J5</f>
        <v>0.88684611723705287</v>
      </c>
      <c r="AM79" s="306">
        <f>ExportsTimberSectorMinusCoreVPA!K5</f>
        <v>0.96651436311038219</v>
      </c>
      <c r="AN79" s="306">
        <f>ExportsTimberSectorMinusCoreVPA!L5</f>
        <v>0.65542064699666669</v>
      </c>
      <c r="AO79" s="306">
        <f>ExportsTimberSectorMinusCoreVPA!M5</f>
        <v>0.70630189208412664</v>
      </c>
      <c r="AP79" s="306">
        <f>ExportsTimberSectorMinusCoreVPA!N5</f>
        <v>0.80618723944999993</v>
      </c>
      <c r="AQ79" s="306">
        <f>ExportsTimberSectorMinusCoreVPA!O5</f>
        <v>0.92503228118760428</v>
      </c>
      <c r="AR79" s="306">
        <f>ExportsTimberSectorMinusCoreVPA!P5</f>
        <v>0.94973115672666675</v>
      </c>
      <c r="AS79" s="306">
        <f>ExportsTimberSectorMinusCoreVPA!Q5</f>
        <v>0.95154556613257146</v>
      </c>
      <c r="AT79" s="306">
        <f>ExportsTimberSectorMinusCoreVPA!R5</f>
        <v>1.1213388083000002</v>
      </c>
      <c r="AU79" s="306">
        <f>ExportsTimberSectorMinusCoreVPA!S5</f>
        <v>1.2624691290599994</v>
      </c>
      <c r="AV79" s="306">
        <f>ExportsTimberSectorMinusCoreVPA!T5</f>
        <v>1.2780944935333332</v>
      </c>
      <c r="AW79" s="306">
        <f>ExportsTimberSectorMinusCoreVPA!U5</f>
        <v>1.3712462339514286</v>
      </c>
      <c r="AX79" s="306">
        <f>ExportsTimberSectorMinusCoreVPA!V5</f>
        <v>1.2262121775399997</v>
      </c>
      <c r="AY79" s="306">
        <f>ExportsTimberSectorMinusCoreVPA!W5</f>
        <v>1.32346219466</v>
      </c>
      <c r="AZ79" s="306">
        <f>ExportsTimberSectorMinusCoreVPA!X5</f>
        <v>2.2342758369399998</v>
      </c>
      <c r="BA79" s="306">
        <f>ExportsTimberSectorMinusCoreVPA!Y5</f>
        <v>1.8418102518148198</v>
      </c>
      <c r="BB79" s="306">
        <f>ExportsTimberSectorMinusCoreVPA!Z5</f>
        <v>1.4154868658040598</v>
      </c>
      <c r="BC79" s="306">
        <f>ExportsTimberSectorMinusCoreVPA!AA5</f>
        <v>1.1727676727097334</v>
      </c>
      <c r="BD79" s="306">
        <f>ExportsTimberSectorMinusCoreVPA!AB5</f>
        <v>0</v>
      </c>
      <c r="BE79" s="306"/>
      <c r="BF79" s="306"/>
      <c r="BG79" s="306"/>
      <c r="BH79" s="306"/>
      <c r="BI79" s="306"/>
      <c r="BJ79" s="306"/>
      <c r="BK79" s="306"/>
      <c r="BL79" s="306"/>
      <c r="BM79" s="306"/>
      <c r="BN79" s="306"/>
      <c r="BO79" s="306"/>
      <c r="BP79" s="306"/>
      <c r="BQ79" s="306"/>
      <c r="BR79" s="306"/>
      <c r="BS79" s="306"/>
      <c r="BT79" s="306"/>
      <c r="BU79" s="306"/>
      <c r="BV79" s="306"/>
      <c r="BW79" s="306"/>
      <c r="BX79" s="306"/>
      <c r="BY79" s="306"/>
      <c r="BZ79" s="306"/>
      <c r="CA79" s="306"/>
      <c r="CB79" s="306"/>
      <c r="CC79" s="306"/>
      <c r="CD79" s="306"/>
      <c r="CE79" s="306"/>
      <c r="CF79" s="306"/>
      <c r="CG79" s="306"/>
      <c r="CH79" s="306"/>
      <c r="CI79" s="306"/>
      <c r="CJ79" s="306"/>
      <c r="CK79" s="306"/>
      <c r="CL79" s="306"/>
      <c r="DO79" s="307">
        <f t="shared" ref="DO79:EB79" si="5">AM79/SUM(AM78:AM80)</f>
        <v>0.2336087337219579</v>
      </c>
      <c r="DP79" s="307">
        <f t="shared" si="5"/>
        <v>0.22546773679673754</v>
      </c>
      <c r="DQ79" s="307">
        <f t="shared" si="5"/>
        <v>0.1971977875676123</v>
      </c>
      <c r="DR79" s="307">
        <f t="shared" si="5"/>
        <v>0.22202423811298422</v>
      </c>
      <c r="DS79" s="307">
        <f t="shared" si="5"/>
        <v>0.26005362410664973</v>
      </c>
      <c r="DT79" s="307">
        <f t="shared" si="5"/>
        <v>0.24741172454901292</v>
      </c>
      <c r="DU79" s="307">
        <f t="shared" si="5"/>
        <v>0.2417253274175323</v>
      </c>
      <c r="DV79" s="307">
        <f t="shared" si="5"/>
        <v>0.26664830780018789</v>
      </c>
      <c r="DW79" s="307">
        <f t="shared" si="5"/>
        <v>0.28915503745528054</v>
      </c>
      <c r="DX79" s="307">
        <f t="shared" si="5"/>
        <v>0.2900497646955682</v>
      </c>
      <c r="DY79" s="307">
        <f t="shared" si="5"/>
        <v>0.25742023572831307</v>
      </c>
      <c r="DZ79" s="307">
        <f t="shared" si="5"/>
        <v>0.26045992569172416</v>
      </c>
      <c r="EA79" s="307">
        <f t="shared" si="5"/>
        <v>0.30119728273193236</v>
      </c>
      <c r="EB79" s="307">
        <f t="shared" si="5"/>
        <v>0.43010295679544086</v>
      </c>
    </row>
    <row r="80" spans="1:132">
      <c r="A80" s="302" t="s">
        <v>43</v>
      </c>
      <c r="B80" s="306">
        <f>0*ImportsPaperSectorMinusCoreVPA!C5</f>
        <v>0</v>
      </c>
      <c r="C80" s="306">
        <f>ImportsPaperSectorMinusCoreVPA!D5</f>
        <v>13.096201745504999</v>
      </c>
      <c r="D80" s="306">
        <f>ImportsPaperSectorMinusCoreVPA!E5</f>
        <v>13.925389054543</v>
      </c>
      <c r="E80" s="306">
        <f>ImportsPaperSectorMinusCoreVPA!F5</f>
        <v>14.471828919356385</v>
      </c>
      <c r="F80" s="306">
        <f>ImportsPaperSectorMinusCoreVPA!G5</f>
        <v>15.544774347231668</v>
      </c>
      <c r="G80" s="306">
        <f>ImportsPaperSectorMinusCoreVPA!H5</f>
        <v>15.992574286198</v>
      </c>
      <c r="H80" s="306">
        <f>ImportsPaperSectorMinusCoreVPA!I5</f>
        <v>16.809993384399995</v>
      </c>
      <c r="I80" s="306">
        <f>ImportsPaperSectorMinusCoreVPA!J5</f>
        <v>18.821795974787797</v>
      </c>
      <c r="J80" s="306">
        <f>ImportsPaperSectorMinusCoreVPA!K5</f>
        <v>17.6638769618</v>
      </c>
      <c r="K80" s="306">
        <f>ImportsPaperSectorMinusCoreVPA!L5</f>
        <v>15.532827064359997</v>
      </c>
      <c r="L80" s="306">
        <f>ImportsPaperSectorMinusCoreVPA!M5</f>
        <v>19.151699336029999</v>
      </c>
      <c r="M80" s="306">
        <f>ImportsPaperSectorMinusCoreVPA!N5</f>
        <v>17.951430437020001</v>
      </c>
      <c r="N80" s="306">
        <f>ImportsPaperSectorMinusCoreVPA!O5</f>
        <v>18.799716627776668</v>
      </c>
      <c r="O80" s="306">
        <f>ImportsPaperSectorMinusCoreVPA!P5</f>
        <v>19.503783561549994</v>
      </c>
      <c r="P80" s="306">
        <f>ImportsPaperSectorMinusCoreVPA!Q5</f>
        <v>20.406532010079999</v>
      </c>
      <c r="Q80" s="306">
        <f>ImportsPaperSectorMinusCoreVPA!R5</f>
        <v>19.735061080726659</v>
      </c>
      <c r="R80" s="306">
        <f>ImportsPaperSectorMinusCoreVPA!S5</f>
        <v>20.447503268646667</v>
      </c>
      <c r="S80" s="306">
        <f>ImportsPaperSectorMinusCoreVPA!T5</f>
        <v>20.889608087983333</v>
      </c>
      <c r="T80" s="306">
        <f>ImportsPaperSectorMinusCoreVPA!U5</f>
        <v>22.066195588340008</v>
      </c>
      <c r="U80" s="306">
        <f>ImportsPaperSectorMinusCoreVPA!V5</f>
        <v>17.570404840333335</v>
      </c>
      <c r="V80" s="306">
        <f>ImportsPaperSectorMinusCoreVPA!W5</f>
        <v>16.619733929624999</v>
      </c>
      <c r="W80" s="306">
        <f>ImportsPaperSectorMinusCoreVPA!X5</f>
        <v>15.593258983423075</v>
      </c>
      <c r="X80" s="306">
        <f>ImportsPaperSectorMinusCoreVPA!Y5</f>
        <v>16.847959780562498</v>
      </c>
      <c r="Y80" s="306">
        <f>ImportsPaperSectorMinusCoreVPA!Z5</f>
        <v>16.163566626568496</v>
      </c>
      <c r="Z80" s="306">
        <f>ImportsPaperSectorMinusCoreVPA!AA5</f>
        <v>20.946712826266502</v>
      </c>
      <c r="AA80" s="306">
        <f>ImportsPaperSectorMinusCoreVPA!AB5</f>
        <v>0</v>
      </c>
      <c r="AB80" s="306"/>
      <c r="AC80" s="306"/>
      <c r="AD80" s="306"/>
      <c r="AE80" s="306">
        <f>0*ExportsPaperSectorMinusCoreVPA!C5</f>
        <v>0</v>
      </c>
      <c r="AF80" s="306">
        <f>ExportsPaperSectorMinusCoreVPA!D5</f>
        <v>1.9365314572100001</v>
      </c>
      <c r="AG80" s="306">
        <f>ExportsPaperSectorMinusCoreVPA!E5</f>
        <v>2.0370674273199998</v>
      </c>
      <c r="AH80" s="306">
        <f>ExportsPaperSectorMinusCoreVPA!F5</f>
        <v>1.9120066124016666</v>
      </c>
      <c r="AI80" s="306">
        <f>ExportsPaperSectorMinusCoreVPA!G5</f>
        <v>3.0313071128199995</v>
      </c>
      <c r="AJ80" s="306">
        <f>ExportsPaperSectorMinusCoreVPA!H5</f>
        <v>2.5961494398233329</v>
      </c>
      <c r="AK80" s="306">
        <f>ExportsPaperSectorMinusCoreVPA!I5</f>
        <v>3.0063204144499998</v>
      </c>
      <c r="AL80" s="306">
        <f>ExportsPaperSectorMinusCoreVPA!J5</f>
        <v>2.8808013242328001</v>
      </c>
      <c r="AM80" s="306">
        <f>ExportsPaperSectorMinusCoreVPA!K5</f>
        <v>2.6711035765784996</v>
      </c>
      <c r="AN80" s="306">
        <f>ExportsPaperSectorMinusCoreVPA!L5</f>
        <v>2.03441351708</v>
      </c>
      <c r="AO80" s="306">
        <f>ExportsPaperSectorMinusCoreVPA!M5</f>
        <v>2.7848188855200005</v>
      </c>
      <c r="AP80" s="306">
        <f>ExportsPaperSectorMinusCoreVPA!N5</f>
        <v>2.7449796166100002</v>
      </c>
      <c r="AQ80" s="306">
        <f>ExportsPaperSectorMinusCoreVPA!O5</f>
        <v>2.5270510280399998</v>
      </c>
      <c r="AR80" s="306">
        <f>ExportsPaperSectorMinusCoreVPA!P5</f>
        <v>2.7892392383799995</v>
      </c>
      <c r="AS80" s="306">
        <f>ExportsPaperSectorMinusCoreVPA!Q5</f>
        <v>2.8452734458399993</v>
      </c>
      <c r="AT80" s="306">
        <f>ExportsPaperSectorMinusCoreVPA!R5</f>
        <v>3.0232523581399997</v>
      </c>
      <c r="AU80" s="306">
        <f>ExportsPaperSectorMinusCoreVPA!S5</f>
        <v>3.0386536259100003</v>
      </c>
      <c r="AV80" s="306">
        <f>ExportsPaperSectorMinusCoreVPA!T5</f>
        <v>3.05591478865</v>
      </c>
      <c r="AW80" s="306">
        <f>ExportsPaperSectorMinusCoreVPA!U5</f>
        <v>3.8747578057299998</v>
      </c>
      <c r="AX80" s="306">
        <f>ExportsPaperSectorMinusCoreVPA!V5</f>
        <v>3.3996853482199998</v>
      </c>
      <c r="AY80" s="306">
        <f>ExportsPaperSectorMinusCoreVPA!W5</f>
        <v>2.9370466180299997</v>
      </c>
      <c r="AZ80" s="306">
        <f>ExportsPaperSectorMinusCoreVPA!X5</f>
        <v>2.8895577214000001</v>
      </c>
      <c r="BA80" s="306">
        <f>ExportsPaperSectorMinusCoreVPA!Y5</f>
        <v>3.9145633788680994</v>
      </c>
      <c r="BB80" s="306">
        <f>ExportsPaperSectorMinusCoreVPA!Z5</f>
        <v>3.1224812512074993</v>
      </c>
      <c r="BC80" s="306">
        <f>ExportsPaperSectorMinusCoreVPA!AA5</f>
        <v>4.2288234140530001</v>
      </c>
      <c r="BD80" s="306">
        <f>ExportsPaperSectorMinusCoreVPA!AB5</f>
        <v>0</v>
      </c>
      <c r="BE80" s="306"/>
      <c r="BF80" s="306"/>
      <c r="BG80" s="306"/>
      <c r="BH80" s="306"/>
      <c r="BI80" s="306"/>
      <c r="BJ80" s="306"/>
      <c r="BK80" s="306"/>
      <c r="BL80" s="306"/>
      <c r="BM80" s="306"/>
      <c r="BN80" s="306"/>
      <c r="BO80" s="306"/>
      <c r="BP80" s="306"/>
      <c r="BQ80" s="306"/>
      <c r="BR80" s="306"/>
      <c r="BS80" s="306"/>
      <c r="BT80" s="306"/>
      <c r="BU80" s="306"/>
      <c r="BV80" s="306"/>
      <c r="BW80" s="306"/>
      <c r="BX80" s="306"/>
      <c r="BY80" s="306"/>
      <c r="BZ80" s="306"/>
      <c r="CA80" s="306"/>
      <c r="CB80" s="306"/>
      <c r="CC80" s="306"/>
      <c r="CD80" s="306"/>
      <c r="CE80" s="306"/>
      <c r="CF80" s="306"/>
      <c r="CG80" s="306"/>
      <c r="CH80" s="306"/>
      <c r="CI80" s="306"/>
      <c r="CJ80" s="306"/>
      <c r="CK80" s="306"/>
      <c r="CL80" s="306"/>
      <c r="CM80" s="306"/>
      <c r="CN80" s="306"/>
      <c r="DO80" s="307">
        <f t="shared" ref="DO80:EB80" si="6">AM80/SUM(AM78:AM80)</f>
        <v>0.64561184808117744</v>
      </c>
      <c r="DP80" s="307">
        <f t="shared" si="6"/>
        <v>0.69984766806873477</v>
      </c>
      <c r="DQ80" s="307">
        <f t="shared" si="6"/>
        <v>0.77751472727987281</v>
      </c>
      <c r="DR80" s="307">
        <f t="shared" si="6"/>
        <v>0.75596831379927254</v>
      </c>
      <c r="DS80" s="307">
        <f t="shared" si="6"/>
        <v>0.71042794020175126</v>
      </c>
      <c r="DT80" s="307">
        <f t="shared" si="6"/>
        <v>0.72661666963294069</v>
      </c>
      <c r="DU80" s="307">
        <f t="shared" si="6"/>
        <v>0.72279739380579688</v>
      </c>
      <c r="DV80" s="307">
        <f t="shared" si="6"/>
        <v>0.71891307014791594</v>
      </c>
      <c r="DW80" s="307">
        <f t="shared" si="6"/>
        <v>0.69597107983768558</v>
      </c>
      <c r="DX80" s="307">
        <f t="shared" si="6"/>
        <v>0.69350691193985869</v>
      </c>
      <c r="DY80" s="307">
        <f t="shared" si="6"/>
        <v>0.72739748926557002</v>
      </c>
      <c r="DZ80" s="307">
        <f t="shared" si="6"/>
        <v>0.72212771116745789</v>
      </c>
      <c r="EA80" s="307">
        <f t="shared" si="6"/>
        <v>0.66842140574700037</v>
      </c>
      <c r="EB80" s="307">
        <f t="shared" si="6"/>
        <v>0.5562461443916209</v>
      </c>
    </row>
    <row r="81" spans="1:132">
      <c r="CM81" s="306"/>
      <c r="CN81" s="306"/>
    </row>
    <row r="82" spans="1:132">
      <c r="B82" s="306"/>
      <c r="C82" s="306"/>
      <c r="D82" s="306"/>
      <c r="E82" s="306"/>
      <c r="F82" s="306"/>
      <c r="G82" s="306"/>
      <c r="H82" s="306"/>
      <c r="I82" s="306"/>
      <c r="J82" s="306"/>
      <c r="K82" s="306"/>
      <c r="L82" s="306"/>
      <c r="M82" s="306"/>
      <c r="N82" s="306"/>
      <c r="O82" s="306"/>
      <c r="P82" s="306"/>
      <c r="Q82" s="306"/>
      <c r="R82" s="306"/>
      <c r="S82" s="306"/>
      <c r="T82" s="306"/>
      <c r="U82" s="306"/>
      <c r="V82" s="306"/>
      <c r="W82" s="306"/>
      <c r="X82" s="306"/>
      <c r="Y82" s="306"/>
      <c r="Z82" s="306"/>
      <c r="AA82" s="306"/>
      <c r="AB82" s="306"/>
      <c r="AC82" s="306"/>
      <c r="AD82" s="306"/>
      <c r="AE82" s="306"/>
      <c r="AF82" s="306"/>
      <c r="AG82" s="306"/>
      <c r="AH82" s="306"/>
      <c r="AI82" s="306"/>
      <c r="AJ82" s="306"/>
      <c r="AK82" s="306"/>
      <c r="AL82" s="306"/>
      <c r="AM82" s="306"/>
      <c r="AN82" s="306"/>
      <c r="AO82" s="306"/>
      <c r="AP82" s="306"/>
      <c r="AQ82" s="306"/>
      <c r="AR82" s="306"/>
      <c r="AS82" s="306"/>
      <c r="AT82" s="306"/>
      <c r="AU82" s="306"/>
      <c r="AV82" s="306"/>
      <c r="AW82" s="306"/>
      <c r="AX82" s="306"/>
      <c r="AY82" s="306"/>
      <c r="AZ82" s="306"/>
      <c r="BA82" s="306"/>
      <c r="BB82" s="306"/>
      <c r="BC82" s="306"/>
      <c r="BD82" s="306"/>
      <c r="BE82" s="306"/>
      <c r="BF82" s="306"/>
      <c r="BG82" s="306"/>
      <c r="BH82" s="306"/>
      <c r="BI82" s="306"/>
      <c r="BJ82" s="306"/>
      <c r="BK82" s="306"/>
      <c r="BL82" s="306"/>
      <c r="BM82" s="306"/>
      <c r="BN82" s="306"/>
      <c r="BO82" s="306"/>
      <c r="BP82" s="306"/>
      <c r="BQ82" s="306"/>
      <c r="BR82" s="306"/>
      <c r="BS82" s="306"/>
      <c r="BT82" s="306"/>
      <c r="BU82" s="306"/>
      <c r="BV82" s="306"/>
      <c r="BW82" s="306"/>
      <c r="BX82" s="306"/>
      <c r="BY82" s="306"/>
      <c r="BZ82" s="306"/>
      <c r="CA82" s="306"/>
      <c r="CB82" s="306"/>
      <c r="CC82" s="306"/>
      <c r="CD82" s="306"/>
      <c r="CE82" s="306"/>
      <c r="CF82" s="306"/>
      <c r="CG82" s="306"/>
      <c r="CH82" s="306"/>
      <c r="CI82" s="306"/>
      <c r="CJ82" s="306"/>
      <c r="CK82" s="306"/>
      <c r="CL82" s="306"/>
      <c r="CM82" s="306"/>
      <c r="CN82" s="306"/>
      <c r="CO82" s="306"/>
      <c r="CP82" s="306"/>
      <c r="CQ82" s="306"/>
      <c r="CR82" s="306"/>
      <c r="CS82" s="306"/>
      <c r="CT82" s="306"/>
      <c r="CU82" s="306"/>
      <c r="CV82" s="306"/>
      <c r="CW82" s="306"/>
      <c r="CX82" s="306"/>
      <c r="CY82" s="306"/>
      <c r="CZ82" s="306"/>
      <c r="DA82" s="306"/>
      <c r="DB82" s="306"/>
      <c r="DC82" s="306"/>
      <c r="DD82" s="306"/>
      <c r="DE82" s="306"/>
      <c r="DF82" s="306"/>
      <c r="DG82" s="306"/>
      <c r="DH82" s="306"/>
      <c r="DI82" s="306"/>
      <c r="DJ82" s="306"/>
      <c r="DK82" s="306"/>
      <c r="DL82" s="306"/>
      <c r="DM82" s="306"/>
      <c r="DN82" s="306"/>
    </row>
    <row r="83" spans="1:132">
      <c r="B83" s="306"/>
      <c r="C83" s="306"/>
      <c r="D83" s="306"/>
      <c r="E83" s="306"/>
      <c r="F83" s="306"/>
      <c r="G83" s="306"/>
      <c r="H83" s="306"/>
      <c r="I83" s="306"/>
      <c r="J83" s="306"/>
      <c r="K83" s="306"/>
      <c r="L83" s="306"/>
      <c r="M83" s="306"/>
      <c r="N83" s="306"/>
      <c r="O83" s="306"/>
      <c r="P83" s="306"/>
      <c r="Q83" s="306"/>
      <c r="R83" s="306"/>
      <c r="S83" s="306"/>
      <c r="T83" s="306"/>
      <c r="U83" s="306"/>
      <c r="V83" s="306"/>
      <c r="W83" s="306"/>
      <c r="X83" s="306"/>
      <c r="Y83" s="306"/>
      <c r="Z83" s="306"/>
      <c r="AA83" s="306"/>
      <c r="AB83" s="306"/>
      <c r="AC83" s="306"/>
      <c r="AD83" s="306"/>
      <c r="AE83" s="306"/>
      <c r="AF83" s="306"/>
      <c r="AG83" s="306"/>
      <c r="AH83" s="306"/>
      <c r="AI83" s="306"/>
      <c r="AJ83" s="306"/>
      <c r="AK83" s="306"/>
      <c r="AL83" s="306"/>
      <c r="AM83" s="306"/>
      <c r="AN83" s="306"/>
      <c r="AO83" s="306"/>
      <c r="AP83" s="306"/>
      <c r="AQ83" s="306"/>
      <c r="AR83" s="306"/>
      <c r="AS83" s="306"/>
      <c r="AT83" s="306"/>
      <c r="AU83" s="306"/>
      <c r="AV83" s="306"/>
      <c r="AW83" s="306"/>
      <c r="AX83" s="306"/>
      <c r="AY83" s="306"/>
      <c r="AZ83" s="306"/>
      <c r="BA83" s="306"/>
      <c r="BB83" s="306"/>
      <c r="BC83" s="306"/>
      <c r="BD83" s="306"/>
      <c r="BE83" s="306"/>
      <c r="BF83" s="306"/>
      <c r="BG83" s="306"/>
      <c r="BH83" s="306"/>
      <c r="BI83" s="306"/>
      <c r="BJ83" s="306"/>
      <c r="BK83" s="306"/>
      <c r="BL83" s="306"/>
      <c r="BM83" s="306"/>
      <c r="BN83" s="306"/>
      <c r="BO83" s="306"/>
      <c r="BP83" s="306"/>
      <c r="BQ83" s="306"/>
      <c r="BR83" s="306"/>
      <c r="BS83" s="306"/>
      <c r="BT83" s="306"/>
      <c r="BU83" s="306"/>
      <c r="BV83" s="306"/>
      <c r="BW83" s="306"/>
      <c r="BX83" s="306"/>
      <c r="BY83" s="306"/>
      <c r="BZ83" s="306"/>
      <c r="CA83" s="306"/>
      <c r="CB83" s="306"/>
      <c r="CC83" s="306"/>
      <c r="CD83" s="306"/>
      <c r="CE83" s="306"/>
      <c r="CF83" s="306"/>
      <c r="CG83" s="306"/>
      <c r="CH83" s="306"/>
      <c r="CI83" s="306"/>
      <c r="CJ83" s="306"/>
      <c r="CK83" s="306"/>
      <c r="CL83" s="306"/>
      <c r="CM83" s="306"/>
      <c r="CN83" s="306"/>
      <c r="CO83" s="306"/>
      <c r="CP83" s="306"/>
      <c r="CQ83" s="306"/>
      <c r="CR83" s="306"/>
      <c r="CS83" s="306"/>
      <c r="CT83" s="306"/>
      <c r="CU83" s="306"/>
      <c r="CV83" s="306"/>
      <c r="CW83" s="306"/>
      <c r="CX83" s="306"/>
      <c r="CY83" s="306"/>
      <c r="CZ83" s="306"/>
      <c r="DA83" s="306"/>
      <c r="DB83" s="306"/>
      <c r="DC83" s="306"/>
      <c r="DD83" s="306"/>
      <c r="DE83" s="306"/>
      <c r="DF83" s="306"/>
      <c r="DG83" s="306"/>
      <c r="DH83" s="306"/>
      <c r="DI83" s="306"/>
      <c r="DJ83" s="306"/>
      <c r="DK83" s="306"/>
      <c r="DL83" s="306"/>
      <c r="DM83" s="306"/>
      <c r="DN83" s="306"/>
    </row>
    <row r="84" spans="1:132">
      <c r="A84" s="304" t="str">
        <f>A78</f>
        <v xml:space="preserve">VPA core products </v>
      </c>
      <c r="B84" s="306"/>
      <c r="C84" s="306"/>
      <c r="D84" s="306"/>
      <c r="E84" s="306"/>
      <c r="F84" s="306"/>
      <c r="G84" s="306"/>
      <c r="H84" s="306"/>
      <c r="I84" s="306"/>
      <c r="J84" s="306"/>
      <c r="K84" s="306"/>
      <c r="L84" s="306"/>
      <c r="M84" s="306"/>
      <c r="N84" s="306"/>
      <c r="O84" s="306"/>
      <c r="P84" s="306"/>
      <c r="Q84" s="306"/>
      <c r="R84" s="306"/>
      <c r="S84" s="306"/>
      <c r="T84" s="306"/>
      <c r="U84" s="306"/>
      <c r="V84" s="306"/>
      <c r="W84" s="306"/>
      <c r="X84" s="306"/>
      <c r="Y84" s="306"/>
      <c r="Z84" s="306"/>
      <c r="AA84" s="306"/>
      <c r="AB84" s="306"/>
      <c r="AC84" s="306"/>
      <c r="AD84" s="306"/>
      <c r="AE84" s="306"/>
      <c r="AF84" s="306"/>
      <c r="AG84" s="306"/>
      <c r="AH84" s="306"/>
      <c r="AI84" s="306"/>
      <c r="AJ84" s="306"/>
      <c r="AK84" s="306"/>
      <c r="AL84" s="306"/>
      <c r="AM84" s="306"/>
      <c r="AN84" s="306"/>
      <c r="AO84" s="306"/>
      <c r="AP84" s="306"/>
      <c r="AQ84" s="306"/>
      <c r="AR84" s="306"/>
      <c r="AS84" s="306"/>
      <c r="AT84" s="306"/>
      <c r="AU84" s="306"/>
      <c r="AV84" s="306"/>
      <c r="AW84" s="306"/>
      <c r="AX84" s="306"/>
      <c r="AY84" s="306"/>
      <c r="AZ84" s="306"/>
      <c r="BA84" s="306"/>
      <c r="BB84" s="306"/>
      <c r="BC84" s="306"/>
      <c r="BD84" s="306"/>
      <c r="BE84" s="306"/>
      <c r="BF84" s="306"/>
      <c r="BG84" s="306"/>
      <c r="BH84" s="306"/>
      <c r="BI84" s="306"/>
      <c r="BJ84" s="306"/>
      <c r="BK84" s="306"/>
      <c r="BL84" s="306"/>
      <c r="BN84" s="306">
        <f>ImportsCoreVPA!AE5</f>
        <v>0.50808600000000004</v>
      </c>
      <c r="BO84" s="306">
        <f>ImportsCoreVPA!AF5</f>
        <v>0.55980300000000016</v>
      </c>
      <c r="BP84" s="306">
        <f>ImportsCoreVPA!AG5</f>
        <v>0.5874704629629629</v>
      </c>
      <c r="BQ84" s="306">
        <f>ImportsCoreVPA!AH5</f>
        <v>0.77196500000000001</v>
      </c>
      <c r="BR84" s="306">
        <f>ImportsCoreVPA!AI5</f>
        <v>0.87602777499999995</v>
      </c>
      <c r="BS84" s="306">
        <f>ImportsCoreVPA!AJ5</f>
        <v>0.91395089899999982</v>
      </c>
      <c r="BT84" s="306">
        <f>ImportsCoreVPA!AK5</f>
        <v>0.95220270600000012</v>
      </c>
      <c r="BU84" s="306">
        <f>ImportsCoreVPA!AL5</f>
        <v>0.95085962099999977</v>
      </c>
      <c r="BV84" s="306">
        <f>ImportsCoreVPA!AM5</f>
        <v>0.61507014699999984</v>
      </c>
      <c r="BW84" s="306">
        <f>ImportsCoreVPA!AN5</f>
        <v>0.73229605799999997</v>
      </c>
      <c r="BX84" s="306">
        <f>ImportsCoreVPA!AO5</f>
        <v>0.78028507399999991</v>
      </c>
      <c r="BY84" s="306">
        <f>ImportsCoreVPA!AP5</f>
        <v>0.84033519099999998</v>
      </c>
      <c r="BZ84" s="306">
        <f>ImportsCoreVPA!AQ5</f>
        <v>0.85801491900000004</v>
      </c>
      <c r="CA84" s="306">
        <f>ImportsCoreVPA!AR5</f>
        <v>0.91095139099999989</v>
      </c>
      <c r="CB84" s="306">
        <f>ImportsCoreVPA!AS5</f>
        <v>0.95480591000000004</v>
      </c>
      <c r="CC84" s="306">
        <f>ImportsCoreVPA!AT5</f>
        <v>0.91845544899999998</v>
      </c>
      <c r="CD84" s="306">
        <f>ImportsCoreVPA!AU5</f>
        <v>0.95335086999999996</v>
      </c>
      <c r="CE84" s="306">
        <f>ImportsCoreVPA!AV5</f>
        <v>1.0562578890000001</v>
      </c>
      <c r="CF84" s="306">
        <f>ImportsCoreVPA!AW5</f>
        <v>0.80717580300000014</v>
      </c>
      <c r="CG84" s="306">
        <f>ImportsCoreVPA!AX5</f>
        <v>0.74969903700000007</v>
      </c>
      <c r="CH84" s="306">
        <f>ImportsCoreVPA!AY5</f>
        <v>1.3038011190000003</v>
      </c>
      <c r="CI84" s="306">
        <f>ImportsCoreVPA!AZ5</f>
        <v>1.5826246089999998</v>
      </c>
      <c r="CJ84" s="306">
        <f>ImportsCoreVPA!BA5</f>
        <v>1.0329896280000002</v>
      </c>
      <c r="CK84" s="306">
        <f>ImportsCoreVPA!BB5</f>
        <v>1.1513680749999999</v>
      </c>
      <c r="CL84" s="306">
        <f>ImportsCoreVPA!BC5</f>
        <v>0</v>
      </c>
      <c r="CM84" s="306"/>
      <c r="CN84" s="306"/>
      <c r="CO84" s="308">
        <f>0*1/1000*ExportsCoreVPA!AD5</f>
        <v>0</v>
      </c>
      <c r="CP84" s="308">
        <f>1/1000*ExportsCoreVPA!AE5</f>
        <v>4.6190000000000002E-2</v>
      </c>
      <c r="CQ84" s="308">
        <f>1/1000*ExportsCoreVPA!AF5</f>
        <v>4.2952999999999998E-2</v>
      </c>
      <c r="CR84" s="308">
        <f>1/1000*ExportsCoreVPA!AG5</f>
        <v>3.2655000000000003E-2</v>
      </c>
      <c r="CS84" s="308">
        <f>1/1000*ExportsCoreVPA!AH5</f>
        <v>4.1626000000000003E-2</v>
      </c>
      <c r="CT84" s="308">
        <f>1/1000*ExportsCoreVPA!AI5</f>
        <v>3.3316924999999997E-2</v>
      </c>
      <c r="CU84" s="308">
        <f>1/1000*ExportsCoreVPA!AJ5</f>
        <v>3.3877468999999993E-2</v>
      </c>
      <c r="CV84" s="308">
        <f>1/1000*ExportsCoreVPA!AK5</f>
        <v>2.9050492000000001E-2</v>
      </c>
      <c r="CW84" s="308">
        <f>1/1000*ExportsCoreVPA!AL5</f>
        <v>2.7146324999999999E-2</v>
      </c>
      <c r="CX84" s="308">
        <f>1/1000*ExportsCoreVPA!AM5</f>
        <v>1.7148118999999996E-2</v>
      </c>
      <c r="CY84" s="308">
        <f>1/1000*ExportsCoreVPA!AN5</f>
        <v>1.7441507999999998E-2</v>
      </c>
      <c r="CZ84" s="308">
        <f>1/1000*ExportsCoreVPA!AO5</f>
        <v>2.1920713000000001E-2</v>
      </c>
      <c r="DA84" s="308">
        <f>1/1000*ExportsCoreVPA!AP5</f>
        <v>3.3156255999999995E-2</v>
      </c>
      <c r="DB84" s="308">
        <f>1/1000*ExportsCoreVPA!AQ5</f>
        <v>3.9685108000000004E-2</v>
      </c>
      <c r="DC84" s="308">
        <f>1/1000*ExportsCoreVPA!AR5</f>
        <v>3.5129026999999993E-2</v>
      </c>
      <c r="DD84" s="308">
        <f>1/1000*ExportsCoreVPA!AS5</f>
        <v>2.4176200999999998E-2</v>
      </c>
      <c r="DE84" s="308">
        <f>1/1000*ExportsCoreVPA!AT5</f>
        <v>2.2252931E-2</v>
      </c>
      <c r="DF84" s="308">
        <f>1/1000*ExportsCoreVPA!AU5</f>
        <v>2.6198107999999998E-2</v>
      </c>
      <c r="DG84" s="308">
        <f>1/1000*ExportsCoreVPA!AV5</f>
        <v>2.7852340999999996E-2</v>
      </c>
      <c r="DH84" s="308">
        <f>1/1000*ExportsCoreVPA!AW5</f>
        <v>1.2727356E-2</v>
      </c>
      <c r="DI84" s="308">
        <f>1/1000*ExportsCoreVPA!AX5</f>
        <v>1.6848366E-2</v>
      </c>
      <c r="DJ84" s="308">
        <f>1/1000*ExportsCoreVPA!AY5</f>
        <v>1.9412400999999999E-2</v>
      </c>
      <c r="DK84" s="308">
        <f>1/1000*ExportsCoreVPA!AZ5</f>
        <v>1.896745E-2</v>
      </c>
      <c r="DL84" s="308">
        <f>1/1000*ExportsCoreVPA!BA5</f>
        <v>9.7089850000000016E-3</v>
      </c>
      <c r="DM84" s="308">
        <f>1/1000*ExportsCoreVPA!BB5</f>
        <v>9.5061629999999998E-3</v>
      </c>
      <c r="DN84" s="308">
        <f>1/1000*ExportsCoreVPA!BC5</f>
        <v>0</v>
      </c>
      <c r="DO84" s="307">
        <f t="shared" ref="DO84:DU84" si="7">CW84/SUM(CW84:CW86)</f>
        <v>1.2490142103356012E-2</v>
      </c>
      <c r="DP84" s="307">
        <f t="shared" si="7"/>
        <v>8.6800368123334127E-3</v>
      </c>
      <c r="DQ84" s="307">
        <f t="shared" si="7"/>
        <v>8.0450177167477408E-3</v>
      </c>
      <c r="DR84" s="307">
        <f t="shared" si="7"/>
        <v>9.4514140062927337E-3</v>
      </c>
      <c r="DS84" s="307">
        <f t="shared" si="7"/>
        <v>1.5846141315303743E-2</v>
      </c>
      <c r="DT84" s="307">
        <f t="shared" si="7"/>
        <v>1.6870523664654247E-2</v>
      </c>
      <c r="DU84" s="307">
        <f t="shared" si="7"/>
        <v>1.4242205485602767E-2</v>
      </c>
      <c r="DV84" s="307">
        <f t="shared" ref="DV84:EB84" si="8">DD84/SUM(DD84:DD86)</f>
        <v>9.4150167255742882E-3</v>
      </c>
      <c r="DW84" s="307">
        <f t="shared" si="8"/>
        <v>8.7325678707831627E-3</v>
      </c>
      <c r="DX84" s="307">
        <f t="shared" si="8"/>
        <v>9.4189663306411212E-3</v>
      </c>
      <c r="DY84" s="307">
        <f t="shared" si="8"/>
        <v>8.9093450944461219E-3</v>
      </c>
      <c r="DZ84" s="307">
        <f t="shared" si="8"/>
        <v>4.5401887101355343E-3</v>
      </c>
      <c r="EA84" s="307">
        <f t="shared" si="8"/>
        <v>5.6414004837307434E-3</v>
      </c>
      <c r="EB84" s="307">
        <f t="shared" si="8"/>
        <v>5.1104466302302294E-3</v>
      </c>
    </row>
    <row r="85" spans="1:132">
      <c r="A85" s="306" t="str">
        <f>A79</f>
        <v>Other Timber Sector</v>
      </c>
      <c r="B85" s="306"/>
      <c r="C85" s="306"/>
      <c r="D85" s="306"/>
      <c r="E85" s="306"/>
      <c r="F85" s="306"/>
      <c r="G85" s="306"/>
      <c r="H85" s="306"/>
      <c r="I85" s="306"/>
      <c r="J85" s="306"/>
      <c r="K85" s="306"/>
      <c r="L85" s="306"/>
      <c r="M85" s="306"/>
      <c r="N85" s="306"/>
      <c r="O85" s="306"/>
      <c r="P85" s="306"/>
      <c r="Q85" s="306"/>
      <c r="R85" s="306"/>
      <c r="S85" s="306"/>
      <c r="T85" s="306"/>
      <c r="U85" s="306"/>
      <c r="V85" s="306"/>
      <c r="W85" s="306"/>
      <c r="X85" s="306"/>
      <c r="Y85" s="306"/>
      <c r="Z85" s="306"/>
      <c r="AA85" s="306"/>
      <c r="AB85" s="306"/>
      <c r="AC85" s="306"/>
      <c r="AD85" s="306"/>
      <c r="AE85" s="306"/>
      <c r="AF85" s="306"/>
      <c r="AG85" s="306"/>
      <c r="AH85" s="306"/>
      <c r="AI85" s="306"/>
      <c r="AJ85" s="306"/>
      <c r="AK85" s="306"/>
      <c r="AL85" s="306"/>
      <c r="AM85" s="306"/>
      <c r="AN85" s="306"/>
      <c r="AO85" s="306"/>
      <c r="AP85" s="306"/>
      <c r="AQ85" s="306"/>
      <c r="AR85" s="306"/>
      <c r="AS85" s="306"/>
      <c r="AT85" s="306"/>
      <c r="AU85" s="306"/>
      <c r="AV85" s="306"/>
      <c r="AW85" s="306"/>
      <c r="AX85" s="306"/>
      <c r="AY85" s="306"/>
      <c r="AZ85" s="306"/>
      <c r="BA85" s="306"/>
      <c r="BB85" s="306"/>
      <c r="BC85" s="306"/>
      <c r="BD85" s="306"/>
      <c r="BE85" s="306"/>
      <c r="BF85" s="306"/>
      <c r="BG85" s="306"/>
      <c r="BH85" s="306"/>
      <c r="BI85" s="306"/>
      <c r="BJ85" s="306"/>
      <c r="BK85" s="306"/>
      <c r="BL85" s="306"/>
      <c r="BN85" s="306">
        <f>ImportsTimberSectorMinusCoreVPA!AE5</f>
        <v>0.44697700000000007</v>
      </c>
      <c r="BO85" s="306">
        <f>ImportsTimberSectorMinusCoreVPA!AF5</f>
        <v>0.55606200000000006</v>
      </c>
      <c r="BP85" s="306">
        <f>ImportsTimberSectorMinusCoreVPA!AG5</f>
        <v>0.54760062962962963</v>
      </c>
      <c r="BQ85" s="306">
        <f>ImportsTimberSectorMinusCoreVPA!AH5</f>
        <v>0.55959399999999992</v>
      </c>
      <c r="BR85" s="306">
        <f>ImportsTimberSectorMinusCoreVPA!AI5</f>
        <v>0.60371868999999978</v>
      </c>
      <c r="BS85" s="306">
        <f>ImportsTimberSectorMinusCoreVPA!AJ5</f>
        <v>0.68064630499999956</v>
      </c>
      <c r="BT85" s="306">
        <f>ImportsTimberSectorMinusCoreVPA!AK5</f>
        <v>0.88397553500000003</v>
      </c>
      <c r="BU85" s="306">
        <f>ImportsTimberSectorMinusCoreVPA!AL5</f>
        <v>0.88773526099999978</v>
      </c>
      <c r="BV85" s="306">
        <f>ImportsTimberSectorMinusCoreVPA!AM5</f>
        <v>0.57263093799999998</v>
      </c>
      <c r="BW85" s="306">
        <f>ImportsTimberSectorMinusCoreVPA!AN5</f>
        <v>0.66001589900000024</v>
      </c>
      <c r="BX85" s="306">
        <f>ImportsTimberSectorMinusCoreVPA!AO5</f>
        <v>0.74615052399999993</v>
      </c>
      <c r="BY85" s="306">
        <f>ImportsTimberSectorMinusCoreVPA!AP5</f>
        <v>0.80714080399999988</v>
      </c>
      <c r="BZ85" s="306">
        <f>ImportsTimberSectorMinusCoreVPA!AQ5</f>
        <v>0.89367402900000004</v>
      </c>
      <c r="CA85" s="306">
        <f>ImportsTimberSectorMinusCoreVPA!AR5</f>
        <v>0.93871121899999999</v>
      </c>
      <c r="CB85" s="306">
        <f>ImportsTimberSectorMinusCoreVPA!AS5</f>
        <v>1.0296122420000002</v>
      </c>
      <c r="CC85" s="306">
        <f>ImportsTimberSectorMinusCoreVPA!AT5</f>
        <v>0.95662342500000053</v>
      </c>
      <c r="CD85" s="306">
        <f>ImportsTimberSectorMinusCoreVPA!AU5</f>
        <v>0.94104789500000008</v>
      </c>
      <c r="CE85" s="306">
        <f>ImportsTimberSectorMinusCoreVPA!AV5</f>
        <v>0.9992462569999998</v>
      </c>
      <c r="CF85" s="306">
        <f>ImportsTimberSectorMinusCoreVPA!AW5</f>
        <v>0.81960949399999983</v>
      </c>
      <c r="CG85" s="306">
        <f>ImportsTimberSectorMinusCoreVPA!AX5</f>
        <v>0.60411305999999998</v>
      </c>
      <c r="CH85" s="306">
        <f>ImportsTimberSectorMinusCoreVPA!AY5</f>
        <v>1.0189976479999998</v>
      </c>
      <c r="CI85" s="306">
        <f>ImportsTimberSectorMinusCoreVPA!AZ5</f>
        <v>1.1464108569999998</v>
      </c>
      <c r="CJ85" s="306">
        <f>ImportsTimberSectorMinusCoreVPA!BA5</f>
        <v>1.0129576300000001</v>
      </c>
      <c r="CK85" s="306">
        <f>ImportsTimberSectorMinusCoreVPA!BB5</f>
        <v>1.2247163819999998</v>
      </c>
      <c r="CL85" s="306">
        <f>ImportsTimberSectorMinusCoreVPA!BC5</f>
        <v>0</v>
      </c>
      <c r="CM85" s="306"/>
      <c r="CN85" s="306"/>
      <c r="CO85" s="308">
        <f>0*ExportsTimberSectorMinusCoreVPA!AD5</f>
        <v>0</v>
      </c>
      <c r="CP85" s="308">
        <f>ExportsTimberSectorMinusCoreVPA!AE5</f>
        <v>0.94536400000000009</v>
      </c>
      <c r="CQ85" s="308">
        <f>ExportsTimberSectorMinusCoreVPA!AF5</f>
        <v>0.93036799999999986</v>
      </c>
      <c r="CR85" s="308">
        <f>ExportsTimberSectorMinusCoreVPA!AG5</f>
        <v>0.75621100000000008</v>
      </c>
      <c r="CS85" s="308">
        <f>ExportsTimberSectorMinusCoreVPA!AH5</f>
        <v>0.86439599999999994</v>
      </c>
      <c r="CT85" s="308">
        <f>ExportsTimberSectorMinusCoreVPA!AI5</f>
        <v>0.95237388200000006</v>
      </c>
      <c r="CU85" s="308">
        <f>ExportsTimberSectorMinusCoreVPA!AJ5</f>
        <v>1.0038875520000001</v>
      </c>
      <c r="CV85" s="308">
        <f>ExportsTimberSectorMinusCoreVPA!AK5</f>
        <v>0.75327534699999998</v>
      </c>
      <c r="CW85" s="308">
        <f>ExportsTimberSectorMinusCoreVPA!AL5</f>
        <v>0.845064025</v>
      </c>
      <c r="CX85" s="308">
        <f>ExportsTimberSectorMinusCoreVPA!AM5</f>
        <v>0.67669799399999986</v>
      </c>
      <c r="CY85" s="308">
        <f>ExportsTimberSectorMinusCoreVPA!AN5</f>
        <v>0.68580441599999986</v>
      </c>
      <c r="CZ85" s="308">
        <f>ExportsTimberSectorMinusCoreVPA!AO5</f>
        <v>0.710501889</v>
      </c>
      <c r="DA85" s="308">
        <f>ExportsTimberSectorMinusCoreVPA!AP5</f>
        <v>0.80601713700000011</v>
      </c>
      <c r="DB85" s="308">
        <f>ExportsTimberSectorMinusCoreVPA!AQ5</f>
        <v>0.96019825999999986</v>
      </c>
      <c r="DC85" s="308">
        <f>ExportsTimberSectorMinusCoreVPA!AR5</f>
        <v>0.99054180800000013</v>
      </c>
      <c r="DD85" s="308">
        <f>ExportsTimberSectorMinusCoreVPA!AS5</f>
        <v>1.11319832</v>
      </c>
      <c r="DE85" s="308">
        <f>ExportsTimberSectorMinusCoreVPA!AT5</f>
        <v>1.1697829869999998</v>
      </c>
      <c r="DF85" s="308">
        <f>ExportsTimberSectorMinusCoreVPA!AU5</f>
        <v>1.3222133110000003</v>
      </c>
      <c r="DG85" s="308">
        <f>ExportsTimberSectorMinusCoreVPA!AV5</f>
        <v>1.4431838189999999</v>
      </c>
      <c r="DH85" s="308">
        <f>ExportsTimberSectorMinusCoreVPA!AW5</f>
        <v>1.4478132739999998</v>
      </c>
      <c r="DI85" s="308">
        <f>ExportsTimberSectorMinusCoreVPA!AX5</f>
        <v>1.5113416479999999</v>
      </c>
      <c r="DJ85" s="308">
        <f>ExportsTimberSectorMinusCoreVPA!AY5</f>
        <v>2.3928062740000002</v>
      </c>
      <c r="DK85" s="308">
        <f>ExportsTimberSectorMinusCoreVPA!AZ5</f>
        <v>2.6224779359999997</v>
      </c>
      <c r="DL85" s="308">
        <f>ExportsTimberSectorMinusCoreVPA!BA5</f>
        <v>2.1613158010000002</v>
      </c>
      <c r="DM85" s="308">
        <f>ExportsTimberSectorMinusCoreVPA!BB5</f>
        <v>1.9940191839999999</v>
      </c>
      <c r="DN85" s="308">
        <f>ExportsTimberSectorMinusCoreVPA!BC5</f>
        <v>0</v>
      </c>
      <c r="DO85" s="307">
        <f t="shared" ref="DO85:DU85" si="9">CW85/SUM(CW84:CW86)</f>
        <v>0.38881763033058792</v>
      </c>
      <c r="DP85" s="307">
        <f t="shared" si="9"/>
        <v>0.34253106703727532</v>
      </c>
      <c r="DQ85" s="307">
        <f t="shared" si="9"/>
        <v>0.31633208991698636</v>
      </c>
      <c r="DR85" s="307">
        <f t="shared" si="9"/>
        <v>0.30634256765243195</v>
      </c>
      <c r="DS85" s="307">
        <f t="shared" si="9"/>
        <v>0.38521422489495016</v>
      </c>
      <c r="DT85" s="307">
        <f t="shared" si="9"/>
        <v>0.4081895775133037</v>
      </c>
      <c r="DU85" s="307">
        <f t="shared" si="9"/>
        <v>0.40159096839250596</v>
      </c>
      <c r="DV85" s="307">
        <f t="shared" ref="DV85:EB85" si="10">DD85/SUM(DD84:DD86)</f>
        <v>0.43351644874565692</v>
      </c>
      <c r="DW85" s="307">
        <f t="shared" si="10"/>
        <v>0.45905006077918259</v>
      </c>
      <c r="DX85" s="307">
        <f t="shared" si="10"/>
        <v>0.4753733612455725</v>
      </c>
      <c r="DY85" s="307">
        <f t="shared" si="10"/>
        <v>0.46164244069077248</v>
      </c>
      <c r="DZ85" s="307">
        <f t="shared" si="10"/>
        <v>0.51647376572158143</v>
      </c>
      <c r="EA85" s="307">
        <f t="shared" si="10"/>
        <v>0.50604809416590413</v>
      </c>
      <c r="EB85" s="307">
        <f t="shared" si="10"/>
        <v>0.62992253043593394</v>
      </c>
    </row>
    <row r="86" spans="1:132">
      <c r="A86" s="306" t="str">
        <f>A80</f>
        <v>Other Paper Sector</v>
      </c>
      <c r="B86" s="306"/>
      <c r="C86" s="306"/>
      <c r="D86" s="306"/>
      <c r="E86" s="306"/>
      <c r="F86" s="306"/>
      <c r="G86" s="306"/>
      <c r="H86" s="306"/>
      <c r="I86" s="306"/>
      <c r="J86" s="306"/>
      <c r="K86" s="306"/>
      <c r="L86" s="306"/>
      <c r="M86" s="306"/>
      <c r="N86" s="306"/>
      <c r="O86" s="306"/>
      <c r="P86" s="306"/>
      <c r="Q86" s="306"/>
      <c r="R86" s="306"/>
      <c r="S86" s="306"/>
      <c r="T86" s="306"/>
      <c r="U86" s="306"/>
      <c r="V86" s="306"/>
      <c r="W86" s="306"/>
      <c r="X86" s="306"/>
      <c r="Y86" s="306"/>
      <c r="Z86" s="306"/>
      <c r="AA86" s="306"/>
      <c r="AB86" s="306"/>
      <c r="AC86" s="306"/>
      <c r="AD86" s="306"/>
      <c r="AE86" s="306"/>
      <c r="AF86" s="306"/>
      <c r="AG86" s="306"/>
      <c r="AH86" s="306"/>
      <c r="AI86" s="306"/>
      <c r="AJ86" s="306"/>
      <c r="AK86" s="306"/>
      <c r="AL86" s="306"/>
      <c r="AM86" s="306"/>
      <c r="AN86" s="306"/>
      <c r="AO86" s="306"/>
      <c r="AP86" s="306"/>
      <c r="AQ86" s="306"/>
      <c r="AR86" s="306"/>
      <c r="AS86" s="306"/>
      <c r="AT86" s="306"/>
      <c r="AU86" s="306"/>
      <c r="AV86" s="306"/>
      <c r="AW86" s="306"/>
      <c r="AX86" s="306"/>
      <c r="AY86" s="306"/>
      <c r="AZ86" s="306"/>
      <c r="BA86" s="306"/>
      <c r="BB86" s="306"/>
      <c r="BC86" s="306"/>
      <c r="BD86" s="306"/>
      <c r="BE86" s="306"/>
      <c r="BF86" s="306"/>
      <c r="BG86" s="306"/>
      <c r="BH86" s="306"/>
      <c r="BI86" s="306"/>
      <c r="BJ86" s="306"/>
      <c r="BK86" s="306"/>
      <c r="BL86" s="306"/>
      <c r="BN86" s="306">
        <f>ImportsPaperSectorMinusCoreVPA!AE5</f>
        <v>3.6603460000000001</v>
      </c>
      <c r="BO86" s="306">
        <f>ImportsPaperSectorMinusCoreVPA!AF5</f>
        <v>3.6303960000000002</v>
      </c>
      <c r="BP86" s="306">
        <f>ImportsPaperSectorMinusCoreVPA!AG5</f>
        <v>3.7067139814814816</v>
      </c>
      <c r="BQ86" s="306">
        <f>ImportsPaperSectorMinusCoreVPA!AH5</f>
        <v>4.0897400000000008</v>
      </c>
      <c r="BR86" s="306">
        <f>ImportsPaperSectorMinusCoreVPA!AI5</f>
        <v>4.4158246720000012</v>
      </c>
      <c r="BS86" s="306">
        <f>ImportsPaperSectorMinusCoreVPA!AJ5</f>
        <v>4.824609388999999</v>
      </c>
      <c r="BT86" s="306">
        <f>ImportsPaperSectorMinusCoreVPA!AK5</f>
        <v>5.2736502429999996</v>
      </c>
      <c r="BU86" s="306">
        <f>ImportsPaperSectorMinusCoreVPA!AL5</f>
        <v>5.4431720459999999</v>
      </c>
      <c r="BV86" s="306">
        <f>ImportsPaperSectorMinusCoreVPA!AM5</f>
        <v>4.5192071949999999</v>
      </c>
      <c r="BW86" s="306">
        <f>ImportsPaperSectorMinusCoreVPA!AN5</f>
        <v>5.4545827649999987</v>
      </c>
      <c r="BX86" s="306">
        <f>ImportsPaperSectorMinusCoreVPA!AO5</f>
        <v>5.6959323080000006</v>
      </c>
      <c r="BY86" s="306">
        <f>ImportsPaperSectorMinusCoreVPA!AP5</f>
        <v>5.7605360340000011</v>
      </c>
      <c r="BZ86" s="306">
        <f>ImportsPaperSectorMinusCoreVPA!AQ5</f>
        <v>5.9830790709999988</v>
      </c>
      <c r="CA86" s="306">
        <f>ImportsPaperSectorMinusCoreVPA!AR5</f>
        <v>6.1706062529999999</v>
      </c>
      <c r="CB86" s="306">
        <f>ImportsPaperSectorMinusCoreVPA!AS5</f>
        <v>6.1318100539999989</v>
      </c>
      <c r="CC86" s="306">
        <f>ImportsPaperSectorMinusCoreVPA!AT5</f>
        <v>5.8563337659999997</v>
      </c>
      <c r="CD86" s="306">
        <f>ImportsPaperSectorMinusCoreVPA!AU5</f>
        <v>5.8809344429999983</v>
      </c>
      <c r="CE86" s="306">
        <f>ImportsPaperSectorMinusCoreVPA!AV5</f>
        <v>6.7262234220000012</v>
      </c>
      <c r="CF86" s="306">
        <f>ImportsPaperSectorMinusCoreVPA!AW5</f>
        <v>5.7548797540000001</v>
      </c>
      <c r="CG86" s="306">
        <f>ImportsPaperSectorMinusCoreVPA!AX5</f>
        <v>4.808145755</v>
      </c>
      <c r="CH86" s="306">
        <f>ImportsPaperSectorMinusCoreVPA!AY5</f>
        <v>5.2538528700000011</v>
      </c>
      <c r="CI86" s="306">
        <f>ImportsPaperSectorMinusCoreVPA!AZ5</f>
        <v>6.9438866219999991</v>
      </c>
      <c r="CJ86" s="306">
        <f>ImportsPaperSectorMinusCoreVPA!BA5</f>
        <v>6.2186270720000003</v>
      </c>
      <c r="CK86" s="306">
        <f>ImportsPaperSectorMinusCoreVPA!BB5</f>
        <v>6.9765092810000011</v>
      </c>
      <c r="CL86" s="306">
        <f>ImportsPaperSectorMinusCoreVPA!BC5</f>
        <v>0</v>
      </c>
      <c r="CM86" s="306"/>
      <c r="CN86" s="306"/>
      <c r="CO86" s="308">
        <f>0*ExportsPaperSectorMinusCoreVPA!AD5</f>
        <v>0</v>
      </c>
      <c r="CP86" s="308">
        <f>ExportsPaperSectorMinusCoreVPA!AE5</f>
        <v>0.95987499999999992</v>
      </c>
      <c r="CQ86" s="308">
        <f>ExportsPaperSectorMinusCoreVPA!AF5</f>
        <v>0.94366700000000003</v>
      </c>
      <c r="CR86" s="308">
        <f>ExportsPaperSectorMinusCoreVPA!AG5</f>
        <v>0.96443299999999987</v>
      </c>
      <c r="CS86" s="308">
        <f>ExportsPaperSectorMinusCoreVPA!AH5</f>
        <v>1.0698069999999997</v>
      </c>
      <c r="CT86" s="308">
        <f>ExportsPaperSectorMinusCoreVPA!AI5</f>
        <v>1.2760100419999998</v>
      </c>
      <c r="CU86" s="308">
        <f>ExportsPaperSectorMinusCoreVPA!AJ5</f>
        <v>1.3743011780000001</v>
      </c>
      <c r="CV86" s="308">
        <f>ExportsPaperSectorMinusCoreVPA!AK5</f>
        <v>1.3578109919999997</v>
      </c>
      <c r="CW86" s="308">
        <f>ExportsPaperSectorMinusCoreVPA!AL5</f>
        <v>1.301209678</v>
      </c>
      <c r="CX86" s="308">
        <f>ExportsPaperSectorMinusCoreVPA!AM5</f>
        <v>1.2817352549999996</v>
      </c>
      <c r="CY86" s="308">
        <f>ExportsPaperSectorMinusCoreVPA!AN5</f>
        <v>1.4647428379999998</v>
      </c>
      <c r="CZ86" s="308">
        <f>ExportsPaperSectorMinusCoreVPA!AO5</f>
        <v>1.5868825289999997</v>
      </c>
      <c r="DA86" s="308">
        <f>ExportsPaperSectorMinusCoreVPA!AP5</f>
        <v>1.2532133489999999</v>
      </c>
      <c r="DB86" s="308">
        <f>ExportsPaperSectorMinusCoreVPA!AQ5</f>
        <v>1.352450726</v>
      </c>
      <c r="DC86" s="308">
        <f>ExportsPaperSectorMinusCoreVPA!AR5</f>
        <v>1.440873201</v>
      </c>
      <c r="DD86" s="308">
        <f>ExportsPaperSectorMinusCoreVPA!AS5</f>
        <v>1.4304595790000001</v>
      </c>
      <c r="DE86" s="308">
        <f>ExportsPaperSectorMinusCoreVPA!AT5</f>
        <v>1.356232968</v>
      </c>
      <c r="DF86" s="308">
        <f>ExportsPaperSectorMinusCoreVPA!AU5</f>
        <v>1.4330092890000001</v>
      </c>
      <c r="DG86" s="308">
        <f>ExportsPaperSectorMinusCoreVPA!AV5</f>
        <v>1.6551578200000001</v>
      </c>
      <c r="DH86" s="308">
        <f>ExportsPaperSectorMinusCoreVPA!AW5</f>
        <v>1.3427252279999997</v>
      </c>
      <c r="DI86" s="308">
        <f>ExportsPaperSectorMinusCoreVPA!AX5</f>
        <v>1.4583673220000002</v>
      </c>
      <c r="DJ86" s="308">
        <f>ExportsPaperSectorMinusCoreVPA!AY5</f>
        <v>1.386353623</v>
      </c>
      <c r="DK86" s="308">
        <f>ExportsPaperSectorMinusCoreVPA!AZ5</f>
        <v>1.8275216489999999</v>
      </c>
      <c r="DL86" s="308">
        <f>ExportsPaperSectorMinusCoreVPA!BA5</f>
        <v>1.773529318</v>
      </c>
      <c r="DM86" s="308">
        <f>ExportsPaperSectorMinusCoreVPA!BB5</f>
        <v>1.9327642780000001</v>
      </c>
      <c r="DN86" s="308">
        <f>ExportsPaperSectorMinusCoreVPA!BC5</f>
        <v>0</v>
      </c>
      <c r="DO86" s="307">
        <f t="shared" ref="DO86:DU86" si="11">CW86/SUM(CW84:CW86)</f>
        <v>0.59869222756605611</v>
      </c>
      <c r="DP86" s="307">
        <f t="shared" si="11"/>
        <v>0.64878889615039137</v>
      </c>
      <c r="DQ86" s="307">
        <f t="shared" si="11"/>
        <v>0.67562289236626583</v>
      </c>
      <c r="DR86" s="307">
        <f t="shared" si="11"/>
        <v>0.68420601834127526</v>
      </c>
      <c r="DS86" s="307">
        <f t="shared" si="11"/>
        <v>0.59893963378974613</v>
      </c>
      <c r="DT86" s="307">
        <f t="shared" si="11"/>
        <v>0.57493989882204211</v>
      </c>
      <c r="DU86" s="307">
        <f t="shared" si="11"/>
        <v>0.5841668261218913</v>
      </c>
      <c r="DV86" s="307">
        <f t="shared" ref="DV86:EB86" si="12">DD86/SUM(DD84:DD86)</f>
        <v>0.55706853452876892</v>
      </c>
      <c r="DW86" s="307">
        <f t="shared" si="12"/>
        <v>0.53221737135003422</v>
      </c>
      <c r="DX86" s="307">
        <f t="shared" si="12"/>
        <v>0.51520767242378629</v>
      </c>
      <c r="DY86" s="307">
        <f t="shared" si="12"/>
        <v>0.52944821421478139</v>
      </c>
      <c r="DZ86" s="307">
        <f t="shared" si="12"/>
        <v>0.478986045568283</v>
      </c>
      <c r="EA86" s="307">
        <f t="shared" si="12"/>
        <v>0.48831050535036508</v>
      </c>
      <c r="EB86" s="307">
        <f t="shared" si="12"/>
        <v>0.36496702293383598</v>
      </c>
    </row>
    <row r="87" spans="1:132">
      <c r="B87" s="306"/>
      <c r="C87" s="306"/>
      <c r="D87" s="306"/>
      <c r="E87" s="306"/>
      <c r="F87" s="306"/>
      <c r="G87" s="306"/>
      <c r="H87" s="306"/>
      <c r="I87" s="306"/>
      <c r="J87" s="306"/>
      <c r="K87" s="306"/>
      <c r="L87" s="306"/>
      <c r="M87" s="306"/>
      <c r="N87" s="306"/>
      <c r="O87" s="306"/>
      <c r="P87" s="306"/>
      <c r="Q87" s="306"/>
      <c r="R87" s="306"/>
      <c r="S87" s="306"/>
      <c r="T87" s="306"/>
      <c r="U87" s="306"/>
      <c r="V87" s="306"/>
      <c r="W87" s="306"/>
      <c r="X87" s="306"/>
      <c r="Y87" s="306"/>
      <c r="Z87" s="306"/>
      <c r="AA87" s="306"/>
      <c r="AB87" s="306"/>
      <c r="AC87" s="306"/>
      <c r="AD87" s="306"/>
    </row>
    <row r="88" spans="1:132" ht="13">
      <c r="A88" s="303" t="s">
        <v>123</v>
      </c>
      <c r="B88" s="306"/>
      <c r="C88" s="306"/>
      <c r="D88" s="306"/>
      <c r="E88" s="306"/>
      <c r="F88" s="306"/>
      <c r="G88" s="306"/>
      <c r="H88" s="306"/>
      <c r="I88" s="306"/>
      <c r="J88" s="306"/>
      <c r="K88" s="306"/>
      <c r="L88" s="306"/>
      <c r="M88" s="306"/>
      <c r="N88" s="306"/>
      <c r="O88" s="306"/>
      <c r="P88" s="306"/>
      <c r="Q88" s="306"/>
      <c r="R88" s="306"/>
      <c r="S88" s="306"/>
      <c r="T88" s="306"/>
      <c r="U88" s="306"/>
      <c r="V88" s="306"/>
      <c r="W88" s="306"/>
      <c r="X88" s="306"/>
      <c r="Y88" s="306"/>
      <c r="Z88" s="306"/>
      <c r="AA88" s="306"/>
      <c r="AB88" s="306"/>
      <c r="AC88" s="306"/>
      <c r="AD88" s="306"/>
      <c r="AE88" s="306"/>
      <c r="AF88" s="306"/>
      <c r="AG88" s="306"/>
      <c r="AH88" s="306"/>
      <c r="AI88" s="306"/>
      <c r="AJ88" s="306"/>
      <c r="AK88" s="306"/>
      <c r="AL88" s="306"/>
      <c r="AM88" s="306"/>
      <c r="AN88" s="306"/>
      <c r="AO88" s="306"/>
      <c r="AP88" s="306"/>
      <c r="AQ88" s="306"/>
      <c r="AR88" s="306"/>
      <c r="AS88" s="306"/>
      <c r="AT88" s="306"/>
      <c r="AU88" s="306"/>
      <c r="AV88" s="306"/>
      <c r="AW88" s="306"/>
      <c r="AX88" s="306"/>
      <c r="AY88" s="306"/>
      <c r="AZ88" s="306"/>
      <c r="BA88" s="306"/>
      <c r="BB88" s="306"/>
      <c r="BC88" s="306"/>
      <c r="BD88" s="306"/>
    </row>
    <row r="89" spans="1:132">
      <c r="B89" s="348" t="s">
        <v>63</v>
      </c>
      <c r="C89" s="348"/>
      <c r="D89" s="348"/>
      <c r="E89" s="348"/>
      <c r="F89" s="348"/>
      <c r="G89" s="348"/>
      <c r="H89" s="348"/>
      <c r="I89" s="348"/>
      <c r="J89" s="348"/>
      <c r="K89" s="348"/>
      <c r="L89" s="348"/>
      <c r="M89" s="348"/>
      <c r="N89" s="348"/>
      <c r="O89" s="348"/>
      <c r="P89" s="348"/>
      <c r="Q89" s="348"/>
      <c r="R89" s="348"/>
      <c r="S89" s="348"/>
      <c r="T89" s="348"/>
      <c r="U89" s="348"/>
      <c r="V89" s="348"/>
      <c r="W89" s="348"/>
      <c r="X89" s="348"/>
      <c r="Y89" s="348"/>
      <c r="Z89" s="348"/>
      <c r="AA89" s="348"/>
      <c r="AE89" s="348" t="s">
        <v>80</v>
      </c>
      <c r="AF89" s="348"/>
      <c r="AG89" s="348"/>
      <c r="AH89" s="348"/>
      <c r="AI89" s="348"/>
      <c r="AJ89" s="348"/>
      <c r="AK89" s="348"/>
      <c r="AL89" s="348"/>
      <c r="AM89" s="348"/>
      <c r="AN89" s="348"/>
      <c r="AO89" s="348"/>
      <c r="AP89" s="348"/>
      <c r="AQ89" s="348"/>
      <c r="AR89" s="348"/>
      <c r="AS89" s="348"/>
      <c r="AT89" s="348"/>
      <c r="AU89" s="348"/>
      <c r="AV89" s="348"/>
      <c r="AW89" s="348"/>
      <c r="AX89" s="348"/>
      <c r="AY89" s="348"/>
      <c r="AZ89" s="348"/>
      <c r="BA89" s="348"/>
      <c r="BB89" s="348"/>
      <c r="BC89" s="348"/>
      <c r="BD89" s="348"/>
    </row>
    <row r="90" spans="1:132">
      <c r="A90" s="304" t="s">
        <v>4</v>
      </c>
      <c r="B90" s="306">
        <f>0*Imports!AD$6</f>
        <v>0</v>
      </c>
      <c r="C90" s="306">
        <f>Imports!D$6</f>
        <v>19.73828638576947</v>
      </c>
      <c r="D90" s="306">
        <f>Imports!E$6</f>
        <v>21.243166026894361</v>
      </c>
      <c r="E90" s="306">
        <f>Imports!F$6</f>
        <v>21.696037919297748</v>
      </c>
      <c r="F90" s="306">
        <f>Imports!G$6</f>
        <v>24.005186777464012</v>
      </c>
      <c r="G90" s="306">
        <f>Imports!H$6</f>
        <v>24.936222490288912</v>
      </c>
      <c r="H90" s="306">
        <f>Imports!I$6</f>
        <v>26.049286612571496</v>
      </c>
      <c r="I90" s="306">
        <f>Imports!J$6</f>
        <v>28.263955317846374</v>
      </c>
      <c r="J90" s="306">
        <f>Imports!K$6</f>
        <v>25.917003749604635</v>
      </c>
      <c r="K90" s="306">
        <f>Imports!L$6</f>
        <v>21.613683909491158</v>
      </c>
      <c r="L90" s="306">
        <f>Imports!M$6</f>
        <v>26.492460588713666</v>
      </c>
      <c r="M90" s="306">
        <f>Imports!N$6</f>
        <v>25.272832364343337</v>
      </c>
      <c r="N90" s="306">
        <f>Imports!O$6</f>
        <v>24.50953743346097</v>
      </c>
      <c r="O90" s="306">
        <f>Imports!P$6</f>
        <v>26.415127495675662</v>
      </c>
      <c r="P90" s="306">
        <f>Imports!Q$6</f>
        <v>26.084591987758809</v>
      </c>
      <c r="Q90" s="306">
        <f>Imports!R$6</f>
        <v>26.476971093700435</v>
      </c>
      <c r="R90" s="306">
        <f>Imports!S$6</f>
        <v>26.986092013370666</v>
      </c>
      <c r="S90" s="306">
        <f>Imports!T$6</f>
        <v>27.819012631106332</v>
      </c>
      <c r="T90" s="306">
        <f>Imports!U$6</f>
        <v>30.823879406004863</v>
      </c>
      <c r="U90" s="306">
        <f>Imports!V$6</f>
        <v>25.031826202239749</v>
      </c>
      <c r="V90" s="306">
        <f>Imports!W$6</f>
        <v>22.502607734865961</v>
      </c>
      <c r="W90" s="306">
        <f>Imports!X$6</f>
        <v>22.078800997495073</v>
      </c>
      <c r="X90" s="306">
        <f>Imports!Y$6</f>
        <v>24.106966884270602</v>
      </c>
      <c r="Y90" s="306">
        <f>Imports!Z$6</f>
        <v>22.156993582152772</v>
      </c>
      <c r="Z90" s="306">
        <f>Imports!AA$6</f>
        <v>30.764032244366984</v>
      </c>
      <c r="AA90" s="306">
        <f>Imports!AB$6</f>
        <v>0</v>
      </c>
      <c r="AB90" s="306"/>
      <c r="AC90" s="306"/>
      <c r="AD90" s="306"/>
      <c r="AE90" s="306">
        <f>0*Imports!AD$6</f>
        <v>0</v>
      </c>
      <c r="AF90" s="306">
        <f>Imports!AE$6</f>
        <v>4.6154090000000005</v>
      </c>
      <c r="AG90" s="306">
        <f>Imports!AF$6</f>
        <v>4.7462610000000005</v>
      </c>
      <c r="AH90" s="306">
        <f>Imports!AG$6</f>
        <v>4.8417850740740747</v>
      </c>
      <c r="AI90" s="306">
        <f>Imports!AH$6</f>
        <v>5.4212990000000012</v>
      </c>
      <c r="AJ90" s="306">
        <f>Imports!AI$6</f>
        <v>5.895571137000001</v>
      </c>
      <c r="AK90" s="306">
        <f>Imports!AJ$6</f>
        <v>6.4192065929999984</v>
      </c>
      <c r="AL90" s="306">
        <f>Imports!AK$6</f>
        <v>7.1098284839999994</v>
      </c>
      <c r="AM90" s="306">
        <f>Imports!AL$6</f>
        <v>7.2817669279999997</v>
      </c>
      <c r="AN90" s="306">
        <f>Imports!AM$6</f>
        <v>5.7069082800000004</v>
      </c>
      <c r="AO90" s="306">
        <f>Imports!AN$6</f>
        <v>6.8468947219999992</v>
      </c>
      <c r="AP90" s="306">
        <f>Imports!AO$6</f>
        <v>7.2223679060000006</v>
      </c>
      <c r="AQ90" s="306">
        <f>Imports!AP$6</f>
        <v>7.4080120290000009</v>
      </c>
      <c r="AR90" s="306">
        <f>Imports!AQ$6</f>
        <v>7.7347680189999988</v>
      </c>
      <c r="AS90" s="306">
        <f>Imports!AR$6</f>
        <v>8.0202688630000001</v>
      </c>
      <c r="AT90" s="306">
        <f>Imports!AS$6</f>
        <v>8.1162282059999988</v>
      </c>
      <c r="AU90" s="306">
        <f>Imports!AT$6</f>
        <v>7.7314126400000003</v>
      </c>
      <c r="AV90" s="306">
        <f>Imports!AU$6</f>
        <v>7.7753332079999984</v>
      </c>
      <c r="AW90" s="306">
        <f>Imports!AV$6</f>
        <v>8.7817275680000009</v>
      </c>
      <c r="AX90" s="306">
        <f>Imports!AW$6</f>
        <v>7.3816650509999997</v>
      </c>
      <c r="AY90" s="306">
        <f>Imports!AX$6</f>
        <v>6.1619578520000005</v>
      </c>
      <c r="AZ90" s="306">
        <f>Imports!AY$6</f>
        <v>7.5766516370000012</v>
      </c>
      <c r="BA90" s="306">
        <f>Imports!AZ$6</f>
        <v>9.6729220879999982</v>
      </c>
      <c r="BB90" s="306">
        <f>Imports!BA$6</f>
        <v>8.2645743300000003</v>
      </c>
      <c r="BC90" s="306">
        <f>Imports!BB$6</f>
        <v>9.3525937379999995</v>
      </c>
      <c r="BD90" s="306">
        <f>Imports!BC$6</f>
        <v>0</v>
      </c>
    </row>
    <row r="91" spans="1:132">
      <c r="B91" s="302">
        <v>2000</v>
      </c>
      <c r="C91" s="302">
        <f>1+B91</f>
        <v>2001</v>
      </c>
      <c r="D91" s="302">
        <f t="shared" ref="D91:AA91" si="13">1+C91</f>
        <v>2002</v>
      </c>
      <c r="E91" s="302">
        <f t="shared" si="13"/>
        <v>2003</v>
      </c>
      <c r="F91" s="302">
        <f t="shared" si="13"/>
        <v>2004</v>
      </c>
      <c r="G91" s="302">
        <f t="shared" si="13"/>
        <v>2005</v>
      </c>
      <c r="H91" s="302">
        <f t="shared" si="13"/>
        <v>2006</v>
      </c>
      <c r="I91" s="302">
        <f t="shared" si="13"/>
        <v>2007</v>
      </c>
      <c r="J91" s="302">
        <f t="shared" si="13"/>
        <v>2008</v>
      </c>
      <c r="K91" s="302">
        <f t="shared" si="13"/>
        <v>2009</v>
      </c>
      <c r="L91" s="302">
        <f t="shared" si="13"/>
        <v>2010</v>
      </c>
      <c r="M91" s="302">
        <f t="shared" si="13"/>
        <v>2011</v>
      </c>
      <c r="N91" s="302">
        <f t="shared" si="13"/>
        <v>2012</v>
      </c>
      <c r="O91" s="302">
        <f t="shared" si="13"/>
        <v>2013</v>
      </c>
      <c r="P91" s="302">
        <f t="shared" si="13"/>
        <v>2014</v>
      </c>
      <c r="Q91" s="302">
        <f t="shared" si="13"/>
        <v>2015</v>
      </c>
      <c r="R91" s="302">
        <f t="shared" si="13"/>
        <v>2016</v>
      </c>
      <c r="S91" s="302">
        <f t="shared" si="13"/>
        <v>2017</v>
      </c>
      <c r="T91" s="302">
        <f t="shared" si="13"/>
        <v>2018</v>
      </c>
      <c r="U91" s="302">
        <f t="shared" si="13"/>
        <v>2019</v>
      </c>
      <c r="V91" s="302">
        <f t="shared" si="13"/>
        <v>2020</v>
      </c>
      <c r="W91" s="302">
        <f t="shared" si="13"/>
        <v>2021</v>
      </c>
      <c r="X91" s="302">
        <f t="shared" si="13"/>
        <v>2022</v>
      </c>
      <c r="Y91" s="302">
        <f t="shared" si="13"/>
        <v>2023</v>
      </c>
      <c r="Z91" s="302">
        <f t="shared" si="13"/>
        <v>2024</v>
      </c>
      <c r="AA91" s="302">
        <f t="shared" si="13"/>
        <v>2025</v>
      </c>
      <c r="AE91" s="302">
        <v>2000</v>
      </c>
      <c r="AF91" s="302">
        <f>1+AE91</f>
        <v>2001</v>
      </c>
      <c r="AG91" s="302">
        <f t="shared" ref="AG91:BD91" si="14">1+AF91</f>
        <v>2002</v>
      </c>
      <c r="AH91" s="302">
        <f t="shared" si="14"/>
        <v>2003</v>
      </c>
      <c r="AI91" s="302">
        <f t="shared" si="14"/>
        <v>2004</v>
      </c>
      <c r="AJ91" s="302">
        <f t="shared" si="14"/>
        <v>2005</v>
      </c>
      <c r="AK91" s="302">
        <f t="shared" si="14"/>
        <v>2006</v>
      </c>
      <c r="AL91" s="302">
        <f t="shared" si="14"/>
        <v>2007</v>
      </c>
      <c r="AM91" s="302">
        <f t="shared" si="14"/>
        <v>2008</v>
      </c>
      <c r="AN91" s="302">
        <f t="shared" si="14"/>
        <v>2009</v>
      </c>
      <c r="AO91" s="302">
        <f t="shared" si="14"/>
        <v>2010</v>
      </c>
      <c r="AP91" s="302">
        <f t="shared" si="14"/>
        <v>2011</v>
      </c>
      <c r="AQ91" s="302">
        <f t="shared" si="14"/>
        <v>2012</v>
      </c>
      <c r="AR91" s="302">
        <f t="shared" si="14"/>
        <v>2013</v>
      </c>
      <c r="AS91" s="302">
        <f t="shared" si="14"/>
        <v>2014</v>
      </c>
      <c r="AT91" s="302">
        <f t="shared" si="14"/>
        <v>2015</v>
      </c>
      <c r="AU91" s="302">
        <f t="shared" si="14"/>
        <v>2016</v>
      </c>
      <c r="AV91" s="302">
        <f t="shared" si="14"/>
        <v>2017</v>
      </c>
      <c r="AW91" s="302">
        <f t="shared" si="14"/>
        <v>2018</v>
      </c>
      <c r="AX91" s="302">
        <f t="shared" si="14"/>
        <v>2019</v>
      </c>
      <c r="AY91" s="302">
        <f t="shared" si="14"/>
        <v>2020</v>
      </c>
      <c r="AZ91" s="302">
        <f t="shared" si="14"/>
        <v>2021</v>
      </c>
      <c r="BA91" s="302">
        <f t="shared" si="14"/>
        <v>2022</v>
      </c>
      <c r="BB91" s="302">
        <f t="shared" si="14"/>
        <v>2023</v>
      </c>
      <c r="BC91" s="302">
        <f t="shared" si="14"/>
        <v>2024</v>
      </c>
      <c r="BD91" s="302">
        <f t="shared" si="14"/>
        <v>2025</v>
      </c>
    </row>
    <row r="92" spans="1:132">
      <c r="A92" s="302" t="s">
        <v>0</v>
      </c>
      <c r="B92" s="306">
        <f>0*Imports!C$10</f>
        <v>0</v>
      </c>
      <c r="C92" s="306">
        <f>Imports!D$10</f>
        <v>4.0434452773</v>
      </c>
      <c r="D92" s="306">
        <f>Imports!E$10</f>
        <v>4.4426907461778953</v>
      </c>
      <c r="E92" s="306">
        <f>Imports!F$10</f>
        <v>4.1676307737037019</v>
      </c>
      <c r="F92" s="306">
        <f>Imports!G$10</f>
        <v>5.2915972352000011</v>
      </c>
      <c r="G92" s="306">
        <f>Imports!H$10</f>
        <v>5.4347968531999999</v>
      </c>
      <c r="H92" s="306">
        <f>Imports!I$10</f>
        <v>5.6836106545399998</v>
      </c>
      <c r="I92" s="306">
        <f>Imports!J$10</f>
        <v>5.8871797930400005</v>
      </c>
      <c r="J92" s="306">
        <f>Imports!K$10</f>
        <v>4.7592139431199998</v>
      </c>
      <c r="K92" s="306">
        <f>Imports!L$10</f>
        <v>3.4375946080839985</v>
      </c>
      <c r="L92" s="306">
        <f>Imports!M$10</f>
        <v>4.3196599475120001</v>
      </c>
      <c r="M92" s="306">
        <f>Imports!N$10</f>
        <v>4.2037412298700012</v>
      </c>
      <c r="N92" s="306">
        <f>Imports!O$10</f>
        <v>2.4349950238033338</v>
      </c>
      <c r="O92" s="306">
        <f>Imports!P$10</f>
        <v>3.5540349665989996</v>
      </c>
      <c r="P92" s="306">
        <f>Imports!Q$10</f>
        <v>2.3690982677483339</v>
      </c>
      <c r="Q92" s="306">
        <f>Imports!R$10</f>
        <v>3.0239751954937768</v>
      </c>
      <c r="R92" s="306">
        <f>Imports!S$10</f>
        <v>2.9347166579640001</v>
      </c>
      <c r="S92" s="306">
        <f>Imports!T$10</f>
        <v>3.292989352718001</v>
      </c>
      <c r="T92" s="306">
        <f>Imports!U$10</f>
        <v>5.0923848695719984</v>
      </c>
      <c r="U92" s="306">
        <f>Imports!V$10</f>
        <v>4.5111264780399996</v>
      </c>
      <c r="V92" s="306">
        <f>Imports!W$10</f>
        <v>3.3034229646600006</v>
      </c>
      <c r="W92" s="306">
        <f>Imports!X$10</f>
        <v>2.9707552776719997</v>
      </c>
      <c r="X92" s="306">
        <f>Imports!Y$10</f>
        <v>3.739452301456144</v>
      </c>
      <c r="Y92" s="306">
        <f>Imports!Z$10</f>
        <v>2.4404657023765206</v>
      </c>
      <c r="Z92" s="306">
        <f>Imports!AA$10</f>
        <v>5.3351277889000013</v>
      </c>
      <c r="AA92" s="306">
        <f>Imports!AB$10</f>
        <v>0</v>
      </c>
      <c r="AB92" s="306"/>
      <c r="AC92" s="306"/>
      <c r="AD92" s="306"/>
      <c r="AE92" s="306"/>
      <c r="AF92" s="306"/>
      <c r="AG92" s="306"/>
      <c r="AH92" s="306"/>
      <c r="AI92" s="306"/>
      <c r="AJ92" s="306"/>
      <c r="AK92" s="306"/>
      <c r="AL92" s="306"/>
      <c r="AM92" s="306"/>
      <c r="AN92" s="306"/>
      <c r="AO92" s="306"/>
      <c r="AP92" s="306"/>
      <c r="AQ92" s="306"/>
      <c r="AR92" s="306"/>
      <c r="AS92" s="306"/>
      <c r="AT92" s="306"/>
      <c r="AU92" s="306"/>
      <c r="AV92" s="306"/>
      <c r="AW92" s="306"/>
      <c r="AX92" s="306"/>
      <c r="AY92" s="306"/>
      <c r="AZ92" s="306"/>
      <c r="BA92" s="306"/>
      <c r="BB92" s="306"/>
      <c r="BC92" s="306"/>
      <c r="BD92" s="306"/>
      <c r="BE92" s="307">
        <f t="shared" ref="BE92:BE98" si="15">J92/J$90</f>
        <v>0.18363287628079314</v>
      </c>
      <c r="BF92" s="307">
        <f t="shared" ref="BF92:BF98" si="16">K92/K$90</f>
        <v>0.15904713988041885</v>
      </c>
      <c r="BG92" s="307"/>
      <c r="BH92" s="307"/>
      <c r="BI92" s="307">
        <f t="shared" ref="BI92:BI98" si="17">L92/L$90</f>
        <v>0.16305242516251073</v>
      </c>
      <c r="BJ92" s="307"/>
      <c r="BK92" s="307">
        <f t="shared" ref="BK92:BQ98" si="18">M92/M$90</f>
        <v>0.16633439296661226</v>
      </c>
      <c r="BL92" s="307">
        <f t="shared" si="18"/>
        <v>9.9348877163182359E-2</v>
      </c>
      <c r="BM92" s="307">
        <f t="shared" si="18"/>
        <v>0.13454544056926546</v>
      </c>
      <c r="BN92" s="307">
        <f t="shared" si="18"/>
        <v>9.082366589671495E-2</v>
      </c>
      <c r="BO92" s="307">
        <f t="shared" si="18"/>
        <v>0.11421152309273246</v>
      </c>
      <c r="BP92" s="307">
        <f t="shared" si="18"/>
        <v>0.10874922743574544</v>
      </c>
      <c r="BQ92" s="307">
        <f t="shared" si="18"/>
        <v>0.1183718989737215</v>
      </c>
    </row>
    <row r="93" spans="1:132">
      <c r="A93" s="302" t="s">
        <v>1</v>
      </c>
      <c r="B93" s="306">
        <f>0*Imports!C$12</f>
        <v>0</v>
      </c>
      <c r="C93" s="306">
        <f>Imports!D$12</f>
        <v>0.89376787891999998</v>
      </c>
      <c r="D93" s="306">
        <f>Imports!E$12</f>
        <v>0.98723934539999991</v>
      </c>
      <c r="E93" s="306">
        <f>Imports!F$12</f>
        <v>1.0101586324199994</v>
      </c>
      <c r="F93" s="306">
        <f>Imports!G$12</f>
        <v>1.0670846356799997</v>
      </c>
      <c r="G93" s="306">
        <f>Imports!H$12</f>
        <v>1.1365378625019997</v>
      </c>
      <c r="H93" s="306">
        <f>Imports!I$12</f>
        <v>1.2106762498599999</v>
      </c>
      <c r="I93" s="306">
        <f>Imports!J$12</f>
        <v>1.1563757701999999</v>
      </c>
      <c r="J93" s="306">
        <f>Imports!K$12</f>
        <v>1.2620285748000002</v>
      </c>
      <c r="K93" s="306">
        <f>Imports!L$12</f>
        <v>1.0076364494971601</v>
      </c>
      <c r="L93" s="306">
        <f>Imports!M$12</f>
        <v>1.0980232236799998</v>
      </c>
      <c r="M93" s="306">
        <f>Imports!N$12</f>
        <v>1.1028672265400001</v>
      </c>
      <c r="N93" s="306">
        <f>Imports!O$12</f>
        <v>1.0583672365661112</v>
      </c>
      <c r="O93" s="306">
        <f>Imports!P$12</f>
        <v>0.98817608525999978</v>
      </c>
      <c r="P93" s="306">
        <f>Imports!Q$12</f>
        <v>1.0697291101628568</v>
      </c>
      <c r="Q93" s="306">
        <f>Imports!R$12</f>
        <v>1.1993677225599997</v>
      </c>
      <c r="R93" s="306">
        <f>Imports!S$12</f>
        <v>1.2451191279799998</v>
      </c>
      <c r="S93" s="306">
        <f>Imports!T$12</f>
        <v>1.2599412617799994</v>
      </c>
      <c r="T93" s="306">
        <f>Imports!U$12</f>
        <v>1.3931637602657139</v>
      </c>
      <c r="U93" s="306">
        <f>Imports!V$12</f>
        <v>0.98998840337999994</v>
      </c>
      <c r="V93" s="306">
        <f>Imports!W$12</f>
        <v>1.0172713548199999</v>
      </c>
      <c r="W93" s="306">
        <f>Imports!X$12</f>
        <v>1.2525363174799997</v>
      </c>
      <c r="X93" s="306">
        <f>Imports!Y$12</f>
        <v>1.3541656899978198</v>
      </c>
      <c r="Y93" s="306">
        <f>Imports!Z$12</f>
        <v>1.3554840990037229</v>
      </c>
      <c r="Z93" s="306">
        <f>Imports!AA$12</f>
        <v>1.70838773112</v>
      </c>
      <c r="AA93" s="306">
        <f>Imports!AB$12</f>
        <v>0</v>
      </c>
      <c r="AB93" s="306"/>
      <c r="AC93" s="306"/>
      <c r="AD93" s="306"/>
      <c r="AE93" s="306"/>
      <c r="AF93" s="306"/>
      <c r="AG93" s="306"/>
      <c r="AH93" s="306"/>
      <c r="AI93" s="306"/>
      <c r="AJ93" s="306"/>
      <c r="AK93" s="306"/>
      <c r="AL93" s="306"/>
      <c r="AM93" s="306"/>
      <c r="AN93" s="306"/>
      <c r="AO93" s="306"/>
      <c r="AP93" s="306"/>
      <c r="AQ93" s="306"/>
      <c r="AR93" s="306"/>
      <c r="AS93" s="306"/>
      <c r="AT93" s="306"/>
      <c r="AU93" s="306"/>
      <c r="AV93" s="306"/>
      <c r="AW93" s="306"/>
      <c r="AX93" s="306"/>
      <c r="AY93" s="306"/>
      <c r="AZ93" s="306"/>
      <c r="BA93" s="306"/>
      <c r="BB93" s="306"/>
      <c r="BC93" s="306"/>
      <c r="BD93" s="306"/>
      <c r="BE93" s="307">
        <f t="shared" si="15"/>
        <v>4.8695002979241092E-2</v>
      </c>
      <c r="BF93" s="307">
        <f t="shared" si="16"/>
        <v>4.6620300996198037E-2</v>
      </c>
      <c r="BG93" s="307"/>
      <c r="BH93" s="307"/>
      <c r="BI93" s="307">
        <f t="shared" si="17"/>
        <v>4.1446630448052094E-2</v>
      </c>
      <c r="BJ93" s="307"/>
      <c r="BK93" s="307">
        <f t="shared" si="18"/>
        <v>4.3638449804146273E-2</v>
      </c>
      <c r="BL93" s="307">
        <f t="shared" si="18"/>
        <v>4.3181852755866557E-2</v>
      </c>
      <c r="BM93" s="307">
        <f t="shared" si="18"/>
        <v>3.7409476271570936E-2</v>
      </c>
      <c r="BN93" s="307">
        <f t="shared" si="18"/>
        <v>4.1009999721861395E-2</v>
      </c>
      <c r="BO93" s="307">
        <f t="shared" si="18"/>
        <v>4.5298524454157094E-2</v>
      </c>
      <c r="BP93" s="307">
        <f t="shared" si="18"/>
        <v>4.6139290096657445E-2</v>
      </c>
      <c r="BQ93" s="307">
        <f t="shared" si="18"/>
        <v>4.5290653499728217E-2</v>
      </c>
    </row>
    <row r="94" spans="1:132">
      <c r="A94" s="302" t="s">
        <v>82</v>
      </c>
      <c r="B94" s="306">
        <f>0*Imports!C$13</f>
        <v>0</v>
      </c>
      <c r="C94" s="306">
        <f>Imports!D$13</f>
        <v>0.9155852767599999</v>
      </c>
      <c r="D94" s="306">
        <f>Imports!E$13</f>
        <v>1.0473711939599999</v>
      </c>
      <c r="E94" s="306">
        <f>Imports!F$13</f>
        <v>1.0243190291599997</v>
      </c>
      <c r="F94" s="306">
        <f>Imports!G$13</f>
        <v>1.0875694351199998</v>
      </c>
      <c r="G94" s="306">
        <f>Imports!H$13</f>
        <v>1.08663828504</v>
      </c>
      <c r="H94" s="306">
        <f>Imports!I$13</f>
        <v>1.1067630761599998</v>
      </c>
      <c r="I94" s="306">
        <f>Imports!J$13</f>
        <v>1.0749677330223999</v>
      </c>
      <c r="J94" s="306">
        <f>Imports!K$13</f>
        <v>1.1335596947359998</v>
      </c>
      <c r="K94" s="306">
        <f>Imports!L$13</f>
        <v>0.95617651863999975</v>
      </c>
      <c r="L94" s="306">
        <f>Imports!M$13</f>
        <v>1.0165432058799999</v>
      </c>
      <c r="M94" s="306">
        <f>Imports!N$13</f>
        <v>1.0731056784000002</v>
      </c>
      <c r="N94" s="306">
        <f>Imports!O$13</f>
        <v>1.1600041594666664</v>
      </c>
      <c r="O94" s="306">
        <f>Imports!P$13</f>
        <v>1.3320581970200001</v>
      </c>
      <c r="P94" s="306">
        <f>Imports!Q$13</f>
        <v>1.2274110925999999</v>
      </c>
      <c r="Q94" s="306">
        <f>Imports!R$13</f>
        <v>1.4253823001599997</v>
      </c>
      <c r="R94" s="306">
        <f>Imports!S$13</f>
        <v>1.2504617140400001</v>
      </c>
      <c r="S94" s="306">
        <f>Imports!T$13</f>
        <v>1.1666059567600002</v>
      </c>
      <c r="T94" s="306">
        <f>Imports!U$13</f>
        <v>1.0280098640000002</v>
      </c>
      <c r="U94" s="306">
        <f>Imports!V$13</f>
        <v>0.97978070441999987</v>
      </c>
      <c r="V94" s="306">
        <f>Imports!W$13</f>
        <v>0.78267165081199985</v>
      </c>
      <c r="W94" s="306">
        <f>Imports!X$13</f>
        <v>1.2901362569199999</v>
      </c>
      <c r="X94" s="306">
        <f>Imports!Y$13</f>
        <v>1.0438920954000002</v>
      </c>
      <c r="Y94" s="306">
        <f>Imports!Z$13</f>
        <v>1.1235757619309998</v>
      </c>
      <c r="Z94" s="306">
        <f>Imports!AA$13</f>
        <v>1.6064904780304803</v>
      </c>
      <c r="AA94" s="306">
        <f>Imports!AB$13</f>
        <v>0</v>
      </c>
      <c r="AB94" s="306"/>
      <c r="AC94" s="306"/>
      <c r="AD94" s="306"/>
      <c r="AE94" s="306"/>
      <c r="AF94" s="306"/>
      <c r="AG94" s="306"/>
      <c r="AH94" s="306"/>
      <c r="AI94" s="306"/>
      <c r="AJ94" s="306"/>
      <c r="AK94" s="306"/>
      <c r="AL94" s="306"/>
      <c r="AM94" s="306"/>
      <c r="AN94" s="306"/>
      <c r="AO94" s="306"/>
      <c r="AP94" s="306"/>
      <c r="AQ94" s="306"/>
      <c r="AR94" s="306"/>
      <c r="AS94" s="306"/>
      <c r="AT94" s="306"/>
      <c r="AU94" s="306"/>
      <c r="AV94" s="306"/>
      <c r="AW94" s="306"/>
      <c r="AX94" s="306"/>
      <c r="AY94" s="306"/>
      <c r="AZ94" s="306"/>
      <c r="BA94" s="306"/>
      <c r="BB94" s="306"/>
      <c r="BC94" s="306"/>
      <c r="BD94" s="306"/>
      <c r="BE94" s="307">
        <f t="shared" si="15"/>
        <v>4.3738068863507895E-2</v>
      </c>
      <c r="BF94" s="307">
        <f t="shared" si="16"/>
        <v>4.423940512149882E-2</v>
      </c>
      <c r="BG94" s="307"/>
      <c r="BH94" s="307"/>
      <c r="BI94" s="307">
        <f t="shared" si="17"/>
        <v>3.8371037770386203E-2</v>
      </c>
      <c r="BJ94" s="307"/>
      <c r="BK94" s="307">
        <f t="shared" si="18"/>
        <v>4.2460839486832193E-2</v>
      </c>
      <c r="BL94" s="307">
        <f t="shared" si="18"/>
        <v>4.7328684297525854E-2</v>
      </c>
      <c r="BM94" s="307">
        <f t="shared" si="18"/>
        <v>5.0427854161902763E-2</v>
      </c>
      <c r="BN94" s="307">
        <f t="shared" si="18"/>
        <v>4.7055023639089678E-2</v>
      </c>
      <c r="BO94" s="307">
        <f t="shared" si="18"/>
        <v>5.3834794588688263E-2</v>
      </c>
      <c r="BP94" s="307">
        <f t="shared" si="18"/>
        <v>4.6337265633736073E-2</v>
      </c>
      <c r="BQ94" s="307">
        <f t="shared" si="18"/>
        <v>4.1935562998937595E-2</v>
      </c>
    </row>
    <row r="95" spans="1:132">
      <c r="A95" s="302" t="s">
        <v>81</v>
      </c>
      <c r="B95" s="306">
        <f>0*Imports!C$15</f>
        <v>0</v>
      </c>
      <c r="C95" s="306">
        <f>Imports!D$15</f>
        <v>0.11928756026446886</v>
      </c>
      <c r="D95" s="306">
        <f>Imports!E$15</f>
        <v>0.17076837412346857</v>
      </c>
      <c r="E95" s="306">
        <f>Imports!F$15</f>
        <v>0.14603788813173413</v>
      </c>
      <c r="F95" s="306">
        <f>Imports!G$15</f>
        <v>0.13904948720234014</v>
      </c>
      <c r="G95" s="306">
        <f>Imports!H$15</f>
        <v>0.14339704392890923</v>
      </c>
      <c r="H95" s="306">
        <f>Imports!I$15</f>
        <v>0.18497001959150325</v>
      </c>
      <c r="I95" s="306">
        <f>Imports!J$15</f>
        <v>0.31142158849617857</v>
      </c>
      <c r="J95" s="306">
        <f>Imports!K$15</f>
        <v>0.27351585732363559</v>
      </c>
      <c r="K95" s="306">
        <f>Imports!L$15</f>
        <v>6.7209078089999999E-2</v>
      </c>
      <c r="L95" s="306">
        <f>Imports!M$15</f>
        <v>0.15729232812500005</v>
      </c>
      <c r="M95" s="306">
        <f>Imports!N$15</f>
        <v>0.18751583479999998</v>
      </c>
      <c r="N95" s="306">
        <f>Imports!O$15</f>
        <v>0.19783786076485482</v>
      </c>
      <c r="O95" s="306">
        <f>Imports!P$15</f>
        <v>0.2006201232</v>
      </c>
      <c r="P95" s="306">
        <f>Imports!Q$15</f>
        <v>0.21735170520000011</v>
      </c>
      <c r="Q95" s="306">
        <f>Imports!R$15</f>
        <v>0.2170887571999999</v>
      </c>
      <c r="R95" s="306">
        <f>Imports!S$15</f>
        <v>0.2190938456</v>
      </c>
      <c r="S95" s="306">
        <f>Imports!T$15</f>
        <v>0.22219336160000003</v>
      </c>
      <c r="T95" s="306">
        <f>Imports!U$15</f>
        <v>0.23758677879999995</v>
      </c>
      <c r="U95" s="306">
        <f>Imports!V$15</f>
        <v>0.22115143626363626</v>
      </c>
      <c r="V95" s="306">
        <f>Imports!W$15</f>
        <v>0.1662256275489602</v>
      </c>
      <c r="W95" s="306">
        <f>Imports!X$15</f>
        <v>0.22110562040000001</v>
      </c>
      <c r="X95" s="306">
        <f>Imports!Y$15</f>
        <v>0.23619691678799995</v>
      </c>
      <c r="Y95" s="306">
        <f>Imports!Z$15</f>
        <v>0.1995405005916</v>
      </c>
      <c r="Z95" s="306">
        <f>Imports!AA$15</f>
        <v>0.30342127215119996</v>
      </c>
      <c r="AA95" s="306">
        <f>Imports!AB$15</f>
        <v>0</v>
      </c>
      <c r="AB95" s="306"/>
      <c r="AC95" s="306"/>
      <c r="AD95" s="306"/>
      <c r="AE95" s="306"/>
      <c r="AF95" s="306"/>
      <c r="AG95" s="306"/>
      <c r="AH95" s="306"/>
      <c r="AI95" s="306"/>
      <c r="AJ95" s="306"/>
      <c r="AK95" s="306"/>
      <c r="AL95" s="306"/>
      <c r="AM95" s="306"/>
      <c r="AN95" s="306"/>
      <c r="AO95" s="306"/>
      <c r="AP95" s="306"/>
      <c r="AQ95" s="306"/>
      <c r="AR95" s="306"/>
      <c r="AS95" s="306"/>
      <c r="AT95" s="306"/>
      <c r="AU95" s="306"/>
      <c r="AV95" s="306"/>
      <c r="AW95" s="306"/>
      <c r="AX95" s="306"/>
      <c r="AY95" s="306"/>
      <c r="AZ95" s="306"/>
      <c r="BA95" s="306"/>
      <c r="BB95" s="306"/>
      <c r="BC95" s="306"/>
      <c r="BD95" s="306"/>
      <c r="BE95" s="307">
        <f t="shared" si="15"/>
        <v>1.0553529256938433E-2</v>
      </c>
      <c r="BF95" s="307">
        <f t="shared" si="16"/>
        <v>3.1095614413277628E-3</v>
      </c>
      <c r="BG95" s="307"/>
      <c r="BH95" s="307"/>
      <c r="BI95" s="307">
        <f t="shared" si="17"/>
        <v>5.9372487352877222E-3</v>
      </c>
      <c r="BJ95" s="307"/>
      <c r="BK95" s="307">
        <f t="shared" si="18"/>
        <v>7.4196604518518595E-3</v>
      </c>
      <c r="BL95" s="307">
        <f t="shared" si="18"/>
        <v>8.071872482373418E-3</v>
      </c>
      <c r="BM95" s="307">
        <f t="shared" si="18"/>
        <v>7.5948951309374865E-3</v>
      </c>
      <c r="BN95" s="307">
        <f t="shared" si="18"/>
        <v>8.3325706341123018E-3</v>
      </c>
      <c r="BO95" s="307">
        <f t="shared" si="18"/>
        <v>8.1991537639156536E-3</v>
      </c>
      <c r="BP95" s="307">
        <f t="shared" si="18"/>
        <v>8.1187689381421613E-3</v>
      </c>
      <c r="BQ95" s="307">
        <f t="shared" si="18"/>
        <v>7.9871045225936767E-3</v>
      </c>
    </row>
    <row r="96" spans="1:132">
      <c r="A96" s="302" t="s">
        <v>65</v>
      </c>
      <c r="B96" s="306">
        <f>0*Imports!C$19</f>
        <v>0</v>
      </c>
      <c r="C96" s="306">
        <f>Imports!D$19</f>
        <v>3.0094325549999996</v>
      </c>
      <c r="D96" s="306">
        <f>Imports!E$19</f>
        <v>3.4502741729999999</v>
      </c>
      <c r="E96" s="306">
        <f>Imports!F$19</f>
        <v>3.3737144669999997</v>
      </c>
      <c r="F96" s="306">
        <f>Imports!G$19</f>
        <v>3.7182118724999995</v>
      </c>
      <c r="G96" s="306">
        <f>Imports!H$19</f>
        <v>3.6535256144999995</v>
      </c>
      <c r="H96" s="306">
        <f>Imports!I$19</f>
        <v>3.9462675029999996</v>
      </c>
      <c r="I96" s="306">
        <f>Imports!J$19</f>
        <v>3.8200512194999998</v>
      </c>
      <c r="J96" s="306">
        <f>Imports!K$19</f>
        <v>3.8839863239999994</v>
      </c>
      <c r="K96" s="306">
        <f>Imports!L$19</f>
        <v>3.9132543689999997</v>
      </c>
      <c r="L96" s="306">
        <f>Imports!M$19</f>
        <v>4.0108399919999993</v>
      </c>
      <c r="M96" s="306">
        <f>Imports!N$19</f>
        <v>3.8535039450000004</v>
      </c>
      <c r="N96" s="306">
        <f>Imports!O$19</f>
        <v>3.9162203189999998</v>
      </c>
      <c r="O96" s="306">
        <f>Imports!P$19</f>
        <v>3.9747976964999996</v>
      </c>
      <c r="P96" s="306">
        <f>Imports!Q$19</f>
        <v>4.0024256624999994</v>
      </c>
      <c r="Q96" s="306">
        <f>Imports!R$19</f>
        <v>4.0085666099999999</v>
      </c>
      <c r="R96" s="306">
        <f>Imports!S$19</f>
        <v>4.3206287579999998</v>
      </c>
      <c r="S96" s="306">
        <f>Imports!T$19</f>
        <v>4.4537036849999998</v>
      </c>
      <c r="T96" s="306">
        <f>Imports!U$19</f>
        <v>4.5281352960000003</v>
      </c>
      <c r="U96" s="306">
        <f>Imports!V$19</f>
        <v>3.0294590970000002</v>
      </c>
      <c r="V96" s="306">
        <f>Imports!W$19</f>
        <v>1.7788506705</v>
      </c>
      <c r="W96" s="306">
        <f>Imports!X$19</f>
        <v>0.43461349649999997</v>
      </c>
      <c r="X96" s="306">
        <f>Imports!Y$19</f>
        <v>1.1000502225</v>
      </c>
      <c r="Y96" s="306">
        <f>Imports!Z$19</f>
        <v>0.786727395</v>
      </c>
      <c r="Z96" s="306">
        <f>Imports!AA$19</f>
        <v>4.4094385439999995</v>
      </c>
      <c r="AA96" s="306">
        <f>Imports!AB$19</f>
        <v>0</v>
      </c>
      <c r="AB96" s="306"/>
      <c r="AC96" s="306"/>
      <c r="AD96" s="306"/>
      <c r="AE96" s="306"/>
      <c r="AF96" s="306"/>
      <c r="AG96" s="306"/>
      <c r="AH96" s="306"/>
      <c r="AI96" s="306"/>
      <c r="AJ96" s="306"/>
      <c r="AK96" s="306"/>
      <c r="AL96" s="306"/>
      <c r="AM96" s="306"/>
      <c r="AN96" s="306"/>
      <c r="AO96" s="306"/>
      <c r="AP96" s="306"/>
      <c r="AQ96" s="306"/>
      <c r="AR96" s="306"/>
      <c r="AS96" s="306"/>
      <c r="AT96" s="306"/>
      <c r="AU96" s="306"/>
      <c r="AV96" s="306"/>
      <c r="AW96" s="306"/>
      <c r="AX96" s="306"/>
      <c r="AY96" s="306"/>
      <c r="AZ96" s="306"/>
      <c r="BA96" s="306"/>
      <c r="BB96" s="306"/>
      <c r="BC96" s="306"/>
      <c r="BD96" s="306"/>
      <c r="BE96" s="307">
        <f t="shared" si="15"/>
        <v>0.14986247490353702</v>
      </c>
      <c r="BF96" s="307">
        <f t="shared" si="16"/>
        <v>0.18105448314072842</v>
      </c>
      <c r="BG96" s="307"/>
      <c r="BH96" s="307"/>
      <c r="BI96" s="307">
        <f t="shared" si="17"/>
        <v>0.15139552547673507</v>
      </c>
      <c r="BJ96" s="307"/>
      <c r="BK96" s="307">
        <f t="shared" si="18"/>
        <v>0.15247614076041555</v>
      </c>
      <c r="BL96" s="307">
        <f t="shared" si="18"/>
        <v>0.15978352629590994</v>
      </c>
      <c r="BM96" s="307">
        <f t="shared" si="18"/>
        <v>0.15047429535029505</v>
      </c>
      <c r="BN96" s="307">
        <f t="shared" si="18"/>
        <v>0.15344022495649118</v>
      </c>
      <c r="BO96" s="307">
        <f t="shared" si="18"/>
        <v>0.15139823191308099</v>
      </c>
      <c r="BP96" s="307">
        <f t="shared" si="18"/>
        <v>0.16010575950972372</v>
      </c>
      <c r="BQ96" s="307">
        <f t="shared" si="18"/>
        <v>0.16009567787535386</v>
      </c>
    </row>
    <row r="97" spans="1:69">
      <c r="A97" s="302" t="s">
        <v>3</v>
      </c>
      <c r="B97" s="306">
        <f>0*Imports!C$20</f>
        <v>0</v>
      </c>
      <c r="C97" s="306">
        <f>Imports!D$20</f>
        <v>10.053916907054999</v>
      </c>
      <c r="D97" s="306">
        <f>Imports!E$20</f>
        <v>10.46476634363</v>
      </c>
      <c r="E97" s="306">
        <f>Imports!F$20</f>
        <v>11.036050100286383</v>
      </c>
      <c r="F97" s="306">
        <f>Imports!G$20</f>
        <v>11.752509336551666</v>
      </c>
      <c r="G97" s="306">
        <f>Imports!H$20</f>
        <v>12.222938773808</v>
      </c>
      <c r="H97" s="306">
        <f>Imports!I$20</f>
        <v>12.820494739850002</v>
      </c>
      <c r="I97" s="306">
        <f>Imports!J$20</f>
        <v>14.997483622222795</v>
      </c>
      <c r="J97" s="306">
        <f>Imports!K$20</f>
        <v>13.770934906539999</v>
      </c>
      <c r="K97" s="306">
        <f>Imports!L$20</f>
        <v>11.617840132499996</v>
      </c>
      <c r="L97" s="306">
        <f>Imports!M$20</f>
        <v>15.1364500805</v>
      </c>
      <c r="M97" s="306">
        <f>Imports!N$20</f>
        <v>14.093237557</v>
      </c>
      <c r="N97" s="306">
        <f>Imports!O$20</f>
        <v>14.879312279416668</v>
      </c>
      <c r="O97" s="306">
        <f>Imports!P$20</f>
        <v>15.526065558499999</v>
      </c>
      <c r="P97" s="306">
        <f>Imports!Q$20</f>
        <v>16.398718920500006</v>
      </c>
      <c r="Q97" s="306">
        <f>Imports!R$20</f>
        <v>15.722072692666666</v>
      </c>
      <c r="R97" s="306">
        <f>Imports!S$20</f>
        <v>16.119857022966663</v>
      </c>
      <c r="S97" s="306">
        <f>Imports!T$20</f>
        <v>16.417770626833335</v>
      </c>
      <c r="T97" s="306">
        <f>Imports!U$20</f>
        <v>17.52445548</v>
      </c>
      <c r="U97" s="306">
        <f>Imports!V$20</f>
        <v>14.540945743333333</v>
      </c>
      <c r="V97" s="306">
        <f>Imports!W$20</f>
        <v>14.840883259124997</v>
      </c>
      <c r="W97" s="306">
        <f>Imports!X$20</f>
        <v>15.158645486923076</v>
      </c>
      <c r="X97" s="306">
        <f>Imports!Y$20</f>
        <v>15.747909558062503</v>
      </c>
      <c r="Y97" s="306">
        <f>Imports!Z$20</f>
        <v>15.376839231568498</v>
      </c>
      <c r="Z97" s="306">
        <f>Imports!AA$20</f>
        <v>16.537274282266498</v>
      </c>
      <c r="AA97" s="306">
        <f>Imports!AB$20</f>
        <v>0</v>
      </c>
      <c r="AB97" s="306"/>
      <c r="AC97" s="306"/>
      <c r="AD97" s="306"/>
      <c r="AE97" s="306"/>
      <c r="AF97" s="306"/>
      <c r="AG97" s="306"/>
      <c r="AH97" s="306"/>
      <c r="AI97" s="306"/>
      <c r="AJ97" s="306"/>
      <c r="AK97" s="306"/>
      <c r="AL97" s="306"/>
      <c r="AM97" s="306"/>
      <c r="AN97" s="306"/>
      <c r="AO97" s="306"/>
      <c r="AP97" s="306"/>
      <c r="AQ97" s="306"/>
      <c r="AR97" s="306"/>
      <c r="AS97" s="306"/>
      <c r="AT97" s="306"/>
      <c r="AU97" s="306"/>
      <c r="AV97" s="306"/>
      <c r="AW97" s="306"/>
      <c r="AX97" s="306"/>
      <c r="AY97" s="306"/>
      <c r="AZ97" s="306"/>
      <c r="BA97" s="306"/>
      <c r="BB97" s="306"/>
      <c r="BC97" s="306"/>
      <c r="BD97" s="306"/>
      <c r="BE97" s="307">
        <f t="shared" si="15"/>
        <v>0.53134749061222308</v>
      </c>
      <c r="BF97" s="307">
        <f t="shared" si="16"/>
        <v>0.53752244092911372</v>
      </c>
      <c r="BG97" s="307"/>
      <c r="BH97" s="307"/>
      <c r="BI97" s="307">
        <f t="shared" si="17"/>
        <v>0.57134934785742175</v>
      </c>
      <c r="BJ97" s="307"/>
      <c r="BK97" s="307">
        <f t="shared" si="18"/>
        <v>0.55764377153404132</v>
      </c>
      <c r="BL97" s="307">
        <f t="shared" si="18"/>
        <v>0.60708254163553077</v>
      </c>
      <c r="BM97" s="307">
        <f t="shared" si="18"/>
        <v>0.587771744090265</v>
      </c>
      <c r="BN97" s="307">
        <f t="shared" si="18"/>
        <v>0.62867454197465422</v>
      </c>
      <c r="BO97" s="307">
        <f t="shared" si="18"/>
        <v>0.59380178484265367</v>
      </c>
      <c r="BP97" s="307">
        <f t="shared" si="18"/>
        <v>0.59733943747689877</v>
      </c>
      <c r="BQ97" s="307">
        <f t="shared" si="18"/>
        <v>0.59016367131864012</v>
      </c>
    </row>
    <row r="98" spans="1:69">
      <c r="A98" s="302" t="s">
        <v>2</v>
      </c>
      <c r="B98" s="306">
        <f t="shared" ref="B98:L98" si="19">B90-SUM(B92:B97)</f>
        <v>0</v>
      </c>
      <c r="C98" s="306">
        <f t="shared" si="19"/>
        <v>0.70285093047000302</v>
      </c>
      <c r="D98" s="306">
        <f t="shared" si="19"/>
        <v>0.68005585060299722</v>
      </c>
      <c r="E98" s="306">
        <f t="shared" si="19"/>
        <v>0.93812702859592889</v>
      </c>
      <c r="F98" s="306">
        <f t="shared" si="19"/>
        <v>0.94916477521000786</v>
      </c>
      <c r="G98" s="306">
        <f t="shared" si="19"/>
        <v>1.2583880573100039</v>
      </c>
      <c r="H98" s="306">
        <f t="shared" si="19"/>
        <v>1.0965043695699919</v>
      </c>
      <c r="I98" s="306">
        <f t="shared" si="19"/>
        <v>1.0164755913650012</v>
      </c>
      <c r="J98" s="306">
        <f t="shared" si="19"/>
        <v>0.83376444908500247</v>
      </c>
      <c r="K98" s="306">
        <f t="shared" si="19"/>
        <v>0.61397275368000237</v>
      </c>
      <c r="L98" s="306">
        <f t="shared" si="19"/>
        <v>0.75365181101667034</v>
      </c>
      <c r="M98" s="306">
        <f>M90-SUM(M92:M97)</f>
        <v>0.75886089273333468</v>
      </c>
      <c r="N98" s="306">
        <f>N90-SUM(N92:N97)</f>
        <v>0.86280055444333925</v>
      </c>
      <c r="O98" s="306">
        <f t="shared" ref="O98:AA98" si="20">O90-SUM(O92:O97)</f>
        <v>0.83937486859666421</v>
      </c>
      <c r="P98" s="306">
        <f t="shared" si="20"/>
        <v>0.79985722904761403</v>
      </c>
      <c r="Q98" s="306">
        <f t="shared" si="20"/>
        <v>0.88051781561999221</v>
      </c>
      <c r="R98" s="306">
        <f t="shared" si="20"/>
        <v>0.89621488682000461</v>
      </c>
      <c r="S98" s="306">
        <f t="shared" si="20"/>
        <v>1.0058083864149978</v>
      </c>
      <c r="T98" s="306">
        <f t="shared" si="20"/>
        <v>1.0201433573671501</v>
      </c>
      <c r="U98" s="306">
        <f t="shared" si="20"/>
        <v>0.75937433980278257</v>
      </c>
      <c r="V98" s="306">
        <f t="shared" si="20"/>
        <v>0.61328220740000461</v>
      </c>
      <c r="W98" s="306">
        <f t="shared" si="20"/>
        <v>0.75100854159999741</v>
      </c>
      <c r="X98" s="306">
        <f t="shared" si="20"/>
        <v>0.8853001000661358</v>
      </c>
      <c r="Y98" s="306">
        <f t="shared" si="20"/>
        <v>0.87436089168143027</v>
      </c>
      <c r="Z98" s="306">
        <f t="shared" si="20"/>
        <v>0.86389214789880597</v>
      </c>
      <c r="AA98" s="306">
        <f t="shared" si="20"/>
        <v>0</v>
      </c>
      <c r="AB98" s="306"/>
      <c r="AC98" s="306"/>
      <c r="AD98" s="306"/>
      <c r="BE98" s="307">
        <f t="shared" si="15"/>
        <v>3.2170557103759399E-2</v>
      </c>
      <c r="BF98" s="307">
        <f t="shared" si="16"/>
        <v>2.8406668490714358E-2</v>
      </c>
      <c r="BG98" s="307"/>
      <c r="BH98" s="307"/>
      <c r="BI98" s="307">
        <f t="shared" si="17"/>
        <v>2.8447784549606597E-2</v>
      </c>
      <c r="BJ98" s="307"/>
      <c r="BK98" s="307">
        <f t="shared" si="18"/>
        <v>3.0026744996100564E-2</v>
      </c>
      <c r="BL98" s="307">
        <f t="shared" si="18"/>
        <v>3.5202645369611284E-2</v>
      </c>
      <c r="BM98" s="307">
        <f t="shared" si="18"/>
        <v>3.1776294425763255E-2</v>
      </c>
      <c r="BN98" s="307">
        <f t="shared" si="18"/>
        <v>3.0663973177076243E-2</v>
      </c>
      <c r="BO98" s="307">
        <f t="shared" si="18"/>
        <v>3.3255987344771865E-2</v>
      </c>
      <c r="BP98" s="307">
        <f t="shared" si="18"/>
        <v>3.3210250909096489E-2</v>
      </c>
      <c r="BQ98" s="307">
        <f t="shared" si="18"/>
        <v>3.6155430811025083E-2</v>
      </c>
    </row>
    <row r="99" spans="1:69">
      <c r="AB99" s="306"/>
      <c r="AC99" s="306"/>
      <c r="AD99" s="306"/>
    </row>
    <row r="104" spans="1:69">
      <c r="A104" s="302" t="str">
        <f t="shared" ref="A104:A110" si="21">A92</f>
        <v>Sawn wood</v>
      </c>
      <c r="AE104" s="306">
        <f>0*Imports!AD$10</f>
        <v>0</v>
      </c>
      <c r="AF104" s="306">
        <f>Imports!AE$10</f>
        <v>0.27803100000000008</v>
      </c>
      <c r="AG104" s="306">
        <f>Imports!AF$10</f>
        <v>0.32534800000000003</v>
      </c>
      <c r="AH104" s="306">
        <f>Imports!AG$10</f>
        <v>0.34444851851851849</v>
      </c>
      <c r="AI104" s="306">
        <f>Imports!AH$10</f>
        <v>0.44450300000000004</v>
      </c>
      <c r="AJ104" s="306">
        <f>Imports!AI$10</f>
        <v>0.514921662</v>
      </c>
      <c r="AK104" s="306">
        <f>Imports!AJ$10</f>
        <v>0.54142858299999996</v>
      </c>
      <c r="AL104" s="306">
        <f>Imports!AK$10</f>
        <v>0.58995050999999987</v>
      </c>
      <c r="AM104" s="306">
        <f>Imports!AL$10</f>
        <v>0.552340214</v>
      </c>
      <c r="AN104" s="306">
        <f>Imports!AM$10</f>
        <v>0.33541874899999996</v>
      </c>
      <c r="AO104" s="306">
        <f>Imports!AN$10</f>
        <v>0.39099768600000001</v>
      </c>
      <c r="AP104" s="306">
        <f>Imports!AO$10</f>
        <v>0.43097524199999998</v>
      </c>
      <c r="AQ104" s="306">
        <f>Imports!AP$10</f>
        <v>0.46919389899999991</v>
      </c>
      <c r="AR104" s="306">
        <f>Imports!AQ$10</f>
        <v>0.49976114799999993</v>
      </c>
      <c r="AS104" s="306">
        <f>Imports!AR$10</f>
        <v>0.51723994800000006</v>
      </c>
      <c r="AT104" s="306">
        <f>Imports!AS$10</f>
        <v>0.54216048199999989</v>
      </c>
      <c r="AU104" s="306">
        <f>Imports!AT$10</f>
        <v>0.53466124500000001</v>
      </c>
      <c r="AV104" s="306">
        <f>Imports!AU$10</f>
        <v>0.57484023200000001</v>
      </c>
      <c r="AW104" s="306">
        <f>Imports!AV$10</f>
        <v>0.60521920800000018</v>
      </c>
      <c r="AX104" s="306">
        <f>Imports!AW$10</f>
        <v>0.51772112799999992</v>
      </c>
      <c r="AY104" s="306">
        <f>Imports!AX$10</f>
        <v>0.46607163499999998</v>
      </c>
      <c r="AZ104" s="306">
        <f>Imports!AY$10</f>
        <v>0.85025728</v>
      </c>
      <c r="BA104" s="306">
        <f>Imports!AZ$10</f>
        <v>1.0584347629999999</v>
      </c>
      <c r="BB104" s="306">
        <f>Imports!BA$10</f>
        <v>0.65699485000000002</v>
      </c>
      <c r="BC104" s="306">
        <f>Imports!BB$10</f>
        <v>0.69834896099999988</v>
      </c>
      <c r="BD104" s="306">
        <f>Imports!BC$10</f>
        <v>0</v>
      </c>
      <c r="BE104" s="307">
        <f t="shared" ref="BE104:BE110" si="22">AM104/AM$90</f>
        <v>7.5852498364940804E-2</v>
      </c>
      <c r="BF104" s="307">
        <f t="shared" ref="BF104:BF110" si="23">AN104/AN$90</f>
        <v>5.8774161514998091E-2</v>
      </c>
      <c r="BG104" s="307"/>
      <c r="BH104" s="307"/>
      <c r="BI104" s="307">
        <f t="shared" ref="BI104:BI110" si="24">AO104/AO$90</f>
        <v>5.7105841680853003E-2</v>
      </c>
      <c r="BJ104" s="307"/>
      <c r="BK104" s="307">
        <f t="shared" ref="BK104:BK110" si="25">AP104/AP$90</f>
        <v>5.967229136056143E-2</v>
      </c>
      <c r="BL104" s="307">
        <f t="shared" ref="BL104:BQ110" si="26">AQ104/AQ$90</f>
        <v>6.3336006632178199E-2</v>
      </c>
      <c r="BM104" s="307">
        <f t="shared" si="26"/>
        <v>6.4612299524997557E-2</v>
      </c>
      <c r="BN104" s="307">
        <f t="shared" si="26"/>
        <v>6.4491597081762331E-2</v>
      </c>
      <c r="BO104" s="307">
        <f t="shared" si="26"/>
        <v>6.6799561106377289E-2</v>
      </c>
      <c r="BP104" s="307">
        <f t="shared" si="26"/>
        <v>6.9154405526594687E-2</v>
      </c>
      <c r="BQ104" s="307">
        <f t="shared" si="26"/>
        <v>7.393126656084012E-2</v>
      </c>
    </row>
    <row r="105" spans="1:69">
      <c r="A105" s="302" t="str">
        <f t="shared" si="21"/>
        <v>Plywood</v>
      </c>
      <c r="AE105" s="306">
        <f>0*Imports!AD$12</f>
        <v>0</v>
      </c>
      <c r="AF105" s="306">
        <f>Imports!AE$12</f>
        <v>0.17674700000000002</v>
      </c>
      <c r="AG105" s="306">
        <f>Imports!AF$12</f>
        <v>0.18655300000000002</v>
      </c>
      <c r="AH105" s="306">
        <f>Imports!AG$12</f>
        <v>0.18957675925925926</v>
      </c>
      <c r="AI105" s="306">
        <f>Imports!AH$12</f>
        <v>0.24186100000000005</v>
      </c>
      <c r="AJ105" s="306">
        <f>Imports!AI$12</f>
        <v>0.27273667000000001</v>
      </c>
      <c r="AK105" s="306">
        <f>Imports!AJ$12</f>
        <v>0.29198301699999996</v>
      </c>
      <c r="AL105" s="306">
        <f>Imports!AK$12</f>
        <v>0.28716618799999993</v>
      </c>
      <c r="AM105" s="306">
        <f>Imports!AL$12</f>
        <v>0.33036555200000006</v>
      </c>
      <c r="AN105" s="306">
        <f>Imports!AM$12</f>
        <v>0.22273025800000007</v>
      </c>
      <c r="AO105" s="306">
        <f>Imports!AN$12</f>
        <v>0.27678385600000005</v>
      </c>
      <c r="AP105" s="306">
        <f>Imports!AO$12</f>
        <v>0.28355235699999998</v>
      </c>
      <c r="AQ105" s="306">
        <f>Imports!AP$12</f>
        <v>0.29351356900000003</v>
      </c>
      <c r="AR105" s="306">
        <f>Imports!AQ$12</f>
        <v>0.28221273899999999</v>
      </c>
      <c r="AS105" s="306">
        <f>Imports!AR$12</f>
        <v>0.3148319240000001</v>
      </c>
      <c r="AT105" s="306">
        <f>Imports!AS$12</f>
        <v>0.32435449399999999</v>
      </c>
      <c r="AU105" s="306">
        <f>Imports!AT$12</f>
        <v>0.30426600400000003</v>
      </c>
      <c r="AV105" s="306">
        <f>Imports!AU$12</f>
        <v>0.30293331200000001</v>
      </c>
      <c r="AW105" s="306">
        <f>Imports!AV$12</f>
        <v>0.36679193499999996</v>
      </c>
      <c r="AX105" s="306">
        <f>Imports!AW$12</f>
        <v>0.23376489299999997</v>
      </c>
      <c r="AY105" s="306">
        <f>Imports!AX$12</f>
        <v>0.23436687500000003</v>
      </c>
      <c r="AZ105" s="306">
        <f>Imports!AY$12</f>
        <v>0.38211542999999998</v>
      </c>
      <c r="BA105" s="306">
        <f>Imports!AZ$12</f>
        <v>0.45250264999999995</v>
      </c>
      <c r="BB105" s="306">
        <f>Imports!BA$12</f>
        <v>0.31474942699999997</v>
      </c>
      <c r="BC105" s="306">
        <f>Imports!BB$12</f>
        <v>0.40474359899999995</v>
      </c>
      <c r="BD105" s="306">
        <f>Imports!BC$12</f>
        <v>0</v>
      </c>
      <c r="BE105" s="307">
        <f t="shared" si="22"/>
        <v>4.5368872042535674E-2</v>
      </c>
      <c r="BF105" s="307">
        <f t="shared" si="23"/>
        <v>3.9028182524075902E-2</v>
      </c>
      <c r="BG105" s="307"/>
      <c r="BH105" s="307"/>
      <c r="BI105" s="307">
        <f t="shared" si="24"/>
        <v>4.042472788586278E-2</v>
      </c>
      <c r="BJ105" s="307"/>
      <c r="BK105" s="307">
        <f t="shared" si="25"/>
        <v>3.9260303641474446E-2</v>
      </c>
      <c r="BL105" s="307">
        <f t="shared" si="26"/>
        <v>3.9621097785882117E-2</v>
      </c>
      <c r="BM105" s="307">
        <f t="shared" si="26"/>
        <v>3.6486257675312453E-2</v>
      </c>
      <c r="BN105" s="307">
        <f t="shared" si="26"/>
        <v>3.9254534901244753E-2</v>
      </c>
      <c r="BO105" s="307">
        <f t="shared" si="26"/>
        <v>3.9963698132615078E-2</v>
      </c>
      <c r="BP105" s="307">
        <f t="shared" si="26"/>
        <v>3.9354516201323853E-2</v>
      </c>
      <c r="BQ105" s="307">
        <f t="shared" si="26"/>
        <v>3.896081414084139E-2</v>
      </c>
    </row>
    <row r="106" spans="1:69">
      <c r="A106" s="302" t="str">
        <f t="shared" si="21"/>
        <v>Other panels</v>
      </c>
      <c r="AE106" s="306">
        <f>0*Imports!AD$13</f>
        <v>0</v>
      </c>
      <c r="AF106" s="306">
        <f>Imports!AE$13</f>
        <v>0.14466700000000002</v>
      </c>
      <c r="AG106" s="306">
        <f>Imports!AF$13</f>
        <v>0.17125800000000002</v>
      </c>
      <c r="AH106" s="306">
        <f>Imports!AG$13</f>
        <v>0.16503138888888888</v>
      </c>
      <c r="AI106" s="306">
        <f>Imports!AH$13</f>
        <v>0.185914</v>
      </c>
      <c r="AJ106" s="306">
        <f>Imports!AI$13</f>
        <v>0.18801728400000001</v>
      </c>
      <c r="AK106" s="306">
        <f>Imports!AJ$13</f>
        <v>0.20982677399999999</v>
      </c>
      <c r="AL106" s="306">
        <f>Imports!AK$13</f>
        <v>0.227583699</v>
      </c>
      <c r="AM106" s="306">
        <f>Imports!AL$13</f>
        <v>0.24918445</v>
      </c>
      <c r="AN106" s="306">
        <f>Imports!AM$13</f>
        <v>0.19584649000000001</v>
      </c>
      <c r="AO106" s="306">
        <f>Imports!AN$13</f>
        <v>0.21335931400000002</v>
      </c>
      <c r="AP106" s="306">
        <f>Imports!AO$13</f>
        <v>0.22100137499999994</v>
      </c>
      <c r="AQ106" s="306">
        <f>Imports!AP$13</f>
        <v>0.254114601</v>
      </c>
      <c r="AR106" s="306">
        <f>Imports!AQ$13</f>
        <v>0.3042395149999999</v>
      </c>
      <c r="AS106" s="306">
        <f>Imports!AR$13</f>
        <v>0.27754001200000011</v>
      </c>
      <c r="AT106" s="306">
        <f>Imports!AS$13</f>
        <v>0.297809512</v>
      </c>
      <c r="AU106" s="306">
        <f>Imports!AT$13</f>
        <v>0.25816519300000007</v>
      </c>
      <c r="AV106" s="306">
        <f>Imports!AU$13</f>
        <v>0.23595484699999994</v>
      </c>
      <c r="AW106" s="306">
        <f>Imports!AV$13</f>
        <v>0.23571148299999994</v>
      </c>
      <c r="AX106" s="306">
        <f>Imports!AW$13</f>
        <v>0.18554931399999999</v>
      </c>
      <c r="AY106" s="306">
        <f>Imports!AX$13</f>
        <v>0.151728908</v>
      </c>
      <c r="AZ106" s="306">
        <f>Imports!AY$13</f>
        <v>0.30931642300000001</v>
      </c>
      <c r="BA106" s="306">
        <f>Imports!AZ$13</f>
        <v>0.32590181299999993</v>
      </c>
      <c r="BB106" s="306">
        <f>Imports!BA$13</f>
        <v>0.284837057</v>
      </c>
      <c r="BC106" s="306">
        <f>Imports!BB$13</f>
        <v>0.37484665899999997</v>
      </c>
      <c r="BD106" s="306">
        <f>Imports!BC$13</f>
        <v>0</v>
      </c>
      <c r="BE106" s="307">
        <f t="shared" si="22"/>
        <v>3.4220327629799693E-2</v>
      </c>
      <c r="BF106" s="307">
        <f t="shared" si="23"/>
        <v>3.431744131692966E-2</v>
      </c>
      <c r="BG106" s="307"/>
      <c r="BH106" s="307"/>
      <c r="BI106" s="307">
        <f t="shared" si="24"/>
        <v>3.1161471391468555E-2</v>
      </c>
      <c r="BJ106" s="307"/>
      <c r="BK106" s="307">
        <f t="shared" si="25"/>
        <v>3.0599573142265777E-2</v>
      </c>
      <c r="BL106" s="307">
        <f t="shared" si="26"/>
        <v>3.4302671216680333E-2</v>
      </c>
      <c r="BM106" s="307">
        <f t="shared" si="26"/>
        <v>3.9334019359424044E-2</v>
      </c>
      <c r="BN106" s="307">
        <f t="shared" si="26"/>
        <v>3.4604826439220596E-2</v>
      </c>
      <c r="BO106" s="307">
        <f t="shared" si="26"/>
        <v>3.6693092461328465E-2</v>
      </c>
      <c r="BP106" s="307">
        <f t="shared" si="26"/>
        <v>3.3391723481984534E-2</v>
      </c>
      <c r="BQ106" s="307">
        <f t="shared" si="26"/>
        <v>3.0346589745790863E-2</v>
      </c>
    </row>
    <row r="107" spans="1:69">
      <c r="A107" s="302" t="str">
        <f t="shared" si="21"/>
        <v>Wooden furniture</v>
      </c>
      <c r="AE107" s="306">
        <f>0*Imports!AD$15</f>
        <v>0</v>
      </c>
      <c r="AF107" s="306">
        <f>Imports!AE$15</f>
        <v>0.12440500000000002</v>
      </c>
      <c r="AG107" s="306">
        <f>Imports!AF$15</f>
        <v>0.17099400000000006</v>
      </c>
      <c r="AH107" s="306">
        <f>Imports!AG$15</f>
        <v>0.14921599999999999</v>
      </c>
      <c r="AI107" s="306">
        <f>Imports!AH$15</f>
        <v>0.14367300000000002</v>
      </c>
      <c r="AJ107" s="306">
        <f>Imports!AI$15</f>
        <v>0.15151921399999999</v>
      </c>
      <c r="AK107" s="306">
        <f>Imports!AJ$15</f>
        <v>0.19199084300000002</v>
      </c>
      <c r="AL107" s="306">
        <f>Imports!AK$15</f>
        <v>0.32126033899999989</v>
      </c>
      <c r="AM107" s="306">
        <f>Imports!AL$15</f>
        <v>0.36904051000000004</v>
      </c>
      <c r="AN107" s="306">
        <f>Imports!AM$15</f>
        <v>0.19175944499999992</v>
      </c>
      <c r="AO107" s="306">
        <f>Imports!AN$15</f>
        <v>0.21815076600000013</v>
      </c>
      <c r="AP107" s="306">
        <f>Imports!AO$15</f>
        <v>0.26304256100000006</v>
      </c>
      <c r="AQ107" s="306">
        <f>Imports!AP$15</f>
        <v>0.27870517499999981</v>
      </c>
      <c r="AR107" s="306">
        <f>Imports!AQ$15</f>
        <v>0.30413391500000003</v>
      </c>
      <c r="AS107" s="306">
        <f>Imports!AR$15</f>
        <v>0.32646514100000007</v>
      </c>
      <c r="AT107" s="306">
        <f>Imports!AS$15</f>
        <v>0.35745780099999985</v>
      </c>
      <c r="AU107" s="306">
        <f>Imports!AT$15</f>
        <v>0.31590384399999999</v>
      </c>
      <c r="AV107" s="306">
        <f>Imports!AU$15</f>
        <v>0.29695621900000002</v>
      </c>
      <c r="AW107" s="306">
        <f>Imports!AV$15</f>
        <v>0.3314454</v>
      </c>
      <c r="AX107" s="306">
        <f>Imports!AW$15</f>
        <v>0.32738352699999995</v>
      </c>
      <c r="AY107" s="306">
        <f>Imports!AX$15</f>
        <v>0.24636576000000002</v>
      </c>
      <c r="AZ107" s="306">
        <f>Imports!AY$15</f>
        <v>0.34163964199999997</v>
      </c>
      <c r="BA107" s="306">
        <f>Imports!AZ$15</f>
        <v>0.41110432700000005</v>
      </c>
      <c r="BB107" s="306">
        <f>Imports!BA$15</f>
        <v>0.36263995200000004</v>
      </c>
      <c r="BC107" s="306">
        <f>Imports!BB$15</f>
        <v>0.5088171669999999</v>
      </c>
      <c r="BD107" s="306">
        <f>Imports!BC$15</f>
        <v>0</v>
      </c>
      <c r="BE107" s="307">
        <f t="shared" si="22"/>
        <v>5.06800771912869E-2</v>
      </c>
      <c r="BF107" s="307">
        <f t="shared" si="23"/>
        <v>3.3601283846110788E-2</v>
      </c>
      <c r="BG107" s="307"/>
      <c r="BH107" s="307"/>
      <c r="BI107" s="307">
        <f t="shared" si="24"/>
        <v>3.1861270671951797E-2</v>
      </c>
      <c r="BJ107" s="307"/>
      <c r="BK107" s="307">
        <f t="shared" si="25"/>
        <v>3.6420543016297574E-2</v>
      </c>
      <c r="BL107" s="307">
        <f t="shared" si="26"/>
        <v>3.7622127759641598E-2</v>
      </c>
      <c r="BM107" s="307">
        <f t="shared" si="26"/>
        <v>3.932036671984384E-2</v>
      </c>
      <c r="BN107" s="307">
        <f t="shared" si="26"/>
        <v>4.0705012085827386E-2</v>
      </c>
      <c r="BO107" s="307">
        <f t="shared" si="26"/>
        <v>4.4042354641500317E-2</v>
      </c>
      <c r="BP107" s="307">
        <f t="shared" si="26"/>
        <v>4.0859783161179192E-2</v>
      </c>
      <c r="BQ107" s="307">
        <f t="shared" si="26"/>
        <v>3.819208914345476E-2</v>
      </c>
    </row>
    <row r="108" spans="1:69">
      <c r="A108" s="302" t="str">
        <f t="shared" si="21"/>
        <v>Wood pulp</v>
      </c>
      <c r="AE108" s="306">
        <f>0*Imports!AD$19</f>
        <v>0</v>
      </c>
      <c r="AF108" s="306">
        <f>Imports!AE$19</f>
        <v>0.32719400000000004</v>
      </c>
      <c r="AG108" s="306">
        <f>Imports!AF$19</f>
        <v>0.347188</v>
      </c>
      <c r="AH108" s="306">
        <f>Imports!AG$19</f>
        <v>0.37216694444444443</v>
      </c>
      <c r="AI108" s="306">
        <f>Imports!AH$19</f>
        <v>0.43937100000000001</v>
      </c>
      <c r="AJ108" s="306">
        <f>Imports!AI$19</f>
        <v>0.45345115699999999</v>
      </c>
      <c r="AK108" s="306">
        <f>Imports!AJ$19</f>
        <v>0.53162166600000005</v>
      </c>
      <c r="AL108" s="306">
        <f>Imports!AK$19</f>
        <v>0.59443052600000001</v>
      </c>
      <c r="AM108" s="306">
        <f>Imports!AL$19</f>
        <v>0.66343558699999994</v>
      </c>
      <c r="AN108" s="306">
        <f>Imports!AM$19</f>
        <v>0.5257377379999999</v>
      </c>
      <c r="AO108" s="306">
        <f>Imports!AN$19</f>
        <v>0.73146273799999983</v>
      </c>
      <c r="AP108" s="306">
        <f>Imports!AO$19</f>
        <v>0.71588954599999988</v>
      </c>
      <c r="AQ108" s="306">
        <f>Imports!AP$19</f>
        <v>0.61938633200000004</v>
      </c>
      <c r="AR108" s="306">
        <f>Imports!AQ$19</f>
        <v>0.64392699999999992</v>
      </c>
      <c r="AS108" s="306">
        <f>Imports!AR$19</f>
        <v>0.64785975099999993</v>
      </c>
      <c r="AT108" s="306">
        <f>Imports!AS$19</f>
        <v>0.62249688800000003</v>
      </c>
      <c r="AU108" s="306">
        <f>Imports!AT$19</f>
        <v>0.60803755000000004</v>
      </c>
      <c r="AV108" s="306">
        <f>Imports!AU$19</f>
        <v>0.64040237199999994</v>
      </c>
      <c r="AW108" s="306">
        <f>Imports!AV$19</f>
        <v>0.7427754809999999</v>
      </c>
      <c r="AX108" s="306">
        <f>Imports!AW$19</f>
        <v>0.40860529900000003</v>
      </c>
      <c r="AY108" s="306">
        <f>Imports!AX$19</f>
        <v>0.22830146299999998</v>
      </c>
      <c r="AZ108" s="306">
        <f>Imports!AY$19</f>
        <v>7.1861407000000002E-2</v>
      </c>
      <c r="BA108" s="306">
        <f>Imports!AZ$19</f>
        <v>0.21392240199999998</v>
      </c>
      <c r="BB108" s="306">
        <f>Imports!BA$19</f>
        <v>0.14043797699999999</v>
      </c>
      <c r="BC108" s="306">
        <f>Imports!BB$19</f>
        <v>0.80235826300000002</v>
      </c>
      <c r="BD108" s="306">
        <f>Imports!BC$19</f>
        <v>0</v>
      </c>
      <c r="BE108" s="307">
        <f t="shared" si="22"/>
        <v>9.1109148859041866E-2</v>
      </c>
      <c r="BF108" s="307">
        <f t="shared" si="23"/>
        <v>9.2123039692518047E-2</v>
      </c>
      <c r="BG108" s="307"/>
      <c r="BH108" s="307"/>
      <c r="BI108" s="307">
        <f t="shared" si="24"/>
        <v>0.10683131079111105</v>
      </c>
      <c r="BJ108" s="307"/>
      <c r="BK108" s="307">
        <f t="shared" si="25"/>
        <v>9.9121168475130264E-2</v>
      </c>
      <c r="BL108" s="307">
        <f t="shared" si="26"/>
        <v>8.3610330217513198E-2</v>
      </c>
      <c r="BM108" s="307">
        <f t="shared" si="26"/>
        <v>8.3250977717525779E-2</v>
      </c>
      <c r="BN108" s="307">
        <f t="shared" si="26"/>
        <v>8.0777809580521526E-2</v>
      </c>
      <c r="BO108" s="307">
        <f t="shared" si="26"/>
        <v>7.6697804965588978E-2</v>
      </c>
      <c r="BP108" s="307">
        <f t="shared" si="26"/>
        <v>7.8645077984092704E-2</v>
      </c>
      <c r="BQ108" s="307">
        <f t="shared" si="26"/>
        <v>8.2363334775298558E-2</v>
      </c>
    </row>
    <row r="109" spans="1:69">
      <c r="A109" s="302" t="str">
        <f t="shared" si="21"/>
        <v>Paper</v>
      </c>
      <c r="AE109" s="306">
        <f>0*Imports!AD$20</f>
        <v>0</v>
      </c>
      <c r="AF109" s="306">
        <f>Imports!AE$20</f>
        <v>3.3322060000000002</v>
      </c>
      <c r="AG109" s="306">
        <f>Imports!AF$20</f>
        <v>3.2818710000000002</v>
      </c>
      <c r="AH109" s="306">
        <f>Imports!AG$20</f>
        <v>3.3333462962962965</v>
      </c>
      <c r="AI109" s="306">
        <f>Imports!AH$20</f>
        <v>3.6487749999999997</v>
      </c>
      <c r="AJ109" s="306">
        <f>Imports!AI$20</f>
        <v>3.9598082209999999</v>
      </c>
      <c r="AK109" s="306">
        <f>Imports!AJ$20</f>
        <v>4.291085614</v>
      </c>
      <c r="AL109" s="306">
        <f>Imports!AK$20</f>
        <v>4.6777256779999989</v>
      </c>
      <c r="AM109" s="306">
        <f>Imports!AL$20</f>
        <v>4.7788788130000004</v>
      </c>
      <c r="AN109" s="306">
        <f>Imports!AM$20</f>
        <v>3.992902849</v>
      </c>
      <c r="AO109" s="306">
        <f>Imports!AN$20</f>
        <v>4.7222150859999994</v>
      </c>
      <c r="AP109" s="306">
        <f>Imports!AO$20</f>
        <v>4.9792480770000003</v>
      </c>
      <c r="AQ109" s="306">
        <f>Imports!AP$20</f>
        <v>5.1403063229999999</v>
      </c>
      <c r="AR109" s="306">
        <f>Imports!AQ$20</f>
        <v>5.3380594109999988</v>
      </c>
      <c r="AS109" s="306">
        <f>Imports!AR$20</f>
        <v>5.5216942559999991</v>
      </c>
      <c r="AT109" s="306">
        <f>Imports!AS$20</f>
        <v>5.5083838969999999</v>
      </c>
      <c r="AU109" s="306">
        <f>Imports!AT$20</f>
        <v>5.2472521040000002</v>
      </c>
      <c r="AV109" s="306">
        <f>Imports!AU$20</f>
        <v>5.2388610939999989</v>
      </c>
      <c r="AW109" s="306">
        <f>Imports!AV$20</f>
        <v>5.9817330400000008</v>
      </c>
      <c r="AX109" s="306">
        <f>Imports!AW$20</f>
        <v>5.3462744549999996</v>
      </c>
      <c r="AY109" s="306">
        <f>Imports!AX$20</f>
        <v>4.5798442919999998</v>
      </c>
      <c r="AZ109" s="306">
        <f>Imports!AY$20</f>
        <v>5.1819914630000001</v>
      </c>
      <c r="BA109" s="306">
        <f>Imports!AZ$20</f>
        <v>6.7299642200000003</v>
      </c>
      <c r="BB109" s="306">
        <f>Imports!BA$20</f>
        <v>6.0781890949999999</v>
      </c>
      <c r="BC109" s="306">
        <f>Imports!BB$20</f>
        <v>6.1741510179999999</v>
      </c>
      <c r="BD109" s="306">
        <f>Imports!BC$20</f>
        <v>0</v>
      </c>
      <c r="BE109" s="307">
        <f t="shared" si="22"/>
        <v>0.65628011171631395</v>
      </c>
      <c r="BF109" s="307">
        <f t="shared" si="23"/>
        <v>0.69966129699214297</v>
      </c>
      <c r="BG109" s="307"/>
      <c r="BH109" s="307"/>
      <c r="BI109" s="307">
        <f t="shared" si="24"/>
        <v>0.68968711769831703</v>
      </c>
      <c r="BJ109" s="307"/>
      <c r="BK109" s="307">
        <f t="shared" si="25"/>
        <v>0.68942044240968081</v>
      </c>
      <c r="BL109" s="307">
        <f t="shared" si="26"/>
        <v>0.6938847160179199</v>
      </c>
      <c r="BM109" s="307">
        <f t="shared" si="26"/>
        <v>0.69013826890313612</v>
      </c>
      <c r="BN109" s="307">
        <f t="shared" si="26"/>
        <v>0.68846747538268893</v>
      </c>
      <c r="BO109" s="307">
        <f t="shared" si="26"/>
        <v>0.67868765603804426</v>
      </c>
      <c r="BP109" s="307">
        <f t="shared" si="26"/>
        <v>0.67869254278995517</v>
      </c>
      <c r="BQ109" s="307">
        <f t="shared" si="26"/>
        <v>0.67377962511108369</v>
      </c>
    </row>
    <row r="110" spans="1:69">
      <c r="A110" s="302" t="str">
        <f t="shared" si="21"/>
        <v>Other wood</v>
      </c>
      <c r="AE110" s="306">
        <f t="shared" ref="AE110:AO110" si="27">AE90-SUM(AE104:AE109)</f>
        <v>0</v>
      </c>
      <c r="AF110" s="306">
        <f t="shared" si="27"/>
        <v>0.23215900000000023</v>
      </c>
      <c r="AG110" s="306">
        <f t="shared" si="27"/>
        <v>0.26304900000000053</v>
      </c>
      <c r="AH110" s="306">
        <f t="shared" si="27"/>
        <v>0.28799916666666725</v>
      </c>
      <c r="AI110" s="306">
        <f t="shared" si="27"/>
        <v>0.31720200000000176</v>
      </c>
      <c r="AJ110" s="306">
        <f t="shared" si="27"/>
        <v>0.35511692900000114</v>
      </c>
      <c r="AK110" s="306">
        <f t="shared" si="27"/>
        <v>0.36127009599999838</v>
      </c>
      <c r="AL110" s="306">
        <f t="shared" si="27"/>
        <v>0.41171154400000098</v>
      </c>
      <c r="AM110" s="306">
        <f t="shared" si="27"/>
        <v>0.33852180199999893</v>
      </c>
      <c r="AN110" s="306">
        <f t="shared" si="27"/>
        <v>0.24251275100000047</v>
      </c>
      <c r="AO110" s="306">
        <f t="shared" si="27"/>
        <v>0.29392527599999951</v>
      </c>
      <c r="AP110" s="306">
        <f>AP90-SUM(AP104:AP109)</f>
        <v>0.3286587480000005</v>
      </c>
      <c r="AQ110" s="306">
        <f t="shared" ref="AQ110:BD110" si="28">AQ90-SUM(AQ104:AQ109)</f>
        <v>0.35279213000000187</v>
      </c>
      <c r="AR110" s="306">
        <f t="shared" si="28"/>
        <v>0.36243429100000046</v>
      </c>
      <c r="AS110" s="306">
        <f t="shared" si="28"/>
        <v>0.41463783100000029</v>
      </c>
      <c r="AT110" s="306">
        <f t="shared" si="28"/>
        <v>0.46356513199999938</v>
      </c>
      <c r="AU110" s="306">
        <f t="shared" si="28"/>
        <v>0.46312670000000011</v>
      </c>
      <c r="AV110" s="306">
        <f t="shared" si="28"/>
        <v>0.48538513199999933</v>
      </c>
      <c r="AW110" s="306">
        <f t="shared" si="28"/>
        <v>0.51805102099999978</v>
      </c>
      <c r="AX110" s="306">
        <f t="shared" si="28"/>
        <v>0.36236643500000021</v>
      </c>
      <c r="AY110" s="306">
        <f t="shared" si="28"/>
        <v>0.25527891900000022</v>
      </c>
      <c r="AZ110" s="306">
        <f t="shared" si="28"/>
        <v>0.43946999200000114</v>
      </c>
      <c r="BA110" s="306">
        <f t="shared" si="28"/>
        <v>0.48109191299999843</v>
      </c>
      <c r="BB110" s="306">
        <f t="shared" si="28"/>
        <v>0.42672597199999984</v>
      </c>
      <c r="BC110" s="306">
        <f t="shared" si="28"/>
        <v>0.38932807099999955</v>
      </c>
      <c r="BD110" s="306">
        <f t="shared" si="28"/>
        <v>0</v>
      </c>
      <c r="BE110" s="307">
        <f t="shared" si="22"/>
        <v>4.6488964196081027E-2</v>
      </c>
      <c r="BF110" s="307">
        <f t="shared" si="23"/>
        <v>4.2494594113224551E-2</v>
      </c>
      <c r="BG110" s="307"/>
      <c r="BH110" s="307"/>
      <c r="BI110" s="307">
        <f t="shared" si="24"/>
        <v>4.29282598804357E-2</v>
      </c>
      <c r="BJ110" s="307"/>
      <c r="BK110" s="307">
        <f t="shared" si="25"/>
        <v>4.5505677954589714E-2</v>
      </c>
      <c r="BL110" s="307">
        <f t="shared" si="26"/>
        <v>4.7623050370184793E-2</v>
      </c>
      <c r="BM110" s="307">
        <f t="shared" si="26"/>
        <v>4.6857810099760214E-2</v>
      </c>
      <c r="BN110" s="307">
        <f t="shared" si="26"/>
        <v>5.1698744528734422E-2</v>
      </c>
      <c r="BO110" s="307">
        <f t="shared" si="26"/>
        <v>5.7115832654545673E-2</v>
      </c>
      <c r="BP110" s="307">
        <f t="shared" si="26"/>
        <v>5.990195085486992E-2</v>
      </c>
      <c r="BQ110" s="307">
        <f t="shared" si="26"/>
        <v>6.2426280522690551E-2</v>
      </c>
    </row>
    <row r="111" spans="1:69">
      <c r="AE111" s="306"/>
      <c r="AF111" s="306"/>
      <c r="AG111" s="306"/>
      <c r="AH111" s="306"/>
      <c r="AI111" s="306"/>
      <c r="AJ111" s="306"/>
      <c r="AK111" s="306"/>
      <c r="AL111" s="306"/>
      <c r="AM111" s="306"/>
      <c r="AN111" s="306"/>
      <c r="AO111" s="306"/>
      <c r="AP111" s="306"/>
      <c r="AQ111" s="306"/>
      <c r="AR111" s="306"/>
      <c r="AS111" s="306"/>
      <c r="AT111" s="306"/>
      <c r="AU111" s="306"/>
      <c r="AV111" s="306"/>
      <c r="AW111" s="306"/>
      <c r="AX111" s="306"/>
      <c r="AY111" s="306"/>
      <c r="AZ111" s="306"/>
      <c r="BA111" s="306"/>
      <c r="BB111" s="306"/>
      <c r="BC111" s="306"/>
      <c r="BD111" s="306"/>
    </row>
    <row r="112" spans="1:69" ht="13">
      <c r="A112" s="303" t="s">
        <v>124</v>
      </c>
    </row>
    <row r="113" spans="1:69" ht="13">
      <c r="A113" s="303"/>
      <c r="B113" s="348" t="s">
        <v>63</v>
      </c>
      <c r="C113" s="348"/>
      <c r="D113" s="348"/>
      <c r="E113" s="348"/>
      <c r="F113" s="348"/>
      <c r="G113" s="348"/>
      <c r="H113" s="348"/>
      <c r="I113" s="348"/>
      <c r="J113" s="348"/>
      <c r="K113" s="348"/>
      <c r="L113" s="348"/>
      <c r="M113" s="348"/>
      <c r="N113" s="348"/>
      <c r="O113" s="348"/>
      <c r="P113" s="348"/>
      <c r="Q113" s="348"/>
      <c r="R113" s="348"/>
      <c r="S113" s="348"/>
      <c r="T113" s="348"/>
      <c r="U113" s="348"/>
      <c r="V113" s="348"/>
      <c r="W113" s="348"/>
      <c r="X113" s="348"/>
      <c r="Y113" s="348"/>
      <c r="Z113" s="348"/>
      <c r="AA113" s="348"/>
      <c r="AE113" s="348" t="s">
        <v>80</v>
      </c>
      <c r="AF113" s="348"/>
      <c r="AG113" s="348"/>
      <c r="AH113" s="348"/>
      <c r="AI113" s="348"/>
      <c r="AJ113" s="348"/>
      <c r="AK113" s="348"/>
      <c r="AL113" s="348"/>
      <c r="AM113" s="348"/>
      <c r="AN113" s="348"/>
      <c r="AO113" s="348"/>
      <c r="AP113" s="348"/>
      <c r="AQ113" s="348"/>
      <c r="AR113" s="348"/>
      <c r="AS113" s="348"/>
      <c r="AT113" s="348"/>
      <c r="AU113" s="348"/>
      <c r="AV113" s="348"/>
      <c r="AW113" s="348"/>
      <c r="AX113" s="348"/>
      <c r="AY113" s="348"/>
      <c r="AZ113" s="348"/>
      <c r="BA113" s="348"/>
      <c r="BB113" s="348"/>
      <c r="BC113" s="348"/>
      <c r="BD113" s="348"/>
    </row>
    <row r="114" spans="1:69">
      <c r="A114" s="304" t="s">
        <v>4</v>
      </c>
      <c r="B114" s="306">
        <f>0*ImportsCoreVPA!C$5</f>
        <v>0</v>
      </c>
      <c r="C114" s="306">
        <f>ImportsCoreVPA!D$5</f>
        <v>5.2054841752199996</v>
      </c>
      <c r="D114" s="306">
        <f>ImportsCoreVPA!E$5</f>
        <v>5.581063682577895</v>
      </c>
      <c r="E114" s="306">
        <f>ImportsCoreVPA!F$5</f>
        <v>5.4388749151237041</v>
      </c>
      <c r="F114" s="306">
        <f>ImportsCoreVPA!G$5</f>
        <v>6.6659066678800007</v>
      </c>
      <c r="G114" s="306">
        <f>ImportsCoreVPA!H$5</f>
        <v>6.9252463549019998</v>
      </c>
      <c r="H114" s="306">
        <f>ImportsCoreVPA!I$5</f>
        <v>7.1405694972999987</v>
      </c>
      <c r="I114" s="306">
        <f>ImportsCoreVPA!J$5</f>
        <v>7.3020203252399991</v>
      </c>
      <c r="J114" s="306">
        <f>ImportsCoreVPA!K$5</f>
        <v>6.2332133329200001</v>
      </c>
      <c r="K114" s="306">
        <f>ImportsCoreVPA!L$5</f>
        <v>4.5932004425611606</v>
      </c>
      <c r="L114" s="306">
        <f>ImportsCoreVPA!M$5</f>
        <v>5.5048178974986657</v>
      </c>
      <c r="M114" s="306">
        <f>ImportsCoreVPA!N$5</f>
        <v>5.3925904982033339</v>
      </c>
      <c r="N114" s="306">
        <f>ImportsCoreVPA!O$5</f>
        <v>3.6234666773027779</v>
      </c>
      <c r="O114" s="306">
        <f>ImportsCoreVPA!P$5</f>
        <v>4.7345912284056659</v>
      </c>
      <c r="P114" s="306">
        <f>ImportsCoreVPA!Q$5</f>
        <v>3.5477545979645235</v>
      </c>
      <c r="Q114" s="306">
        <f>ImportsCoreVPA!R$5</f>
        <v>4.3514545700337788</v>
      </c>
      <c r="R114" s="306">
        <f>ImportsCoreVPA!S$5</f>
        <v>4.3311171742640022</v>
      </c>
      <c r="S114" s="306">
        <f>ImportsCoreVPA!T$5</f>
        <v>4.6719864240580007</v>
      </c>
      <c r="T114" s="306">
        <f>ImportsCoreVPA!U$5</f>
        <v>6.5955767930977141</v>
      </c>
      <c r="U114" s="306">
        <f>ImportsCoreVPA!V$5</f>
        <v>5.6096377281200001</v>
      </c>
      <c r="V114" s="306">
        <f>ImportsCoreVPA!W$5</f>
        <v>4.4148550847800001</v>
      </c>
      <c r="W114" s="306">
        <f>ImportsCoreVPA!X$5</f>
        <v>4.3090672824519993</v>
      </c>
      <c r="X114" s="306">
        <f>ImportsCoreVPA!Y$5</f>
        <v>5.3505922418890428</v>
      </c>
      <c r="Y114" s="306">
        <f>ImportsCoreVPA!Z$5</f>
        <v>4.0351405952324164</v>
      </c>
      <c r="Z114" s="306">
        <f>ImportsCoreVPA!AA$5</f>
        <v>7.2506587493967398</v>
      </c>
      <c r="AA114" s="306">
        <f>ImportsCoreVPA!AB$5</f>
        <v>0</v>
      </c>
      <c r="AB114" s="309"/>
      <c r="AC114" s="309"/>
      <c r="AD114" s="309"/>
      <c r="AE114" s="309">
        <f>0*ImportsCoreVPA!AD$5</f>
        <v>0</v>
      </c>
      <c r="AF114" s="309">
        <f>ImportsCoreVPA!AE$5</f>
        <v>0.50808600000000004</v>
      </c>
      <c r="AG114" s="309">
        <f>ImportsCoreVPA!AF$5</f>
        <v>0.55980300000000016</v>
      </c>
      <c r="AH114" s="309">
        <f>ImportsCoreVPA!AG$5</f>
        <v>0.5874704629629629</v>
      </c>
      <c r="AI114" s="309">
        <f>ImportsCoreVPA!AH$5</f>
        <v>0.77196500000000001</v>
      </c>
      <c r="AJ114" s="309">
        <f>ImportsCoreVPA!AI$5</f>
        <v>0.87602777499999995</v>
      </c>
      <c r="AK114" s="309">
        <f>ImportsCoreVPA!AJ$5</f>
        <v>0.91395089899999982</v>
      </c>
      <c r="AL114" s="309">
        <f>ImportsCoreVPA!AK$5</f>
        <v>0.95220270600000012</v>
      </c>
      <c r="AM114" s="309">
        <f>ImportsCoreVPA!AL$5</f>
        <v>0.95085962099999977</v>
      </c>
      <c r="AN114" s="309">
        <f>ImportsCoreVPA!AM$5</f>
        <v>0.61507014699999984</v>
      </c>
      <c r="AO114" s="309">
        <f>ImportsCoreVPA!AN$5</f>
        <v>0.73229605799999997</v>
      </c>
      <c r="AP114" s="309">
        <f>ImportsCoreVPA!AO$5</f>
        <v>0.78028507399999991</v>
      </c>
      <c r="AQ114" s="309">
        <f>ImportsCoreVPA!AP$5</f>
        <v>0.84033519099999998</v>
      </c>
      <c r="AR114" s="309">
        <f>ImportsCoreVPA!AQ$5</f>
        <v>0.85801491900000004</v>
      </c>
      <c r="AS114" s="309">
        <f>ImportsCoreVPA!AR$5</f>
        <v>0.91095139099999989</v>
      </c>
      <c r="AT114" s="309">
        <f>ImportsCoreVPA!AS$5</f>
        <v>0.95480591000000004</v>
      </c>
      <c r="AU114" s="309">
        <f>ImportsCoreVPA!AT$5</f>
        <v>0.91845544899999998</v>
      </c>
      <c r="AV114" s="309">
        <f>ImportsCoreVPA!AU$5</f>
        <v>0.95335086999999996</v>
      </c>
      <c r="AW114" s="309">
        <f>ImportsCoreVPA!AV$5</f>
        <v>1.0562578890000001</v>
      </c>
      <c r="AX114" s="309">
        <f>ImportsCoreVPA!AW$5</f>
        <v>0.80717580300000014</v>
      </c>
      <c r="AY114" s="309">
        <f>ImportsCoreVPA!AX$5</f>
        <v>0.74969903700000007</v>
      </c>
      <c r="AZ114" s="309">
        <f>ImportsCoreVPA!AY$5</f>
        <v>1.3038011190000003</v>
      </c>
      <c r="BA114" s="309">
        <f>ImportsCoreVPA!AZ$5</f>
        <v>1.5826246089999998</v>
      </c>
      <c r="BB114" s="309">
        <f>ImportsCoreVPA!BA$5</f>
        <v>1.0329896280000002</v>
      </c>
      <c r="BC114" s="309">
        <f>ImportsCoreVPA!BB$5</f>
        <v>1.1513680749999999</v>
      </c>
      <c r="BD114" s="309">
        <f>ImportsCoreVPA!BC$5</f>
        <v>0</v>
      </c>
    </row>
    <row r="115" spans="1:69">
      <c r="B115" s="302">
        <v>2000</v>
      </c>
      <c r="C115" s="302">
        <f>1+B115</f>
        <v>2001</v>
      </c>
      <c r="D115" s="302">
        <f t="shared" ref="D115:AA115" si="29">1+C115</f>
        <v>2002</v>
      </c>
      <c r="E115" s="302">
        <f t="shared" si="29"/>
        <v>2003</v>
      </c>
      <c r="F115" s="302">
        <f t="shared" si="29"/>
        <v>2004</v>
      </c>
      <c r="G115" s="302">
        <f t="shared" si="29"/>
        <v>2005</v>
      </c>
      <c r="H115" s="302">
        <f t="shared" si="29"/>
        <v>2006</v>
      </c>
      <c r="I115" s="302">
        <f t="shared" si="29"/>
        <v>2007</v>
      </c>
      <c r="J115" s="302">
        <f t="shared" si="29"/>
        <v>2008</v>
      </c>
      <c r="K115" s="302">
        <f t="shared" si="29"/>
        <v>2009</v>
      </c>
      <c r="L115" s="302">
        <f t="shared" si="29"/>
        <v>2010</v>
      </c>
      <c r="M115" s="302">
        <f t="shared" si="29"/>
        <v>2011</v>
      </c>
      <c r="N115" s="302">
        <f t="shared" si="29"/>
        <v>2012</v>
      </c>
      <c r="O115" s="302">
        <f t="shared" si="29"/>
        <v>2013</v>
      </c>
      <c r="P115" s="302">
        <f t="shared" si="29"/>
        <v>2014</v>
      </c>
      <c r="Q115" s="302">
        <f t="shared" si="29"/>
        <v>2015</v>
      </c>
      <c r="R115" s="302">
        <f t="shared" si="29"/>
        <v>2016</v>
      </c>
      <c r="S115" s="302">
        <f t="shared" si="29"/>
        <v>2017</v>
      </c>
      <c r="T115" s="302">
        <f t="shared" si="29"/>
        <v>2018</v>
      </c>
      <c r="U115" s="302">
        <f t="shared" si="29"/>
        <v>2019</v>
      </c>
      <c r="V115" s="302">
        <f t="shared" si="29"/>
        <v>2020</v>
      </c>
      <c r="W115" s="302">
        <f t="shared" si="29"/>
        <v>2021</v>
      </c>
      <c r="X115" s="302">
        <f t="shared" si="29"/>
        <v>2022</v>
      </c>
      <c r="Y115" s="302">
        <f t="shared" si="29"/>
        <v>2023</v>
      </c>
      <c r="Z115" s="302">
        <f t="shared" si="29"/>
        <v>2024</v>
      </c>
      <c r="AA115" s="302">
        <f t="shared" si="29"/>
        <v>2025</v>
      </c>
      <c r="AE115" s="302">
        <v>2000</v>
      </c>
      <c r="AF115" s="302">
        <f>1+AE115</f>
        <v>2001</v>
      </c>
      <c r="AG115" s="302">
        <f t="shared" ref="AG115:BD115" si="30">1+AF115</f>
        <v>2002</v>
      </c>
      <c r="AH115" s="302">
        <f t="shared" si="30"/>
        <v>2003</v>
      </c>
      <c r="AI115" s="302">
        <f t="shared" si="30"/>
        <v>2004</v>
      </c>
      <c r="AJ115" s="302">
        <f t="shared" si="30"/>
        <v>2005</v>
      </c>
      <c r="AK115" s="302">
        <f t="shared" si="30"/>
        <v>2006</v>
      </c>
      <c r="AL115" s="302">
        <f t="shared" si="30"/>
        <v>2007</v>
      </c>
      <c r="AM115" s="302">
        <f t="shared" si="30"/>
        <v>2008</v>
      </c>
      <c r="AN115" s="302">
        <f t="shared" si="30"/>
        <v>2009</v>
      </c>
      <c r="AO115" s="302">
        <f t="shared" si="30"/>
        <v>2010</v>
      </c>
      <c r="AP115" s="302">
        <f t="shared" si="30"/>
        <v>2011</v>
      </c>
      <c r="AQ115" s="302">
        <f t="shared" si="30"/>
        <v>2012</v>
      </c>
      <c r="AR115" s="302">
        <f t="shared" si="30"/>
        <v>2013</v>
      </c>
      <c r="AS115" s="302">
        <f t="shared" si="30"/>
        <v>2014</v>
      </c>
      <c r="AT115" s="302">
        <f t="shared" si="30"/>
        <v>2015</v>
      </c>
      <c r="AU115" s="302">
        <f t="shared" si="30"/>
        <v>2016</v>
      </c>
      <c r="AV115" s="302">
        <f t="shared" si="30"/>
        <v>2017</v>
      </c>
      <c r="AW115" s="302">
        <f t="shared" si="30"/>
        <v>2018</v>
      </c>
      <c r="AX115" s="302">
        <f t="shared" si="30"/>
        <v>2019</v>
      </c>
      <c r="AY115" s="302">
        <f t="shared" si="30"/>
        <v>2020</v>
      </c>
      <c r="AZ115" s="302">
        <f t="shared" si="30"/>
        <v>2021</v>
      </c>
      <c r="BA115" s="302">
        <f t="shared" si="30"/>
        <v>2022</v>
      </c>
      <c r="BB115" s="302">
        <f t="shared" si="30"/>
        <v>2023</v>
      </c>
      <c r="BC115" s="302">
        <f t="shared" si="30"/>
        <v>2024</v>
      </c>
      <c r="BD115" s="302">
        <f t="shared" si="30"/>
        <v>2025</v>
      </c>
    </row>
    <row r="116" spans="1:69">
      <c r="A116" s="304" t="s">
        <v>169</v>
      </c>
      <c r="B116" s="310">
        <f>0*ImportsCoreVPA!C$25</f>
        <v>0</v>
      </c>
      <c r="C116" s="310">
        <f>ImportsCoreVPA!D$25</f>
        <v>3.8612788960000005E-2</v>
      </c>
      <c r="D116" s="310">
        <f>ImportsCoreVPA!E$25</f>
        <v>4.5704073840000005E-2</v>
      </c>
      <c r="E116" s="310">
        <f>ImportsCoreVPA!F$25</f>
        <v>5.2733480999999992E-2</v>
      </c>
      <c r="F116" s="310">
        <f>ImportsCoreVPA!G$25</f>
        <v>3.1093627119999995E-2</v>
      </c>
      <c r="G116" s="310">
        <f>ImportsCoreVPA!H$25</f>
        <v>3.1437610182000003E-2</v>
      </c>
      <c r="H116" s="310">
        <f>ImportsCoreVPA!I$25</f>
        <v>3.1975784419999993E-2</v>
      </c>
      <c r="I116" s="310">
        <f>ImportsCoreVPA!J$25</f>
        <v>5.0893381200000011E-2</v>
      </c>
      <c r="J116" s="310">
        <f>ImportsCoreVPA!K$25</f>
        <v>3.3923688960000004E-2</v>
      </c>
      <c r="K116" s="310">
        <f>ImportsCoreVPA!L$25</f>
        <v>2.2840165819999994E-2</v>
      </c>
      <c r="L116" s="310">
        <f>ImportsCoreVPA!M$25</f>
        <v>1.8214887730666665E-2</v>
      </c>
      <c r="M116" s="310">
        <f>ImportsCoreVPA!N$25</f>
        <v>2.8490029863333332E-2</v>
      </c>
      <c r="N116" s="310">
        <f>ImportsCoreVPA!O$25</f>
        <v>4.4176683001666661E-2</v>
      </c>
      <c r="O116" s="310">
        <f>ImportsCoreVPA!P$25</f>
        <v>0.12198797175999999</v>
      </c>
      <c r="P116" s="310">
        <f>ImportsCoreVPA!Q$25</f>
        <v>8.6830304024190466E-2</v>
      </c>
      <c r="Q116" s="310">
        <f>ImportsCoreVPA!R$25</f>
        <v>9.736097795199998E-2</v>
      </c>
      <c r="R116" s="310">
        <f>ImportsCoreVPA!S$25</f>
        <v>0.10057599023999998</v>
      </c>
      <c r="S116" s="310">
        <f>ImportsCoreVPA!T$25</f>
        <v>0.16817460920133331</v>
      </c>
      <c r="T116" s="310">
        <f>ImportsCoreVPA!U$25</f>
        <v>0.14147508704152378</v>
      </c>
      <c r="U116" s="310">
        <f>ImportsCoreVPA!V$25</f>
        <v>0.21314557438000001</v>
      </c>
      <c r="V116" s="310">
        <f>ImportsCoreVPA!W$25</f>
        <v>0.10802411054</v>
      </c>
      <c r="W116" s="310">
        <f>ImportsCoreVPA!X$25</f>
        <v>0.16158515755199998</v>
      </c>
      <c r="X116" s="310">
        <f>ImportsCoreVPA!Y$25</f>
        <v>0.18271395483062</v>
      </c>
      <c r="Y116" s="310">
        <f>ImportsCoreVPA!Z$25</f>
        <v>0.13652945096611602</v>
      </c>
      <c r="Z116" s="310">
        <f>ImportsCoreVPA!AA$25</f>
        <v>9.1877080717279999E-2</v>
      </c>
      <c r="AA116" s="310">
        <f>ImportsCoreVPA!AB$25</f>
        <v>0</v>
      </c>
      <c r="AB116" s="309"/>
      <c r="AC116" s="309"/>
      <c r="AD116" s="309"/>
      <c r="BE116" s="307">
        <f t="shared" ref="BE116:BE123" si="31">J116/J$114</f>
        <v>5.4424078156985155E-3</v>
      </c>
      <c r="BF116" s="307">
        <f t="shared" ref="BF116:BF123" si="32">K116/K$114</f>
        <v>4.9726037662890139E-3</v>
      </c>
      <c r="BG116" s="307"/>
      <c r="BH116" s="307"/>
      <c r="BI116" s="307">
        <f t="shared" ref="BI116:BI123" si="33">L116/L$114</f>
        <v>3.3088992351487825E-3</v>
      </c>
      <c r="BJ116" s="307"/>
      <c r="BK116" s="307">
        <f t="shared" ref="BK116:BQ123" si="34">M116/M$114</f>
        <v>5.2831806666620513E-3</v>
      </c>
      <c r="BL116" s="307">
        <f t="shared" si="34"/>
        <v>1.2191828140268901E-2</v>
      </c>
      <c r="BM116" s="307">
        <f t="shared" si="34"/>
        <v>2.5765259528239871E-2</v>
      </c>
      <c r="BN116" s="307">
        <f t="shared" si="34"/>
        <v>2.4474721017628497E-2</v>
      </c>
      <c r="BO116" s="307">
        <f t="shared" si="34"/>
        <v>2.2374352388388648E-2</v>
      </c>
      <c r="BP116" s="307">
        <f t="shared" si="34"/>
        <v>2.3221719984311235E-2</v>
      </c>
      <c r="BQ116" s="307">
        <f t="shared" si="34"/>
        <v>3.5996382253024609E-2</v>
      </c>
    </row>
    <row r="117" spans="1:69">
      <c r="A117" s="310" t="str">
        <f>ImportsCoreVPA!B$13</f>
        <v xml:space="preserve">Brazil </v>
      </c>
      <c r="B117" s="310">
        <f>0*ImportsCoreVPA!C$13</f>
        <v>0</v>
      </c>
      <c r="C117" s="310">
        <f>ImportsCoreVPA!D$13</f>
        <v>0.29907467865999993</v>
      </c>
      <c r="D117" s="310">
        <f>ImportsCoreVPA!E$13</f>
        <v>0.37284133366</v>
      </c>
      <c r="E117" s="310">
        <f>ImportsCoreVPA!F$13</f>
        <v>0.44206413465999994</v>
      </c>
      <c r="F117" s="310">
        <f>ImportsCoreVPA!G$13</f>
        <v>0.35765444191999995</v>
      </c>
      <c r="G117" s="310">
        <f>ImportsCoreVPA!H$13</f>
        <v>0.27751743675999996</v>
      </c>
      <c r="H117" s="310">
        <f>ImportsCoreVPA!I$13</f>
        <v>0.15561015357999997</v>
      </c>
      <c r="I117" s="310">
        <f>ImportsCoreVPA!J$13</f>
        <v>0.24523208860000001</v>
      </c>
      <c r="J117" s="310">
        <f>ImportsCoreVPA!K$13</f>
        <v>0.10300421434000001</v>
      </c>
      <c r="K117" s="310">
        <f>ImportsCoreVPA!L$13</f>
        <v>6.6268290311999989E-2</v>
      </c>
      <c r="L117" s="310">
        <f>ImportsCoreVPA!M$13</f>
        <v>8.6318826580000008E-2</v>
      </c>
      <c r="M117" s="310">
        <f>ImportsCoreVPA!N$13</f>
        <v>8.8394203179999992E-2</v>
      </c>
      <c r="N117" s="310">
        <f>ImportsCoreVPA!O$13</f>
        <v>0.18407949479333335</v>
      </c>
      <c r="O117" s="310">
        <f>ImportsCoreVPA!P$13</f>
        <v>0.27448740661999999</v>
      </c>
      <c r="P117" s="310">
        <f>ImportsCoreVPA!Q$13</f>
        <v>0.3291689540149999</v>
      </c>
      <c r="Q117" s="310">
        <f>ImportsCoreVPA!R$13</f>
        <v>0.51297818018533337</v>
      </c>
      <c r="R117" s="310">
        <f>ImportsCoreVPA!S$13</f>
        <v>0.82707486297999999</v>
      </c>
      <c r="S117" s="310">
        <f>ImportsCoreVPA!T$13</f>
        <v>1.1745544136999999</v>
      </c>
      <c r="T117" s="310">
        <f>ImportsCoreVPA!U$13</f>
        <v>2.1411886637399999</v>
      </c>
      <c r="U117" s="310">
        <f>ImportsCoreVPA!V$13</f>
        <v>1.50967529454</v>
      </c>
      <c r="V117" s="310">
        <f>ImportsCoreVPA!W$13</f>
        <v>1.2352340124600001</v>
      </c>
      <c r="W117" s="310">
        <f>ImportsCoreVPA!X$13</f>
        <v>1.060861578952</v>
      </c>
      <c r="X117" s="310">
        <f>ImportsCoreVPA!Y$13</f>
        <v>1.2190718424506999</v>
      </c>
      <c r="Y117" s="310">
        <f>ImportsCoreVPA!Z$13</f>
        <v>1.0764019189231</v>
      </c>
      <c r="Z117" s="310">
        <f>ImportsCoreVPA!AA$13</f>
        <v>1.7947815150533333</v>
      </c>
      <c r="AA117" s="310">
        <f>ImportsCoreVPA!AB$13</f>
        <v>0</v>
      </c>
      <c r="AB117" s="309"/>
      <c r="AC117" s="309"/>
      <c r="AD117" s="309"/>
      <c r="BE117" s="307">
        <f t="shared" si="31"/>
        <v>1.6525058399011482E-2</v>
      </c>
      <c r="BF117" s="307">
        <f t="shared" si="32"/>
        <v>1.4427476253365705E-2</v>
      </c>
      <c r="BG117" s="307"/>
      <c r="BH117" s="307"/>
      <c r="BI117" s="307">
        <f t="shared" si="33"/>
        <v>1.5680596195420456E-2</v>
      </c>
      <c r="BJ117" s="307"/>
      <c r="BK117" s="307">
        <f t="shared" si="34"/>
        <v>1.6391788549390236E-2</v>
      </c>
      <c r="BL117" s="307">
        <f t="shared" si="34"/>
        <v>5.080203881724607E-2</v>
      </c>
      <c r="BM117" s="307">
        <f t="shared" si="34"/>
        <v>5.7974890202386345E-2</v>
      </c>
      <c r="BN117" s="307">
        <f t="shared" si="34"/>
        <v>9.2782334551509332E-2</v>
      </c>
      <c r="BO117" s="307">
        <f t="shared" si="34"/>
        <v>0.11788659905079769</v>
      </c>
      <c r="BP117" s="307">
        <f t="shared" si="34"/>
        <v>0.19096109149264634</v>
      </c>
      <c r="BQ117" s="307">
        <f t="shared" si="34"/>
        <v>0.25140364442236623</v>
      </c>
    </row>
    <row r="118" spans="1:69">
      <c r="A118" s="310" t="str">
        <f>ImportsCoreVPA!B$8</f>
        <v xml:space="preserve">Canada </v>
      </c>
      <c r="B118" s="310">
        <f>0*ImportsCoreVPA!C$8</f>
        <v>0</v>
      </c>
      <c r="C118" s="310">
        <f>ImportsCoreVPA!D$8</f>
        <v>0.357181531</v>
      </c>
      <c r="D118" s="310">
        <f>ImportsCoreVPA!E$8</f>
        <v>0.38711430276000008</v>
      </c>
      <c r="E118" s="310">
        <f>ImportsCoreVPA!F$8</f>
        <v>0.49056138935999999</v>
      </c>
      <c r="F118" s="310">
        <f>ImportsCoreVPA!G$8</f>
        <v>0.89289927284000004</v>
      </c>
      <c r="G118" s="310">
        <f>ImportsCoreVPA!H$8</f>
        <v>0.50001404183999998</v>
      </c>
      <c r="H118" s="310">
        <f>ImportsCoreVPA!I$8</f>
        <v>0.60842877537999995</v>
      </c>
      <c r="I118" s="310">
        <f>ImportsCoreVPA!J$8</f>
        <v>0.56714681768000019</v>
      </c>
      <c r="J118" s="310">
        <f>ImportsCoreVPA!K$8</f>
        <v>0.58873598455999998</v>
      </c>
      <c r="K118" s="310">
        <f>ImportsCoreVPA!L$8</f>
        <v>0.40129972544000003</v>
      </c>
      <c r="L118" s="310">
        <f>ImportsCoreVPA!M$8</f>
        <v>0.30393960610000004</v>
      </c>
      <c r="M118" s="310">
        <f>ImportsCoreVPA!N$8</f>
        <v>0.25137262548</v>
      </c>
      <c r="N118" s="310">
        <f>ImportsCoreVPA!O$8</f>
        <v>0.15886393490666664</v>
      </c>
      <c r="O118" s="310">
        <f>ImportsCoreVPA!P$8</f>
        <v>0.23783159833999998</v>
      </c>
      <c r="P118" s="310">
        <f>ImportsCoreVPA!Q$8</f>
        <v>0.13350299046000003</v>
      </c>
      <c r="Q118" s="310">
        <f>ImportsCoreVPA!R$8</f>
        <v>0.16351220008666667</v>
      </c>
      <c r="R118" s="310">
        <f>ImportsCoreVPA!S$8</f>
        <v>0.19918332204000003</v>
      </c>
      <c r="S118" s="310">
        <f>ImportsCoreVPA!T$8</f>
        <v>0.22643354442666663</v>
      </c>
      <c r="T118" s="310">
        <f>ImportsCoreVPA!U$8</f>
        <v>0.29197793969999997</v>
      </c>
      <c r="U118" s="310">
        <f>ImportsCoreVPA!V$8</f>
        <v>0.39908251585999999</v>
      </c>
      <c r="V118" s="310">
        <f>ImportsCoreVPA!W$8</f>
        <v>0.15789830301999999</v>
      </c>
      <c r="W118" s="310">
        <f>ImportsCoreVPA!X$8</f>
        <v>0.251209978956</v>
      </c>
      <c r="X118" s="310">
        <f>ImportsCoreVPA!Y$8</f>
        <v>0.37610791571961993</v>
      </c>
      <c r="Y118" s="310">
        <f>ImportsCoreVPA!Z$8</f>
        <v>8.3900487602344004E-2</v>
      </c>
      <c r="Z118" s="310">
        <f>ImportsCoreVPA!AA$8</f>
        <v>0.10635378306714001</v>
      </c>
      <c r="AA118" s="310">
        <f>ImportsCoreVPA!AB$8</f>
        <v>0</v>
      </c>
      <c r="AB118" s="309"/>
      <c r="AC118" s="309"/>
      <c r="AD118" s="309"/>
      <c r="BE118" s="307">
        <f t="shared" si="31"/>
        <v>9.445144151422806E-2</v>
      </c>
      <c r="BF118" s="307">
        <f t="shared" si="32"/>
        <v>8.7368215356226867E-2</v>
      </c>
      <c r="BG118" s="307"/>
      <c r="BH118" s="307"/>
      <c r="BI118" s="307">
        <f t="shared" si="33"/>
        <v>5.5213380671158468E-2</v>
      </c>
      <c r="BJ118" s="307"/>
      <c r="BK118" s="307">
        <f t="shared" si="34"/>
        <v>4.6614447279790777E-2</v>
      </c>
      <c r="BL118" s="307">
        <f t="shared" si="34"/>
        <v>4.3843078757087164E-2</v>
      </c>
      <c r="BM118" s="307">
        <f t="shared" si="34"/>
        <v>5.0232762844045521E-2</v>
      </c>
      <c r="BN118" s="307">
        <f t="shared" si="34"/>
        <v>3.7630277623090271E-2</v>
      </c>
      <c r="BO118" s="307">
        <f t="shared" si="34"/>
        <v>3.7576446554834969E-2</v>
      </c>
      <c r="BP118" s="307">
        <f t="shared" si="34"/>
        <v>4.5988901714220591E-2</v>
      </c>
      <c r="BQ118" s="307">
        <f t="shared" si="34"/>
        <v>4.8466224829050476E-2</v>
      </c>
    </row>
    <row r="119" spans="1:69">
      <c r="A119" s="310" t="str">
        <f>ImportsCoreVPA!B$14</f>
        <v xml:space="preserve">Chile </v>
      </c>
      <c r="B119" s="310">
        <f>0*ImportsCoreVPA!C$14</f>
        <v>0</v>
      </c>
      <c r="C119" s="310">
        <f>ImportsCoreVPA!D$14</f>
        <v>0.53789695985999997</v>
      </c>
      <c r="D119" s="310">
        <f>ImportsCoreVPA!E$14</f>
        <v>0.90811621313789481</v>
      </c>
      <c r="E119" s="310">
        <f>ImportsCoreVPA!F$14</f>
        <v>0.8132535768437037</v>
      </c>
      <c r="F119" s="310">
        <f>ImportsCoreVPA!G$14</f>
        <v>1.7119761580799995</v>
      </c>
      <c r="G119" s="310">
        <f>ImportsCoreVPA!H$14</f>
        <v>2.1604900682599997</v>
      </c>
      <c r="H119" s="310">
        <f>ImportsCoreVPA!I$14</f>
        <v>2.0357427003199997</v>
      </c>
      <c r="I119" s="310">
        <f>ImportsCoreVPA!J$14</f>
        <v>2.2840560138399999</v>
      </c>
      <c r="J119" s="310">
        <f>ImportsCoreVPA!K$14</f>
        <v>1.9839143886600004</v>
      </c>
      <c r="K119" s="310">
        <f>ImportsCoreVPA!L$14</f>
        <v>1.1738617299599998</v>
      </c>
      <c r="L119" s="310">
        <f>ImportsCoreVPA!M$14</f>
        <v>1.3071499556999999</v>
      </c>
      <c r="M119" s="310">
        <f>ImportsCoreVPA!N$14</f>
        <v>1.1163261868999999</v>
      </c>
      <c r="N119" s="310">
        <f>ImportsCoreVPA!O$14</f>
        <v>0.85915209033333317</v>
      </c>
      <c r="O119" s="310">
        <f>ImportsCoreVPA!P$14</f>
        <v>0.84133527256000007</v>
      </c>
      <c r="P119" s="310">
        <f>ImportsCoreVPA!Q$14</f>
        <v>0.64937504419199998</v>
      </c>
      <c r="Q119" s="310">
        <f>ImportsCoreVPA!R$14</f>
        <v>1.0028830238399999</v>
      </c>
      <c r="R119" s="310">
        <f>ImportsCoreVPA!S$14</f>
        <v>0.81314759593999986</v>
      </c>
      <c r="S119" s="310">
        <f>ImportsCoreVPA!T$14</f>
        <v>0.65410343089333334</v>
      </c>
      <c r="T119" s="310">
        <f>ImportsCoreVPA!U$14</f>
        <v>0.70721152795999997</v>
      </c>
      <c r="U119" s="310">
        <f>ImportsCoreVPA!V$14</f>
        <v>0.66730164130000003</v>
      </c>
      <c r="V119" s="310">
        <f>ImportsCoreVPA!W$14</f>
        <v>0.51749575947999993</v>
      </c>
      <c r="W119" s="310">
        <f>ImportsCoreVPA!X$14</f>
        <v>0.48914169791200002</v>
      </c>
      <c r="X119" s="310">
        <f>ImportsCoreVPA!Y$14</f>
        <v>0.57306557331055197</v>
      </c>
      <c r="Y119" s="310">
        <f>ImportsCoreVPA!Z$14</f>
        <v>0.31480153939717997</v>
      </c>
      <c r="Z119" s="310">
        <f>ImportsCoreVPA!AA$14</f>
        <v>1.1148148299180201</v>
      </c>
      <c r="AA119" s="310">
        <f>ImportsCoreVPA!AB$14</f>
        <v>0</v>
      </c>
      <c r="AB119" s="309"/>
      <c r="AC119" s="309"/>
      <c r="AD119" s="309"/>
      <c r="BE119" s="307">
        <f t="shared" si="31"/>
        <v>0.31828116297290587</v>
      </c>
      <c r="BF119" s="307">
        <f t="shared" si="32"/>
        <v>0.25556509989915804</v>
      </c>
      <c r="BG119" s="307"/>
      <c r="BH119" s="307"/>
      <c r="BI119" s="307">
        <f t="shared" si="33"/>
        <v>0.23745562160992753</v>
      </c>
      <c r="BJ119" s="307"/>
      <c r="BK119" s="307">
        <f t="shared" si="34"/>
        <v>0.20701111780542761</v>
      </c>
      <c r="BL119" s="307">
        <f t="shared" si="34"/>
        <v>0.23710776635949787</v>
      </c>
      <c r="BM119" s="307">
        <f t="shared" si="34"/>
        <v>0.17769966444248086</v>
      </c>
      <c r="BN119" s="307">
        <f t="shared" si="34"/>
        <v>0.18303832079157059</v>
      </c>
      <c r="BO119" s="307">
        <f t="shared" si="34"/>
        <v>0.23047075585858981</v>
      </c>
      <c r="BP119" s="307">
        <f t="shared" si="34"/>
        <v>0.18774546224974395</v>
      </c>
      <c r="BQ119" s="307">
        <f t="shared" si="34"/>
        <v>0.14000542200317254</v>
      </c>
    </row>
    <row r="120" spans="1:69">
      <c r="A120" s="310" t="str">
        <f>ImportsCoreVPA!B$21</f>
        <v xml:space="preserve">China </v>
      </c>
      <c r="B120" s="310">
        <f>0*ImportsCoreVPA!C$21</f>
        <v>0</v>
      </c>
      <c r="C120" s="310">
        <f>ImportsCoreVPA!D$21</f>
        <v>3.8807500059999993E-2</v>
      </c>
      <c r="D120" s="310">
        <f>ImportsCoreVPA!E$21</f>
        <v>2.6014386899999995E-2</v>
      </c>
      <c r="E120" s="310">
        <f>ImportsCoreVPA!F$21</f>
        <v>3.9528935579999987E-2</v>
      </c>
      <c r="F120" s="310">
        <f>ImportsCoreVPA!G$21</f>
        <v>0.15044345141999999</v>
      </c>
      <c r="G120" s="310">
        <f>ImportsCoreVPA!H$21</f>
        <v>0.18625702297999996</v>
      </c>
      <c r="H120" s="310">
        <f>ImportsCoreVPA!I$21</f>
        <v>0.19099942447999999</v>
      </c>
      <c r="I120" s="310">
        <f>ImportsCoreVPA!J$21</f>
        <v>0.25167615948000005</v>
      </c>
      <c r="J120" s="310">
        <f>ImportsCoreVPA!K$21</f>
        <v>0.19754412120000003</v>
      </c>
      <c r="K120" s="310">
        <f>ImportsCoreVPA!L$21</f>
        <v>0.14817641071999998</v>
      </c>
      <c r="L120" s="310">
        <f>ImportsCoreVPA!M$21</f>
        <v>0.16612704863999997</v>
      </c>
      <c r="M120" s="310">
        <f>ImportsCoreVPA!N$21</f>
        <v>0.2189197134133333</v>
      </c>
      <c r="N120" s="310">
        <f>ImportsCoreVPA!O$21</f>
        <v>0.23996433827999997</v>
      </c>
      <c r="O120" s="310">
        <f>ImportsCoreVPA!P$21</f>
        <v>0.23944951915999996</v>
      </c>
      <c r="P120" s="310">
        <f>ImportsCoreVPA!Q$21</f>
        <v>0.27532657184666665</v>
      </c>
      <c r="Q120" s="310">
        <f>ImportsCoreVPA!R$21</f>
        <v>0.28533812673333331</v>
      </c>
      <c r="R120" s="310">
        <f>ImportsCoreVPA!S$21</f>
        <v>0.29063132583466661</v>
      </c>
      <c r="S120" s="310">
        <f>ImportsCoreVPA!T$21</f>
        <v>0.31355745783999994</v>
      </c>
      <c r="T120" s="310">
        <f>ImportsCoreVPA!U$21</f>
        <v>0.36278945643999988</v>
      </c>
      <c r="U120" s="310">
        <f>ImportsCoreVPA!V$21</f>
        <v>0.36146098096000001</v>
      </c>
      <c r="V120" s="310">
        <f>ImportsCoreVPA!W$21</f>
        <v>0.36595464057999993</v>
      </c>
      <c r="W120" s="310">
        <f>ImportsCoreVPA!X$21</f>
        <v>0.50123032394</v>
      </c>
      <c r="X120" s="310">
        <f>ImportsCoreVPA!Y$21</f>
        <v>0.77385571316099189</v>
      </c>
      <c r="Y120" s="310">
        <f>ImportsCoreVPA!Z$21</f>
        <v>0.73319047536996129</v>
      </c>
      <c r="Z120" s="310">
        <f>ImportsCoreVPA!AA$21</f>
        <v>0.79009317809579993</v>
      </c>
      <c r="AA120" s="310">
        <f>ImportsCoreVPA!AB$21</f>
        <v>0</v>
      </c>
      <c r="AB120" s="309"/>
      <c r="AC120" s="309"/>
      <c r="AD120" s="309"/>
      <c r="BE120" s="307">
        <f t="shared" si="31"/>
        <v>3.1692180364932071E-2</v>
      </c>
      <c r="BF120" s="307">
        <f t="shared" si="32"/>
        <v>3.2259948716145528E-2</v>
      </c>
      <c r="BG120" s="307"/>
      <c r="BH120" s="307"/>
      <c r="BI120" s="307">
        <f t="shared" si="33"/>
        <v>3.0178482146609509E-2</v>
      </c>
      <c r="BJ120" s="307"/>
      <c r="BK120" s="307">
        <f t="shared" si="34"/>
        <v>4.0596391193855989E-2</v>
      </c>
      <c r="BL120" s="307">
        <f t="shared" si="34"/>
        <v>6.6225071085412521E-2</v>
      </c>
      <c r="BM120" s="307">
        <f t="shared" si="34"/>
        <v>5.0574486287939285E-2</v>
      </c>
      <c r="BN120" s="307">
        <f t="shared" si="34"/>
        <v>7.7605867103838461E-2</v>
      </c>
      <c r="BO120" s="307">
        <f t="shared" si="34"/>
        <v>6.5573045091245966E-2</v>
      </c>
      <c r="BP120" s="307">
        <f t="shared" si="34"/>
        <v>6.7103085449091854E-2</v>
      </c>
      <c r="BQ120" s="307">
        <f t="shared" si="34"/>
        <v>6.7114376922279187E-2</v>
      </c>
    </row>
    <row r="121" spans="1:69">
      <c r="A121" s="310" t="str">
        <f>ImportsCoreVPA!B$22</f>
        <v xml:space="preserve">Indonesia </v>
      </c>
      <c r="B121" s="310">
        <f>0*ImportsCoreVPA!C$22</f>
        <v>0</v>
      </c>
      <c r="C121" s="310">
        <f>ImportsCoreVPA!D$22</f>
        <v>0.20900229270000001</v>
      </c>
      <c r="D121" s="310">
        <f>ImportsCoreVPA!E$22</f>
        <v>0.18643359543999996</v>
      </c>
      <c r="E121" s="310">
        <f>ImportsCoreVPA!F$22</f>
        <v>0.13614947703999994</v>
      </c>
      <c r="F121" s="310">
        <f>ImportsCoreVPA!G$22</f>
        <v>7.782569173999998E-2</v>
      </c>
      <c r="G121" s="310">
        <f>ImportsCoreVPA!H$22</f>
        <v>6.9420815799999994E-2</v>
      </c>
      <c r="H121" s="310">
        <f>ImportsCoreVPA!I$22</f>
        <v>5.3516778679999988E-2</v>
      </c>
      <c r="I121" s="310">
        <f>ImportsCoreVPA!J$22</f>
        <v>2.9684497639999998E-2</v>
      </c>
      <c r="J121" s="310">
        <f>ImportsCoreVPA!K$22</f>
        <v>3.3571896239999996E-2</v>
      </c>
      <c r="K121" s="310">
        <f>ImportsCoreVPA!L$22</f>
        <v>6.1674045477160003E-2</v>
      </c>
      <c r="L121" s="310">
        <f>ImportsCoreVPA!M$22</f>
        <v>3.8440283896000002E-2</v>
      </c>
      <c r="M121" s="310">
        <f>ImportsCoreVPA!N$22</f>
        <v>3.2699046893333326E-2</v>
      </c>
      <c r="N121" s="310">
        <f>ImportsCoreVPA!O$22</f>
        <v>1.7948357499999998E-2</v>
      </c>
      <c r="O121" s="310">
        <f>ImportsCoreVPA!P$22</f>
        <v>3.0196616516666663E-2</v>
      </c>
      <c r="P121" s="310">
        <f>ImportsCoreVPA!Q$22</f>
        <v>2.5448956539999994E-2</v>
      </c>
      <c r="Q121" s="310">
        <f>ImportsCoreVPA!R$22</f>
        <v>2.4154292939999995E-2</v>
      </c>
      <c r="R121" s="310">
        <f>ImportsCoreVPA!S$22</f>
        <v>4.2931601115999994E-2</v>
      </c>
      <c r="S121" s="310">
        <f>ImportsCoreVPA!T$22</f>
        <v>3.4401259409999996E-2</v>
      </c>
      <c r="T121" s="310">
        <f>ImportsCoreVPA!U$22</f>
        <v>5.1392235979999999E-2</v>
      </c>
      <c r="U121" s="310">
        <f>ImportsCoreVPA!V$22</f>
        <v>3.2220830179999993E-2</v>
      </c>
      <c r="V121" s="310">
        <f>ImportsCoreVPA!W$22</f>
        <v>3.9314515939999996E-2</v>
      </c>
      <c r="W121" s="310">
        <f>ImportsCoreVPA!X$22</f>
        <v>5.9733476179999988E-2</v>
      </c>
      <c r="X121" s="310">
        <f>ImportsCoreVPA!Y$22</f>
        <v>1.8094867279999999E-2</v>
      </c>
      <c r="Y121" s="310">
        <f>ImportsCoreVPA!Z$22</f>
        <v>1.04427176E-2</v>
      </c>
      <c r="Z121" s="310">
        <f>ImportsCoreVPA!AA$22</f>
        <v>1.145807376E-2</v>
      </c>
      <c r="AA121" s="310">
        <f>ImportsCoreVPA!AB$22</f>
        <v>0</v>
      </c>
      <c r="AB121" s="309"/>
      <c r="AC121" s="309"/>
      <c r="AD121" s="309"/>
      <c r="BE121" s="307">
        <f t="shared" si="31"/>
        <v>5.3859693944203514E-3</v>
      </c>
      <c r="BF121" s="307">
        <f t="shared" si="32"/>
        <v>1.342724887546398E-2</v>
      </c>
      <c r="BG121" s="307"/>
      <c r="BH121" s="307"/>
      <c r="BI121" s="307">
        <f t="shared" si="33"/>
        <v>6.9830255263242918E-3</v>
      </c>
      <c r="BJ121" s="307"/>
      <c r="BK121" s="307">
        <f t="shared" si="34"/>
        <v>6.0636992377277243E-3</v>
      </c>
      <c r="BL121" s="307">
        <f t="shared" si="34"/>
        <v>4.9533662369320658E-3</v>
      </c>
      <c r="BM121" s="307">
        <f t="shared" si="34"/>
        <v>6.3778719344341631E-3</v>
      </c>
      <c r="BN121" s="307">
        <f t="shared" si="34"/>
        <v>7.173257291978704E-3</v>
      </c>
      <c r="BO121" s="307">
        <f t="shared" si="34"/>
        <v>5.5508549040907242E-3</v>
      </c>
      <c r="BP121" s="307">
        <f t="shared" si="34"/>
        <v>9.9123619585044977E-3</v>
      </c>
      <c r="BQ121" s="307">
        <f t="shared" si="34"/>
        <v>7.363304660487369E-3</v>
      </c>
    </row>
    <row r="122" spans="1:69">
      <c r="A122" s="310" t="str">
        <f>ImportsCoreVPA!B$10</f>
        <v xml:space="preserve">USA </v>
      </c>
      <c r="B122" s="310">
        <f>0*ImportsCoreVPA!C$10</f>
        <v>0</v>
      </c>
      <c r="C122" s="310">
        <f>ImportsCoreVPA!D$10</f>
        <v>3.3996718749600001</v>
      </c>
      <c r="D122" s="310">
        <f>ImportsCoreVPA!E$10</f>
        <v>3.1321897000800001</v>
      </c>
      <c r="E122" s="310">
        <f>ImportsCoreVPA!F$10</f>
        <v>2.8616463627999997</v>
      </c>
      <c r="F122" s="310">
        <f>ImportsCoreVPA!G$10</f>
        <v>2.8036835265600004</v>
      </c>
      <c r="G122" s="310">
        <f>ImportsCoreVPA!H$10</f>
        <v>3.0936424961799998</v>
      </c>
      <c r="H122" s="310">
        <f>ImportsCoreVPA!I$10</f>
        <v>3.4643188582999995</v>
      </c>
      <c r="I122" s="310">
        <f>ImportsCoreVPA!J$10</f>
        <v>3.3128866848200009</v>
      </c>
      <c r="J122" s="310">
        <f>ImportsCoreVPA!K$10</f>
        <v>2.7251508520400005</v>
      </c>
      <c r="K122" s="310">
        <f>ImportsCoreVPA!L$10</f>
        <v>2.3214880795320001</v>
      </c>
      <c r="L122" s="310">
        <f>ImportsCoreVPA!M$10</f>
        <v>3.1810843594200007</v>
      </c>
      <c r="M122" s="310">
        <f>ImportsCoreVPA!N$10</f>
        <v>3.2805239717133334</v>
      </c>
      <c r="N122" s="310">
        <f>ImportsCoreVPA!O$10</f>
        <v>1.6825891057233331</v>
      </c>
      <c r="O122" s="310">
        <f>ImportsCoreVPA!P$10</f>
        <v>2.578644395109333</v>
      </c>
      <c r="P122" s="310">
        <f>ImportsCoreVPA!Q$10</f>
        <v>1.6719866201366667</v>
      </c>
      <c r="Q122" s="310">
        <f>ImportsCoreVPA!R$10</f>
        <v>1.8836107899493331</v>
      </c>
      <c r="R122" s="310">
        <f>ImportsCoreVPA!S$10</f>
        <v>1.6974341321413331</v>
      </c>
      <c r="S122" s="310">
        <f>ImportsCoreVPA!T$10</f>
        <v>1.7388237564400002</v>
      </c>
      <c r="T122" s="310">
        <f>ImportsCoreVPA!U$10</f>
        <v>2.5556819321599997</v>
      </c>
      <c r="U122" s="310">
        <f>ImportsCoreVPA!V$10</f>
        <v>2.2717554839000003</v>
      </c>
      <c r="V122" s="310">
        <f>ImportsCoreVPA!W$10</f>
        <v>1.84134145706</v>
      </c>
      <c r="W122" s="310">
        <f>ImportsCoreVPA!X$10</f>
        <v>1.5999545547999998</v>
      </c>
      <c r="X122" s="310">
        <f>ImportsCoreVPA!Y$10</f>
        <v>2.0463539875344718</v>
      </c>
      <c r="Y122" s="310">
        <f>ImportsCoreVPA!Z$10</f>
        <v>1.5138778478062511</v>
      </c>
      <c r="Z122" s="310">
        <f>ImportsCoreVPA!AA$10</f>
        <v>2.9432745727583667</v>
      </c>
      <c r="AA122" s="310">
        <f>ImportsCoreVPA!AB$10</f>
        <v>0</v>
      </c>
      <c r="AB122" s="309"/>
      <c r="AC122" s="309"/>
      <c r="AD122" s="309"/>
      <c r="BE122" s="307">
        <f t="shared" si="31"/>
        <v>0.43719839294564639</v>
      </c>
      <c r="BF122" s="307">
        <f t="shared" si="32"/>
        <v>0.50541841327471926</v>
      </c>
      <c r="BG122" s="307"/>
      <c r="BH122" s="307"/>
      <c r="BI122" s="307">
        <f t="shared" si="33"/>
        <v>0.57787276866423753</v>
      </c>
      <c r="BJ122" s="307"/>
      <c r="BK122" s="307">
        <f t="shared" si="34"/>
        <v>0.60833915959432039</v>
      </c>
      <c r="BL122" s="307">
        <f t="shared" si="34"/>
        <v>0.46435892905073223</v>
      </c>
      <c r="BM122" s="307">
        <f t="shared" si="34"/>
        <v>0.54463928789427296</v>
      </c>
      <c r="BN122" s="307">
        <f t="shared" si="34"/>
        <v>0.47128023485501125</v>
      </c>
      <c r="BO122" s="307">
        <f t="shared" si="34"/>
        <v>0.43286923019277007</v>
      </c>
      <c r="BP122" s="307">
        <f t="shared" si="34"/>
        <v>0.39191600315680269</v>
      </c>
      <c r="BQ122" s="307">
        <f t="shared" si="34"/>
        <v>0.37218082387527363</v>
      </c>
    </row>
    <row r="123" spans="1:69">
      <c r="A123" s="304" t="s">
        <v>29</v>
      </c>
      <c r="B123" s="311">
        <f t="shared" ref="B123:L123" si="35">B114-SUM(B116:B122)</f>
        <v>0</v>
      </c>
      <c r="C123" s="311">
        <f t="shared" si="35"/>
        <v>0.32523654901999954</v>
      </c>
      <c r="D123" s="311">
        <f t="shared" si="35"/>
        <v>0.52265007675999975</v>
      </c>
      <c r="E123" s="311">
        <f t="shared" si="35"/>
        <v>0.60293755784000069</v>
      </c>
      <c r="F123" s="311">
        <f t="shared" si="35"/>
        <v>0.64033049820000087</v>
      </c>
      <c r="G123" s="311">
        <f t="shared" si="35"/>
        <v>0.60646686290000051</v>
      </c>
      <c r="H123" s="311">
        <f t="shared" si="35"/>
        <v>0.59997702213999915</v>
      </c>
      <c r="I123" s="311">
        <f t="shared" si="35"/>
        <v>0.56044468197999819</v>
      </c>
      <c r="J123" s="311">
        <f t="shared" si="35"/>
        <v>0.56736818691999957</v>
      </c>
      <c r="K123" s="311">
        <f t="shared" si="35"/>
        <v>0.39759199530000089</v>
      </c>
      <c r="L123" s="311">
        <f t="shared" si="35"/>
        <v>0.40354292943199876</v>
      </c>
      <c r="M123" s="311">
        <f>M114-SUM(M116:M122)</f>
        <v>0.3758647207600001</v>
      </c>
      <c r="N123" s="311">
        <f>N114-SUM(N116:N122)</f>
        <v>0.4366926727644449</v>
      </c>
      <c r="O123" s="311">
        <f t="shared" ref="O123:AA123" si="36">O114-SUM(O116:O122)</f>
        <v>0.41065844833966647</v>
      </c>
      <c r="P123" s="311">
        <f t="shared" si="36"/>
        <v>0.37611515675000007</v>
      </c>
      <c r="Q123" s="311">
        <f t="shared" si="36"/>
        <v>0.38161697834711239</v>
      </c>
      <c r="R123" s="311">
        <f t="shared" si="36"/>
        <v>0.36013834397200295</v>
      </c>
      <c r="S123" s="311">
        <f t="shared" si="36"/>
        <v>0.36193795214666746</v>
      </c>
      <c r="T123" s="311">
        <f t="shared" si="36"/>
        <v>0.34385995007619119</v>
      </c>
      <c r="U123" s="311">
        <f t="shared" si="36"/>
        <v>0.15499540700000036</v>
      </c>
      <c r="V123" s="311">
        <f t="shared" si="36"/>
        <v>0.14959228569999983</v>
      </c>
      <c r="W123" s="311">
        <f t="shared" si="36"/>
        <v>0.18535051415999959</v>
      </c>
      <c r="X123" s="311">
        <f t="shared" si="36"/>
        <v>0.16132838760208745</v>
      </c>
      <c r="Y123" s="311">
        <f t="shared" si="36"/>
        <v>0.16599615756746378</v>
      </c>
      <c r="Z123" s="311">
        <f t="shared" si="36"/>
        <v>0.39800571602680002</v>
      </c>
      <c r="AA123" s="311">
        <f t="shared" si="36"/>
        <v>0</v>
      </c>
      <c r="BE123" s="307">
        <f t="shared" si="31"/>
        <v>9.1023386593157285E-2</v>
      </c>
      <c r="BF123" s="307">
        <f t="shared" si="32"/>
        <v>8.6560993858631669E-2</v>
      </c>
      <c r="BG123" s="307"/>
      <c r="BH123" s="307"/>
      <c r="BI123" s="307">
        <f t="shared" si="33"/>
        <v>7.3307225951173546E-2</v>
      </c>
      <c r="BJ123" s="307"/>
      <c r="BK123" s="307">
        <f t="shared" si="34"/>
        <v>6.9700215672825167E-2</v>
      </c>
      <c r="BL123" s="307">
        <f t="shared" si="34"/>
        <v>0.12051792155282313</v>
      </c>
      <c r="BM123" s="307">
        <f t="shared" si="34"/>
        <v>8.6735776866201028E-2</v>
      </c>
      <c r="BN123" s="307">
        <f t="shared" si="34"/>
        <v>0.10601498676537296</v>
      </c>
      <c r="BO123" s="307">
        <f t="shared" si="34"/>
        <v>8.7698715959282095E-2</v>
      </c>
      <c r="BP123" s="307">
        <f t="shared" si="34"/>
        <v>8.3151373994678909E-2</v>
      </c>
      <c r="BQ123" s="307">
        <f t="shared" si="34"/>
        <v>7.7469821034346006E-2</v>
      </c>
    </row>
    <row r="124" spans="1:69">
      <c r="A124" s="304"/>
      <c r="B124" s="309"/>
      <c r="C124" s="309"/>
      <c r="D124" s="309"/>
      <c r="E124" s="309"/>
      <c r="F124" s="309"/>
      <c r="G124" s="309"/>
      <c r="H124" s="309"/>
      <c r="I124" s="309"/>
      <c r="J124" s="309"/>
      <c r="K124" s="309"/>
      <c r="L124" s="309"/>
      <c r="M124" s="309"/>
      <c r="N124" s="309"/>
      <c r="O124" s="309"/>
      <c r="P124" s="309"/>
      <c r="Q124" s="309"/>
      <c r="R124" s="309"/>
      <c r="S124" s="309"/>
      <c r="T124" s="309"/>
      <c r="U124" s="309"/>
      <c r="V124" s="309"/>
      <c r="W124" s="309"/>
      <c r="X124" s="309"/>
      <c r="Y124" s="309"/>
      <c r="Z124" s="309"/>
      <c r="AA124" s="309"/>
    </row>
    <row r="125" spans="1:69">
      <c r="A125" s="304"/>
      <c r="B125" s="309"/>
      <c r="C125" s="309"/>
      <c r="D125" s="309"/>
      <c r="E125" s="309"/>
      <c r="F125" s="309"/>
      <c r="G125" s="309"/>
      <c r="H125" s="309"/>
      <c r="I125" s="309"/>
      <c r="J125" s="309"/>
      <c r="K125" s="309"/>
      <c r="L125" s="309"/>
      <c r="M125" s="309"/>
      <c r="N125" s="309"/>
      <c r="O125" s="309"/>
      <c r="P125" s="309"/>
      <c r="Q125" s="309"/>
      <c r="R125" s="309"/>
      <c r="S125" s="309"/>
      <c r="T125" s="309"/>
      <c r="U125" s="309"/>
      <c r="V125" s="309"/>
      <c r="W125" s="309"/>
      <c r="X125" s="309"/>
      <c r="Y125" s="309"/>
      <c r="Z125" s="309"/>
      <c r="AA125" s="309"/>
      <c r="AB125" s="309"/>
      <c r="AC125" s="309"/>
      <c r="AD125" s="309"/>
    </row>
    <row r="126" spans="1:69">
      <c r="AB126" s="309"/>
      <c r="AC126" s="309"/>
      <c r="AD126" s="309"/>
    </row>
    <row r="127" spans="1:69">
      <c r="A127" s="306"/>
      <c r="B127" s="306"/>
      <c r="C127" s="306"/>
      <c r="D127" s="306"/>
      <c r="E127" s="306"/>
      <c r="F127" s="306"/>
      <c r="G127" s="306"/>
      <c r="H127" s="306"/>
      <c r="I127" s="306"/>
      <c r="J127" s="306"/>
      <c r="K127" s="306"/>
      <c r="L127" s="306"/>
      <c r="M127" s="306"/>
      <c r="N127" s="306"/>
      <c r="O127" s="306"/>
      <c r="P127" s="306"/>
      <c r="Q127" s="306"/>
      <c r="R127" s="306"/>
      <c r="S127" s="306"/>
      <c r="T127" s="306"/>
      <c r="U127" s="306"/>
      <c r="V127" s="306"/>
      <c r="W127" s="306"/>
      <c r="X127" s="306"/>
      <c r="Y127" s="306"/>
      <c r="Z127" s="306"/>
      <c r="AA127" s="306"/>
      <c r="AB127" s="306"/>
      <c r="AC127" s="306"/>
      <c r="AD127" s="306"/>
      <c r="AE127" s="306"/>
      <c r="AF127" s="306"/>
      <c r="AG127" s="306"/>
      <c r="AH127" s="306"/>
      <c r="AI127" s="306"/>
      <c r="AJ127" s="306"/>
      <c r="AK127" s="306"/>
      <c r="AL127" s="306"/>
      <c r="AM127" s="306"/>
      <c r="AN127" s="306"/>
      <c r="AO127" s="306"/>
      <c r="AP127" s="306"/>
      <c r="AQ127" s="306"/>
      <c r="AR127" s="306"/>
      <c r="AS127" s="306"/>
      <c r="AT127" s="306"/>
      <c r="AU127" s="306"/>
      <c r="AV127" s="306"/>
      <c r="AW127" s="306"/>
      <c r="AX127" s="306"/>
      <c r="AY127" s="306"/>
      <c r="AZ127" s="306"/>
      <c r="BA127" s="306"/>
      <c r="BB127" s="306"/>
      <c r="BC127" s="306"/>
      <c r="BD127" s="306"/>
    </row>
    <row r="128" spans="1:69">
      <c r="A128" s="306" t="str">
        <f t="shared" ref="A128:A135" si="37">A116</f>
        <v>EU-28</v>
      </c>
      <c r="B128" s="306"/>
      <c r="C128" s="306"/>
      <c r="D128" s="306"/>
      <c r="E128" s="306"/>
      <c r="F128" s="306"/>
      <c r="G128" s="306"/>
      <c r="H128" s="306"/>
      <c r="I128" s="306"/>
      <c r="J128" s="306"/>
      <c r="K128" s="306"/>
      <c r="L128" s="306"/>
      <c r="M128" s="306"/>
      <c r="N128" s="306"/>
      <c r="O128" s="306"/>
      <c r="P128" s="306"/>
      <c r="Q128" s="306"/>
      <c r="R128" s="306"/>
      <c r="S128" s="306"/>
      <c r="T128" s="306"/>
      <c r="U128" s="306"/>
      <c r="V128" s="306"/>
      <c r="W128" s="306"/>
      <c r="X128" s="306"/>
      <c r="Y128" s="306"/>
      <c r="Z128" s="306"/>
      <c r="AA128" s="306"/>
      <c r="AB128" s="306"/>
      <c r="AC128" s="306"/>
      <c r="AD128" s="306"/>
      <c r="AE128" s="310">
        <f>0*ImportsCoreVPA!AD$25</f>
        <v>0</v>
      </c>
      <c r="AF128" s="310">
        <f>ImportsCoreVPA!AE$25</f>
        <v>9.2999999999999992E-3</v>
      </c>
      <c r="AG128" s="310">
        <f>ImportsCoreVPA!AF$25</f>
        <v>1.157E-2</v>
      </c>
      <c r="AH128" s="310">
        <f>ImportsCoreVPA!AG$25</f>
        <v>1.1135555555555553E-2</v>
      </c>
      <c r="AI128" s="310">
        <f>ImportsCoreVPA!AH$25</f>
        <v>7.4340000000000005E-3</v>
      </c>
      <c r="AJ128" s="310">
        <f>ImportsCoreVPA!AI$25</f>
        <v>7.8604030000000002E-3</v>
      </c>
      <c r="AK128" s="310">
        <f>ImportsCoreVPA!AJ$25</f>
        <v>1.1984758999999999E-2</v>
      </c>
      <c r="AL128" s="310">
        <f>ImportsCoreVPA!AK$25</f>
        <v>1.5599643999999999E-2</v>
      </c>
      <c r="AM128" s="310">
        <f>ImportsCoreVPA!AL$25</f>
        <v>1.4503573000000001E-2</v>
      </c>
      <c r="AN128" s="310">
        <f>ImportsCoreVPA!AM$25</f>
        <v>9.9879070000000007E-3</v>
      </c>
      <c r="AO128" s="310">
        <f>ImportsCoreVPA!AN$25</f>
        <v>1.0460804000000002E-2</v>
      </c>
      <c r="AP128" s="310">
        <f>ImportsCoreVPA!AO$25</f>
        <v>1.5752387E-2</v>
      </c>
      <c r="AQ128" s="310">
        <f>ImportsCoreVPA!AP$25</f>
        <v>1.9807178000000002E-2</v>
      </c>
      <c r="AR128" s="310">
        <f>ImportsCoreVPA!AQ$25</f>
        <v>2.6823895999999996E-2</v>
      </c>
      <c r="AS128" s="310">
        <f>ImportsCoreVPA!AR$25</f>
        <v>3.7643320999999993E-2</v>
      </c>
      <c r="AT128" s="310">
        <f>ImportsCoreVPA!AS$25</f>
        <v>4.1646743999999992E-2</v>
      </c>
      <c r="AU128" s="310">
        <f>ImportsCoreVPA!AT$25</f>
        <v>4.2248584999999991E-2</v>
      </c>
      <c r="AV128" s="310">
        <f>ImportsCoreVPA!AU$25</f>
        <v>4.6274943000000006E-2</v>
      </c>
      <c r="AW128" s="310">
        <f>ImportsCoreVPA!AV$25</f>
        <v>6.0194513999999991E-2</v>
      </c>
      <c r="AX128" s="310">
        <f>ImportsCoreVPA!AW$25</f>
        <v>3.3073780000000004E-2</v>
      </c>
      <c r="AY128" s="310">
        <f>ImportsCoreVPA!AX$25</f>
        <v>3.7208620999999997E-2</v>
      </c>
      <c r="AZ128" s="310">
        <f>ImportsCoreVPA!AY$25</f>
        <v>4.2172995999999997E-2</v>
      </c>
      <c r="BA128" s="310">
        <f>ImportsCoreVPA!AZ$25</f>
        <v>5.9755436999999995E-2</v>
      </c>
      <c r="BB128" s="310">
        <f>ImportsCoreVPA!BA$25</f>
        <v>3.7760580999999994E-2</v>
      </c>
      <c r="BC128" s="310">
        <f>ImportsCoreVPA!BB$25</f>
        <v>2.9830488999999998E-2</v>
      </c>
      <c r="BD128" s="310">
        <f>ImportsCoreVPA!BC$25</f>
        <v>0</v>
      </c>
      <c r="BE128" s="307">
        <f t="shared" ref="BE128:BE135" si="38">AM128/AM$114</f>
        <v>1.525311694774344E-2</v>
      </c>
      <c r="BF128" s="307">
        <f t="shared" ref="BF128:BF135" si="39">AN128/AN$114</f>
        <v>1.6238647004274138E-2</v>
      </c>
      <c r="BG128" s="307"/>
      <c r="BH128" s="307"/>
      <c r="BI128" s="307">
        <f t="shared" ref="BI128:BI135" si="40">AO128/AO$114</f>
        <v>1.4284938291993376E-2</v>
      </c>
      <c r="BJ128" s="307"/>
      <c r="BK128" s="307">
        <f t="shared" ref="BK128:BK135" si="41">AP128/AP$114</f>
        <v>2.018798965261253E-2</v>
      </c>
      <c r="BL128" s="307">
        <f t="shared" ref="BL128:BQ135" si="42">AQ128/AQ$114</f>
        <v>2.3570568282912721E-2</v>
      </c>
      <c r="BM128" s="307">
        <f t="shared" si="42"/>
        <v>3.1262738451287929E-2</v>
      </c>
      <c r="BN128" s="307">
        <f t="shared" si="42"/>
        <v>4.1323084164432651E-2</v>
      </c>
      <c r="BO128" s="307">
        <f t="shared" si="42"/>
        <v>4.3618020755652832E-2</v>
      </c>
      <c r="BP128" s="307">
        <f t="shared" si="42"/>
        <v>4.5999601881615046E-2</v>
      </c>
      <c r="BQ128" s="307">
        <f t="shared" si="42"/>
        <v>4.8539257115273841E-2</v>
      </c>
    </row>
    <row r="129" spans="1:69">
      <c r="A129" s="306" t="str">
        <f t="shared" si="37"/>
        <v xml:space="preserve">Brazil </v>
      </c>
      <c r="AE129" s="310">
        <f>0*ImportsCoreVPA!AD$13</f>
        <v>0</v>
      </c>
      <c r="AF129" s="310">
        <f>ImportsCoreVPA!AE$13</f>
        <v>2.1001000000000002E-2</v>
      </c>
      <c r="AG129" s="310">
        <f>ImportsCoreVPA!AF$13</f>
        <v>2.8197E-2</v>
      </c>
      <c r="AH129" s="310">
        <f>ImportsCoreVPA!AG$13</f>
        <v>3.4968425925925924E-2</v>
      </c>
      <c r="AI129" s="310">
        <f>ImportsCoreVPA!AH$13</f>
        <v>5.6924999999999996E-2</v>
      </c>
      <c r="AJ129" s="310">
        <f>ImportsCoreVPA!AI$13</f>
        <v>4.5166781000000003E-2</v>
      </c>
      <c r="AK129" s="310">
        <f>ImportsCoreVPA!AJ$13</f>
        <v>2.5861445000000004E-2</v>
      </c>
      <c r="AL129" s="310">
        <f>ImportsCoreVPA!AK$13</f>
        <v>3.3675749999999997E-2</v>
      </c>
      <c r="AM129" s="310">
        <f>ImportsCoreVPA!AL$13</f>
        <v>1.9569623000000005E-2</v>
      </c>
      <c r="AN129" s="310">
        <f>ImportsCoreVPA!AM$13</f>
        <v>1.0949908999999999E-2</v>
      </c>
      <c r="AO129" s="310">
        <f>ImportsCoreVPA!AN$13</f>
        <v>1.2304399000000001E-2</v>
      </c>
      <c r="AP129" s="310">
        <f>ImportsCoreVPA!AO$13</f>
        <v>1.5232289999999999E-2</v>
      </c>
      <c r="AQ129" s="310">
        <f>ImportsCoreVPA!AP$13</f>
        <v>3.3174977000000001E-2</v>
      </c>
      <c r="AR129" s="310">
        <f>ImportsCoreVPA!AQ$13</f>
        <v>4.3635426999999991E-2</v>
      </c>
      <c r="AS129" s="310">
        <f>ImportsCoreVPA!AR$13</f>
        <v>5.2835066E-2</v>
      </c>
      <c r="AT129" s="310">
        <f>ImportsCoreVPA!AS$13</f>
        <v>9.0167338E-2</v>
      </c>
      <c r="AU129" s="310">
        <f>ImportsCoreVPA!AT$13</f>
        <v>0.11545095999999999</v>
      </c>
      <c r="AV129" s="310">
        <f>ImportsCoreVPA!AU$13</f>
        <v>0.16826483399999997</v>
      </c>
      <c r="AW129" s="310">
        <f>ImportsCoreVPA!AV$13</f>
        <v>0.20939228299999998</v>
      </c>
      <c r="AX129" s="310">
        <f>ImportsCoreVPA!AW$13</f>
        <v>0.17750047399999999</v>
      </c>
      <c r="AY129" s="310">
        <f>ImportsCoreVPA!AX$13</f>
        <v>0.15763418400000001</v>
      </c>
      <c r="AZ129" s="310">
        <f>ImportsCoreVPA!AY$13</f>
        <v>0.28574545000000001</v>
      </c>
      <c r="BA129" s="310">
        <f>ImportsCoreVPA!AZ$13</f>
        <v>0.39228977799999998</v>
      </c>
      <c r="BB129" s="310">
        <f>ImportsCoreVPA!BA$13</f>
        <v>0.23241883200000002</v>
      </c>
      <c r="BC129" s="310">
        <f>ImportsCoreVPA!BB$13</f>
        <v>0.27185683599999999</v>
      </c>
      <c r="BD129" s="310">
        <f>ImportsCoreVPA!BC$13</f>
        <v>0</v>
      </c>
      <c r="BE129" s="307">
        <f t="shared" si="38"/>
        <v>2.0580980165525412E-2</v>
      </c>
      <c r="BF129" s="307">
        <f t="shared" si="39"/>
        <v>1.7802699502500813E-2</v>
      </c>
      <c r="BG129" s="307"/>
      <c r="BH129" s="307"/>
      <c r="BI129" s="307">
        <f t="shared" si="40"/>
        <v>1.6802492469514291E-2</v>
      </c>
      <c r="BJ129" s="307"/>
      <c r="BK129" s="307">
        <f t="shared" si="41"/>
        <v>1.9521442236379367E-2</v>
      </c>
      <c r="BL129" s="307">
        <f t="shared" si="42"/>
        <v>3.9478266952645093E-2</v>
      </c>
      <c r="BM129" s="307">
        <f t="shared" si="42"/>
        <v>5.0856256731358754E-2</v>
      </c>
      <c r="BN129" s="307">
        <f t="shared" si="42"/>
        <v>5.7999874111833931E-2</v>
      </c>
      <c r="BO129" s="307">
        <f t="shared" si="42"/>
        <v>9.4435253338555472E-2</v>
      </c>
      <c r="BP129" s="307">
        <f t="shared" si="42"/>
        <v>0.12570120861681555</v>
      </c>
      <c r="BQ129" s="307">
        <f t="shared" si="42"/>
        <v>0.1764983274206274</v>
      </c>
    </row>
    <row r="130" spans="1:69">
      <c r="A130" s="306" t="str">
        <f t="shared" si="37"/>
        <v xml:space="preserve">Canada </v>
      </c>
      <c r="AB130" s="306"/>
      <c r="AC130" s="306"/>
      <c r="AD130" s="306"/>
      <c r="AE130" s="310">
        <f>0*ImportsCoreVPA!AD$8</f>
        <v>0</v>
      </c>
      <c r="AF130" s="310">
        <f>ImportsCoreVPA!AE$8</f>
        <v>2.2731999999999999E-2</v>
      </c>
      <c r="AG130" s="310">
        <f>ImportsCoreVPA!AF$8</f>
        <v>2.3226000000000007E-2</v>
      </c>
      <c r="AH130" s="310">
        <f>ImportsCoreVPA!AG$8</f>
        <v>2.8415462962962958E-2</v>
      </c>
      <c r="AI130" s="310">
        <f>ImportsCoreVPA!AH$8</f>
        <v>3.6754000000000002E-2</v>
      </c>
      <c r="AJ130" s="310">
        <f>ImportsCoreVPA!AI$8</f>
        <v>4.131927199999999E-2</v>
      </c>
      <c r="AK130" s="310">
        <f>ImportsCoreVPA!AJ$8</f>
        <v>4.9417836999999999E-2</v>
      </c>
      <c r="AL130" s="310">
        <f>ImportsCoreVPA!AK$8</f>
        <v>5.4145042000000018E-2</v>
      </c>
      <c r="AM130" s="310">
        <f>ImportsCoreVPA!AL$8</f>
        <v>4.6414778000000011E-2</v>
      </c>
      <c r="AN130" s="310">
        <f>ImportsCoreVPA!AM$8</f>
        <v>2.5919110999999998E-2</v>
      </c>
      <c r="AO130" s="310">
        <f>ImportsCoreVPA!AN$8</f>
        <v>2.997816E-2</v>
      </c>
      <c r="AP130" s="310">
        <f>ImportsCoreVPA!AO$8</f>
        <v>2.6170064999999999E-2</v>
      </c>
      <c r="AQ130" s="310">
        <f>ImportsCoreVPA!AP$8</f>
        <v>2.8198062999999999E-2</v>
      </c>
      <c r="AR130" s="310">
        <f>ImportsCoreVPA!AQ$8</f>
        <v>3.1124185999999998E-2</v>
      </c>
      <c r="AS130" s="310">
        <f>ImportsCoreVPA!AR$8</f>
        <v>2.5408798999999996E-2</v>
      </c>
      <c r="AT130" s="310">
        <f>ImportsCoreVPA!AS$8</f>
        <v>3.1150753E-2</v>
      </c>
      <c r="AU130" s="310">
        <f>ImportsCoreVPA!AT$8</f>
        <v>3.6248562999999998E-2</v>
      </c>
      <c r="AV130" s="310">
        <f>ImportsCoreVPA!AU$8</f>
        <v>4.2038373999999996E-2</v>
      </c>
      <c r="AW130" s="310">
        <f>ImportsCoreVPA!AV$8</f>
        <v>4.6587938000000002E-2</v>
      </c>
      <c r="AX130" s="310">
        <f>ImportsCoreVPA!AW$8</f>
        <v>4.6907141999999992E-2</v>
      </c>
      <c r="AY130" s="310">
        <f>ImportsCoreVPA!AX$8</f>
        <v>2.2702621000000003E-2</v>
      </c>
      <c r="AZ130" s="310">
        <f>ImportsCoreVPA!AY$8</f>
        <v>7.0905393999999997E-2</v>
      </c>
      <c r="BA130" s="310">
        <f>ImportsCoreVPA!AZ$8</f>
        <v>8.4147855000000008E-2</v>
      </c>
      <c r="BB130" s="310">
        <f>ImportsCoreVPA!BA$8</f>
        <v>2.0314649999999997E-2</v>
      </c>
      <c r="BC130" s="310">
        <f>ImportsCoreVPA!BB$8</f>
        <v>1.8290998000000003E-2</v>
      </c>
      <c r="BD130" s="310">
        <f>ImportsCoreVPA!BC$8</f>
        <v>0</v>
      </c>
      <c r="BE130" s="307">
        <f t="shared" si="38"/>
        <v>4.8813491471208476E-2</v>
      </c>
      <c r="BF130" s="307">
        <f t="shared" si="39"/>
        <v>4.2140089429506977E-2</v>
      </c>
      <c r="BG130" s="307"/>
      <c r="BH130" s="307"/>
      <c r="BI130" s="307">
        <f t="shared" si="40"/>
        <v>4.0937213402287634E-2</v>
      </c>
      <c r="BJ130" s="307"/>
      <c r="BK130" s="307">
        <f t="shared" si="41"/>
        <v>3.3539107528795305E-2</v>
      </c>
      <c r="BL130" s="307">
        <f t="shared" si="42"/>
        <v>3.3555732643356595E-2</v>
      </c>
      <c r="BM130" s="307">
        <f t="shared" si="42"/>
        <v>3.6274644310701078E-2</v>
      </c>
      <c r="BN130" s="307">
        <f t="shared" si="42"/>
        <v>2.7892595862999234E-2</v>
      </c>
      <c r="BO130" s="307">
        <f t="shared" si="42"/>
        <v>3.2625220135053416E-2</v>
      </c>
      <c r="BP130" s="307">
        <f t="shared" si="42"/>
        <v>3.9466871299491849E-2</v>
      </c>
      <c r="BQ130" s="307">
        <f t="shared" si="42"/>
        <v>4.4095385364257333E-2</v>
      </c>
    </row>
    <row r="131" spans="1:69">
      <c r="A131" s="306" t="str">
        <f t="shared" si="37"/>
        <v xml:space="preserve">Chile </v>
      </c>
      <c r="AE131" s="310">
        <f>0*ImportsCoreVPA!AD$14</f>
        <v>0</v>
      </c>
      <c r="AF131" s="310">
        <f>ImportsCoreVPA!AE$14</f>
        <v>7.2510000000000005E-2</v>
      </c>
      <c r="AG131" s="310">
        <f>ImportsCoreVPA!AF$14</f>
        <v>0.11371900000000001</v>
      </c>
      <c r="AH131" s="310">
        <f>ImportsCoreVPA!AG$14</f>
        <v>0.13772046296296295</v>
      </c>
      <c r="AI131" s="310">
        <f>ImportsCoreVPA!AH$14</f>
        <v>0.19194800000000004</v>
      </c>
      <c r="AJ131" s="310">
        <f>ImportsCoreVPA!AI$14</f>
        <v>0.25810300000000003</v>
      </c>
      <c r="AK131" s="310">
        <f>ImportsCoreVPA!AJ$14</f>
        <v>0.26247757100000002</v>
      </c>
      <c r="AL131" s="310">
        <f>ImportsCoreVPA!AK$14</f>
        <v>0.257562187</v>
      </c>
      <c r="AM131" s="310">
        <f>ImportsCoreVPA!AL$14</f>
        <v>0.27751002399999991</v>
      </c>
      <c r="AN131" s="310">
        <f>ImportsCoreVPA!AM$14</f>
        <v>0.17196942800000001</v>
      </c>
      <c r="AO131" s="310">
        <f>ImportsCoreVPA!AN$14</f>
        <v>0.19410329900000001</v>
      </c>
      <c r="AP131" s="310">
        <f>ImportsCoreVPA!AO$14</f>
        <v>0.19456449099999998</v>
      </c>
      <c r="AQ131" s="310">
        <f>ImportsCoreVPA!AP$14</f>
        <v>0.17402046300000001</v>
      </c>
      <c r="AR131" s="310">
        <f>ImportsCoreVPA!AQ$14</f>
        <v>0.15908027199999999</v>
      </c>
      <c r="AS131" s="310">
        <f>ImportsCoreVPA!AR$14</f>
        <v>0.17051270499999999</v>
      </c>
      <c r="AT131" s="310">
        <f>ImportsCoreVPA!AS$14</f>
        <v>0.18026230799999995</v>
      </c>
      <c r="AU131" s="310">
        <f>ImportsCoreVPA!AT$14</f>
        <v>0.152876913</v>
      </c>
      <c r="AV131" s="310">
        <f>ImportsCoreVPA!AU$14</f>
        <v>0.122275117</v>
      </c>
      <c r="AW131" s="310">
        <f>ImportsCoreVPA!AV$14</f>
        <v>0.13895348400000002</v>
      </c>
      <c r="AX131" s="310">
        <f>ImportsCoreVPA!AW$14</f>
        <v>8.3840052999999998E-2</v>
      </c>
      <c r="AY131" s="310">
        <f>ImportsCoreVPA!AX$14</f>
        <v>8.4138538999999998E-2</v>
      </c>
      <c r="AZ131" s="310">
        <f>ImportsCoreVPA!AY$14</f>
        <v>0.135965327</v>
      </c>
      <c r="BA131" s="310">
        <f>ImportsCoreVPA!AZ$14</f>
        <v>0.18300159999999999</v>
      </c>
      <c r="BB131" s="310">
        <f>ImportsCoreVPA!BA$14</f>
        <v>7.9176725000000003E-2</v>
      </c>
      <c r="BC131" s="310">
        <f>ImportsCoreVPA!BB$14</f>
        <v>0.15938038699999998</v>
      </c>
      <c r="BD131" s="310">
        <f>ImportsCoreVPA!BC$14</f>
        <v>0</v>
      </c>
      <c r="BE131" s="307">
        <f t="shared" si="38"/>
        <v>0.29185172855289432</v>
      </c>
      <c r="BF131" s="307">
        <f t="shared" si="39"/>
        <v>0.27959319573349423</v>
      </c>
      <c r="BG131" s="307"/>
      <c r="BH131" s="307"/>
      <c r="BI131" s="307">
        <f t="shared" si="40"/>
        <v>0.26506123702225365</v>
      </c>
      <c r="BJ131" s="307"/>
      <c r="BK131" s="307">
        <f t="shared" si="41"/>
        <v>0.24935052262706744</v>
      </c>
      <c r="BL131" s="307">
        <f t="shared" si="42"/>
        <v>0.20708458346593273</v>
      </c>
      <c r="BM131" s="307">
        <f t="shared" si="42"/>
        <v>0.1854050185810347</v>
      </c>
      <c r="BN131" s="307">
        <f t="shared" si="42"/>
        <v>0.18718090414552099</v>
      </c>
      <c r="BO131" s="307">
        <f t="shared" si="42"/>
        <v>0.18879471326271949</v>
      </c>
      <c r="BP131" s="307">
        <f t="shared" si="42"/>
        <v>0.16645000382593408</v>
      </c>
      <c r="BQ131" s="307">
        <f t="shared" si="42"/>
        <v>0.12825825291374623</v>
      </c>
    </row>
    <row r="132" spans="1:69">
      <c r="A132" s="306" t="str">
        <f t="shared" si="37"/>
        <v xml:space="preserve">China </v>
      </c>
      <c r="AE132" s="310">
        <f>0*ImportsCoreVPA!AD$21</f>
        <v>0</v>
      </c>
      <c r="AF132" s="310">
        <f>ImportsCoreVPA!AE$21</f>
        <v>8.1310000000000011E-3</v>
      </c>
      <c r="AG132" s="310">
        <f>ImportsCoreVPA!AF$21</f>
        <v>7.2400000000000008E-3</v>
      </c>
      <c r="AH132" s="310">
        <f>ImportsCoreVPA!AG$21</f>
        <v>1.0243518518518516E-2</v>
      </c>
      <c r="AI132" s="310">
        <f>ImportsCoreVPA!AH$21</f>
        <v>3.4795E-2</v>
      </c>
      <c r="AJ132" s="310">
        <f>ImportsCoreVPA!AI$21</f>
        <v>4.5008267000000005E-2</v>
      </c>
      <c r="AK132" s="310">
        <f>ImportsCoreVPA!AJ$21</f>
        <v>5.287358000000001E-2</v>
      </c>
      <c r="AL132" s="310">
        <f>ImportsCoreVPA!AK$21</f>
        <v>6.311104100000002E-2</v>
      </c>
      <c r="AM132" s="310">
        <f>ImportsCoreVPA!AL$21</f>
        <v>5.4978997000000002E-2</v>
      </c>
      <c r="AN132" s="310">
        <f>ImportsCoreVPA!AM$21</f>
        <v>4.0607681E-2</v>
      </c>
      <c r="AO132" s="310">
        <f>ImportsCoreVPA!AN$21</f>
        <v>5.8569571000000001E-2</v>
      </c>
      <c r="AP132" s="310">
        <f>ImportsCoreVPA!AO$21</f>
        <v>7.3304938999999986E-2</v>
      </c>
      <c r="AQ132" s="310">
        <f>ImportsCoreVPA!AP$21</f>
        <v>8.1817412000000006E-2</v>
      </c>
      <c r="AR132" s="310">
        <f>ImportsCoreVPA!AQ$21</f>
        <v>8.6531538000000005E-2</v>
      </c>
      <c r="AS132" s="310">
        <f>ImportsCoreVPA!AR$21</f>
        <v>0.10170669399999999</v>
      </c>
      <c r="AT132" s="310">
        <f>ImportsCoreVPA!AS$21</f>
        <v>0.103549356</v>
      </c>
      <c r="AU132" s="310">
        <f>ImportsCoreVPA!AT$21</f>
        <v>9.6707079999999987E-2</v>
      </c>
      <c r="AV132" s="310">
        <f>ImportsCoreVPA!AU$21</f>
        <v>9.7469594000000007E-2</v>
      </c>
      <c r="AW132" s="310">
        <f>ImportsCoreVPA!AV$21</f>
        <v>0.11140457699999999</v>
      </c>
      <c r="AX132" s="310">
        <f>ImportsCoreVPA!AW$21</f>
        <v>9.9509812000000003E-2</v>
      </c>
      <c r="AY132" s="310">
        <f>ImportsCoreVPA!AX$21</f>
        <v>9.9789216E-2</v>
      </c>
      <c r="AZ132" s="310">
        <f>ImportsCoreVPA!AY$21</f>
        <v>0.15100316900000002</v>
      </c>
      <c r="BA132" s="310">
        <f>ImportsCoreVPA!AZ$21</f>
        <v>0.23712000699999999</v>
      </c>
      <c r="BB132" s="310">
        <f>ImportsCoreVPA!BA$21</f>
        <v>0.172626683</v>
      </c>
      <c r="BC132" s="310">
        <f>ImportsCoreVPA!BB$21</f>
        <v>0.17184477499999998</v>
      </c>
      <c r="BD132" s="310">
        <f>ImportsCoreVPA!BC$21</f>
        <v>0</v>
      </c>
      <c r="BE132" s="307">
        <f t="shared" si="38"/>
        <v>5.7820308892893892E-2</v>
      </c>
      <c r="BF132" s="307">
        <f t="shared" si="39"/>
        <v>6.6021219202498552E-2</v>
      </c>
      <c r="BG132" s="307"/>
      <c r="BH132" s="307"/>
      <c r="BI132" s="307">
        <f t="shared" si="40"/>
        <v>7.9980726866073076E-2</v>
      </c>
      <c r="BJ132" s="307"/>
      <c r="BK132" s="307">
        <f t="shared" si="41"/>
        <v>9.3946355559788641E-2</v>
      </c>
      <c r="BL132" s="307">
        <f t="shared" si="42"/>
        <v>9.7362829590222424E-2</v>
      </c>
      <c r="BM132" s="307">
        <f t="shared" si="42"/>
        <v>0.10085085478566137</v>
      </c>
      <c r="BN132" s="307">
        <f t="shared" si="42"/>
        <v>0.11164887062563364</v>
      </c>
      <c r="BO132" s="307">
        <f t="shared" si="42"/>
        <v>0.10845068606665829</v>
      </c>
      <c r="BP132" s="307">
        <f t="shared" si="42"/>
        <v>0.10529316376237209</v>
      </c>
      <c r="BQ132" s="307">
        <f t="shared" si="42"/>
        <v>0.10223895217088333</v>
      </c>
    </row>
    <row r="133" spans="1:69">
      <c r="A133" s="306" t="str">
        <f t="shared" si="37"/>
        <v xml:space="preserve">Indonesia </v>
      </c>
      <c r="AE133" s="310">
        <f>0*ImportsCoreVPA!AD$22</f>
        <v>0</v>
      </c>
      <c r="AF133" s="310">
        <f>ImportsCoreVPA!AE$22</f>
        <v>4.2265000000000004E-2</v>
      </c>
      <c r="AG133" s="310">
        <f>ImportsCoreVPA!AF$22</f>
        <v>3.5985000000000003E-2</v>
      </c>
      <c r="AH133" s="310">
        <f>ImportsCoreVPA!AG$22</f>
        <v>2.6749999999999996E-2</v>
      </c>
      <c r="AI133" s="310">
        <f>ImportsCoreVPA!AH$22</f>
        <v>1.8897000000000004E-2</v>
      </c>
      <c r="AJ133" s="310">
        <f>ImportsCoreVPA!AI$22</f>
        <v>1.9062422000000002E-2</v>
      </c>
      <c r="AK133" s="310">
        <f>ImportsCoreVPA!AJ$22</f>
        <v>1.5328553000000003E-2</v>
      </c>
      <c r="AL133" s="310">
        <f>ImportsCoreVPA!AK$22</f>
        <v>1.0018160999999999E-2</v>
      </c>
      <c r="AM133" s="310">
        <f>ImportsCoreVPA!AL$22</f>
        <v>1.1545514E-2</v>
      </c>
      <c r="AN133" s="310">
        <f>ImportsCoreVPA!AM$22</f>
        <v>8.7522339999999976E-3</v>
      </c>
      <c r="AO133" s="310">
        <f>ImportsCoreVPA!AN$22</f>
        <v>1.0996261999999998E-2</v>
      </c>
      <c r="AP133" s="310">
        <f>ImportsCoreVPA!AO$22</f>
        <v>1.0205544E-2</v>
      </c>
      <c r="AQ133" s="310">
        <f>ImportsCoreVPA!AP$22</f>
        <v>5.8828130000000006E-3</v>
      </c>
      <c r="AR133" s="310">
        <f>ImportsCoreVPA!AQ$22</f>
        <v>9.4606680000000002E-3</v>
      </c>
      <c r="AS133" s="310">
        <f>ImportsCoreVPA!AR$22</f>
        <v>8.5610609999999983E-3</v>
      </c>
      <c r="AT133" s="310">
        <f>ImportsCoreVPA!AS$22</f>
        <v>8.2175470000000004E-3</v>
      </c>
      <c r="AU133" s="310">
        <f>ImportsCoreVPA!AT$22</f>
        <v>1.3746787E-2</v>
      </c>
      <c r="AV133" s="310">
        <f>ImportsCoreVPA!AU$22</f>
        <v>1.1079702999999998E-2</v>
      </c>
      <c r="AW133" s="310">
        <f>ImportsCoreVPA!AV$22</f>
        <v>1.6099038999999999E-2</v>
      </c>
      <c r="AX133" s="310">
        <f>ImportsCoreVPA!AW$22</f>
        <v>1.0629145999999999E-2</v>
      </c>
      <c r="AY133" s="310">
        <f>ImportsCoreVPA!AX$22</f>
        <v>1.2526033000000001E-2</v>
      </c>
      <c r="AZ133" s="310">
        <f>ImportsCoreVPA!AY$22</f>
        <v>2.4348273E-2</v>
      </c>
      <c r="BA133" s="310">
        <f>ImportsCoreVPA!AZ$22</f>
        <v>8.9920759999999999E-3</v>
      </c>
      <c r="BB133" s="310">
        <f>ImportsCoreVPA!BA$22</f>
        <v>3.683338E-3</v>
      </c>
      <c r="BC133" s="310">
        <f>ImportsCoreVPA!BB$22</f>
        <v>4.4346489999999997E-3</v>
      </c>
      <c r="BD133" s="310">
        <f>ImportsCoreVPA!BC$22</f>
        <v>0</v>
      </c>
      <c r="BE133" s="307">
        <f t="shared" si="38"/>
        <v>1.214218560238978E-2</v>
      </c>
      <c r="BF133" s="307">
        <f t="shared" si="39"/>
        <v>1.4229651760354416E-2</v>
      </c>
      <c r="BG133" s="307"/>
      <c r="BH133" s="307"/>
      <c r="BI133" s="307">
        <f t="shared" si="40"/>
        <v>1.5016142555829514E-2</v>
      </c>
      <c r="BJ133" s="307"/>
      <c r="BK133" s="307">
        <f t="shared" si="41"/>
        <v>1.307925057143923E-2</v>
      </c>
      <c r="BL133" s="307">
        <f t="shared" si="42"/>
        <v>7.0005553295934752E-3</v>
      </c>
      <c r="BM133" s="307">
        <f t="shared" si="42"/>
        <v>1.102622785513593E-2</v>
      </c>
      <c r="BN133" s="307">
        <f t="shared" si="42"/>
        <v>9.3979339453031246E-3</v>
      </c>
      <c r="BO133" s="307">
        <f t="shared" si="42"/>
        <v>8.6065104058687704E-3</v>
      </c>
      <c r="BP133" s="307">
        <f t="shared" si="42"/>
        <v>1.4967287760083832E-2</v>
      </c>
      <c r="BQ133" s="307">
        <f t="shared" si="42"/>
        <v>1.1621852298723971E-2</v>
      </c>
    </row>
    <row r="134" spans="1:69">
      <c r="A134" s="306" t="str">
        <f t="shared" si="37"/>
        <v xml:space="preserve">USA </v>
      </c>
      <c r="AE134" s="310">
        <f>0*ImportsCoreVPA!AD$10</f>
        <v>0</v>
      </c>
      <c r="AF134" s="310">
        <f>ImportsCoreVPA!AE$10</f>
        <v>0.25207499999999999</v>
      </c>
      <c r="AG134" s="310">
        <f>ImportsCoreVPA!AF$10</f>
        <v>0.24500900000000003</v>
      </c>
      <c r="AH134" s="310">
        <f>ImportsCoreVPA!AG$10</f>
        <v>0.23329324074074073</v>
      </c>
      <c r="AI134" s="310">
        <f>ImportsCoreVPA!AH$10</f>
        <v>0.29025699999999999</v>
      </c>
      <c r="AJ134" s="310">
        <f>ImportsCoreVPA!AI$10</f>
        <v>0.32086187700000002</v>
      </c>
      <c r="AK134" s="310">
        <f>ImportsCoreVPA!AJ$10</f>
        <v>0.34569562400000003</v>
      </c>
      <c r="AL134" s="310">
        <f>ImportsCoreVPA!AK$10</f>
        <v>0.35809945999999993</v>
      </c>
      <c r="AM134" s="310">
        <f>ImportsCoreVPA!AL$10</f>
        <v>0.33794078399999994</v>
      </c>
      <c r="AN134" s="310">
        <f>ImportsCoreVPA!AM$10</f>
        <v>0.24270014799999998</v>
      </c>
      <c r="AO134" s="310">
        <f>ImportsCoreVPA!AN$10</f>
        <v>0.30334788499999998</v>
      </c>
      <c r="AP134" s="310">
        <f>ImportsCoreVPA!AO$10</f>
        <v>0.33357774900000003</v>
      </c>
      <c r="AQ134" s="310">
        <f>ImportsCoreVPA!AP$10</f>
        <v>0.381898232</v>
      </c>
      <c r="AR134" s="310">
        <f>ImportsCoreVPA!AQ$10</f>
        <v>0.38285992199999996</v>
      </c>
      <c r="AS134" s="310">
        <f>ImportsCoreVPA!AR$10</f>
        <v>0.39647306699999996</v>
      </c>
      <c r="AT134" s="310">
        <f>ImportsCoreVPA!AS$10</f>
        <v>0.38719866600000002</v>
      </c>
      <c r="AU134" s="310">
        <f>ImportsCoreVPA!AT$10</f>
        <v>0.36423539199999994</v>
      </c>
      <c r="AV134" s="310">
        <f>ImportsCoreVPA!AU$10</f>
        <v>0.37109836299999993</v>
      </c>
      <c r="AW134" s="310">
        <f>ImportsCoreVPA!AV$10</f>
        <v>0.37477123900000003</v>
      </c>
      <c r="AX134" s="310">
        <f>ImportsCoreVPA!AW$10</f>
        <v>0.31551461400000003</v>
      </c>
      <c r="AY134" s="310">
        <f>ImportsCoreVPA!AX$10</f>
        <v>0.297474081</v>
      </c>
      <c r="AZ134" s="310">
        <f>ImportsCoreVPA!AY$10</f>
        <v>0.53452226699999994</v>
      </c>
      <c r="BA134" s="310">
        <f>ImportsCoreVPA!AZ$10</f>
        <v>0.54846909199999994</v>
      </c>
      <c r="BB134" s="310">
        <f>ImportsCoreVPA!BA$10</f>
        <v>0.43944348299999997</v>
      </c>
      <c r="BC134" s="310">
        <f>ImportsCoreVPA!BB$10</f>
        <v>0.40660500399999999</v>
      </c>
      <c r="BD134" s="310">
        <f>ImportsCoreVPA!BC$10</f>
        <v>0</v>
      </c>
      <c r="BE134" s="307">
        <f t="shared" si="38"/>
        <v>0.35540554729266394</v>
      </c>
      <c r="BF134" s="307">
        <f t="shared" si="39"/>
        <v>0.39458938006301914</v>
      </c>
      <c r="BG134" s="307"/>
      <c r="BH134" s="307"/>
      <c r="BI134" s="307">
        <f t="shared" si="40"/>
        <v>0.41424213838933432</v>
      </c>
      <c r="BJ134" s="307"/>
      <c r="BK134" s="307">
        <f t="shared" si="41"/>
        <v>0.42750753553437837</v>
      </c>
      <c r="BL134" s="307">
        <f t="shared" si="42"/>
        <v>0.45445940630612008</v>
      </c>
      <c r="BM134" s="307">
        <f t="shared" si="42"/>
        <v>0.44621592646222968</v>
      </c>
      <c r="BN134" s="307">
        <f t="shared" si="42"/>
        <v>0.43522966309406513</v>
      </c>
      <c r="BO134" s="307">
        <f t="shared" si="42"/>
        <v>0.40552604664962749</v>
      </c>
      <c r="BP134" s="307">
        <f t="shared" si="42"/>
        <v>0.39657382663097462</v>
      </c>
      <c r="BQ134" s="307">
        <f t="shared" si="42"/>
        <v>0.38925685671215671</v>
      </c>
    </row>
    <row r="135" spans="1:69">
      <c r="A135" s="306" t="str">
        <f t="shared" si="37"/>
        <v>Others</v>
      </c>
      <c r="B135" s="309"/>
      <c r="C135" s="309"/>
      <c r="D135" s="309"/>
      <c r="E135" s="309"/>
      <c r="F135" s="309"/>
      <c r="G135" s="309"/>
      <c r="H135" s="309"/>
      <c r="I135" s="309"/>
      <c r="J135" s="309"/>
      <c r="K135" s="309"/>
      <c r="L135" s="309"/>
      <c r="M135" s="309"/>
      <c r="N135" s="309"/>
      <c r="O135" s="309"/>
      <c r="P135" s="309"/>
      <c r="Q135" s="309"/>
      <c r="R135" s="309"/>
      <c r="S135" s="309"/>
      <c r="T135" s="309"/>
      <c r="U135" s="309"/>
      <c r="V135" s="309"/>
      <c r="W135" s="309"/>
      <c r="X135" s="309"/>
      <c r="Y135" s="309"/>
      <c r="Z135" s="309"/>
      <c r="AA135" s="309"/>
      <c r="AE135" s="311">
        <f t="shared" ref="AE135:AO135" si="43">AE114-SUM(AE128:AE134)</f>
        <v>0</v>
      </c>
      <c r="AF135" s="311">
        <f t="shared" si="43"/>
        <v>8.0072000000000032E-2</v>
      </c>
      <c r="AG135" s="311">
        <f t="shared" si="43"/>
        <v>9.485700000000008E-2</v>
      </c>
      <c r="AH135" s="311">
        <f t="shared" si="43"/>
        <v>0.10494379629629624</v>
      </c>
      <c r="AI135" s="311">
        <f t="shared" si="43"/>
        <v>0.13495499999999994</v>
      </c>
      <c r="AJ135" s="311">
        <f t="shared" si="43"/>
        <v>0.13864575299999993</v>
      </c>
      <c r="AK135" s="311">
        <f t="shared" si="43"/>
        <v>0.15031152999999975</v>
      </c>
      <c r="AL135" s="311">
        <f t="shared" si="43"/>
        <v>0.15999142100000008</v>
      </c>
      <c r="AM135" s="311">
        <f t="shared" si="43"/>
        <v>0.18839632799999984</v>
      </c>
      <c r="AN135" s="311">
        <f t="shared" si="43"/>
        <v>0.10418372899999995</v>
      </c>
      <c r="AO135" s="311">
        <f t="shared" si="43"/>
        <v>0.11253567799999997</v>
      </c>
      <c r="AP135" s="311">
        <f>AP114-SUM(AP128:AP134)</f>
        <v>0.11147760899999992</v>
      </c>
      <c r="AQ135" s="311">
        <f t="shared" ref="AQ135:BD135" si="44">AQ114-SUM(AQ128:AQ134)</f>
        <v>0.11553605299999992</v>
      </c>
      <c r="AR135" s="311">
        <f t="shared" si="44"/>
        <v>0.11849901000000007</v>
      </c>
      <c r="AS135" s="311">
        <f t="shared" si="44"/>
        <v>0.117810678</v>
      </c>
      <c r="AT135" s="311">
        <f t="shared" si="44"/>
        <v>0.11261319800000014</v>
      </c>
      <c r="AU135" s="311">
        <f t="shared" si="44"/>
        <v>9.6941169000000049E-2</v>
      </c>
      <c r="AV135" s="311">
        <f t="shared" si="44"/>
        <v>9.4849942000000076E-2</v>
      </c>
      <c r="AW135" s="311">
        <f t="shared" si="44"/>
        <v>9.8854815000000151E-2</v>
      </c>
      <c r="AX135" s="311">
        <f t="shared" si="44"/>
        <v>4.0200782000000213E-2</v>
      </c>
      <c r="AY135" s="311">
        <f t="shared" si="44"/>
        <v>3.8225742000000063E-2</v>
      </c>
      <c r="AZ135" s="311">
        <f t="shared" si="44"/>
        <v>5.9138243000000257E-2</v>
      </c>
      <c r="BA135" s="311">
        <f t="shared" si="44"/>
        <v>6.8848763999999951E-2</v>
      </c>
      <c r="BB135" s="311">
        <f t="shared" si="44"/>
        <v>4.7565336000000125E-2</v>
      </c>
      <c r="BC135" s="311">
        <f t="shared" si="44"/>
        <v>8.9124937000000015E-2</v>
      </c>
      <c r="BD135" s="311">
        <f t="shared" si="44"/>
        <v>0</v>
      </c>
      <c r="BE135" s="307">
        <f t="shared" si="38"/>
        <v>0.19813264107468065</v>
      </c>
      <c r="BF135" s="307">
        <f t="shared" si="39"/>
        <v>0.16938511730435191</v>
      </c>
      <c r="BG135" s="307"/>
      <c r="BH135" s="307"/>
      <c r="BI135" s="307">
        <f t="shared" si="40"/>
        <v>0.15367511100271411</v>
      </c>
      <c r="BJ135" s="307"/>
      <c r="BK135" s="307">
        <f t="shared" si="41"/>
        <v>0.14286779628953908</v>
      </c>
      <c r="BL135" s="307">
        <f t="shared" si="42"/>
        <v>0.13748805742921685</v>
      </c>
      <c r="BM135" s="307">
        <f t="shared" si="42"/>
        <v>0.13810833282259055</v>
      </c>
      <c r="BN135" s="307">
        <f t="shared" si="42"/>
        <v>0.12932707405021132</v>
      </c>
      <c r="BO135" s="307">
        <f t="shared" si="42"/>
        <v>0.11794354938586434</v>
      </c>
      <c r="BP135" s="307">
        <f t="shared" si="42"/>
        <v>0.10554803622271292</v>
      </c>
      <c r="BQ135" s="307">
        <f t="shared" si="42"/>
        <v>9.9491116004331207E-2</v>
      </c>
    </row>
    <row r="136" spans="1:69">
      <c r="A136" s="306"/>
      <c r="B136" s="309"/>
      <c r="C136" s="309"/>
      <c r="D136" s="309"/>
      <c r="E136" s="309"/>
      <c r="F136" s="309"/>
      <c r="G136" s="309"/>
      <c r="H136" s="309"/>
      <c r="I136" s="309"/>
      <c r="J136" s="309"/>
      <c r="K136" s="309"/>
      <c r="L136" s="309"/>
      <c r="M136" s="309"/>
      <c r="N136" s="309"/>
      <c r="O136" s="309"/>
      <c r="P136" s="309"/>
      <c r="Q136" s="309"/>
      <c r="R136" s="309"/>
      <c r="S136" s="309"/>
      <c r="T136" s="309"/>
      <c r="U136" s="309"/>
      <c r="V136" s="309"/>
      <c r="W136" s="309"/>
      <c r="X136" s="309"/>
      <c r="Y136" s="309"/>
      <c r="Z136" s="309"/>
      <c r="AA136" s="309"/>
      <c r="AE136" s="311"/>
      <c r="AF136" s="311"/>
      <c r="AG136" s="311"/>
      <c r="AH136" s="311"/>
      <c r="AI136" s="311"/>
      <c r="AJ136" s="311"/>
      <c r="AK136" s="311"/>
      <c r="AL136" s="311"/>
      <c r="AM136" s="311"/>
      <c r="AN136" s="311"/>
      <c r="AO136" s="311"/>
      <c r="AP136" s="311"/>
      <c r="AQ136" s="311"/>
      <c r="AR136" s="311"/>
      <c r="AS136" s="311"/>
      <c r="AT136" s="311"/>
      <c r="AU136" s="311"/>
      <c r="AV136" s="311"/>
      <c r="AW136" s="311"/>
      <c r="AX136" s="311"/>
      <c r="AY136" s="311"/>
      <c r="AZ136" s="311"/>
      <c r="BA136" s="311"/>
      <c r="BB136" s="311"/>
      <c r="BC136" s="311"/>
      <c r="BD136" s="311"/>
      <c r="BE136" s="307"/>
      <c r="BF136" s="307"/>
      <c r="BG136" s="307"/>
      <c r="BH136" s="307"/>
      <c r="BI136" s="307"/>
      <c r="BJ136" s="307"/>
      <c r="BK136" s="307"/>
      <c r="BL136" s="307"/>
      <c r="BM136" s="307"/>
      <c r="BN136" s="307"/>
      <c r="BO136" s="307"/>
      <c r="BP136" s="307"/>
      <c r="BQ136" s="307"/>
    </row>
    <row r="137" spans="1:69" ht="13">
      <c r="A137" s="303" t="s">
        <v>141</v>
      </c>
    </row>
    <row r="138" spans="1:69" ht="13">
      <c r="A138" s="303"/>
      <c r="B138" s="348" t="s">
        <v>63</v>
      </c>
      <c r="C138" s="348"/>
      <c r="D138" s="348"/>
      <c r="E138" s="348"/>
      <c r="F138" s="348"/>
      <c r="G138" s="348"/>
      <c r="H138" s="348"/>
      <c r="I138" s="348"/>
      <c r="J138" s="348"/>
      <c r="K138" s="348"/>
      <c r="L138" s="348"/>
      <c r="M138" s="348"/>
      <c r="N138" s="348"/>
      <c r="O138" s="348"/>
      <c r="P138" s="348"/>
      <c r="Q138" s="348"/>
      <c r="R138" s="348"/>
      <c r="S138" s="348"/>
      <c r="T138" s="348"/>
      <c r="U138" s="348"/>
      <c r="V138" s="348"/>
      <c r="W138" s="348"/>
      <c r="X138" s="348"/>
      <c r="Y138" s="348"/>
      <c r="Z138" s="348"/>
      <c r="AA138" s="348"/>
      <c r="AE138" s="348" t="s">
        <v>80</v>
      </c>
      <c r="AF138" s="348"/>
      <c r="AG138" s="348"/>
      <c r="AH138" s="348"/>
      <c r="AI138" s="348"/>
      <c r="AJ138" s="348"/>
      <c r="AK138" s="348"/>
      <c r="AL138" s="348"/>
      <c r="AM138" s="348"/>
      <c r="AN138" s="348"/>
      <c r="AO138" s="348"/>
      <c r="AP138" s="348"/>
      <c r="AQ138" s="348"/>
      <c r="AR138" s="348"/>
      <c r="AS138" s="348"/>
      <c r="AT138" s="348"/>
      <c r="AU138" s="348"/>
      <c r="AV138" s="348"/>
      <c r="AW138" s="348"/>
      <c r="AX138" s="348"/>
      <c r="AY138" s="348"/>
      <c r="AZ138" s="348"/>
      <c r="BA138" s="348"/>
      <c r="BB138" s="348"/>
      <c r="BC138" s="348"/>
      <c r="BD138" s="348"/>
    </row>
    <row r="139" spans="1:69">
      <c r="A139" s="304" t="s">
        <v>4</v>
      </c>
      <c r="B139" s="308">
        <f>0*ImportsTimberSectorMinusCoreVPA!C$5</f>
        <v>0</v>
      </c>
      <c r="C139" s="308">
        <f>ImportsTimberSectorMinusCoreVPA!D$5</f>
        <v>1.4366004650444697</v>
      </c>
      <c r="D139" s="308">
        <f>ImportsTimberSectorMinusCoreVPA!E$5</f>
        <v>1.7367132897734663</v>
      </c>
      <c r="E139" s="308">
        <f>ImportsTimberSectorMinusCoreVPA!F$5</f>
        <v>1.7853340848176606</v>
      </c>
      <c r="F139" s="308">
        <f>ImportsTimberSectorMinusCoreVPA!G$5</f>
        <v>1.7945057623523415</v>
      </c>
      <c r="G139" s="308">
        <f>ImportsTimberSectorMinusCoreVPA!H$5</f>
        <v>2.0184018491889115</v>
      </c>
      <c r="H139" s="308">
        <f>ImportsTimberSectorMinusCoreVPA!I$5</f>
        <v>2.0987237308715025</v>
      </c>
      <c r="I139" s="308">
        <f>ImportsTimberSectorMinusCoreVPA!J$5</f>
        <v>2.1401390178185755</v>
      </c>
      <c r="J139" s="308">
        <f>ImportsTimberSectorMinusCoreVPA!K$5</f>
        <v>2.0199134548846347</v>
      </c>
      <c r="K139" s="308">
        <f>ImportsTimberSectorMinusCoreVPA!L$5</f>
        <v>1.4876564025700003</v>
      </c>
      <c r="L139" s="308">
        <f>ImportsTimberSectorMinusCoreVPA!M$5</f>
        <v>1.8359433551849995</v>
      </c>
      <c r="M139" s="308">
        <f>ImportsTimberSectorMinusCoreVPA!N$5</f>
        <v>1.92881142912</v>
      </c>
      <c r="N139" s="308">
        <f>ImportsTimberSectorMinusCoreVPA!O$5</f>
        <v>2.0863541283815215</v>
      </c>
      <c r="O139" s="308">
        <f>ImportsTimberSectorMinusCoreVPA!P$5</f>
        <v>2.1767527057199998</v>
      </c>
      <c r="P139" s="308">
        <f>ImportsTimberSectorMinusCoreVPA!Q$5</f>
        <v>2.1303053797142852</v>
      </c>
      <c r="Q139" s="308">
        <f>ImportsTimberSectorMinusCoreVPA!R$5</f>
        <v>2.3904554429399982</v>
      </c>
      <c r="R139" s="308">
        <f>ImportsTimberSectorMinusCoreVPA!S$5</f>
        <v>2.2074715704600005</v>
      </c>
      <c r="S139" s="308">
        <f>ImportsTimberSectorMinusCoreVPA!T$5</f>
        <v>2.257418119065</v>
      </c>
      <c r="T139" s="308">
        <f>ImportsTimberSectorMinusCoreVPA!U$5</f>
        <v>2.1621070245671445</v>
      </c>
      <c r="U139" s="308">
        <f>ImportsTimberSectorMinusCoreVPA!V$5</f>
        <v>1.8517836337864135</v>
      </c>
      <c r="V139" s="308">
        <f>ImportsTimberSectorMinusCoreVPA!W$5</f>
        <v>1.4680187204609596</v>
      </c>
      <c r="W139" s="308">
        <f>ImportsTimberSectorMinusCoreVPA!X$5</f>
        <v>2.1764747316199999</v>
      </c>
      <c r="X139" s="308">
        <f>ImportsTimberSectorMinusCoreVPA!Y$5</f>
        <v>1.9084148618190608</v>
      </c>
      <c r="Y139" s="308">
        <f>ImportsTimberSectorMinusCoreVPA!Z$5</f>
        <v>1.9582863603518597</v>
      </c>
      <c r="Z139" s="308">
        <f>ImportsTimberSectorMinusCoreVPA!AA$5</f>
        <v>2.5666606687037419</v>
      </c>
      <c r="AA139" s="308">
        <f>ImportsTimberSectorMinusCoreVPA!AB$5</f>
        <v>0</v>
      </c>
      <c r="AB139" s="309"/>
      <c r="AC139" s="309"/>
      <c r="AD139" s="309"/>
      <c r="AE139" s="309">
        <f>0*ImportsTimberSectorMinusCoreVPA!AD$5</f>
        <v>0</v>
      </c>
      <c r="AF139" s="309">
        <f>ImportsTimberSectorMinusCoreVPA!AE$5</f>
        <v>0.44697700000000007</v>
      </c>
      <c r="AG139" s="309">
        <f>ImportsTimberSectorMinusCoreVPA!AF$5</f>
        <v>0.55606200000000006</v>
      </c>
      <c r="AH139" s="309">
        <f>ImportsTimberSectorMinusCoreVPA!AG$5</f>
        <v>0.54760062962962963</v>
      </c>
      <c r="AI139" s="309">
        <f>ImportsTimberSectorMinusCoreVPA!AH$5</f>
        <v>0.55959399999999992</v>
      </c>
      <c r="AJ139" s="309">
        <f>ImportsTimberSectorMinusCoreVPA!AI$5</f>
        <v>0.60371868999999978</v>
      </c>
      <c r="AK139" s="309">
        <f>ImportsTimberSectorMinusCoreVPA!AJ$5</f>
        <v>0.68064630499999956</v>
      </c>
      <c r="AL139" s="309">
        <f>ImportsTimberSectorMinusCoreVPA!AK$5</f>
        <v>0.88397553500000003</v>
      </c>
      <c r="AM139" s="309">
        <f>ImportsTimberSectorMinusCoreVPA!AL$5</f>
        <v>0.88773526099999978</v>
      </c>
      <c r="AN139" s="309">
        <f>ImportsTimberSectorMinusCoreVPA!AM$5</f>
        <v>0.57263093799999998</v>
      </c>
      <c r="AO139" s="309">
        <f>ImportsTimberSectorMinusCoreVPA!AN$5</f>
        <v>0.66001589900000024</v>
      </c>
      <c r="AP139" s="309">
        <f>ImportsTimberSectorMinusCoreVPA!AO$5</f>
        <v>0.74615052399999993</v>
      </c>
      <c r="AQ139" s="309">
        <f>ImportsTimberSectorMinusCoreVPA!AP$5</f>
        <v>0.80714080399999988</v>
      </c>
      <c r="AR139" s="309">
        <f>ImportsTimberSectorMinusCoreVPA!AQ$5</f>
        <v>0.89367402900000004</v>
      </c>
      <c r="AS139" s="309">
        <f>ImportsTimberSectorMinusCoreVPA!AR$5</f>
        <v>0.93871121899999999</v>
      </c>
      <c r="AT139" s="309">
        <f>ImportsTimberSectorMinusCoreVPA!AS$5</f>
        <v>1.0296122420000002</v>
      </c>
      <c r="AU139" s="309">
        <f>ImportsTimberSectorMinusCoreVPA!AT$5</f>
        <v>0.95662342500000053</v>
      </c>
      <c r="AV139" s="309">
        <f>ImportsTimberSectorMinusCoreVPA!AU$5</f>
        <v>0.94104789500000008</v>
      </c>
      <c r="AW139" s="309">
        <f>ImportsTimberSectorMinusCoreVPA!AV$5</f>
        <v>0.9992462569999998</v>
      </c>
      <c r="AX139" s="309">
        <f>ImportsTimberSectorMinusCoreVPA!AW$5</f>
        <v>0.81960949399999983</v>
      </c>
      <c r="AY139" s="309">
        <f>ImportsTimberSectorMinusCoreVPA!AX$5</f>
        <v>0.60411305999999998</v>
      </c>
      <c r="AZ139" s="309">
        <f>ImportsTimberSectorMinusCoreVPA!AY$5</f>
        <v>1.0189976479999998</v>
      </c>
      <c r="BA139" s="309">
        <f>ImportsTimberSectorMinusCoreVPA!AZ$5</f>
        <v>1.1464108569999998</v>
      </c>
      <c r="BB139" s="309">
        <f>ImportsTimberSectorMinusCoreVPA!BA$5</f>
        <v>1.0129576300000001</v>
      </c>
      <c r="BC139" s="309">
        <f>ImportsTimberSectorMinusCoreVPA!BB$5</f>
        <v>1.2247163819999998</v>
      </c>
      <c r="BD139" s="309">
        <f>ImportsTimberSectorMinusCoreVPA!BC$5</f>
        <v>0</v>
      </c>
    </row>
    <row r="140" spans="1:69">
      <c r="B140" s="302">
        <v>2000</v>
      </c>
      <c r="C140" s="302">
        <f>1+B140</f>
        <v>2001</v>
      </c>
      <c r="D140" s="302">
        <f t="shared" ref="D140:AA140" si="45">1+C140</f>
        <v>2002</v>
      </c>
      <c r="E140" s="302">
        <f t="shared" si="45"/>
        <v>2003</v>
      </c>
      <c r="F140" s="302">
        <f t="shared" si="45"/>
        <v>2004</v>
      </c>
      <c r="G140" s="302">
        <f t="shared" si="45"/>
        <v>2005</v>
      </c>
      <c r="H140" s="302">
        <f t="shared" si="45"/>
        <v>2006</v>
      </c>
      <c r="I140" s="302">
        <f t="shared" si="45"/>
        <v>2007</v>
      </c>
      <c r="J140" s="302">
        <f t="shared" si="45"/>
        <v>2008</v>
      </c>
      <c r="K140" s="302">
        <f t="shared" si="45"/>
        <v>2009</v>
      </c>
      <c r="L140" s="302">
        <f t="shared" si="45"/>
        <v>2010</v>
      </c>
      <c r="M140" s="302">
        <f t="shared" si="45"/>
        <v>2011</v>
      </c>
      <c r="N140" s="302">
        <f t="shared" si="45"/>
        <v>2012</v>
      </c>
      <c r="O140" s="302">
        <f t="shared" si="45"/>
        <v>2013</v>
      </c>
      <c r="P140" s="302">
        <f t="shared" si="45"/>
        <v>2014</v>
      </c>
      <c r="Q140" s="302">
        <f t="shared" si="45"/>
        <v>2015</v>
      </c>
      <c r="R140" s="302">
        <f t="shared" si="45"/>
        <v>2016</v>
      </c>
      <c r="S140" s="302">
        <f t="shared" si="45"/>
        <v>2017</v>
      </c>
      <c r="T140" s="302">
        <f t="shared" si="45"/>
        <v>2018</v>
      </c>
      <c r="U140" s="302">
        <f t="shared" si="45"/>
        <v>2019</v>
      </c>
      <c r="V140" s="302">
        <f t="shared" si="45"/>
        <v>2020</v>
      </c>
      <c r="W140" s="302">
        <f t="shared" si="45"/>
        <v>2021</v>
      </c>
      <c r="X140" s="302">
        <f t="shared" si="45"/>
        <v>2022</v>
      </c>
      <c r="Y140" s="302">
        <f t="shared" si="45"/>
        <v>2023</v>
      </c>
      <c r="Z140" s="302">
        <f t="shared" si="45"/>
        <v>2024</v>
      </c>
      <c r="AA140" s="302">
        <f t="shared" si="45"/>
        <v>2025</v>
      </c>
      <c r="AE140" s="302">
        <v>2000</v>
      </c>
      <c r="AF140" s="302">
        <f>1+AE140</f>
        <v>2001</v>
      </c>
      <c r="AG140" s="302">
        <f t="shared" ref="AG140:BD140" si="46">1+AF140</f>
        <v>2002</v>
      </c>
      <c r="AH140" s="302">
        <f t="shared" si="46"/>
        <v>2003</v>
      </c>
      <c r="AI140" s="302">
        <f t="shared" si="46"/>
        <v>2004</v>
      </c>
      <c r="AJ140" s="302">
        <f t="shared" si="46"/>
        <v>2005</v>
      </c>
      <c r="AK140" s="302">
        <f t="shared" si="46"/>
        <v>2006</v>
      </c>
      <c r="AL140" s="302">
        <f t="shared" si="46"/>
        <v>2007</v>
      </c>
      <c r="AM140" s="302">
        <f t="shared" si="46"/>
        <v>2008</v>
      </c>
      <c r="AN140" s="302">
        <f t="shared" si="46"/>
        <v>2009</v>
      </c>
      <c r="AO140" s="302">
        <f t="shared" si="46"/>
        <v>2010</v>
      </c>
      <c r="AP140" s="302">
        <f t="shared" si="46"/>
        <v>2011</v>
      </c>
      <c r="AQ140" s="302">
        <f t="shared" si="46"/>
        <v>2012</v>
      </c>
      <c r="AR140" s="302">
        <f t="shared" si="46"/>
        <v>2013</v>
      </c>
      <c r="AS140" s="302">
        <f t="shared" si="46"/>
        <v>2014</v>
      </c>
      <c r="AT140" s="302">
        <f t="shared" si="46"/>
        <v>2015</v>
      </c>
      <c r="AU140" s="302">
        <f t="shared" si="46"/>
        <v>2016</v>
      </c>
      <c r="AV140" s="302">
        <f t="shared" si="46"/>
        <v>2017</v>
      </c>
      <c r="AW140" s="302">
        <f t="shared" si="46"/>
        <v>2018</v>
      </c>
      <c r="AX140" s="302">
        <f t="shared" si="46"/>
        <v>2019</v>
      </c>
      <c r="AY140" s="302">
        <f t="shared" si="46"/>
        <v>2020</v>
      </c>
      <c r="AZ140" s="302">
        <f t="shared" si="46"/>
        <v>2021</v>
      </c>
      <c r="BA140" s="302">
        <f t="shared" si="46"/>
        <v>2022</v>
      </c>
      <c r="BB140" s="302">
        <f t="shared" si="46"/>
        <v>2023</v>
      </c>
      <c r="BC140" s="302">
        <f t="shared" si="46"/>
        <v>2024</v>
      </c>
      <c r="BD140" s="302">
        <f t="shared" si="46"/>
        <v>2025</v>
      </c>
    </row>
    <row r="141" spans="1:69">
      <c r="A141" s="304" t="s">
        <v>169</v>
      </c>
      <c r="B141" s="310">
        <f>0*ImportsTimberSectorMinusCoreVPA!C$23</f>
        <v>0</v>
      </c>
      <c r="C141" s="310">
        <f>ImportsTimberSectorMinusCoreVPA!D$23</f>
        <v>6.1043750750326781E-2</v>
      </c>
      <c r="D141" s="310">
        <f>ImportsTimberSectorMinusCoreVPA!E$23</f>
        <v>9.5544396006405213E-2</v>
      </c>
      <c r="E141" s="310">
        <f>ImportsTimberSectorMinusCoreVPA!F$23</f>
        <v>0.11494487882026146</v>
      </c>
      <c r="F141" s="310">
        <f>ImportsTimberSectorMinusCoreVPA!G$23</f>
        <v>0.12205239431490195</v>
      </c>
      <c r="G141" s="310">
        <f>ImportsTimberSectorMinusCoreVPA!H$23</f>
        <v>0.15721986177163397</v>
      </c>
      <c r="H141" s="310">
        <f>ImportsTimberSectorMinusCoreVPA!I$23</f>
        <v>0.17254419598424842</v>
      </c>
      <c r="I141" s="310">
        <f>ImportsTimberSectorMinusCoreVPA!J$23</f>
        <v>0.17484364419221696</v>
      </c>
      <c r="J141" s="310">
        <f>ImportsTimberSectorMinusCoreVPA!K$23</f>
        <v>0.17415404494589035</v>
      </c>
      <c r="K141" s="310">
        <f>ImportsTimberSectorMinusCoreVPA!L$23</f>
        <v>0.10911091487999998</v>
      </c>
      <c r="L141" s="310">
        <f>ImportsTimberSectorMinusCoreVPA!M$23</f>
        <v>0.14486966729999998</v>
      </c>
      <c r="M141" s="310">
        <f>ImportsTimberSectorMinusCoreVPA!N$23</f>
        <v>0.15574961998</v>
      </c>
      <c r="N141" s="310">
        <f>ImportsTimberSectorMinusCoreVPA!O$23</f>
        <v>0.16447286112199702</v>
      </c>
      <c r="O141" s="310">
        <f>ImportsTimberSectorMinusCoreVPA!P$23</f>
        <v>0.22554591370000002</v>
      </c>
      <c r="P141" s="310">
        <f>ImportsTimberSectorMinusCoreVPA!Q$23</f>
        <v>0.18694689801999995</v>
      </c>
      <c r="Q141" s="310">
        <f>ImportsTimberSectorMinusCoreVPA!R$23</f>
        <v>0.27106614303999987</v>
      </c>
      <c r="R141" s="310">
        <f>ImportsTimberSectorMinusCoreVPA!S$23</f>
        <v>0.20596454369999995</v>
      </c>
      <c r="S141" s="310">
        <f>ImportsTimberSectorMinusCoreVPA!T$23</f>
        <v>0.27522918712</v>
      </c>
      <c r="T141" s="310">
        <f>ImportsTimberSectorMinusCoreVPA!U$23</f>
        <v>0.26156075417999991</v>
      </c>
      <c r="U141" s="310">
        <f>ImportsTimberSectorMinusCoreVPA!V$23</f>
        <v>9.1800617841515164E-2</v>
      </c>
      <c r="V141" s="310">
        <f>ImportsTimberSectorMinusCoreVPA!W$23</f>
        <v>7.8343263896755777E-2</v>
      </c>
      <c r="W141" s="310">
        <f>ImportsTimberSectorMinusCoreVPA!X$23</f>
        <v>0.10193072064</v>
      </c>
      <c r="X141" s="310">
        <f>ImportsTimberSectorMinusCoreVPA!Y$23</f>
        <v>9.6191177654039978E-2</v>
      </c>
      <c r="Y141" s="310">
        <f>ImportsTimberSectorMinusCoreVPA!Z$23</f>
        <v>0.12117677553785999</v>
      </c>
      <c r="Z141" s="310">
        <f>ImportsTimberSectorMinusCoreVPA!AA$23</f>
        <v>0.16262471701098005</v>
      </c>
      <c r="AA141" s="310">
        <f>ImportsTimberSectorMinusCoreVPA!AB$23</f>
        <v>0</v>
      </c>
      <c r="AB141" s="309"/>
      <c r="AC141" s="309"/>
      <c r="AD141" s="309"/>
      <c r="BE141" s="307">
        <f t="shared" ref="BE141:BE147" si="47">J141/J$139</f>
        <v>8.6218567693949533E-2</v>
      </c>
      <c r="BF141" s="307">
        <f t="shared" ref="BF141:BF147" si="48">K141/K$139</f>
        <v>7.3344163807923288E-2</v>
      </c>
      <c r="BG141" s="307"/>
      <c r="BH141" s="307"/>
      <c r="BI141" s="307">
        <f t="shared" ref="BI141:BI147" si="49">L141/L$139</f>
        <v>7.8907482025992098E-2</v>
      </c>
      <c r="BJ141" s="307"/>
      <c r="BK141" s="307">
        <f t="shared" ref="BK141:BQ147" si="50">M141/M$139</f>
        <v>8.0749013422768412E-2</v>
      </c>
      <c r="BL141" s="307">
        <f t="shared" si="50"/>
        <v>7.8832667419497959E-2</v>
      </c>
      <c r="BM141" s="307">
        <f t="shared" si="50"/>
        <v>0.10361577275513099</v>
      </c>
      <c r="BN141" s="307">
        <f t="shared" si="50"/>
        <v>8.7755915090949599E-2</v>
      </c>
      <c r="BO141" s="307">
        <f t="shared" si="50"/>
        <v>0.11339518744872241</v>
      </c>
      <c r="BP141" s="307">
        <f t="shared" si="50"/>
        <v>9.3303373169639658E-2</v>
      </c>
      <c r="BQ141" s="307">
        <f t="shared" si="50"/>
        <v>0.12192211305276365</v>
      </c>
    </row>
    <row r="142" spans="1:69">
      <c r="A142" s="310" t="str">
        <f>ImportsTimberSectorMinusCoreVPA!B$13</f>
        <v xml:space="preserve">Brazil </v>
      </c>
      <c r="B142" s="310">
        <f>0*ImportsTimberSectorMinusCoreVPA!C$13</f>
        <v>0</v>
      </c>
      <c r="C142" s="310">
        <f>ImportsTimberSectorMinusCoreVPA!D$13</f>
        <v>2.8354178850588219E-2</v>
      </c>
      <c r="D142" s="310">
        <f>ImportsTimberSectorMinusCoreVPA!E$13</f>
        <v>5.2248527280261359E-2</v>
      </c>
      <c r="E142" s="310">
        <f>ImportsTimberSectorMinusCoreVPA!F$13</f>
        <v>0.10169092772427024</v>
      </c>
      <c r="F142" s="310">
        <f>ImportsTimberSectorMinusCoreVPA!G$13</f>
        <v>8.302725257098037E-2</v>
      </c>
      <c r="G142" s="310">
        <f>ImportsTimberSectorMinusCoreVPA!H$13</f>
        <v>5.9854212336209134E-2</v>
      </c>
      <c r="H142" s="310">
        <f>ImportsTimberSectorMinusCoreVPA!I$13</f>
        <v>4.1952133829673249E-2</v>
      </c>
      <c r="I142" s="310">
        <f>ImportsTimberSectorMinusCoreVPA!J$13</f>
        <v>5.1968133716013165E-2</v>
      </c>
      <c r="J142" s="310">
        <f>ImportsTimberSectorMinusCoreVPA!K$13</f>
        <v>2.9082108406140006E-2</v>
      </c>
      <c r="K142" s="310">
        <f>ImportsTimberSectorMinusCoreVPA!L$13</f>
        <v>2.9209997809999985E-2</v>
      </c>
      <c r="L142" s="310">
        <f>ImportsTimberSectorMinusCoreVPA!M$13</f>
        <v>2.3036464884999996E-2</v>
      </c>
      <c r="M142" s="310">
        <f>ImportsTimberSectorMinusCoreVPA!N$13</f>
        <v>1.0288245940000024E-2</v>
      </c>
      <c r="N142" s="310">
        <f>ImportsTimberSectorMinusCoreVPA!O$13</f>
        <v>5.368536725401965E-2</v>
      </c>
      <c r="O142" s="310">
        <f>ImportsTimberSectorMinusCoreVPA!P$13</f>
        <v>0.17077701284000019</v>
      </c>
      <c r="P142" s="310">
        <f>ImportsTimberSectorMinusCoreVPA!Q$13</f>
        <v>0.19941370723428564</v>
      </c>
      <c r="Q142" s="310">
        <f>ImportsTimberSectorMinusCoreVPA!R$13</f>
        <v>0.39960920229999974</v>
      </c>
      <c r="R142" s="310">
        <f>ImportsTimberSectorMinusCoreVPA!S$13</f>
        <v>0.43168848717999997</v>
      </c>
      <c r="S142" s="310">
        <f>ImportsTimberSectorMinusCoreVPA!T$13</f>
        <v>0.45494939084000063</v>
      </c>
      <c r="T142" s="310">
        <f>ImportsTimberSectorMinusCoreVPA!U$13</f>
        <v>0.38324976142000011</v>
      </c>
      <c r="U142" s="310">
        <f>ImportsTimberSectorMinusCoreVPA!V$13</f>
        <v>0.48822729087474714</v>
      </c>
      <c r="V142" s="310">
        <f>ImportsTimberSectorMinusCoreVPA!W$13</f>
        <v>0.33083062228352911</v>
      </c>
      <c r="W142" s="310">
        <f>ImportsTimberSectorMinusCoreVPA!X$13</f>
        <v>0.30563819117999991</v>
      </c>
      <c r="X142" s="310">
        <f>ImportsTimberSectorMinusCoreVPA!Y$13</f>
        <v>0.16409877914359972</v>
      </c>
      <c r="Y142" s="310">
        <f>ImportsTimberSectorMinusCoreVPA!Z$13</f>
        <v>0.22959955073999949</v>
      </c>
      <c r="Z142" s="310">
        <f>ImportsTimberSectorMinusCoreVPA!AA$13</f>
        <v>0.48060378729160069</v>
      </c>
      <c r="AA142" s="310">
        <f>ImportsTimberSectorMinusCoreVPA!AB$13</f>
        <v>0</v>
      </c>
      <c r="AB142" s="309"/>
      <c r="AC142" s="309"/>
      <c r="AD142" s="309"/>
      <c r="BE142" s="307">
        <f t="shared" si="47"/>
        <v>1.4397700226122313E-2</v>
      </c>
      <c r="BF142" s="307">
        <f t="shared" si="48"/>
        <v>1.9634908813310831E-2</v>
      </c>
      <c r="BG142" s="307"/>
      <c r="BH142" s="307"/>
      <c r="BI142" s="307">
        <f t="shared" si="49"/>
        <v>1.2547481282546824E-2</v>
      </c>
      <c r="BJ142" s="307"/>
      <c r="BK142" s="307">
        <f t="shared" si="50"/>
        <v>5.3339822569871062E-3</v>
      </c>
      <c r="BL142" s="307">
        <f t="shared" si="50"/>
        <v>2.5731665839329874E-2</v>
      </c>
      <c r="BM142" s="307">
        <f t="shared" si="50"/>
        <v>7.8454944556282352E-2</v>
      </c>
      <c r="BN142" s="307">
        <f t="shared" si="50"/>
        <v>9.3608038140067434E-2</v>
      </c>
      <c r="BO142" s="307">
        <f t="shared" si="50"/>
        <v>0.16716864707945539</v>
      </c>
      <c r="BP142" s="307">
        <f t="shared" si="50"/>
        <v>0.19555789209554497</v>
      </c>
      <c r="BQ142" s="307">
        <f t="shared" si="50"/>
        <v>0.20153527917479289</v>
      </c>
    </row>
    <row r="143" spans="1:69">
      <c r="A143" s="310" t="str">
        <f>ImportsTimberSectorMinusCoreVPA!B$8</f>
        <v xml:space="preserve">Canada </v>
      </c>
      <c r="B143" s="310">
        <f>0*ImportsTimberSectorMinusCoreVPA!C$8</f>
        <v>0</v>
      </c>
      <c r="C143" s="310">
        <f>ImportsTimberSectorMinusCoreVPA!D$8</f>
        <v>7.0903372119607677E-2</v>
      </c>
      <c r="D143" s="310">
        <f>ImportsTimberSectorMinusCoreVPA!E$8</f>
        <v>6.5337750830457564E-2</v>
      </c>
      <c r="E143" s="310">
        <f>ImportsTimberSectorMinusCoreVPA!F$8</f>
        <v>5.4164144536470615E-2</v>
      </c>
      <c r="F143" s="310">
        <f>ImportsTimberSectorMinusCoreVPA!G$8</f>
        <v>5.9855483737516146E-2</v>
      </c>
      <c r="G143" s="310">
        <f>ImportsTimberSectorMinusCoreVPA!H$8</f>
        <v>8.5384174786143463E-2</v>
      </c>
      <c r="H143" s="310">
        <f>ImportsTimberSectorMinusCoreVPA!I$8</f>
        <v>0.11633166534346373</v>
      </c>
      <c r="I143" s="310">
        <f>ImportsTimberSectorMinusCoreVPA!J$8</f>
        <v>0.13563191537764718</v>
      </c>
      <c r="J143" s="310">
        <f>ImportsTimberSectorMinusCoreVPA!K$8</f>
        <v>0.10253266557511365</v>
      </c>
      <c r="K143" s="310">
        <f>ImportsTimberSectorMinusCoreVPA!L$8</f>
        <v>7.9750904309999981E-2</v>
      </c>
      <c r="L143" s="310">
        <f>ImportsTimberSectorMinusCoreVPA!M$8</f>
        <v>7.0986046620000021E-2</v>
      </c>
      <c r="M143" s="310">
        <f>ImportsTimberSectorMinusCoreVPA!N$8</f>
        <v>7.3420961319999922E-2</v>
      </c>
      <c r="N143" s="310">
        <f>ImportsTimberSectorMinusCoreVPA!O$8</f>
        <v>8.0705977205900253E-2</v>
      </c>
      <c r="O143" s="310">
        <f>ImportsTimberSectorMinusCoreVPA!P$8</f>
        <v>7.0618607919999937E-2</v>
      </c>
      <c r="P143" s="310">
        <f>ImportsTimberSectorMinusCoreVPA!Q$8</f>
        <v>8.2554208659999961E-2</v>
      </c>
      <c r="Q143" s="310">
        <f>ImportsTimberSectorMinusCoreVPA!R$8</f>
        <v>0.10333008490000001</v>
      </c>
      <c r="R143" s="310">
        <f>ImportsTimberSectorMinusCoreVPA!S$8</f>
        <v>7.9629021219999957E-2</v>
      </c>
      <c r="S143" s="310">
        <f>ImportsTimberSectorMinusCoreVPA!T$8</f>
        <v>6.203320426000003E-2</v>
      </c>
      <c r="T143" s="310">
        <f>ImportsTimberSectorMinusCoreVPA!U$8</f>
        <v>6.0865439539999955E-2</v>
      </c>
      <c r="U143" s="310">
        <f>ImportsTimberSectorMinusCoreVPA!V$8</f>
        <v>4.3940949807272811E-2</v>
      </c>
      <c r="V143" s="310">
        <f>ImportsTimberSectorMinusCoreVPA!W$8</f>
        <v>3.7577997057326229E-2</v>
      </c>
      <c r="W143" s="310">
        <f>ImportsTimberSectorMinusCoreVPA!X$8</f>
        <v>3.6346904580000006E-2</v>
      </c>
      <c r="X143" s="310">
        <f>ImportsTimberSectorMinusCoreVPA!Y$8</f>
        <v>3.0333843023260032E-2</v>
      </c>
      <c r="Y143" s="310">
        <f>ImportsTimberSectorMinusCoreVPA!Z$8</f>
        <v>3.1412657598280005E-2</v>
      </c>
      <c r="Z143" s="310">
        <f>ImportsTimberSectorMinusCoreVPA!AA$8</f>
        <v>3.9028045631679983E-2</v>
      </c>
      <c r="AA143" s="310">
        <f>ImportsTimberSectorMinusCoreVPA!AB$8</f>
        <v>0</v>
      </c>
      <c r="AB143" s="309"/>
      <c r="AC143" s="309"/>
      <c r="AD143" s="309"/>
      <c r="BE143" s="307">
        <f t="shared" si="47"/>
        <v>5.0760920140991733E-2</v>
      </c>
      <c r="BF143" s="307">
        <f t="shared" si="48"/>
        <v>5.3608416682929157E-2</v>
      </c>
      <c r="BG143" s="307"/>
      <c r="BH143" s="307"/>
      <c r="BI143" s="307">
        <f t="shared" si="49"/>
        <v>3.8664616977165445E-2</v>
      </c>
      <c r="BJ143" s="307"/>
      <c r="BK143" s="307">
        <f t="shared" si="50"/>
        <v>3.8065391054581975E-2</v>
      </c>
      <c r="BL143" s="307">
        <f t="shared" si="50"/>
        <v>3.8682779739078861E-2</v>
      </c>
      <c r="BM143" s="307">
        <f t="shared" si="50"/>
        <v>3.2442182216854798E-2</v>
      </c>
      <c r="BN143" s="307">
        <f t="shared" si="50"/>
        <v>3.8752288496343212E-2</v>
      </c>
      <c r="BO143" s="307">
        <f t="shared" si="50"/>
        <v>4.3226107897211138E-2</v>
      </c>
      <c r="BP143" s="307">
        <f t="shared" si="50"/>
        <v>3.6072501356566318E-2</v>
      </c>
      <c r="BQ143" s="307">
        <f t="shared" si="50"/>
        <v>2.7479713986566904E-2</v>
      </c>
    </row>
    <row r="144" spans="1:69">
      <c r="A144" s="310" t="str">
        <f>ImportsTimberSectorMinusCoreVPA!B$14</f>
        <v xml:space="preserve">Chile </v>
      </c>
      <c r="B144" s="310">
        <f>0*ImportsTimberSectorMinusCoreVPA!C$14</f>
        <v>0</v>
      </c>
      <c r="C144" s="310">
        <f>ImportsTimberSectorMinusCoreVPA!D$14</f>
        <v>0.11342578336758191</v>
      </c>
      <c r="D144" s="310">
        <f>ImportsTimberSectorMinusCoreVPA!E$14</f>
        <v>0.18703909407490205</v>
      </c>
      <c r="E144" s="310">
        <f>ImportsTimberSectorMinusCoreVPA!F$14</f>
        <v>0.217937412504706</v>
      </c>
      <c r="F144" s="310">
        <f>ImportsTimberSectorMinusCoreVPA!G$14</f>
        <v>0.26852366458352983</v>
      </c>
      <c r="G144" s="310">
        <f>ImportsTimberSectorMinusCoreVPA!H$14</f>
        <v>0.36398862916098151</v>
      </c>
      <c r="H144" s="310">
        <f>ImportsTimberSectorMinusCoreVPA!I$14</f>
        <v>0.30969621634117628</v>
      </c>
      <c r="I144" s="310">
        <f>ImportsTimberSectorMinusCoreVPA!J$14</f>
        <v>0.43970957792346432</v>
      </c>
      <c r="J144" s="310">
        <f>ImportsTimberSectorMinusCoreVPA!K$14</f>
        <v>0.4246172065036109</v>
      </c>
      <c r="K144" s="310">
        <f>ImportsTimberSectorMinusCoreVPA!L$14</f>
        <v>0.35200001990999996</v>
      </c>
      <c r="L144" s="310">
        <f>ImportsTimberSectorMinusCoreVPA!M$14</f>
        <v>0.32686636575499994</v>
      </c>
      <c r="M144" s="310">
        <f>ImportsTimberSectorMinusCoreVPA!N$14</f>
        <v>0.3767908050200004</v>
      </c>
      <c r="N144" s="310">
        <f>ImportsTimberSectorMinusCoreVPA!O$14</f>
        <v>0.37459999376777509</v>
      </c>
      <c r="O144" s="310">
        <f>ImportsTimberSectorMinusCoreVPA!P$14</f>
        <v>0.34000191973999994</v>
      </c>
      <c r="P144" s="310">
        <f>ImportsTimberSectorMinusCoreVPA!Q$14</f>
        <v>0.31811310257999981</v>
      </c>
      <c r="Q144" s="310">
        <f>ImportsTimberSectorMinusCoreVPA!R$14</f>
        <v>0.3775382291799998</v>
      </c>
      <c r="R144" s="310">
        <f>ImportsTimberSectorMinusCoreVPA!S$14</f>
        <v>0.30300456494000017</v>
      </c>
      <c r="S144" s="310">
        <f>ImportsTimberSectorMinusCoreVPA!T$14</f>
        <v>0.22842713586000007</v>
      </c>
      <c r="T144" s="310">
        <f>ImportsTimberSectorMinusCoreVPA!U$14</f>
        <v>0.2177223197799999</v>
      </c>
      <c r="U144" s="310">
        <f>ImportsTimberSectorMinusCoreVPA!V$14</f>
        <v>6.7801271079999892E-2</v>
      </c>
      <c r="V144" s="310">
        <f>ImportsTimberSectorMinusCoreVPA!W$14</f>
        <v>6.2763058820000106E-2</v>
      </c>
      <c r="W144" s="310">
        <f>ImportsTimberSectorMinusCoreVPA!X$14</f>
        <v>6.9714453199999915E-2</v>
      </c>
      <c r="X144" s="310">
        <f>ImportsTimberSectorMinusCoreVPA!Y$14</f>
        <v>6.3839384572179969E-2</v>
      </c>
      <c r="Y144" s="310">
        <f>ImportsTimberSectorMinusCoreVPA!Z$14</f>
        <v>5.513853478727998E-2</v>
      </c>
      <c r="Z144" s="310">
        <f>ImportsTimberSectorMinusCoreVPA!AA$14</f>
        <v>0.10663582195573995</v>
      </c>
      <c r="AA144" s="310">
        <f>ImportsTimberSectorMinusCoreVPA!AB$14</f>
        <v>0</v>
      </c>
      <c r="AB144" s="309"/>
      <c r="AC144" s="309"/>
      <c r="AD144" s="309"/>
      <c r="BE144" s="307">
        <f t="shared" si="47"/>
        <v>0.21021554437235157</v>
      </c>
      <c r="BF144" s="307">
        <f t="shared" si="48"/>
        <v>0.23661379018831394</v>
      </c>
      <c r="BG144" s="307"/>
      <c r="BH144" s="307"/>
      <c r="BI144" s="307">
        <f t="shared" si="49"/>
        <v>0.17803728248580039</v>
      </c>
      <c r="BJ144" s="307"/>
      <c r="BK144" s="307">
        <f t="shared" si="50"/>
        <v>0.19534869989437342</v>
      </c>
      <c r="BL144" s="307">
        <f t="shared" si="50"/>
        <v>0.17954765620655641</v>
      </c>
      <c r="BM144" s="307">
        <f t="shared" si="50"/>
        <v>0.15619685178135026</v>
      </c>
      <c r="BN144" s="307">
        <f t="shared" si="50"/>
        <v>0.14932746525883761</v>
      </c>
      <c r="BO144" s="307">
        <f t="shared" si="50"/>
        <v>0.15793568974273337</v>
      </c>
      <c r="BP144" s="307">
        <f t="shared" si="50"/>
        <v>0.13726317883081912</v>
      </c>
      <c r="BQ144" s="307">
        <f t="shared" si="50"/>
        <v>0.10118955541767881</v>
      </c>
    </row>
    <row r="145" spans="1:69">
      <c r="A145" s="310" t="str">
        <f>ImportsTimberSectorMinusCoreVPA!B$18</f>
        <v xml:space="preserve">China </v>
      </c>
      <c r="B145" s="310">
        <f>0*ImportsTimberSectorMinusCoreVPA!C$18</f>
        <v>0</v>
      </c>
      <c r="C145" s="310">
        <f>ImportsTimberSectorMinusCoreVPA!D$18</f>
        <v>2.6218731360130702E-2</v>
      </c>
      <c r="D145" s="310">
        <f>ImportsTimberSectorMinusCoreVPA!E$18</f>
        <v>6.2701869632287563E-2</v>
      </c>
      <c r="E145" s="310">
        <f>ImportsTimberSectorMinusCoreVPA!F$18</f>
        <v>5.2283841566797391E-2</v>
      </c>
      <c r="F145" s="310">
        <f>ImportsTimberSectorMinusCoreVPA!G$18</f>
        <v>6.6718992982091524E-2</v>
      </c>
      <c r="G145" s="310">
        <f>ImportsTimberSectorMinusCoreVPA!H$18</f>
        <v>8.9038020944052276E-2</v>
      </c>
      <c r="H145" s="310">
        <f>ImportsTimberSectorMinusCoreVPA!I$18</f>
        <v>0.11843195187111107</v>
      </c>
      <c r="I145" s="310">
        <f>ImportsTimberSectorMinusCoreVPA!J$18</f>
        <v>0.19225856541418285</v>
      </c>
      <c r="J145" s="310">
        <f>ImportsTimberSectorMinusCoreVPA!K$18</f>
        <v>0.20410028795832041</v>
      </c>
      <c r="K145" s="310">
        <f>ImportsTimberSectorMinusCoreVPA!L$18</f>
        <v>9.4723383929999946E-2</v>
      </c>
      <c r="L145" s="310">
        <f>ImportsTimberSectorMinusCoreVPA!M$18</f>
        <v>0.15917846557500004</v>
      </c>
      <c r="M145" s="310">
        <f>ImportsTimberSectorMinusCoreVPA!N$18</f>
        <v>0.17622995781999995</v>
      </c>
      <c r="N145" s="310">
        <f>ImportsTimberSectorMinusCoreVPA!O$18</f>
        <v>0.18357142668661222</v>
      </c>
      <c r="O145" s="310">
        <f>ImportsTimberSectorMinusCoreVPA!P$18</f>
        <v>0.19279011276000002</v>
      </c>
      <c r="P145" s="310">
        <f>ImportsTimberSectorMinusCoreVPA!Q$18</f>
        <v>0.19679836805999984</v>
      </c>
      <c r="Q145" s="310">
        <f>ImportsTimberSectorMinusCoreVPA!R$18</f>
        <v>0.18121416619999989</v>
      </c>
      <c r="R145" s="310">
        <f>ImportsTimberSectorMinusCoreVPA!S$18</f>
        <v>0.18441752238000006</v>
      </c>
      <c r="S145" s="310">
        <f>ImportsTimberSectorMinusCoreVPA!T$18</f>
        <v>0.18225616541999984</v>
      </c>
      <c r="T145" s="310">
        <f>ImportsTimberSectorMinusCoreVPA!U$18</f>
        <v>0.19084711968000015</v>
      </c>
      <c r="U145" s="310">
        <f>ImportsTimberSectorMinusCoreVPA!V$18</f>
        <v>0.18783742421010091</v>
      </c>
      <c r="V145" s="310">
        <f>ImportsTimberSectorMinusCoreVPA!W$18</f>
        <v>0.2094049762059178</v>
      </c>
      <c r="W145" s="310">
        <f>ImportsTimberSectorMinusCoreVPA!X$18</f>
        <v>0.63911928023999987</v>
      </c>
      <c r="X145" s="310">
        <f>ImportsTimberSectorMinusCoreVPA!Y$18</f>
        <v>0.49684776208270043</v>
      </c>
      <c r="Y145" s="310">
        <f>ImportsTimberSectorMinusCoreVPA!Z$18</f>
        <v>0.56138659106501942</v>
      </c>
      <c r="Z145" s="310">
        <f>ImportsTimberSectorMinusCoreVPA!AA$18</f>
        <v>0.75903617557403968</v>
      </c>
      <c r="AA145" s="310">
        <f>ImportsTimberSectorMinusCoreVPA!AB$18</f>
        <v>0</v>
      </c>
      <c r="AB145" s="309"/>
      <c r="AC145" s="309"/>
      <c r="AD145" s="309"/>
      <c r="BE145" s="307">
        <f t="shared" si="47"/>
        <v>0.1010440756581709</v>
      </c>
      <c r="BF145" s="307">
        <f t="shared" si="48"/>
        <v>6.3672890975604718E-2</v>
      </c>
      <c r="BG145" s="307"/>
      <c r="BH145" s="307"/>
      <c r="BI145" s="307">
        <f t="shared" si="49"/>
        <v>8.6701185592384669E-2</v>
      </c>
      <c r="BJ145" s="307"/>
      <c r="BK145" s="307">
        <f t="shared" si="50"/>
        <v>9.1367126490121964E-2</v>
      </c>
      <c r="BL145" s="307">
        <f t="shared" si="50"/>
        <v>8.7986705703224422E-2</v>
      </c>
      <c r="BM145" s="307">
        <f t="shared" si="50"/>
        <v>8.8567760707678203E-2</v>
      </c>
      <c r="BN145" s="307">
        <f t="shared" si="50"/>
        <v>9.2380355386603899E-2</v>
      </c>
      <c r="BO145" s="307">
        <f t="shared" si="50"/>
        <v>7.5807380863425061E-2</v>
      </c>
      <c r="BP145" s="307">
        <f t="shared" si="50"/>
        <v>8.3542422402101649E-2</v>
      </c>
      <c r="BQ145" s="307">
        <f t="shared" si="50"/>
        <v>8.0736556458352746E-2</v>
      </c>
    </row>
    <row r="146" spans="1:69">
      <c r="A146" s="310" t="str">
        <f>ImportsTimberSectorMinusCoreVPA!B$10</f>
        <v xml:space="preserve">USA </v>
      </c>
      <c r="B146" s="310">
        <f>0*ImportsTimberSectorMinusCoreVPA!C$10</f>
        <v>0</v>
      </c>
      <c r="C146" s="310">
        <f>ImportsTimberSectorMinusCoreVPA!D$10</f>
        <v>1.0615771999859076</v>
      </c>
      <c r="D146" s="310">
        <f>ImportsTimberSectorMinusCoreVPA!E$10</f>
        <v>1.1452943925811128</v>
      </c>
      <c r="E146" s="310">
        <f>ImportsTimberSectorMinusCoreVPA!F$10</f>
        <v>1.0842469714374423</v>
      </c>
      <c r="F146" s="310">
        <f>ImportsTimberSectorMinusCoreVPA!G$10</f>
        <v>1.0239896753613613</v>
      </c>
      <c r="G146" s="310">
        <f>ImportsTimberSectorMinusCoreVPA!H$10</f>
        <v>1.1296380770317866</v>
      </c>
      <c r="H146" s="310">
        <f>ImportsTimberSectorMinusCoreVPA!I$10</f>
        <v>1.1561343807178428</v>
      </c>
      <c r="I146" s="310">
        <f>ImportsTimberSectorMinusCoreVPA!J$10</f>
        <v>1.0092471356176138</v>
      </c>
      <c r="J146" s="310">
        <f>ImportsTimberSectorMinusCoreVPA!K$10</f>
        <v>0.9484002860881886</v>
      </c>
      <c r="K146" s="310">
        <f>ImportsTimberSectorMinusCoreVPA!L$10</f>
        <v>0.75374817392000093</v>
      </c>
      <c r="L146" s="310">
        <f>ImportsTimberSectorMinusCoreVPA!M$10</f>
        <v>0.99171672808999922</v>
      </c>
      <c r="M146" s="310">
        <f>ImportsTimberSectorMinusCoreVPA!N$10</f>
        <v>1.0344298883800001</v>
      </c>
      <c r="N146" s="310">
        <f>ImportsTimberSectorMinusCoreVPA!O$10</f>
        <v>1.0998796995176454</v>
      </c>
      <c r="O146" s="310">
        <f>ImportsTimberSectorMinusCoreVPA!P$10</f>
        <v>0.96913281429999998</v>
      </c>
      <c r="P146" s="310">
        <f>ImportsTimberSectorMinusCoreVPA!Q$10</f>
        <v>0.93444573040000045</v>
      </c>
      <c r="Q146" s="310">
        <f>ImportsTimberSectorMinusCoreVPA!R$10</f>
        <v>0.91874837505999896</v>
      </c>
      <c r="R146" s="310">
        <f>ImportsTimberSectorMinusCoreVPA!S$10</f>
        <v>0.88358820816000017</v>
      </c>
      <c r="S146" s="310">
        <f>ImportsTimberSectorMinusCoreVPA!T$10</f>
        <v>0.95751699638499965</v>
      </c>
      <c r="T146" s="310">
        <f>ImportsTimberSectorMinusCoreVPA!U$10</f>
        <v>0.93544379090000085</v>
      </c>
      <c r="U146" s="310">
        <f>ImportsTimberSectorMinusCoreVPA!V$10</f>
        <v>0.83903315957434366</v>
      </c>
      <c r="V146" s="310">
        <f>ImportsTimberSectorMinusCoreVPA!W$10</f>
        <v>0.66009224687373491</v>
      </c>
      <c r="W146" s="310">
        <f>ImportsTimberSectorMinusCoreVPA!X$10</f>
        <v>0.92861389306000031</v>
      </c>
      <c r="X146" s="310">
        <f>ImportsTimberSectorMinusCoreVPA!Y$10</f>
        <v>0.94357494874020054</v>
      </c>
      <c r="Y146" s="310">
        <f>ImportsTimberSectorMinusCoreVPA!Z$10</f>
        <v>0.88654290821390069</v>
      </c>
      <c r="Z146" s="310">
        <f>ImportsTimberSectorMinusCoreVPA!AA$10</f>
        <v>0.89809779330306094</v>
      </c>
      <c r="AA146" s="310">
        <f>ImportsTimberSectorMinusCoreVPA!AB$10</f>
        <v>0</v>
      </c>
      <c r="AB146" s="309"/>
      <c r="AC146" s="309"/>
      <c r="AD146" s="309"/>
      <c r="BE146" s="307">
        <f t="shared" si="47"/>
        <v>0.4695252085156072</v>
      </c>
      <c r="BF146" s="307">
        <f t="shared" si="48"/>
        <v>0.50666818804252345</v>
      </c>
      <c r="BG146" s="307"/>
      <c r="BH146" s="307"/>
      <c r="BI146" s="307">
        <f t="shared" si="49"/>
        <v>0.54016738876459969</v>
      </c>
      <c r="BJ146" s="307"/>
      <c r="BK146" s="307">
        <f t="shared" si="50"/>
        <v>0.53630431298924219</v>
      </c>
      <c r="BL146" s="307">
        <f t="shared" si="50"/>
        <v>0.52717785756288238</v>
      </c>
      <c r="BM146" s="307">
        <f t="shared" si="50"/>
        <v>0.44521952895859246</v>
      </c>
      <c r="BN146" s="307">
        <f t="shared" si="50"/>
        <v>0.43864402695416727</v>
      </c>
      <c r="BO146" s="307">
        <f t="shared" si="50"/>
        <v>0.38434030543152026</v>
      </c>
      <c r="BP146" s="307">
        <f t="shared" si="50"/>
        <v>0.40027161390616461</v>
      </c>
      <c r="BQ146" s="307">
        <f t="shared" si="50"/>
        <v>0.42416466329312252</v>
      </c>
    </row>
    <row r="147" spans="1:69">
      <c r="A147" s="304" t="s">
        <v>29</v>
      </c>
      <c r="B147" s="311">
        <f t="shared" ref="B147:L147" si="51">B139-SUM(B141:B146)</f>
        <v>0</v>
      </c>
      <c r="C147" s="311">
        <f t="shared" si="51"/>
        <v>7.5077448610326725E-2</v>
      </c>
      <c r="D147" s="311">
        <f t="shared" si="51"/>
        <v>0.12854725936803968</v>
      </c>
      <c r="E147" s="311">
        <f t="shared" si="51"/>
        <v>0.16006590822771249</v>
      </c>
      <c r="F147" s="311">
        <f t="shared" si="51"/>
        <v>0.17033829880196039</v>
      </c>
      <c r="G147" s="311">
        <f t="shared" si="51"/>
        <v>0.13327887315810449</v>
      </c>
      <c r="H147" s="311">
        <f t="shared" si="51"/>
        <v>0.18363318678398688</v>
      </c>
      <c r="I147" s="311">
        <f t="shared" si="51"/>
        <v>0.13648004557743709</v>
      </c>
      <c r="J147" s="311">
        <f t="shared" si="51"/>
        <v>0.13702685540737081</v>
      </c>
      <c r="K147" s="311">
        <f t="shared" si="51"/>
        <v>6.9113007809999516E-2</v>
      </c>
      <c r="L147" s="311">
        <f t="shared" si="51"/>
        <v>0.11928961696000018</v>
      </c>
      <c r="M147" s="311">
        <f>M139-SUM(M141:M146)</f>
        <v>0.10190195065999963</v>
      </c>
      <c r="N147" s="311">
        <f>N139-SUM(N141:N146)</f>
        <v>0.12943880282757192</v>
      </c>
      <c r="O147" s="311">
        <f t="shared" ref="O147:AA147" si="52">O139-SUM(O141:O146)</f>
        <v>0.20788632445999955</v>
      </c>
      <c r="P147" s="311">
        <f t="shared" si="52"/>
        <v>0.21203336475999945</v>
      </c>
      <c r="Q147" s="311">
        <f t="shared" si="52"/>
        <v>0.13894924225999983</v>
      </c>
      <c r="R147" s="311">
        <f t="shared" si="52"/>
        <v>0.11917922288000016</v>
      </c>
      <c r="S147" s="311">
        <f t="shared" si="52"/>
        <v>9.7006039179999615E-2</v>
      </c>
      <c r="T147" s="311">
        <f t="shared" si="52"/>
        <v>0.11241783906714353</v>
      </c>
      <c r="U147" s="311">
        <f t="shared" si="52"/>
        <v>0.13314292039843401</v>
      </c>
      <c r="V147" s="311">
        <f t="shared" si="52"/>
        <v>8.9006555323695613E-2</v>
      </c>
      <c r="W147" s="311">
        <f t="shared" si="52"/>
        <v>9.5111288720000076E-2</v>
      </c>
      <c r="X147" s="311">
        <f t="shared" si="52"/>
        <v>0.11352896660308009</v>
      </c>
      <c r="Y147" s="311">
        <f t="shared" si="52"/>
        <v>7.3029342409520082E-2</v>
      </c>
      <c r="Z147" s="311">
        <f t="shared" si="52"/>
        <v>0.12063432793664042</v>
      </c>
      <c r="AA147" s="311">
        <f t="shared" si="52"/>
        <v>0</v>
      </c>
      <c r="BE147" s="307">
        <f t="shared" si="47"/>
        <v>6.7837983392806778E-2</v>
      </c>
      <c r="BF147" s="307">
        <f t="shared" si="48"/>
        <v>4.6457641489394567E-2</v>
      </c>
      <c r="BG147" s="307"/>
      <c r="BH147" s="307"/>
      <c r="BI147" s="307">
        <f t="shared" si="49"/>
        <v>6.4974562871510766E-2</v>
      </c>
      <c r="BJ147" s="307"/>
      <c r="BK147" s="307">
        <f t="shared" si="50"/>
        <v>5.2831473891924899E-2</v>
      </c>
      <c r="BL147" s="307">
        <f t="shared" si="50"/>
        <v>6.2040667529430112E-2</v>
      </c>
      <c r="BM147" s="307">
        <f t="shared" si="50"/>
        <v>9.5502959024110837E-2</v>
      </c>
      <c r="BN147" s="307">
        <f t="shared" si="50"/>
        <v>9.9531910673030924E-2</v>
      </c>
      <c r="BO147" s="307">
        <f t="shared" si="50"/>
        <v>5.8126681536932345E-2</v>
      </c>
      <c r="BP147" s="307">
        <f t="shared" si="50"/>
        <v>5.3989018239163633E-2</v>
      </c>
      <c r="BQ147" s="307">
        <f t="shared" si="50"/>
        <v>4.2972118616722427E-2</v>
      </c>
    </row>
    <row r="148" spans="1:69">
      <c r="A148" s="304"/>
      <c r="B148" s="309"/>
      <c r="C148" s="309"/>
      <c r="D148" s="309"/>
      <c r="E148" s="309"/>
      <c r="F148" s="309"/>
      <c r="G148" s="309"/>
      <c r="H148" s="309"/>
      <c r="I148" s="309"/>
      <c r="J148" s="309"/>
      <c r="K148" s="309"/>
      <c r="L148" s="309"/>
      <c r="M148" s="309"/>
      <c r="N148" s="309"/>
      <c r="O148" s="309"/>
      <c r="P148" s="309"/>
      <c r="Q148" s="309"/>
      <c r="R148" s="309"/>
      <c r="S148" s="309"/>
      <c r="T148" s="309"/>
      <c r="U148" s="309"/>
      <c r="V148" s="309"/>
      <c r="W148" s="309"/>
      <c r="X148" s="309"/>
      <c r="Y148" s="309"/>
      <c r="Z148" s="309"/>
      <c r="AA148" s="309"/>
    </row>
    <row r="149" spans="1:69">
      <c r="A149" s="304"/>
      <c r="B149" s="309"/>
      <c r="C149" s="309"/>
      <c r="D149" s="309"/>
      <c r="E149" s="309"/>
      <c r="F149" s="309"/>
      <c r="G149" s="309"/>
      <c r="H149" s="309"/>
      <c r="I149" s="309"/>
      <c r="J149" s="309"/>
      <c r="K149" s="309"/>
      <c r="L149" s="309"/>
      <c r="M149" s="309"/>
      <c r="N149" s="309"/>
      <c r="O149" s="309"/>
      <c r="P149" s="309"/>
      <c r="Q149" s="309"/>
      <c r="R149" s="309"/>
      <c r="S149" s="309"/>
      <c r="T149" s="309"/>
      <c r="U149" s="309"/>
      <c r="V149" s="309"/>
      <c r="W149" s="309"/>
      <c r="X149" s="309"/>
      <c r="Y149" s="309"/>
      <c r="Z149" s="309"/>
      <c r="AA149" s="309"/>
      <c r="AB149" s="309"/>
      <c r="AC149" s="309"/>
      <c r="AD149" s="309"/>
    </row>
    <row r="150" spans="1:69">
      <c r="AB150" s="309"/>
      <c r="AC150" s="309"/>
      <c r="AD150" s="309"/>
    </row>
    <row r="151" spans="1:69">
      <c r="A151" s="306"/>
      <c r="B151" s="306"/>
      <c r="C151" s="306"/>
      <c r="D151" s="306"/>
      <c r="E151" s="306"/>
      <c r="F151" s="306"/>
      <c r="G151" s="306"/>
      <c r="H151" s="306"/>
      <c r="I151" s="306"/>
      <c r="J151" s="306"/>
      <c r="K151" s="306"/>
      <c r="L151" s="306"/>
      <c r="M151" s="306"/>
      <c r="N151" s="306"/>
      <c r="O151" s="306"/>
      <c r="P151" s="306"/>
      <c r="Q151" s="306"/>
      <c r="R151" s="306"/>
      <c r="S151" s="306"/>
      <c r="T151" s="306"/>
      <c r="U151" s="306"/>
      <c r="V151" s="306"/>
      <c r="W151" s="306"/>
      <c r="X151" s="306"/>
      <c r="Y151" s="306"/>
      <c r="Z151" s="306"/>
      <c r="AA151" s="306"/>
      <c r="AB151" s="306"/>
      <c r="AC151" s="306"/>
      <c r="AD151" s="306"/>
      <c r="AE151" s="306"/>
      <c r="AF151" s="306"/>
      <c r="AG151" s="306"/>
      <c r="AH151" s="306"/>
      <c r="AI151" s="306"/>
      <c r="AJ151" s="306"/>
      <c r="AK151" s="306"/>
      <c r="AL151" s="306"/>
      <c r="AM151" s="306"/>
      <c r="AN151" s="306"/>
      <c r="AO151" s="306"/>
      <c r="AP151" s="306"/>
      <c r="AQ151" s="306"/>
      <c r="AR151" s="306"/>
      <c r="AS151" s="306"/>
      <c r="AT151" s="306"/>
      <c r="AU151" s="306"/>
      <c r="AV151" s="306"/>
      <c r="AW151" s="306"/>
      <c r="AX151" s="306"/>
      <c r="AY151" s="306"/>
      <c r="AZ151" s="306"/>
      <c r="BA151" s="306"/>
      <c r="BB151" s="306"/>
      <c r="BC151" s="306"/>
      <c r="BD151" s="306"/>
    </row>
    <row r="152" spans="1:69">
      <c r="A152" s="306"/>
      <c r="B152" s="306"/>
      <c r="C152" s="306"/>
      <c r="D152" s="306"/>
      <c r="E152" s="306"/>
      <c r="F152" s="306"/>
      <c r="G152" s="306"/>
      <c r="H152" s="306"/>
      <c r="I152" s="306"/>
      <c r="J152" s="306"/>
      <c r="K152" s="306"/>
      <c r="L152" s="306"/>
      <c r="M152" s="306"/>
      <c r="N152" s="306"/>
      <c r="O152" s="306"/>
      <c r="P152" s="306"/>
      <c r="Q152" s="306"/>
      <c r="R152" s="306"/>
      <c r="S152" s="306"/>
      <c r="T152" s="306"/>
      <c r="U152" s="306"/>
      <c r="V152" s="306"/>
      <c r="W152" s="306"/>
      <c r="X152" s="306"/>
      <c r="Y152" s="306"/>
      <c r="Z152" s="306"/>
      <c r="AA152" s="306"/>
      <c r="AB152" s="306"/>
      <c r="AC152" s="306"/>
      <c r="AD152" s="306"/>
      <c r="AE152" s="306"/>
      <c r="AF152" s="306"/>
      <c r="AG152" s="306"/>
      <c r="AH152" s="306"/>
      <c r="AI152" s="306"/>
      <c r="AJ152" s="306"/>
      <c r="AK152" s="306"/>
      <c r="AL152" s="306"/>
      <c r="AM152" s="306"/>
      <c r="AN152" s="306"/>
      <c r="AO152" s="306"/>
      <c r="AP152" s="306"/>
      <c r="AQ152" s="306"/>
      <c r="AR152" s="306"/>
      <c r="AS152" s="306"/>
      <c r="AT152" s="306"/>
      <c r="AU152" s="306"/>
      <c r="AV152" s="306"/>
      <c r="AW152" s="306"/>
      <c r="AX152" s="306"/>
      <c r="AY152" s="306"/>
      <c r="AZ152" s="306"/>
      <c r="BA152" s="306"/>
      <c r="BB152" s="306"/>
      <c r="BC152" s="306"/>
      <c r="BD152" s="306"/>
    </row>
    <row r="153" spans="1:69">
      <c r="A153" s="306" t="str">
        <f t="shared" ref="A153:A159" si="53">A141</f>
        <v>EU-28</v>
      </c>
      <c r="B153" s="306"/>
      <c r="C153" s="306"/>
      <c r="D153" s="306"/>
      <c r="E153" s="306"/>
      <c r="F153" s="306"/>
      <c r="G153" s="306"/>
      <c r="H153" s="306"/>
      <c r="I153" s="306"/>
      <c r="J153" s="306"/>
      <c r="K153" s="306"/>
      <c r="L153" s="306"/>
      <c r="M153" s="306"/>
      <c r="N153" s="306"/>
      <c r="O153" s="306"/>
      <c r="P153" s="306"/>
      <c r="Q153" s="306"/>
      <c r="R153" s="306"/>
      <c r="S153" s="306"/>
      <c r="T153" s="306"/>
      <c r="U153" s="306"/>
      <c r="V153" s="306"/>
      <c r="W153" s="306"/>
      <c r="X153" s="306"/>
      <c r="Y153" s="306"/>
      <c r="Z153" s="306"/>
      <c r="AA153" s="306"/>
      <c r="AB153" s="306"/>
      <c r="AC153" s="306"/>
      <c r="AD153" s="306"/>
      <c r="AE153" s="310">
        <f>0*ImportsTimberSectorMinusCoreVPA!AD$23</f>
        <v>0</v>
      </c>
      <c r="AF153" s="310">
        <f>ImportsTimberSectorMinusCoreVPA!AE$23</f>
        <v>4.0924999999999996E-2</v>
      </c>
      <c r="AG153" s="310">
        <f>ImportsTimberSectorMinusCoreVPA!AF$23</f>
        <v>6.3289999999999999E-2</v>
      </c>
      <c r="AH153" s="310">
        <f>ImportsTimberSectorMinusCoreVPA!AG$23</f>
        <v>7.7290314814814826E-2</v>
      </c>
      <c r="AI153" s="310">
        <f>ImportsTimberSectorMinusCoreVPA!AH$23</f>
        <v>7.3476000000000014E-2</v>
      </c>
      <c r="AJ153" s="310">
        <f>ImportsTimberSectorMinusCoreVPA!AI$23</f>
        <v>8.2501221999999985E-2</v>
      </c>
      <c r="AK153" s="310">
        <f>ImportsTimberSectorMinusCoreVPA!AJ$23</f>
        <v>9.4980365000000011E-2</v>
      </c>
      <c r="AL153" s="310">
        <f>ImportsTimberSectorMinusCoreVPA!AK$23</f>
        <v>0.13470811499999999</v>
      </c>
      <c r="AM153" s="310">
        <f>ImportsTimberSectorMinusCoreVPA!AL$23</f>
        <v>0.13340355700000001</v>
      </c>
      <c r="AN153" s="310">
        <f>ImportsTimberSectorMinusCoreVPA!AM$23</f>
        <v>8.003763400000001E-2</v>
      </c>
      <c r="AO153" s="310">
        <f>ImportsTimberSectorMinusCoreVPA!AN$23</f>
        <v>8.8841660000000003E-2</v>
      </c>
      <c r="AP153" s="310">
        <f>ImportsTimberSectorMinusCoreVPA!AO$23</f>
        <v>0.10882592099999998</v>
      </c>
      <c r="AQ153" s="310">
        <f>ImportsTimberSectorMinusCoreVPA!AP$23</f>
        <v>0.10944353699999998</v>
      </c>
      <c r="AR153" s="310">
        <f>ImportsTimberSectorMinusCoreVPA!AQ$23</f>
        <v>0.13468759599999999</v>
      </c>
      <c r="AS153" s="310">
        <f>ImportsTimberSectorMinusCoreVPA!AR$23</f>
        <v>0.14798960999999999</v>
      </c>
      <c r="AT153" s="310">
        <f>ImportsTimberSectorMinusCoreVPA!AS$23</f>
        <v>0.16161201400000003</v>
      </c>
      <c r="AU153" s="310">
        <f>ImportsTimberSectorMinusCoreVPA!AT$23</f>
        <v>0.13927291400000003</v>
      </c>
      <c r="AV153" s="310">
        <f>ImportsTimberSectorMinusCoreVPA!AU$23</f>
        <v>0.15323576599999997</v>
      </c>
      <c r="AW153" s="310">
        <f>ImportsTimberSectorMinusCoreVPA!AV$23</f>
        <v>0.17018224400000001</v>
      </c>
      <c r="AX153" s="310">
        <f>ImportsTimberSectorMinusCoreVPA!AW$23</f>
        <v>0.102053135</v>
      </c>
      <c r="AY153" s="310">
        <f>ImportsTimberSectorMinusCoreVPA!AX$23</f>
        <v>6.6727306E-2</v>
      </c>
      <c r="AZ153" s="310">
        <f>ImportsTimberSectorMinusCoreVPA!AY$23</f>
        <v>8.510988199999997E-2</v>
      </c>
      <c r="BA153" s="310">
        <f>ImportsTimberSectorMinusCoreVPA!AZ$23</f>
        <v>0.10916480099999999</v>
      </c>
      <c r="BB153" s="310">
        <f>ImportsTimberSectorMinusCoreVPA!BA$23</f>
        <v>0.11239465499999997</v>
      </c>
      <c r="BC153" s="310">
        <f>ImportsTimberSectorMinusCoreVPA!BB$23</f>
        <v>0.12752974199999997</v>
      </c>
      <c r="BD153" s="310">
        <f>ImportsTimberSectorMinusCoreVPA!BC$23</f>
        <v>0</v>
      </c>
      <c r="BE153" s="307">
        <f t="shared" ref="BE153:BE159" si="54">AM153/AM$139</f>
        <v>0.15027403197854955</v>
      </c>
      <c r="BF153" s="307">
        <f t="shared" ref="BF153:BF159" si="55">AN153/AN$139</f>
        <v>0.13977175993938354</v>
      </c>
      <c r="BG153" s="307"/>
      <c r="BH153" s="307"/>
      <c r="BI153" s="307">
        <f t="shared" ref="BI153:BI159" si="56">AO153/AO$139</f>
        <v>0.134605333196678</v>
      </c>
      <c r="BJ153" s="307"/>
      <c r="BK153" s="307">
        <f t="shared" ref="BK153:BK159" si="57">AP153/AP$139</f>
        <v>0.14584982185176351</v>
      </c>
      <c r="BL153" s="307">
        <f t="shared" ref="BL153:BQ159" si="58">AQ153/AQ$139</f>
        <v>0.13559410756787857</v>
      </c>
      <c r="BM153" s="307">
        <f t="shared" si="58"/>
        <v>0.15071221902992102</v>
      </c>
      <c r="BN153" s="307">
        <f t="shared" si="58"/>
        <v>0.15765190295440581</v>
      </c>
      <c r="BO153" s="307">
        <f t="shared" si="58"/>
        <v>0.15696395925331275</v>
      </c>
      <c r="BP153" s="307">
        <f t="shared" si="58"/>
        <v>0.14558802383497974</v>
      </c>
      <c r="BQ153" s="307">
        <f t="shared" si="58"/>
        <v>0.16283524655246157</v>
      </c>
    </row>
    <row r="154" spans="1:69">
      <c r="A154" s="306" t="str">
        <f t="shared" si="53"/>
        <v xml:space="preserve">Brazil </v>
      </c>
      <c r="B154" s="306"/>
      <c r="C154" s="306"/>
      <c r="D154" s="306"/>
      <c r="E154" s="306"/>
      <c r="F154" s="306"/>
      <c r="G154" s="306"/>
      <c r="H154" s="306"/>
      <c r="I154" s="306"/>
      <c r="J154" s="306"/>
      <c r="K154" s="306"/>
      <c r="L154" s="306"/>
      <c r="M154" s="306"/>
      <c r="N154" s="306"/>
      <c r="O154" s="306"/>
      <c r="P154" s="306"/>
      <c r="Q154" s="306"/>
      <c r="R154" s="306"/>
      <c r="S154" s="306"/>
      <c r="T154" s="306"/>
      <c r="U154" s="306"/>
      <c r="V154" s="306"/>
      <c r="W154" s="306"/>
      <c r="X154" s="306"/>
      <c r="Y154" s="306"/>
      <c r="Z154" s="306"/>
      <c r="AA154" s="306"/>
      <c r="AB154" s="306"/>
      <c r="AC154" s="306"/>
      <c r="AD154" s="306"/>
      <c r="AE154" s="310">
        <f>0*ImportsTimberSectorMinusCoreVPA!AD$13</f>
        <v>0</v>
      </c>
      <c r="AF154" s="310">
        <f>ImportsTimberSectorMinusCoreVPA!AE$13</f>
        <v>1.0107E-2</v>
      </c>
      <c r="AG154" s="310">
        <f>ImportsTimberSectorMinusCoreVPA!AF$13</f>
        <v>2.2319000000000006E-2</v>
      </c>
      <c r="AH154" s="310">
        <f>ImportsTimberSectorMinusCoreVPA!AG$13</f>
        <v>2.8417888888888868E-2</v>
      </c>
      <c r="AI154" s="310">
        <f>ImportsTimberSectorMinusCoreVPA!AH$13</f>
        <v>3.1939000000000009E-2</v>
      </c>
      <c r="AJ154" s="310">
        <f>ImportsTimberSectorMinusCoreVPA!AI$13</f>
        <v>3.1080798999999999E-2</v>
      </c>
      <c r="AK154" s="310">
        <f>ImportsTimberSectorMinusCoreVPA!AJ$13</f>
        <v>2.3707088999999997E-2</v>
      </c>
      <c r="AL154" s="310">
        <f>ImportsTimberSectorMinusCoreVPA!AK$13</f>
        <v>3.1152558E-2</v>
      </c>
      <c r="AM154" s="310">
        <f>ImportsTimberSectorMinusCoreVPA!AL$13</f>
        <v>1.9578016999999993E-2</v>
      </c>
      <c r="AN154" s="310">
        <f>ImportsTimberSectorMinusCoreVPA!AM$13</f>
        <v>1.2510126999999998E-2</v>
      </c>
      <c r="AO154" s="310">
        <f>ImportsTimberSectorMinusCoreVPA!AN$13</f>
        <v>1.2069412E-2</v>
      </c>
      <c r="AP154" s="310">
        <f>ImportsTimberSectorMinusCoreVPA!AO$13</f>
        <v>7.6840830000000013E-3</v>
      </c>
      <c r="AQ154" s="310">
        <f>ImportsTimberSectorMinusCoreVPA!AP$13</f>
        <v>1.4710110999999998E-2</v>
      </c>
      <c r="AR154" s="310">
        <f>ImportsTimberSectorMinusCoreVPA!AQ$13</f>
        <v>3.7406866000000011E-2</v>
      </c>
      <c r="AS154" s="310">
        <f>ImportsTimberSectorMinusCoreVPA!AR$13</f>
        <v>4.1397969000000007E-2</v>
      </c>
      <c r="AT154" s="310">
        <f>ImportsTimberSectorMinusCoreVPA!AS$13</f>
        <v>6.9733398999999988E-2</v>
      </c>
      <c r="AU154" s="310">
        <f>ImportsTimberSectorMinusCoreVPA!AT$13</f>
        <v>6.6120867999999985E-2</v>
      </c>
      <c r="AV154" s="310">
        <f>ImportsTimberSectorMinusCoreVPA!AU$13</f>
        <v>7.1438616999999996E-2</v>
      </c>
      <c r="AW154" s="310">
        <f>ImportsTimberSectorMinusCoreVPA!AV$13</f>
        <v>6.6718421000000014E-2</v>
      </c>
      <c r="AX154" s="310">
        <f>ImportsTimberSectorMinusCoreVPA!AW$13</f>
        <v>6.8322417999999996E-2</v>
      </c>
      <c r="AY154" s="310">
        <f>ImportsTimberSectorMinusCoreVPA!AX$13</f>
        <v>4.2329275999999992E-2</v>
      </c>
      <c r="AZ154" s="310">
        <f>ImportsTimberSectorMinusCoreVPA!AY$13</f>
        <v>6.4669942999999994E-2</v>
      </c>
      <c r="BA154" s="310">
        <f>ImportsTimberSectorMinusCoreVPA!AZ$13</f>
        <v>5.3008567000000027E-2</v>
      </c>
      <c r="BB154" s="310">
        <f>ImportsTimberSectorMinusCoreVPA!BA$13</f>
        <v>4.7438209999999974E-2</v>
      </c>
      <c r="BC154" s="310">
        <f>ImportsTimberSectorMinusCoreVPA!BB$13</f>
        <v>8.8364110999999981E-2</v>
      </c>
      <c r="BD154" s="310">
        <f>ImportsTimberSectorMinusCoreVPA!BC$13</f>
        <v>0</v>
      </c>
      <c r="BE154" s="307">
        <f t="shared" si="54"/>
        <v>2.205389135714414E-2</v>
      </c>
      <c r="BF154" s="307">
        <f t="shared" si="55"/>
        <v>2.1846753589132829E-2</v>
      </c>
      <c r="BG154" s="307"/>
      <c r="BH154" s="307"/>
      <c r="BI154" s="307">
        <f t="shared" si="56"/>
        <v>1.8286547366944558E-2</v>
      </c>
      <c r="BJ154" s="307"/>
      <c r="BK154" s="307">
        <f t="shared" si="57"/>
        <v>1.0298301418870278E-2</v>
      </c>
      <c r="BL154" s="307">
        <f t="shared" si="58"/>
        <v>1.8224962642329753E-2</v>
      </c>
      <c r="BM154" s="307">
        <f t="shared" si="58"/>
        <v>4.1857394067787115E-2</v>
      </c>
      <c r="BN154" s="307">
        <f t="shared" si="58"/>
        <v>4.4100856751345598E-2</v>
      </c>
      <c r="BO154" s="307">
        <f t="shared" si="58"/>
        <v>6.7727826219844009E-2</v>
      </c>
      <c r="BP154" s="307">
        <f t="shared" si="58"/>
        <v>6.9119014098990891E-2</v>
      </c>
      <c r="BQ154" s="307">
        <f t="shared" si="58"/>
        <v>7.5913901279169207E-2</v>
      </c>
    </row>
    <row r="155" spans="1:69">
      <c r="A155" s="306" t="str">
        <f t="shared" si="53"/>
        <v xml:space="preserve">Canada </v>
      </c>
      <c r="B155" s="306"/>
      <c r="C155" s="306"/>
      <c r="D155" s="306"/>
      <c r="E155" s="306"/>
      <c r="F155" s="306"/>
      <c r="G155" s="306"/>
      <c r="H155" s="306"/>
      <c r="I155" s="306"/>
      <c r="J155" s="306"/>
      <c r="K155" s="306"/>
      <c r="L155" s="306"/>
      <c r="M155" s="306"/>
      <c r="N155" s="306"/>
      <c r="O155" s="306"/>
      <c r="P155" s="306"/>
      <c r="Q155" s="306"/>
      <c r="R155" s="306"/>
      <c r="S155" s="306"/>
      <c r="T155" s="306"/>
      <c r="U155" s="306"/>
      <c r="V155" s="306"/>
      <c r="W155" s="306"/>
      <c r="X155" s="306"/>
      <c r="Y155" s="306"/>
      <c r="Z155" s="306"/>
      <c r="AA155" s="306"/>
      <c r="AB155" s="306"/>
      <c r="AC155" s="306"/>
      <c r="AD155" s="306"/>
      <c r="AE155" s="310">
        <f>0*ImportsTimberSectorMinusCoreVPA!AD$8</f>
        <v>0</v>
      </c>
      <c r="AF155" s="310">
        <f>ImportsTimberSectorMinusCoreVPA!AE$8</f>
        <v>1.8783000000000001E-2</v>
      </c>
      <c r="AG155" s="310">
        <f>ImportsTimberSectorMinusCoreVPA!AF$8</f>
        <v>1.9412999999999996E-2</v>
      </c>
      <c r="AH155" s="310">
        <f>ImportsTimberSectorMinusCoreVPA!AG$8</f>
        <v>1.7705148148148157E-2</v>
      </c>
      <c r="AI155" s="310">
        <f>ImportsTimberSectorMinusCoreVPA!AH$8</f>
        <v>1.9993000000000004E-2</v>
      </c>
      <c r="AJ155" s="310">
        <f>ImportsTimberSectorMinusCoreVPA!AI$8</f>
        <v>2.4728303000000004E-2</v>
      </c>
      <c r="AK155" s="310">
        <f>ImportsTimberSectorMinusCoreVPA!AJ$8</f>
        <v>3.2528771999999997E-2</v>
      </c>
      <c r="AL155" s="310">
        <f>ImportsTimberSectorMinusCoreVPA!AK$8</f>
        <v>3.6577538999999971E-2</v>
      </c>
      <c r="AM155" s="310">
        <f>ImportsTimberSectorMinusCoreVPA!AL$8</f>
        <v>2.9414639999999978E-2</v>
      </c>
      <c r="AN155" s="310">
        <f>ImportsTimberSectorMinusCoreVPA!AM$8</f>
        <v>2.3352787999999999E-2</v>
      </c>
      <c r="AO155" s="310">
        <f>ImportsTimberSectorMinusCoreVPA!AN$8</f>
        <v>2.0749891999999999E-2</v>
      </c>
      <c r="AP155" s="310">
        <f>ImportsTimberSectorMinusCoreVPA!AO$8</f>
        <v>2.1601475000000005E-2</v>
      </c>
      <c r="AQ155" s="310">
        <f>ImportsTimberSectorMinusCoreVPA!AP$8</f>
        <v>2.4632174E-2</v>
      </c>
      <c r="AR155" s="310">
        <f>ImportsTimberSectorMinusCoreVPA!AQ$8</f>
        <v>2.4858368000000002E-2</v>
      </c>
      <c r="AS155" s="310">
        <f>ImportsTimberSectorMinusCoreVPA!AR$8</f>
        <v>3.061844E-2</v>
      </c>
      <c r="AT155" s="310">
        <f>ImportsTimberSectorMinusCoreVPA!AS$8</f>
        <v>3.9261540000000011E-2</v>
      </c>
      <c r="AU155" s="310">
        <f>ImportsTimberSectorMinusCoreVPA!AT$8</f>
        <v>2.8703490000000009E-2</v>
      </c>
      <c r="AV155" s="310">
        <f>ImportsTimberSectorMinusCoreVPA!AU$8</f>
        <v>2.5316031000000003E-2</v>
      </c>
      <c r="AW155" s="310">
        <f>ImportsTimberSectorMinusCoreVPA!AV$8</f>
        <v>2.4416974999999987E-2</v>
      </c>
      <c r="AX155" s="310">
        <f>ImportsTimberSectorMinusCoreVPA!AW$8</f>
        <v>1.3247957000000006E-2</v>
      </c>
      <c r="AY155" s="310">
        <f>ImportsTimberSectorMinusCoreVPA!AX$8</f>
        <v>1.4165168999999998E-2</v>
      </c>
      <c r="AZ155" s="310">
        <f>ImportsTimberSectorMinusCoreVPA!AY$8</f>
        <v>2.2909875999999999E-2</v>
      </c>
      <c r="BA155" s="310">
        <f>ImportsTimberSectorMinusCoreVPA!AZ$8</f>
        <v>1.9197761999999983E-2</v>
      </c>
      <c r="BB155" s="310">
        <f>ImportsTimberSectorMinusCoreVPA!BA$8</f>
        <v>1.6746533000000004E-2</v>
      </c>
      <c r="BC155" s="310">
        <f>ImportsTimberSectorMinusCoreVPA!BB$8</f>
        <v>2.303752399999999E-2</v>
      </c>
      <c r="BD155" s="310">
        <f>ImportsTimberSectorMinusCoreVPA!BC$8</f>
        <v>0</v>
      </c>
      <c r="BE155" s="307">
        <f t="shared" si="54"/>
        <v>3.3134472958599746E-2</v>
      </c>
      <c r="BF155" s="307">
        <f t="shared" si="55"/>
        <v>4.078156880863465E-2</v>
      </c>
      <c r="BG155" s="307"/>
      <c r="BH155" s="307"/>
      <c r="BI155" s="307">
        <f t="shared" si="56"/>
        <v>3.1438472969270083E-2</v>
      </c>
      <c r="BJ155" s="307"/>
      <c r="BK155" s="307">
        <f t="shared" si="57"/>
        <v>2.8950559311005736E-2</v>
      </c>
      <c r="BL155" s="307">
        <f t="shared" si="58"/>
        <v>3.0517815327795031E-2</v>
      </c>
      <c r="BM155" s="307">
        <f t="shared" si="58"/>
        <v>2.7815923024881818E-2</v>
      </c>
      <c r="BN155" s="307">
        <f t="shared" si="58"/>
        <v>3.2617528564980326E-2</v>
      </c>
      <c r="BO155" s="307">
        <f t="shared" si="58"/>
        <v>3.8132355462028394E-2</v>
      </c>
      <c r="BP155" s="307">
        <f t="shared" si="58"/>
        <v>3.0005004320273667E-2</v>
      </c>
      <c r="BQ155" s="307">
        <f t="shared" si="58"/>
        <v>2.6901958056024345E-2</v>
      </c>
    </row>
    <row r="156" spans="1:69">
      <c r="A156" s="306" t="str">
        <f t="shared" si="53"/>
        <v xml:space="preserve">Chile </v>
      </c>
      <c r="B156" s="306"/>
      <c r="C156" s="306"/>
      <c r="D156" s="306"/>
      <c r="E156" s="306"/>
      <c r="F156" s="306"/>
      <c r="G156" s="306"/>
      <c r="H156" s="306"/>
      <c r="I156" s="306"/>
      <c r="J156" s="306"/>
      <c r="K156" s="306"/>
      <c r="L156" s="306"/>
      <c r="M156" s="306"/>
      <c r="N156" s="306"/>
      <c r="O156" s="306"/>
      <c r="P156" s="306"/>
      <c r="Q156" s="306"/>
      <c r="R156" s="306"/>
      <c r="S156" s="306"/>
      <c r="T156" s="306"/>
      <c r="U156" s="306"/>
      <c r="V156" s="306"/>
      <c r="W156" s="306"/>
      <c r="X156" s="306"/>
      <c r="Y156" s="306"/>
      <c r="Z156" s="306"/>
      <c r="AA156" s="306"/>
      <c r="AB156" s="306"/>
      <c r="AC156" s="306"/>
      <c r="AD156" s="306"/>
      <c r="AE156" s="310">
        <f>0*ImportsTimberSectorMinusCoreVPA!AD$14</f>
        <v>0</v>
      </c>
      <c r="AF156" s="310">
        <f>ImportsTimberSectorMinusCoreVPA!AE$14</f>
        <v>2.1156999999999995E-2</v>
      </c>
      <c r="AG156" s="310">
        <f>ImportsTimberSectorMinusCoreVPA!AF$14</f>
        <v>2.9072999999999995E-2</v>
      </c>
      <c r="AH156" s="310">
        <f>ImportsTimberSectorMinusCoreVPA!AG$14</f>
        <v>3.2160333333333367E-2</v>
      </c>
      <c r="AI156" s="310">
        <f>ImportsTimberSectorMinusCoreVPA!AH$14</f>
        <v>4.1091999999999983E-2</v>
      </c>
      <c r="AJ156" s="310">
        <f>ImportsTimberSectorMinusCoreVPA!AI$14</f>
        <v>5.7786565999999998E-2</v>
      </c>
      <c r="AK156" s="310">
        <f>ImportsTimberSectorMinusCoreVPA!AJ$14</f>
        <v>5.6551674999999933E-2</v>
      </c>
      <c r="AL156" s="310">
        <f>ImportsTimberSectorMinusCoreVPA!AK$14</f>
        <v>9.389394299999998E-2</v>
      </c>
      <c r="AM156" s="310">
        <f>ImportsTimberSectorMinusCoreVPA!AL$14</f>
        <v>9.2469080000000023E-2</v>
      </c>
      <c r="AN156" s="310">
        <f>ImportsTimberSectorMinusCoreVPA!AM$14</f>
        <v>7.0891389999999999E-2</v>
      </c>
      <c r="AO156" s="310">
        <f>ImportsTimberSectorMinusCoreVPA!AN$14</f>
        <v>7.2882907000000052E-2</v>
      </c>
      <c r="AP156" s="310">
        <f>ImportsTimberSectorMinusCoreVPA!AO$14</f>
        <v>8.3246330000000007E-2</v>
      </c>
      <c r="AQ156" s="310">
        <f>ImportsTimberSectorMinusCoreVPA!AP$14</f>
        <v>8.6728388999999989E-2</v>
      </c>
      <c r="AR156" s="310">
        <f>ImportsTimberSectorMinusCoreVPA!AQ$14</f>
        <v>8.3451936000000018E-2</v>
      </c>
      <c r="AS156" s="310">
        <f>ImportsTimberSectorMinusCoreVPA!AR$14</f>
        <v>7.7144916999999993E-2</v>
      </c>
      <c r="AT156" s="310">
        <f>ImportsTimberSectorMinusCoreVPA!AS$14</f>
        <v>8.7563505000000028E-2</v>
      </c>
      <c r="AU156" s="310">
        <f>ImportsTimberSectorMinusCoreVPA!AT$14</f>
        <v>6.8314139999999982E-2</v>
      </c>
      <c r="AV156" s="310">
        <f>ImportsTimberSectorMinusCoreVPA!AU$14</f>
        <v>5.8605658000000005E-2</v>
      </c>
      <c r="AW156" s="310">
        <f>ImportsTimberSectorMinusCoreVPA!AV$14</f>
        <v>6.5172097000000012E-2</v>
      </c>
      <c r="AX156" s="310">
        <f>ImportsTimberSectorMinusCoreVPA!AW$14</f>
        <v>1.6759308000000004E-2</v>
      </c>
      <c r="AY156" s="310">
        <f>ImportsTimberSectorMinusCoreVPA!AX$14</f>
        <v>1.3360713000000005E-2</v>
      </c>
      <c r="AZ156" s="310">
        <f>ImportsTimberSectorMinusCoreVPA!AY$14</f>
        <v>1.7965178999999977E-2</v>
      </c>
      <c r="BA156" s="310">
        <f>ImportsTimberSectorMinusCoreVPA!AZ$14</f>
        <v>2.3863880999999993E-2</v>
      </c>
      <c r="BB156" s="310">
        <f>ImportsTimberSectorMinusCoreVPA!BA$14</f>
        <v>1.6145853999999987E-2</v>
      </c>
      <c r="BC156" s="310">
        <f>ImportsTimberSectorMinusCoreVPA!BB$14</f>
        <v>3.8558781000000014E-2</v>
      </c>
      <c r="BD156" s="310">
        <f>ImportsTimberSectorMinusCoreVPA!BC$14</f>
        <v>0</v>
      </c>
      <c r="BE156" s="307">
        <f t="shared" si="54"/>
        <v>0.10416290088087427</v>
      </c>
      <c r="BF156" s="307">
        <f t="shared" si="55"/>
        <v>0.12379944095860221</v>
      </c>
      <c r="BG156" s="307"/>
      <c r="BH156" s="307"/>
      <c r="BI156" s="307">
        <f t="shared" si="56"/>
        <v>0.11042598687459804</v>
      </c>
      <c r="BJ156" s="307"/>
      <c r="BK156" s="307">
        <f t="shared" si="57"/>
        <v>0.11156774313275161</v>
      </c>
      <c r="BL156" s="307">
        <f t="shared" si="58"/>
        <v>0.10745137474179785</v>
      </c>
      <c r="BM156" s="307">
        <f t="shared" si="58"/>
        <v>9.3380733121875267E-2</v>
      </c>
      <c r="BN156" s="307">
        <f t="shared" si="58"/>
        <v>8.2181735382029122E-2</v>
      </c>
      <c r="BO156" s="307">
        <f t="shared" si="58"/>
        <v>8.5045128086190733E-2</v>
      </c>
      <c r="BP156" s="307">
        <f t="shared" si="58"/>
        <v>7.1411736546175358E-2</v>
      </c>
      <c r="BQ156" s="307">
        <f t="shared" si="58"/>
        <v>6.2277019385926155E-2</v>
      </c>
    </row>
    <row r="157" spans="1:69">
      <c r="A157" s="306" t="str">
        <f t="shared" si="53"/>
        <v xml:space="preserve">China </v>
      </c>
      <c r="B157" s="306"/>
      <c r="C157" s="306"/>
      <c r="D157" s="306"/>
      <c r="E157" s="306"/>
      <c r="F157" s="306"/>
      <c r="G157" s="306"/>
      <c r="H157" s="306"/>
      <c r="I157" s="306"/>
      <c r="J157" s="306"/>
      <c r="K157" s="306"/>
      <c r="L157" s="306"/>
      <c r="M157" s="306"/>
      <c r="N157" s="306"/>
      <c r="O157" s="306"/>
      <c r="P157" s="306"/>
      <c r="Q157" s="306"/>
      <c r="R157" s="306"/>
      <c r="S157" s="306"/>
      <c r="T157" s="306"/>
      <c r="U157" s="306"/>
      <c r="V157" s="306"/>
      <c r="W157" s="306"/>
      <c r="X157" s="306"/>
      <c r="Y157" s="306"/>
      <c r="Z157" s="306"/>
      <c r="AA157" s="306"/>
      <c r="AB157" s="306"/>
      <c r="AC157" s="306"/>
      <c r="AD157" s="306"/>
      <c r="AE157" s="310">
        <f>0*ImportsTimberSectorMinusCoreVPA!AD$18</f>
        <v>0</v>
      </c>
      <c r="AF157" s="310">
        <f>ImportsTimberSectorMinusCoreVPA!AE$18</f>
        <v>1.8510999999999996E-2</v>
      </c>
      <c r="AG157" s="310">
        <f>ImportsTimberSectorMinusCoreVPA!AF$18</f>
        <v>3.6156000000000001E-2</v>
      </c>
      <c r="AH157" s="310">
        <f>ImportsTimberSectorMinusCoreVPA!AG$18</f>
        <v>3.5470000000000008E-2</v>
      </c>
      <c r="AI157" s="310">
        <f>ImportsTimberSectorMinusCoreVPA!AH$18</f>
        <v>4.7703000000000002E-2</v>
      </c>
      <c r="AJ157" s="310">
        <f>ImportsTimberSectorMinusCoreVPA!AI$18</f>
        <v>6.6388897000000002E-2</v>
      </c>
      <c r="AK157" s="310">
        <f>ImportsTimberSectorMinusCoreVPA!AJ$18</f>
        <v>8.8686186E-2</v>
      </c>
      <c r="AL157" s="310">
        <f>ImportsTimberSectorMinusCoreVPA!AK$18</f>
        <v>0.156975533</v>
      </c>
      <c r="AM157" s="310">
        <f>ImportsTimberSectorMinusCoreVPA!AL$18</f>
        <v>0.19505695799999997</v>
      </c>
      <c r="AN157" s="310">
        <f>ImportsTimberSectorMinusCoreVPA!AM$18</f>
        <v>0.10206713499999998</v>
      </c>
      <c r="AO157" s="310">
        <f>ImportsTimberSectorMinusCoreVPA!AN$18</f>
        <v>0.12740168999999998</v>
      </c>
      <c r="AP157" s="310">
        <f>ImportsTimberSectorMinusCoreVPA!AO$18</f>
        <v>0.15220244999999996</v>
      </c>
      <c r="AQ157" s="310">
        <f>ImportsTimberSectorMinusCoreVPA!AP$18</f>
        <v>0.16643087099999998</v>
      </c>
      <c r="AR157" s="310">
        <f>ImportsTimberSectorMinusCoreVPA!AQ$18</f>
        <v>0.17903696999999999</v>
      </c>
      <c r="AS157" s="310">
        <f>ImportsTimberSectorMinusCoreVPA!AR$18</f>
        <v>0.18465876000000001</v>
      </c>
      <c r="AT157" s="310">
        <f>ImportsTimberSectorMinusCoreVPA!AS$18</f>
        <v>0.18547226500000003</v>
      </c>
      <c r="AU157" s="310">
        <f>ImportsTimberSectorMinusCoreVPA!AT$18</f>
        <v>0.17244479799999995</v>
      </c>
      <c r="AV157" s="310">
        <f>ImportsTimberSectorMinusCoreVPA!AU$18</f>
        <v>0.16487428499999998</v>
      </c>
      <c r="AW157" s="310">
        <f>ImportsTimberSectorMinusCoreVPA!AV$18</f>
        <v>0.18578819599999996</v>
      </c>
      <c r="AX157" s="310">
        <f>ImportsTimberSectorMinusCoreVPA!AW$18</f>
        <v>0.19033757999999992</v>
      </c>
      <c r="AY157" s="310">
        <f>ImportsTimberSectorMinusCoreVPA!AX$18</f>
        <v>0.14912152199999998</v>
      </c>
      <c r="AZ157" s="310">
        <f>ImportsTimberSectorMinusCoreVPA!AY$18</f>
        <v>0.306793078</v>
      </c>
      <c r="BA157" s="310">
        <f>ImportsTimberSectorMinusCoreVPA!AZ$18</f>
        <v>0.29987471400000004</v>
      </c>
      <c r="BB157" s="310">
        <f>ImportsTimberSectorMinusCoreVPA!BA$18</f>
        <v>0.26206547299999999</v>
      </c>
      <c r="BC157" s="310">
        <f>ImportsTimberSectorMinusCoreVPA!BB$18</f>
        <v>0.38183339900000002</v>
      </c>
      <c r="BD157" s="310">
        <f>ImportsTimberSectorMinusCoreVPA!BC$18</f>
        <v>0</v>
      </c>
      <c r="BE157" s="307">
        <f t="shared" si="54"/>
        <v>0.21972424276611</v>
      </c>
      <c r="BF157" s="307">
        <f t="shared" si="55"/>
        <v>0.17824243893717104</v>
      </c>
      <c r="BG157" s="307"/>
      <c r="BH157" s="307"/>
      <c r="BI157" s="307">
        <f t="shared" si="56"/>
        <v>0.19302821370368223</v>
      </c>
      <c r="BJ157" s="307"/>
      <c r="BK157" s="307">
        <f t="shared" si="57"/>
        <v>0.20398357315902652</v>
      </c>
      <c r="BL157" s="307">
        <f t="shared" si="58"/>
        <v>0.20619806380151734</v>
      </c>
      <c r="BM157" s="307">
        <f t="shared" si="58"/>
        <v>0.20033811455877049</v>
      </c>
      <c r="BN157" s="307">
        <f t="shared" si="58"/>
        <v>0.19671519447345606</v>
      </c>
      <c r="BO157" s="307">
        <f t="shared" si="58"/>
        <v>0.18013797567103906</v>
      </c>
      <c r="BP157" s="307">
        <f t="shared" si="58"/>
        <v>0.18026403440831471</v>
      </c>
      <c r="BQ157" s="307">
        <f t="shared" si="58"/>
        <v>0.17520286254930731</v>
      </c>
    </row>
    <row r="158" spans="1:69">
      <c r="A158" s="306" t="str">
        <f t="shared" si="53"/>
        <v xml:space="preserve">USA </v>
      </c>
      <c r="AE158" s="310">
        <f>0*ImportsTimberSectorMinusCoreVPA!AD$10</f>
        <v>0</v>
      </c>
      <c r="AF158" s="310">
        <f>ImportsTimberSectorMinusCoreVPA!AE$10</f>
        <v>0.301147</v>
      </c>
      <c r="AG158" s="310">
        <f>ImportsTimberSectorMinusCoreVPA!AF$10</f>
        <v>0.34039099999999994</v>
      </c>
      <c r="AH158" s="310">
        <f>ImportsTimberSectorMinusCoreVPA!AG$10</f>
        <v>0.30578592592592585</v>
      </c>
      <c r="AI158" s="310">
        <f>ImportsTimberSectorMinusCoreVPA!AH$10</f>
        <v>0.2887590000000001</v>
      </c>
      <c r="AJ158" s="310">
        <f>ImportsTimberSectorMinusCoreVPA!AI$10</f>
        <v>0.29417532999999996</v>
      </c>
      <c r="AK158" s="310">
        <f>ImportsTimberSectorMinusCoreVPA!AJ$10</f>
        <v>0.31891056599999995</v>
      </c>
      <c r="AL158" s="310">
        <f>ImportsTimberSectorMinusCoreVPA!AK$10</f>
        <v>0.33710620100000005</v>
      </c>
      <c r="AM158" s="310">
        <f>ImportsTimberSectorMinusCoreVPA!AL$10</f>
        <v>0.31366069099999999</v>
      </c>
      <c r="AN158" s="310">
        <f>ImportsTimberSectorMinusCoreVPA!AM$10</f>
        <v>0.222013458</v>
      </c>
      <c r="AO158" s="310">
        <f>ImportsTimberSectorMinusCoreVPA!AN$10</f>
        <v>0.26662550700000004</v>
      </c>
      <c r="AP158" s="310">
        <f>ImportsTimberSectorMinusCoreVPA!AO$10</f>
        <v>0.29839884799999994</v>
      </c>
      <c r="AQ158" s="310">
        <f>ImportsTimberSectorMinusCoreVPA!AP$10</f>
        <v>0.33459019400000001</v>
      </c>
      <c r="AR158" s="310">
        <f>ImportsTimberSectorMinusCoreVPA!AQ$10</f>
        <v>0.33896170600000003</v>
      </c>
      <c r="AS158" s="310">
        <f>ImportsTimberSectorMinusCoreVPA!AR$10</f>
        <v>0.36461972600000009</v>
      </c>
      <c r="AT158" s="310">
        <f>ImportsTimberSectorMinusCoreVPA!AS$10</f>
        <v>0.39390342999999994</v>
      </c>
      <c r="AU158" s="310">
        <f>ImportsTimberSectorMinusCoreVPA!AT$10</f>
        <v>0.39424873200000005</v>
      </c>
      <c r="AV158" s="310">
        <f>ImportsTimberSectorMinusCoreVPA!AU$10</f>
        <v>0.39307154799999999</v>
      </c>
      <c r="AW158" s="310">
        <f>ImportsTimberSectorMinusCoreVPA!AV$10</f>
        <v>0.39681489099999989</v>
      </c>
      <c r="AX158" s="310">
        <f>ImportsTimberSectorMinusCoreVPA!AW$10</f>
        <v>0.34532480800000004</v>
      </c>
      <c r="AY158" s="310">
        <f>ImportsTimberSectorMinusCoreVPA!AX$10</f>
        <v>0.24943571299999992</v>
      </c>
      <c r="AZ158" s="310">
        <f>ImportsTimberSectorMinusCoreVPA!AY$10</f>
        <v>0.43760461599999995</v>
      </c>
      <c r="BA158" s="310">
        <f>ImportsTimberSectorMinusCoreVPA!AZ$10</f>
        <v>0.53290073300000007</v>
      </c>
      <c r="BB158" s="310">
        <f>ImportsTimberSectorMinusCoreVPA!BA$10</f>
        <v>0.46179862899999996</v>
      </c>
      <c r="BC158" s="310">
        <f>ImportsTimberSectorMinusCoreVPA!BB$10</f>
        <v>0.42494525099999997</v>
      </c>
      <c r="BD158" s="310">
        <f>ImportsTimberSectorMinusCoreVPA!BC$10</f>
        <v>0</v>
      </c>
      <c r="BE158" s="307">
        <f t="shared" si="54"/>
        <v>0.35332683602842724</v>
      </c>
      <c r="BF158" s="307">
        <f t="shared" si="55"/>
        <v>0.38770775951333597</v>
      </c>
      <c r="BG158" s="307"/>
      <c r="BH158" s="307"/>
      <c r="BI158" s="307">
        <f t="shared" si="56"/>
        <v>0.40396830955734286</v>
      </c>
      <c r="BJ158" s="307"/>
      <c r="BK158" s="307">
        <f t="shared" si="57"/>
        <v>0.3999177624379715</v>
      </c>
      <c r="BL158" s="307">
        <f t="shared" si="58"/>
        <v>0.41453757800603036</v>
      </c>
      <c r="BM158" s="307">
        <f t="shared" si="58"/>
        <v>0.37929009347993486</v>
      </c>
      <c r="BN158" s="307">
        <f t="shared" si="58"/>
        <v>0.38842587434762521</v>
      </c>
      <c r="BO158" s="307">
        <f t="shared" si="58"/>
        <v>0.38257454013449838</v>
      </c>
      <c r="BP158" s="307">
        <f t="shared" si="58"/>
        <v>0.41212531670965491</v>
      </c>
      <c r="BQ158" s="307">
        <f t="shared" si="58"/>
        <v>0.41769558179607846</v>
      </c>
    </row>
    <row r="159" spans="1:69">
      <c r="A159" s="306" t="str">
        <f t="shared" si="53"/>
        <v>Others</v>
      </c>
      <c r="B159" s="309"/>
      <c r="C159" s="309"/>
      <c r="D159" s="309"/>
      <c r="E159" s="309"/>
      <c r="F159" s="309"/>
      <c r="G159" s="309"/>
      <c r="H159" s="309"/>
      <c r="I159" s="309"/>
      <c r="J159" s="309"/>
      <c r="K159" s="309"/>
      <c r="L159" s="309"/>
      <c r="M159" s="309"/>
      <c r="N159" s="309"/>
      <c r="O159" s="309"/>
      <c r="P159" s="309"/>
      <c r="Q159" s="309"/>
      <c r="R159" s="309"/>
      <c r="S159" s="309"/>
      <c r="T159" s="309"/>
      <c r="U159" s="309"/>
      <c r="V159" s="309"/>
      <c r="W159" s="309"/>
      <c r="X159" s="309"/>
      <c r="Y159" s="309"/>
      <c r="Z159" s="309"/>
      <c r="AA159" s="309"/>
      <c r="AE159" s="311">
        <f t="shared" ref="AE159:AO159" si="59">AE139-SUM(AE153:AE158)</f>
        <v>0</v>
      </c>
      <c r="AF159" s="311">
        <f t="shared" si="59"/>
        <v>3.6347000000000074E-2</v>
      </c>
      <c r="AG159" s="311">
        <f t="shared" si="59"/>
        <v>4.5420000000000127E-2</v>
      </c>
      <c r="AH159" s="311">
        <f t="shared" si="59"/>
        <v>5.0771018518518563E-2</v>
      </c>
      <c r="AI159" s="311">
        <f t="shared" si="59"/>
        <v>5.6631999999999794E-2</v>
      </c>
      <c r="AJ159" s="311">
        <f t="shared" si="59"/>
        <v>4.7057572999999797E-2</v>
      </c>
      <c r="AK159" s="311">
        <f t="shared" si="59"/>
        <v>6.528165199999969E-2</v>
      </c>
      <c r="AL159" s="311">
        <f t="shared" si="59"/>
        <v>9.3561646000000054E-2</v>
      </c>
      <c r="AM159" s="311">
        <f t="shared" si="59"/>
        <v>0.10415231799999969</v>
      </c>
      <c r="AN159" s="311">
        <f t="shared" si="59"/>
        <v>6.1758405999999932E-2</v>
      </c>
      <c r="AO159" s="311">
        <f t="shared" si="59"/>
        <v>7.1444831000000208E-2</v>
      </c>
      <c r="AP159" s="311">
        <f>AP139-SUM(AP153:AP158)</f>
        <v>7.4191416999999982E-2</v>
      </c>
      <c r="AQ159" s="311">
        <f t="shared" ref="AQ159:BD159" si="60">AQ139-SUM(AQ153:AQ158)</f>
        <v>7.0605527999999973E-2</v>
      </c>
      <c r="AR159" s="311">
        <f t="shared" si="60"/>
        <v>9.5270586999999907E-2</v>
      </c>
      <c r="AS159" s="311">
        <f t="shared" si="60"/>
        <v>9.2281796999999832E-2</v>
      </c>
      <c r="AT159" s="311">
        <f t="shared" si="60"/>
        <v>9.206608900000024E-2</v>
      </c>
      <c r="AU159" s="311">
        <f t="shared" si="60"/>
        <v>8.7518483000000535E-2</v>
      </c>
      <c r="AV159" s="311">
        <f t="shared" si="60"/>
        <v>7.4505990000000133E-2</v>
      </c>
      <c r="AW159" s="311">
        <f t="shared" si="60"/>
        <v>9.0153432999999894E-2</v>
      </c>
      <c r="AX159" s="311">
        <f t="shared" si="60"/>
        <v>8.356428799999982E-2</v>
      </c>
      <c r="AY159" s="311">
        <f t="shared" si="60"/>
        <v>6.8973361000000066E-2</v>
      </c>
      <c r="AZ159" s="311">
        <f t="shared" si="60"/>
        <v>8.3945073999999842E-2</v>
      </c>
      <c r="BA159" s="311">
        <f t="shared" si="60"/>
        <v>0.10840039899999976</v>
      </c>
      <c r="BB159" s="311">
        <f t="shared" si="60"/>
        <v>9.6368276000000197E-2</v>
      </c>
      <c r="BC159" s="311">
        <f t="shared" si="60"/>
        <v>0.14044757399999974</v>
      </c>
      <c r="BD159" s="311">
        <f t="shared" si="60"/>
        <v>0</v>
      </c>
      <c r="BE159" s="307">
        <f t="shared" si="54"/>
        <v>0.11732362403029489</v>
      </c>
      <c r="BF159" s="307">
        <f t="shared" si="55"/>
        <v>0.10785027825373965</v>
      </c>
      <c r="BG159" s="307"/>
      <c r="BH159" s="307"/>
      <c r="BI159" s="307">
        <f t="shared" si="56"/>
        <v>0.10824713633148432</v>
      </c>
      <c r="BJ159" s="307"/>
      <c r="BK159" s="307">
        <f t="shared" si="57"/>
        <v>9.9432238688610758E-2</v>
      </c>
      <c r="BL159" s="307">
        <f t="shared" si="58"/>
        <v>8.7476097912651166E-2</v>
      </c>
      <c r="BM159" s="307">
        <f t="shared" si="58"/>
        <v>0.10660552271682934</v>
      </c>
      <c r="BN159" s="307">
        <f t="shared" si="58"/>
        <v>9.8306907526157769E-2</v>
      </c>
      <c r="BO159" s="307">
        <f t="shared" si="58"/>
        <v>8.9418215173086707E-2</v>
      </c>
      <c r="BP159" s="307">
        <f t="shared" si="58"/>
        <v>9.148687008161073E-2</v>
      </c>
      <c r="BQ159" s="307">
        <f t="shared" si="58"/>
        <v>7.9173430381032972E-2</v>
      </c>
    </row>
    <row r="160" spans="1:69">
      <c r="A160" s="306"/>
      <c r="B160" s="309"/>
      <c r="C160" s="309"/>
      <c r="D160" s="309"/>
      <c r="E160" s="309"/>
      <c r="F160" s="309"/>
      <c r="G160" s="309"/>
      <c r="H160" s="309"/>
      <c r="I160" s="309"/>
      <c r="J160" s="309"/>
      <c r="K160" s="309"/>
      <c r="L160" s="309"/>
      <c r="M160" s="309"/>
      <c r="N160" s="309"/>
      <c r="O160" s="309"/>
      <c r="P160" s="309"/>
      <c r="Q160" s="309"/>
      <c r="R160" s="309"/>
      <c r="S160" s="309"/>
      <c r="T160" s="309"/>
      <c r="U160" s="309"/>
      <c r="V160" s="309"/>
      <c r="W160" s="309"/>
      <c r="X160" s="309"/>
      <c r="Y160" s="309"/>
      <c r="Z160" s="309"/>
      <c r="AA160" s="309"/>
      <c r="AE160" s="311"/>
      <c r="AF160" s="311"/>
      <c r="AG160" s="311"/>
      <c r="AH160" s="311"/>
      <c r="AI160" s="311"/>
      <c r="AJ160" s="311"/>
      <c r="AK160" s="311"/>
      <c r="AL160" s="311"/>
      <c r="AM160" s="311"/>
      <c r="AN160" s="311"/>
      <c r="AO160" s="311"/>
      <c r="AP160" s="311"/>
      <c r="AQ160" s="311"/>
      <c r="AR160" s="311"/>
      <c r="AS160" s="311"/>
      <c r="AT160" s="311"/>
      <c r="AU160" s="311"/>
      <c r="AV160" s="311"/>
      <c r="AW160" s="311"/>
      <c r="AX160" s="311"/>
      <c r="AY160" s="311"/>
      <c r="AZ160" s="311"/>
      <c r="BA160" s="311"/>
      <c r="BB160" s="311"/>
      <c r="BC160" s="311"/>
      <c r="BD160" s="311"/>
      <c r="BE160" s="307"/>
      <c r="BF160" s="307"/>
      <c r="BG160" s="307"/>
      <c r="BH160" s="307"/>
      <c r="BI160" s="307"/>
      <c r="BJ160" s="307"/>
      <c r="BK160" s="307"/>
      <c r="BL160" s="307"/>
      <c r="BM160" s="307"/>
      <c r="BN160" s="307"/>
      <c r="BO160" s="307"/>
      <c r="BP160" s="307"/>
      <c r="BQ160" s="307"/>
    </row>
    <row r="161" spans="1:69" ht="13">
      <c r="A161" s="303" t="s">
        <v>140</v>
      </c>
    </row>
    <row r="162" spans="1:69" ht="13">
      <c r="A162" s="303"/>
      <c r="B162" s="348" t="s">
        <v>63</v>
      </c>
      <c r="C162" s="348"/>
      <c r="D162" s="348"/>
      <c r="E162" s="348"/>
      <c r="F162" s="348"/>
      <c r="G162" s="348"/>
      <c r="H162" s="348"/>
      <c r="I162" s="348"/>
      <c r="J162" s="348"/>
      <c r="K162" s="348"/>
      <c r="L162" s="348"/>
      <c r="M162" s="348"/>
      <c r="N162" s="348"/>
      <c r="O162" s="348"/>
      <c r="P162" s="348"/>
      <c r="Q162" s="348"/>
      <c r="R162" s="348"/>
      <c r="S162" s="348"/>
      <c r="T162" s="348"/>
      <c r="U162" s="348"/>
      <c r="V162" s="348"/>
      <c r="W162" s="348"/>
      <c r="X162" s="348"/>
      <c r="Y162" s="348"/>
      <c r="Z162" s="348"/>
      <c r="AA162" s="348"/>
      <c r="AE162" s="348" t="s">
        <v>80</v>
      </c>
      <c r="AF162" s="348"/>
      <c r="AG162" s="348"/>
      <c r="AH162" s="348"/>
      <c r="AI162" s="348"/>
      <c r="AJ162" s="348"/>
      <c r="AK162" s="348"/>
      <c r="AL162" s="348"/>
      <c r="AM162" s="348"/>
      <c r="AN162" s="348"/>
      <c r="AO162" s="348"/>
      <c r="AP162" s="348"/>
      <c r="AQ162" s="348"/>
      <c r="AR162" s="348"/>
      <c r="AS162" s="348"/>
      <c r="AT162" s="348"/>
      <c r="AU162" s="348"/>
      <c r="AV162" s="348"/>
      <c r="AW162" s="348"/>
      <c r="AX162" s="348"/>
      <c r="AY162" s="348"/>
      <c r="AZ162" s="348"/>
      <c r="BA162" s="348"/>
      <c r="BB162" s="348"/>
      <c r="BC162" s="348"/>
      <c r="BD162" s="348"/>
    </row>
    <row r="163" spans="1:69">
      <c r="A163" s="304" t="s">
        <v>4</v>
      </c>
      <c r="B163" s="306">
        <f>0*ImportsPaperSectorMinusCoreVPA!C$5</f>
        <v>0</v>
      </c>
      <c r="C163" s="306">
        <f>ImportsPaperSectorMinusCoreVPA!D$5</f>
        <v>13.096201745504999</v>
      </c>
      <c r="D163" s="306">
        <f>ImportsPaperSectorMinusCoreVPA!E$5</f>
        <v>13.925389054543</v>
      </c>
      <c r="E163" s="306">
        <f>ImportsPaperSectorMinusCoreVPA!F$5</f>
        <v>14.471828919356385</v>
      </c>
      <c r="F163" s="306">
        <f>ImportsPaperSectorMinusCoreVPA!G$5</f>
        <v>15.544774347231668</v>
      </c>
      <c r="G163" s="306">
        <f>ImportsPaperSectorMinusCoreVPA!H$5</f>
        <v>15.992574286198</v>
      </c>
      <c r="H163" s="306">
        <f>ImportsPaperSectorMinusCoreVPA!I$5</f>
        <v>16.809993384399995</v>
      </c>
      <c r="I163" s="306">
        <f>ImportsPaperSectorMinusCoreVPA!J$5</f>
        <v>18.821795974787797</v>
      </c>
      <c r="J163" s="306">
        <f>ImportsPaperSectorMinusCoreVPA!K$5</f>
        <v>17.6638769618</v>
      </c>
      <c r="K163" s="306">
        <f>ImportsPaperSectorMinusCoreVPA!L$5</f>
        <v>15.532827064359997</v>
      </c>
      <c r="L163" s="306">
        <f>ImportsPaperSectorMinusCoreVPA!M$5</f>
        <v>19.151699336029999</v>
      </c>
      <c r="M163" s="306">
        <f>ImportsPaperSectorMinusCoreVPA!N$5</f>
        <v>17.951430437020001</v>
      </c>
      <c r="N163" s="306">
        <f>ImportsPaperSectorMinusCoreVPA!O$5</f>
        <v>18.799716627776668</v>
      </c>
      <c r="O163" s="306">
        <f>ImportsPaperSectorMinusCoreVPA!P$5</f>
        <v>19.503783561549994</v>
      </c>
      <c r="P163" s="306">
        <f>ImportsPaperSectorMinusCoreVPA!Q$5</f>
        <v>20.406532010079999</v>
      </c>
      <c r="Q163" s="306">
        <f>ImportsPaperSectorMinusCoreVPA!R$5</f>
        <v>19.735061080726659</v>
      </c>
      <c r="R163" s="306">
        <f>ImportsPaperSectorMinusCoreVPA!S$5</f>
        <v>20.447503268646667</v>
      </c>
      <c r="S163" s="306">
        <f>ImportsPaperSectorMinusCoreVPA!T$5</f>
        <v>20.889608087983333</v>
      </c>
      <c r="T163" s="306">
        <f>ImportsPaperSectorMinusCoreVPA!U$5</f>
        <v>22.066195588340008</v>
      </c>
      <c r="U163" s="306">
        <f>ImportsPaperSectorMinusCoreVPA!V$5</f>
        <v>17.570404840333335</v>
      </c>
      <c r="V163" s="306">
        <f>ImportsPaperSectorMinusCoreVPA!W$5</f>
        <v>16.619733929624999</v>
      </c>
      <c r="W163" s="306">
        <f>ImportsPaperSectorMinusCoreVPA!X$5</f>
        <v>15.593258983423075</v>
      </c>
      <c r="X163" s="306">
        <f>ImportsPaperSectorMinusCoreVPA!Y$5</f>
        <v>16.847959780562498</v>
      </c>
      <c r="Y163" s="306">
        <f>ImportsPaperSectorMinusCoreVPA!Z$5</f>
        <v>16.163566626568496</v>
      </c>
      <c r="Z163" s="306">
        <f>ImportsPaperSectorMinusCoreVPA!AA$5</f>
        <v>20.946712826266502</v>
      </c>
      <c r="AA163" s="306">
        <f>ImportsPaperSectorMinusCoreVPA!AB$5</f>
        <v>0</v>
      </c>
      <c r="AB163" s="306"/>
      <c r="AC163" s="306"/>
      <c r="AD163" s="306"/>
      <c r="AE163" s="306">
        <f>0*ImportsPaperSectorMinusCoreVPA!AD$5</f>
        <v>0</v>
      </c>
      <c r="AF163" s="306">
        <f>ImportsPaperSectorMinusCoreVPA!AE$5</f>
        <v>3.6603460000000001</v>
      </c>
      <c r="AG163" s="306">
        <f>ImportsPaperSectorMinusCoreVPA!AF$5</f>
        <v>3.6303960000000002</v>
      </c>
      <c r="AH163" s="306">
        <f>ImportsPaperSectorMinusCoreVPA!AG$5</f>
        <v>3.7067139814814816</v>
      </c>
      <c r="AI163" s="306">
        <f>ImportsPaperSectorMinusCoreVPA!AH$5</f>
        <v>4.0897400000000008</v>
      </c>
      <c r="AJ163" s="306">
        <f>ImportsPaperSectorMinusCoreVPA!AI$5</f>
        <v>4.4158246720000012</v>
      </c>
      <c r="AK163" s="306">
        <f>ImportsPaperSectorMinusCoreVPA!AJ$5</f>
        <v>4.824609388999999</v>
      </c>
      <c r="AL163" s="306">
        <f>ImportsPaperSectorMinusCoreVPA!AK$5</f>
        <v>5.2736502429999996</v>
      </c>
      <c r="AM163" s="306">
        <f>ImportsPaperSectorMinusCoreVPA!AL$5</f>
        <v>5.4431720459999999</v>
      </c>
      <c r="AN163" s="306">
        <f>ImportsPaperSectorMinusCoreVPA!AM$5</f>
        <v>4.5192071949999999</v>
      </c>
      <c r="AO163" s="306">
        <f>ImportsPaperSectorMinusCoreVPA!AN$5</f>
        <v>5.4545827649999987</v>
      </c>
      <c r="AP163" s="306">
        <f>ImportsPaperSectorMinusCoreVPA!AO$5</f>
        <v>5.6959323080000006</v>
      </c>
      <c r="AQ163" s="306">
        <f>ImportsPaperSectorMinusCoreVPA!AP$5</f>
        <v>5.7605360340000011</v>
      </c>
      <c r="AR163" s="306">
        <f>ImportsPaperSectorMinusCoreVPA!AQ$5</f>
        <v>5.9830790709999988</v>
      </c>
      <c r="AS163" s="306">
        <f>ImportsPaperSectorMinusCoreVPA!AR$5</f>
        <v>6.1706062529999999</v>
      </c>
      <c r="AT163" s="306">
        <f>ImportsPaperSectorMinusCoreVPA!AS$5</f>
        <v>6.1318100539999989</v>
      </c>
      <c r="AU163" s="306">
        <f>ImportsPaperSectorMinusCoreVPA!AT$5</f>
        <v>5.8563337659999997</v>
      </c>
      <c r="AV163" s="306">
        <f>ImportsPaperSectorMinusCoreVPA!AU$5</f>
        <v>5.8809344429999983</v>
      </c>
      <c r="AW163" s="306">
        <f>ImportsPaperSectorMinusCoreVPA!AV$5</f>
        <v>6.7262234220000012</v>
      </c>
      <c r="AX163" s="306">
        <f>ImportsPaperSectorMinusCoreVPA!AW$5</f>
        <v>5.7548797540000001</v>
      </c>
      <c r="AY163" s="306">
        <f>ImportsPaperSectorMinusCoreVPA!AX$5</f>
        <v>4.808145755</v>
      </c>
      <c r="AZ163" s="306">
        <f>ImportsPaperSectorMinusCoreVPA!AY$5</f>
        <v>5.2538528700000011</v>
      </c>
      <c r="BA163" s="306">
        <f>ImportsPaperSectorMinusCoreVPA!AZ$5</f>
        <v>6.9438866219999991</v>
      </c>
      <c r="BB163" s="306">
        <f>ImportsPaperSectorMinusCoreVPA!BA$5</f>
        <v>6.2186270720000003</v>
      </c>
      <c r="BC163" s="306">
        <f>ImportsPaperSectorMinusCoreVPA!BB$5</f>
        <v>6.9765092810000011</v>
      </c>
      <c r="BD163" s="306">
        <f>ImportsPaperSectorMinusCoreVPA!BC$5</f>
        <v>0</v>
      </c>
    </row>
    <row r="164" spans="1:69">
      <c r="B164" s="302">
        <v>2000</v>
      </c>
      <c r="C164" s="302">
        <f>1+B164</f>
        <v>2001</v>
      </c>
      <c r="D164" s="302">
        <f t="shared" ref="D164:AA164" si="61">1+C164</f>
        <v>2002</v>
      </c>
      <c r="E164" s="302">
        <f t="shared" si="61"/>
        <v>2003</v>
      </c>
      <c r="F164" s="302">
        <f t="shared" si="61"/>
        <v>2004</v>
      </c>
      <c r="G164" s="302">
        <f t="shared" si="61"/>
        <v>2005</v>
      </c>
      <c r="H164" s="302">
        <f t="shared" si="61"/>
        <v>2006</v>
      </c>
      <c r="I164" s="302">
        <f t="shared" si="61"/>
        <v>2007</v>
      </c>
      <c r="J164" s="302">
        <f t="shared" si="61"/>
        <v>2008</v>
      </c>
      <c r="K164" s="302">
        <f t="shared" si="61"/>
        <v>2009</v>
      </c>
      <c r="L164" s="302">
        <f t="shared" si="61"/>
        <v>2010</v>
      </c>
      <c r="M164" s="302">
        <f t="shared" si="61"/>
        <v>2011</v>
      </c>
      <c r="N164" s="302">
        <f t="shared" si="61"/>
        <v>2012</v>
      </c>
      <c r="O164" s="302">
        <f t="shared" si="61"/>
        <v>2013</v>
      </c>
      <c r="P164" s="302">
        <f t="shared" si="61"/>
        <v>2014</v>
      </c>
      <c r="Q164" s="302">
        <f t="shared" si="61"/>
        <v>2015</v>
      </c>
      <c r="R164" s="302">
        <f t="shared" si="61"/>
        <v>2016</v>
      </c>
      <c r="S164" s="302">
        <f t="shared" si="61"/>
        <v>2017</v>
      </c>
      <c r="T164" s="302">
        <f t="shared" si="61"/>
        <v>2018</v>
      </c>
      <c r="U164" s="302">
        <f t="shared" si="61"/>
        <v>2019</v>
      </c>
      <c r="V164" s="302">
        <f t="shared" si="61"/>
        <v>2020</v>
      </c>
      <c r="W164" s="302">
        <f t="shared" si="61"/>
        <v>2021</v>
      </c>
      <c r="X164" s="302">
        <f t="shared" si="61"/>
        <v>2022</v>
      </c>
      <c r="Y164" s="302">
        <f t="shared" si="61"/>
        <v>2023</v>
      </c>
      <c r="Z164" s="302">
        <f t="shared" si="61"/>
        <v>2024</v>
      </c>
      <c r="AA164" s="302">
        <f t="shared" si="61"/>
        <v>2025</v>
      </c>
      <c r="AE164" s="302">
        <v>2000</v>
      </c>
      <c r="AF164" s="302">
        <f>1+AE164</f>
        <v>2001</v>
      </c>
      <c r="AG164" s="302">
        <f t="shared" ref="AG164:BD164" si="62">1+AF164</f>
        <v>2002</v>
      </c>
      <c r="AH164" s="302">
        <f t="shared" si="62"/>
        <v>2003</v>
      </c>
      <c r="AI164" s="302">
        <f t="shared" si="62"/>
        <v>2004</v>
      </c>
      <c r="AJ164" s="302">
        <f t="shared" si="62"/>
        <v>2005</v>
      </c>
      <c r="AK164" s="302">
        <f t="shared" si="62"/>
        <v>2006</v>
      </c>
      <c r="AL164" s="302">
        <f t="shared" si="62"/>
        <v>2007</v>
      </c>
      <c r="AM164" s="302">
        <f t="shared" si="62"/>
        <v>2008</v>
      </c>
      <c r="AN164" s="302">
        <f t="shared" si="62"/>
        <v>2009</v>
      </c>
      <c r="AO164" s="302">
        <f t="shared" si="62"/>
        <v>2010</v>
      </c>
      <c r="AP164" s="302">
        <f t="shared" si="62"/>
        <v>2011</v>
      </c>
      <c r="AQ164" s="302">
        <f t="shared" si="62"/>
        <v>2012</v>
      </c>
      <c r="AR164" s="302">
        <f t="shared" si="62"/>
        <v>2013</v>
      </c>
      <c r="AS164" s="302">
        <f t="shared" si="62"/>
        <v>2014</v>
      </c>
      <c r="AT164" s="302">
        <f t="shared" si="62"/>
        <v>2015</v>
      </c>
      <c r="AU164" s="302">
        <f t="shared" si="62"/>
        <v>2016</v>
      </c>
      <c r="AV164" s="302">
        <f t="shared" si="62"/>
        <v>2017</v>
      </c>
      <c r="AW164" s="302">
        <f t="shared" si="62"/>
        <v>2018</v>
      </c>
      <c r="AX164" s="302">
        <f t="shared" si="62"/>
        <v>2019</v>
      </c>
      <c r="AY164" s="302">
        <f t="shared" si="62"/>
        <v>2020</v>
      </c>
      <c r="AZ164" s="302">
        <f t="shared" si="62"/>
        <v>2021</v>
      </c>
      <c r="BA164" s="302">
        <f t="shared" si="62"/>
        <v>2022</v>
      </c>
      <c r="BB164" s="302">
        <f t="shared" si="62"/>
        <v>2023</v>
      </c>
      <c r="BC164" s="302">
        <f t="shared" si="62"/>
        <v>2024</v>
      </c>
      <c r="BD164" s="302">
        <f t="shared" si="62"/>
        <v>2025</v>
      </c>
    </row>
    <row r="165" spans="1:69">
      <c r="A165" s="304" t="s">
        <v>169</v>
      </c>
      <c r="B165" s="309">
        <f>0*ImportsPaperSectorMinusCoreVPA!C$27</f>
        <v>0</v>
      </c>
      <c r="C165" s="309">
        <f>ImportsPaperSectorMinusCoreVPA!D$27</f>
        <v>0.67365844123666674</v>
      </c>
      <c r="D165" s="309">
        <f>ImportsPaperSectorMinusCoreVPA!E$27</f>
        <v>0.87710763823000015</v>
      </c>
      <c r="E165" s="309">
        <f>ImportsPaperSectorMinusCoreVPA!F$27</f>
        <v>0.94588862980864197</v>
      </c>
      <c r="F165" s="309">
        <f>ImportsPaperSectorMinusCoreVPA!G$27</f>
        <v>1.3203478763466672</v>
      </c>
      <c r="G165" s="309">
        <f>ImportsPaperSectorMinusCoreVPA!H$27</f>
        <v>1.2300645061636668</v>
      </c>
      <c r="H165" s="309">
        <f>ImportsPaperSectorMinusCoreVPA!I$27</f>
        <v>1.4440955875499999</v>
      </c>
      <c r="I165" s="309">
        <f>ImportsPaperSectorMinusCoreVPA!J$27</f>
        <v>1.4455554441472287</v>
      </c>
      <c r="J165" s="309">
        <f>ImportsPaperSectorMinusCoreVPA!K$27</f>
        <v>1.3992888948799997</v>
      </c>
      <c r="K165" s="309">
        <f>ImportsPaperSectorMinusCoreVPA!L$27</f>
        <v>1.0496030226300002</v>
      </c>
      <c r="L165" s="309">
        <f>ImportsPaperSectorMinusCoreVPA!M$27</f>
        <v>1.4084449692699998</v>
      </c>
      <c r="M165" s="309">
        <f>ImportsPaperSectorMinusCoreVPA!N$27</f>
        <v>1.3948093565000002</v>
      </c>
      <c r="N165" s="309">
        <f>ImportsPaperSectorMinusCoreVPA!O$27</f>
        <v>1.56268468</v>
      </c>
      <c r="O165" s="309">
        <f>ImportsPaperSectorMinusCoreVPA!P$27</f>
        <v>1.8052787636699998</v>
      </c>
      <c r="P165" s="309">
        <f>ImportsPaperSectorMinusCoreVPA!Q$27</f>
        <v>1.8291236757700002</v>
      </c>
      <c r="Q165" s="309">
        <f>ImportsPaperSectorMinusCoreVPA!R$27</f>
        <v>1.9903964646766663</v>
      </c>
      <c r="R165" s="309">
        <f>ImportsPaperSectorMinusCoreVPA!S$27</f>
        <v>1.9835114461400001</v>
      </c>
      <c r="S165" s="309">
        <f>ImportsPaperSectorMinusCoreVPA!T$27</f>
        <v>2.17335108774</v>
      </c>
      <c r="T165" s="309">
        <f>ImportsPaperSectorMinusCoreVPA!U$27</f>
        <v>2.36939620362</v>
      </c>
      <c r="U165" s="309">
        <f>ImportsPaperSectorMinusCoreVPA!V$27</f>
        <v>1.8042934361666667</v>
      </c>
      <c r="V165" s="309">
        <f>ImportsPaperSectorMinusCoreVPA!W$27</f>
        <v>1.3672093679999997</v>
      </c>
      <c r="W165" s="309">
        <f>ImportsPaperSectorMinusCoreVPA!X$27</f>
        <v>1.9418970164999996</v>
      </c>
      <c r="X165" s="309">
        <f>ImportsPaperSectorMinusCoreVPA!Y$27</f>
        <v>1.4857163792694998</v>
      </c>
      <c r="Y165" s="309">
        <f>ImportsPaperSectorMinusCoreVPA!Z$27</f>
        <v>1.069806121017</v>
      </c>
      <c r="Z165" s="309">
        <f>ImportsPaperSectorMinusCoreVPA!AA$27</f>
        <v>1.8112983339535005</v>
      </c>
      <c r="AA165" s="309">
        <f>ImportsPaperSectorMinusCoreVPA!AB$27</f>
        <v>0</v>
      </c>
      <c r="AB165" s="309"/>
      <c r="AC165" s="309"/>
      <c r="AD165" s="309"/>
      <c r="BE165" s="307">
        <f t="shared" ref="BE165:BF169" si="63">J165/J$163</f>
        <v>7.9217540855051796E-2</v>
      </c>
      <c r="BF165" s="307">
        <f t="shared" si="63"/>
        <v>6.7573212415292364E-2</v>
      </c>
      <c r="BG165" s="307"/>
      <c r="BH165" s="307"/>
      <c r="BI165" s="307">
        <f>L165/L$163</f>
        <v>7.3541514231079186E-2</v>
      </c>
      <c r="BJ165" s="307"/>
      <c r="BK165" s="307">
        <f t="shared" ref="BK165:BQ169" si="64">M165/M$163</f>
        <v>7.7699064784474262E-2</v>
      </c>
      <c r="BL165" s="307">
        <f t="shared" si="64"/>
        <v>8.3122778440773204E-2</v>
      </c>
      <c r="BM165" s="307">
        <f t="shared" si="64"/>
        <v>9.2560438746303014E-2</v>
      </c>
      <c r="BN165" s="307">
        <f t="shared" si="64"/>
        <v>8.9634224711307497E-2</v>
      </c>
      <c r="BO165" s="307">
        <f t="shared" si="64"/>
        <v>0.10085585529909992</v>
      </c>
      <c r="BP165" s="307">
        <f t="shared" si="64"/>
        <v>9.7005068055493707E-2</v>
      </c>
      <c r="BQ165" s="307">
        <f t="shared" si="64"/>
        <v>0.10403982107209622</v>
      </c>
    </row>
    <row r="166" spans="1:69">
      <c r="A166" s="310" t="str">
        <f>ImportsPaperSectorMinusCoreVPA!B$15</f>
        <v xml:space="preserve">Brazil </v>
      </c>
      <c r="B166" s="309">
        <f>0*ImportsPaperSectorMinusCoreVPA!C$15</f>
        <v>0</v>
      </c>
      <c r="C166" s="309">
        <f>ImportsPaperSectorMinusCoreVPA!D$15</f>
        <v>0.31772712633333333</v>
      </c>
      <c r="D166" s="309">
        <f>ImportsPaperSectorMinusCoreVPA!E$15</f>
        <v>0.40822071250000003</v>
      </c>
      <c r="E166" s="309">
        <f>ImportsPaperSectorMinusCoreVPA!F$15</f>
        <v>0.45090789024691358</v>
      </c>
      <c r="F166" s="309">
        <f>ImportsPaperSectorMinusCoreVPA!G$15</f>
        <v>0.60729623916666664</v>
      </c>
      <c r="G166" s="309">
        <f>ImportsPaperSectorMinusCoreVPA!H$15</f>
        <v>0.51754096549999995</v>
      </c>
      <c r="H166" s="309">
        <f>ImportsPaperSectorMinusCoreVPA!I$15</f>
        <v>0.57635973564999998</v>
      </c>
      <c r="I166" s="309">
        <f>ImportsPaperSectorMinusCoreVPA!J$15</f>
        <v>0.6674430214999999</v>
      </c>
      <c r="J166" s="309">
        <f>ImportsPaperSectorMinusCoreVPA!K$15</f>
        <v>0.69341015599999989</v>
      </c>
      <c r="K166" s="309">
        <f>ImportsPaperSectorMinusCoreVPA!L$15</f>
        <v>0.72591012150000001</v>
      </c>
      <c r="L166" s="309">
        <f>ImportsPaperSectorMinusCoreVPA!M$15</f>
        <v>0.70715130000000004</v>
      </c>
      <c r="M166" s="309">
        <f>ImportsPaperSectorMinusCoreVPA!N$15</f>
        <v>0.69090007899999994</v>
      </c>
      <c r="N166" s="309">
        <f>ImportsPaperSectorMinusCoreVPA!O$15</f>
        <v>0.68327954599999996</v>
      </c>
      <c r="O166" s="309">
        <f>ImportsPaperSectorMinusCoreVPA!P$15</f>
        <v>0.73920794550000002</v>
      </c>
      <c r="P166" s="309">
        <f>ImportsPaperSectorMinusCoreVPA!Q$15</f>
        <v>1.094660929</v>
      </c>
      <c r="Q166" s="309">
        <f>ImportsPaperSectorMinusCoreVPA!R$15</f>
        <v>1.1137523635</v>
      </c>
      <c r="R166" s="309">
        <f>ImportsPaperSectorMinusCoreVPA!S$15</f>
        <v>1.3989408205</v>
      </c>
      <c r="S166" s="309">
        <f>ImportsPaperSectorMinusCoreVPA!T$15</f>
        <v>1.6852810090000001</v>
      </c>
      <c r="T166" s="309">
        <f>ImportsPaperSectorMinusCoreVPA!U$15</f>
        <v>1.5196958712199999</v>
      </c>
      <c r="U166" s="309">
        <f>ImportsPaperSectorMinusCoreVPA!V$15</f>
        <v>0.11742320099999998</v>
      </c>
      <c r="V166" s="309">
        <f>ImportsPaperSectorMinusCoreVPA!W$15</f>
        <v>0.41726042599999996</v>
      </c>
      <c r="W166" s="309">
        <f>ImportsPaperSectorMinusCoreVPA!X$15</f>
        <v>0.2802079455</v>
      </c>
      <c r="X166" s="309">
        <f>ImportsPaperSectorMinusCoreVPA!Y$15</f>
        <v>0.83395621405349996</v>
      </c>
      <c r="Y166" s="309">
        <f>ImportsPaperSectorMinusCoreVPA!Z$15</f>
        <v>0.41011135550099997</v>
      </c>
      <c r="Z166" s="309">
        <f>ImportsPaperSectorMinusCoreVPA!AA$15</f>
        <v>2.1929408144705</v>
      </c>
      <c r="AA166" s="309">
        <f>ImportsPaperSectorMinusCoreVPA!AB$15</f>
        <v>0</v>
      </c>
      <c r="AB166" s="309"/>
      <c r="AC166" s="309"/>
      <c r="AD166" s="309"/>
      <c r="BE166" s="307">
        <f t="shared" si="63"/>
        <v>3.9255830274382716E-2</v>
      </c>
      <c r="BF166" s="307">
        <f t="shared" si="63"/>
        <v>4.6733934427532355E-2</v>
      </c>
      <c r="BG166" s="307"/>
      <c r="BH166" s="307"/>
      <c r="BI166" s="307">
        <f>L166/L$163</f>
        <v>3.6923684295191481E-2</v>
      </c>
      <c r="BJ166" s="307"/>
      <c r="BK166" s="307">
        <f t="shared" si="64"/>
        <v>3.8487188050218224E-2</v>
      </c>
      <c r="BL166" s="307">
        <f t="shared" si="64"/>
        <v>3.6345204533054037E-2</v>
      </c>
      <c r="BM166" s="307">
        <f t="shared" si="64"/>
        <v>3.7900745933075464E-2</v>
      </c>
      <c r="BN166" s="307">
        <f t="shared" si="64"/>
        <v>5.3642673260663881E-2</v>
      </c>
      <c r="BO166" s="307">
        <f t="shared" si="64"/>
        <v>5.6435212383897565E-2</v>
      </c>
      <c r="BP166" s="307">
        <f t="shared" si="64"/>
        <v>6.8416216988461204E-2</v>
      </c>
      <c r="BQ166" s="307">
        <f t="shared" si="64"/>
        <v>8.0675568536369605E-2</v>
      </c>
    </row>
    <row r="167" spans="1:69">
      <c r="A167" s="310" t="str">
        <f>ImportsPaperSectorMinusCoreVPA!B$10</f>
        <v xml:space="preserve">Canada </v>
      </c>
      <c r="B167" s="309">
        <f>0*ImportsPaperSectorMinusCoreVPA!C$10</f>
        <v>0</v>
      </c>
      <c r="C167" s="309">
        <f>ImportsPaperSectorMinusCoreVPA!D$10</f>
        <v>0.69908698796999991</v>
      </c>
      <c r="D167" s="309">
        <f>ImportsPaperSectorMinusCoreVPA!E$10</f>
        <v>1.0868710442460001</v>
      </c>
      <c r="E167" s="309">
        <f>ImportsPaperSectorMinusCoreVPA!F$10</f>
        <v>0.96245160137654318</v>
      </c>
      <c r="F167" s="309">
        <f>ImportsPaperSectorMinusCoreVPA!G$10</f>
        <v>1.0941992544166665</v>
      </c>
      <c r="G167" s="309">
        <f>ImportsPaperSectorMinusCoreVPA!H$10</f>
        <v>1.1470975864086665</v>
      </c>
      <c r="H167" s="309">
        <f>ImportsPaperSectorMinusCoreVPA!I$10</f>
        <v>1.3165303023999999</v>
      </c>
      <c r="I167" s="309">
        <f>ImportsPaperSectorMinusCoreVPA!J$10</f>
        <v>1.3520593066831239</v>
      </c>
      <c r="J167" s="309">
        <f>ImportsPaperSectorMinusCoreVPA!K$10</f>
        <v>1.3323648749900001</v>
      </c>
      <c r="K167" s="309">
        <f>ImportsPaperSectorMinusCoreVPA!L$10</f>
        <v>0.94980921172999988</v>
      </c>
      <c r="L167" s="309">
        <f>ImportsPaperSectorMinusCoreVPA!M$10</f>
        <v>1.1052799367399999</v>
      </c>
      <c r="M167" s="309">
        <f>ImportsPaperSectorMinusCoreVPA!N$10</f>
        <v>1.067390705</v>
      </c>
      <c r="N167" s="309">
        <f>ImportsPaperSectorMinusCoreVPA!O$10</f>
        <v>0.86713553049999992</v>
      </c>
      <c r="O167" s="309">
        <f>ImportsPaperSectorMinusCoreVPA!P$10</f>
        <v>0.87665943739999996</v>
      </c>
      <c r="P167" s="309">
        <f>ImportsPaperSectorMinusCoreVPA!Q$10</f>
        <v>0.93707814627999997</v>
      </c>
      <c r="Q167" s="309">
        <f>ImportsPaperSectorMinusCoreVPA!R$10</f>
        <v>0.9158627507899999</v>
      </c>
      <c r="R167" s="309">
        <f>ImportsPaperSectorMinusCoreVPA!S$10</f>
        <v>1.11636399827</v>
      </c>
      <c r="S167" s="309">
        <f>ImportsPaperSectorMinusCoreVPA!T$10</f>
        <v>1.0190076669499999</v>
      </c>
      <c r="T167" s="309">
        <f>ImportsPaperSectorMinusCoreVPA!U$10</f>
        <v>1.1149753257100001</v>
      </c>
      <c r="U167" s="309">
        <f>ImportsPaperSectorMinusCoreVPA!V$10</f>
        <v>0.91585584800000008</v>
      </c>
      <c r="V167" s="309">
        <f>ImportsPaperSectorMinusCoreVPA!W$10</f>
        <v>0.55660843550000005</v>
      </c>
      <c r="W167" s="309">
        <f>ImportsPaperSectorMinusCoreVPA!X$10</f>
        <v>0.53040062600000004</v>
      </c>
      <c r="X167" s="309">
        <f>ImportsPaperSectorMinusCoreVPA!Y$10</f>
        <v>0.62374664453999995</v>
      </c>
      <c r="Y167" s="309">
        <f>ImportsPaperSectorMinusCoreVPA!Z$10</f>
        <v>0.56725458117499994</v>
      </c>
      <c r="Z167" s="309">
        <f>ImportsPaperSectorMinusCoreVPA!AA$10</f>
        <v>0.53656398731300003</v>
      </c>
      <c r="AA167" s="309">
        <f>ImportsPaperSectorMinusCoreVPA!AB$10</f>
        <v>0</v>
      </c>
      <c r="AB167" s="309"/>
      <c r="AC167" s="309"/>
      <c r="AD167" s="309"/>
      <c r="BE167" s="307">
        <f t="shared" si="63"/>
        <v>7.5428790512489408E-2</v>
      </c>
      <c r="BF167" s="307">
        <f t="shared" si="63"/>
        <v>6.1148508754683355E-2</v>
      </c>
      <c r="BG167" s="307"/>
      <c r="BH167" s="307"/>
      <c r="BI167" s="307">
        <f>L167/L$163</f>
        <v>5.7711846732088262E-2</v>
      </c>
      <c r="BJ167" s="307"/>
      <c r="BK167" s="307">
        <f t="shared" si="64"/>
        <v>5.9459924864750248E-2</v>
      </c>
      <c r="BL167" s="307">
        <f t="shared" si="64"/>
        <v>4.6124925586314591E-2</v>
      </c>
      <c r="BM167" s="307">
        <f t="shared" si="64"/>
        <v>4.4948172985689684E-2</v>
      </c>
      <c r="BN167" s="307">
        <f t="shared" si="64"/>
        <v>4.5920499662417964E-2</v>
      </c>
      <c r="BO167" s="307">
        <f t="shared" si="64"/>
        <v>4.64079004895726E-2</v>
      </c>
      <c r="BP167" s="307">
        <f t="shared" si="64"/>
        <v>5.4596592239297262E-2</v>
      </c>
      <c r="BQ167" s="307">
        <f t="shared" si="64"/>
        <v>4.8780602424809499E-2</v>
      </c>
    </row>
    <row r="168" spans="1:69">
      <c r="A168" s="310" t="str">
        <f>ImportsPaperSectorMinusCoreVPA!B$12</f>
        <v xml:space="preserve">USA </v>
      </c>
      <c r="B168" s="309">
        <f>0*ImportsPaperSectorMinusCoreVPA!C$12</f>
        <v>0</v>
      </c>
      <c r="C168" s="309">
        <f>ImportsPaperSectorMinusCoreVPA!D$12</f>
        <v>11.074388182968333</v>
      </c>
      <c r="D168" s="309">
        <f>ImportsPaperSectorMinusCoreVPA!E$12</f>
        <v>11.109173105062</v>
      </c>
      <c r="E168" s="309">
        <f>ImportsPaperSectorMinusCoreVPA!F$12</f>
        <v>11.576786910617779</v>
      </c>
      <c r="F168" s="309">
        <f>ImportsPaperSectorMinusCoreVPA!G$12</f>
        <v>12.07081341426</v>
      </c>
      <c r="G168" s="309">
        <f>ImportsPaperSectorMinusCoreVPA!H$12</f>
        <v>12.680207804425168</v>
      </c>
      <c r="H168" s="309">
        <f>ImportsPaperSectorMinusCoreVPA!I$12</f>
        <v>12.914471767099998</v>
      </c>
      <c r="I168" s="309">
        <f>ImportsPaperSectorMinusCoreVPA!J$12</f>
        <v>14.75305261610786</v>
      </c>
      <c r="J168" s="309">
        <f>ImportsPaperSectorMinusCoreVPA!K$12</f>
        <v>13.698630218849999</v>
      </c>
      <c r="K168" s="309">
        <f>ImportsPaperSectorMinusCoreVPA!L$12</f>
        <v>12.214442054519999</v>
      </c>
      <c r="L168" s="309">
        <f>ImportsPaperSectorMinusCoreVPA!M$12</f>
        <v>15.224651596779999</v>
      </c>
      <c r="M168" s="309">
        <f>ImportsPaperSectorMinusCoreVPA!N$12</f>
        <v>13.959777220519999</v>
      </c>
      <c r="N168" s="309">
        <f>ImportsPaperSectorMinusCoreVPA!O$12</f>
        <v>14.656833134526668</v>
      </c>
      <c r="O168" s="309">
        <f>ImportsPaperSectorMinusCoreVPA!P$12</f>
        <v>14.962172336449999</v>
      </c>
      <c r="P168" s="309">
        <f>ImportsPaperSectorMinusCoreVPA!Q$12</f>
        <v>15.184819117030001</v>
      </c>
      <c r="Q168" s="309">
        <f>ImportsPaperSectorMinusCoreVPA!R$12</f>
        <v>14.406574219349999</v>
      </c>
      <c r="R168" s="309">
        <f>ImportsPaperSectorMinusCoreVPA!S$12</f>
        <v>14.327665898546668</v>
      </c>
      <c r="S168" s="309">
        <f>ImportsPaperSectorMinusCoreVPA!T$12</f>
        <v>14.119589487856667</v>
      </c>
      <c r="T168" s="309">
        <f>ImportsPaperSectorMinusCoreVPA!U$12</f>
        <v>15.15070255605</v>
      </c>
      <c r="U168" s="309">
        <f>ImportsPaperSectorMinusCoreVPA!V$12</f>
        <v>13.422077914333336</v>
      </c>
      <c r="V168" s="309">
        <f>ImportsPaperSectorMinusCoreVPA!W$12</f>
        <v>12.969127108999999</v>
      </c>
      <c r="W168" s="309">
        <f>ImportsPaperSectorMinusCoreVPA!X$12</f>
        <v>11.560529943923076</v>
      </c>
      <c r="X168" s="309">
        <f>ImportsPaperSectorMinusCoreVPA!Y$12</f>
        <v>11.640373248681501</v>
      </c>
      <c r="Y168" s="309">
        <f>ImportsPaperSectorMinusCoreVPA!Z$12</f>
        <v>11.374189067181998</v>
      </c>
      <c r="Z168" s="309">
        <f>ImportsPaperSectorMinusCoreVPA!AA$12</f>
        <v>13.156823191061999</v>
      </c>
      <c r="AA168" s="309">
        <f>ImportsPaperSectorMinusCoreVPA!AB$12</f>
        <v>0</v>
      </c>
      <c r="AB168" s="309"/>
      <c r="AC168" s="309"/>
      <c r="AD168" s="309"/>
      <c r="BE168" s="307">
        <f t="shared" si="63"/>
        <v>0.77551662347256689</v>
      </c>
      <c r="BF168" s="307">
        <f t="shared" si="63"/>
        <v>0.7863631007999814</v>
      </c>
      <c r="BG168" s="307"/>
      <c r="BH168" s="307"/>
      <c r="BI168" s="307">
        <f>L168/L$163</f>
        <v>0.79495042866185439</v>
      </c>
      <c r="BJ168" s="307"/>
      <c r="BK168" s="307">
        <f t="shared" si="64"/>
        <v>0.7776414960075666</v>
      </c>
      <c r="BL168" s="307">
        <f t="shared" si="64"/>
        <v>0.7796305351151479</v>
      </c>
      <c r="BM168" s="307">
        <f t="shared" si="64"/>
        <v>0.76714204140096254</v>
      </c>
      <c r="BN168" s="307">
        <f t="shared" si="64"/>
        <v>0.74411561501627599</v>
      </c>
      <c r="BO168" s="307">
        <f t="shared" si="64"/>
        <v>0.72999896784811669</v>
      </c>
      <c r="BP168" s="307">
        <f t="shared" si="64"/>
        <v>0.70070490809096009</v>
      </c>
      <c r="BQ168" s="307">
        <f t="shared" si="64"/>
        <v>0.6759145230675202</v>
      </c>
    </row>
    <row r="169" spans="1:69">
      <c r="A169" s="312" t="s">
        <v>29</v>
      </c>
      <c r="B169" s="309">
        <f t="shared" ref="B169:L169" si="65">B163-SUM(B165:B168)</f>
        <v>0</v>
      </c>
      <c r="C169" s="309">
        <f t="shared" si="65"/>
        <v>0.33134100699666647</v>
      </c>
      <c r="D169" s="309">
        <f t="shared" si="65"/>
        <v>0.44401655450499966</v>
      </c>
      <c r="E169" s="309">
        <f t="shared" si="65"/>
        <v>0.53579388730650734</v>
      </c>
      <c r="F169" s="309">
        <f t="shared" si="65"/>
        <v>0.45211756304166784</v>
      </c>
      <c r="G169" s="309">
        <f t="shared" si="65"/>
        <v>0.41766342370049969</v>
      </c>
      <c r="H169" s="309">
        <f t="shared" si="65"/>
        <v>0.55853599169999768</v>
      </c>
      <c r="I169" s="309">
        <f t="shared" si="65"/>
        <v>0.60368558634958447</v>
      </c>
      <c r="J169" s="309">
        <f t="shared" si="65"/>
        <v>0.5401828170800016</v>
      </c>
      <c r="K169" s="309">
        <f t="shared" si="65"/>
        <v>0.5930626539799988</v>
      </c>
      <c r="L169" s="309">
        <f t="shared" si="65"/>
        <v>0.70617153323999915</v>
      </c>
      <c r="M169" s="309">
        <f>M163-SUM(M165:M168)</f>
        <v>0.83855307600000017</v>
      </c>
      <c r="N169" s="309">
        <f>N163-SUM(N165:N168)</f>
        <v>1.0297837367500016</v>
      </c>
      <c r="O169" s="309">
        <f t="shared" ref="O169:AA169" si="66">O163-SUM(O165:O168)</f>
        <v>1.1204650785299961</v>
      </c>
      <c r="P169" s="309">
        <f t="shared" si="66"/>
        <v>1.3608501419999968</v>
      </c>
      <c r="Q169" s="309">
        <f t="shared" si="66"/>
        <v>1.3084752824099937</v>
      </c>
      <c r="R169" s="309">
        <f t="shared" si="66"/>
        <v>1.6210211051899996</v>
      </c>
      <c r="S169" s="309">
        <f t="shared" si="66"/>
        <v>1.8923788364366665</v>
      </c>
      <c r="T169" s="309">
        <f t="shared" si="66"/>
        <v>1.9114256317400091</v>
      </c>
      <c r="U169" s="309">
        <f t="shared" si="66"/>
        <v>1.3107544408333318</v>
      </c>
      <c r="V169" s="309">
        <f t="shared" si="66"/>
        <v>1.3095285911250016</v>
      </c>
      <c r="W169" s="309">
        <f t="shared" si="66"/>
        <v>1.2802234514999995</v>
      </c>
      <c r="X169" s="309">
        <f t="shared" si="66"/>
        <v>2.264167294017998</v>
      </c>
      <c r="Y169" s="309">
        <f t="shared" si="66"/>
        <v>2.7422055016934976</v>
      </c>
      <c r="Z169" s="309">
        <f t="shared" si="66"/>
        <v>3.2490864994675022</v>
      </c>
      <c r="AA169" s="309">
        <f t="shared" si="66"/>
        <v>0</v>
      </c>
      <c r="BE169" s="307">
        <f t="shared" si="63"/>
        <v>3.0581214885509224E-2</v>
      </c>
      <c r="BF169" s="307">
        <f t="shared" si="63"/>
        <v>3.8181243602510608E-2</v>
      </c>
      <c r="BG169" s="307"/>
      <c r="BH169" s="307"/>
      <c r="BI169" s="307">
        <f>L169/L$163</f>
        <v>3.6872526079786666E-2</v>
      </c>
      <c r="BJ169" s="307"/>
      <c r="BK169" s="307">
        <f t="shared" si="64"/>
        <v>4.6712326292990547E-2</v>
      </c>
      <c r="BL169" s="307">
        <f t="shared" si="64"/>
        <v>5.4776556324710304E-2</v>
      </c>
      <c r="BM169" s="307">
        <f t="shared" si="64"/>
        <v>5.74486009339693E-2</v>
      </c>
      <c r="BN169" s="307">
        <f t="shared" si="64"/>
        <v>6.668698734933462E-2</v>
      </c>
      <c r="BO169" s="307">
        <f t="shared" si="64"/>
        <v>6.6302063979313236E-2</v>
      </c>
      <c r="BP169" s="307">
        <f t="shared" si="64"/>
        <v>7.9277214625787809E-2</v>
      </c>
      <c r="BQ169" s="307">
        <f t="shared" si="64"/>
        <v>9.05894848992045E-2</v>
      </c>
    </row>
    <row r="170" spans="1:69">
      <c r="A170" s="304"/>
      <c r="B170" s="309"/>
      <c r="C170" s="309"/>
      <c r="D170" s="309"/>
      <c r="E170" s="309"/>
      <c r="F170" s="309"/>
      <c r="G170" s="309"/>
      <c r="H170" s="309"/>
      <c r="I170" s="309"/>
      <c r="J170" s="309"/>
      <c r="K170" s="309"/>
      <c r="L170" s="309"/>
      <c r="M170" s="309"/>
      <c r="N170" s="309"/>
      <c r="O170" s="309"/>
      <c r="P170" s="309"/>
      <c r="Q170" s="309"/>
      <c r="R170" s="309"/>
      <c r="S170" s="309"/>
      <c r="T170" s="309"/>
      <c r="U170" s="309"/>
      <c r="V170" s="309"/>
      <c r="W170" s="309"/>
      <c r="X170" s="309"/>
      <c r="Y170" s="309"/>
      <c r="Z170" s="309"/>
      <c r="AA170" s="309"/>
    </row>
    <row r="171" spans="1:69">
      <c r="A171" s="304"/>
      <c r="B171" s="309"/>
      <c r="C171" s="309"/>
      <c r="D171" s="309"/>
      <c r="E171" s="309"/>
      <c r="F171" s="309"/>
      <c r="G171" s="309"/>
      <c r="H171" s="309"/>
      <c r="I171" s="309"/>
      <c r="J171" s="309"/>
      <c r="K171" s="309"/>
      <c r="L171" s="309"/>
      <c r="M171" s="309"/>
      <c r="N171" s="309"/>
      <c r="O171" s="309"/>
      <c r="P171" s="309"/>
      <c r="Q171" s="309"/>
      <c r="R171" s="309"/>
      <c r="S171" s="309"/>
      <c r="T171" s="309"/>
      <c r="U171" s="309"/>
      <c r="V171" s="309"/>
      <c r="W171" s="309"/>
      <c r="X171" s="309"/>
      <c r="Y171" s="309"/>
      <c r="Z171" s="309"/>
      <c r="AA171" s="309"/>
      <c r="AB171" s="309"/>
      <c r="AC171" s="309"/>
      <c r="AD171" s="309"/>
    </row>
    <row r="172" spans="1:69">
      <c r="AB172" s="309"/>
      <c r="AC172" s="309"/>
      <c r="AD172" s="309"/>
    </row>
    <row r="173" spans="1:69">
      <c r="A173" s="306"/>
      <c r="B173" s="306"/>
      <c r="C173" s="306"/>
      <c r="D173" s="306"/>
      <c r="E173" s="306"/>
      <c r="F173" s="306"/>
      <c r="G173" s="306"/>
      <c r="H173" s="306"/>
      <c r="I173" s="306"/>
      <c r="J173" s="306"/>
      <c r="K173" s="306"/>
      <c r="L173" s="306"/>
      <c r="M173" s="306"/>
      <c r="N173" s="306"/>
      <c r="O173" s="306"/>
      <c r="P173" s="306"/>
      <c r="Q173" s="306"/>
      <c r="R173" s="306"/>
      <c r="S173" s="306"/>
      <c r="T173" s="306"/>
      <c r="U173" s="306"/>
      <c r="V173" s="306"/>
      <c r="W173" s="306"/>
      <c r="X173" s="306"/>
      <c r="Y173" s="306"/>
      <c r="Z173" s="306"/>
      <c r="AA173" s="306"/>
      <c r="AB173" s="306"/>
      <c r="AC173" s="306"/>
      <c r="AD173" s="306"/>
      <c r="AE173" s="306"/>
      <c r="AF173" s="306"/>
      <c r="AG173" s="306"/>
      <c r="AH173" s="306"/>
      <c r="AI173" s="306"/>
      <c r="AJ173" s="306"/>
      <c r="AK173" s="306"/>
      <c r="AL173" s="306"/>
      <c r="AM173" s="306"/>
      <c r="AN173" s="306"/>
      <c r="AO173" s="306"/>
      <c r="AP173" s="306"/>
      <c r="AQ173" s="306"/>
      <c r="AR173" s="306"/>
      <c r="AS173" s="306"/>
      <c r="AT173" s="306"/>
      <c r="AU173" s="306"/>
      <c r="AV173" s="306"/>
      <c r="AW173" s="306"/>
      <c r="AX173" s="306"/>
      <c r="AY173" s="306"/>
      <c r="AZ173" s="306"/>
      <c r="BA173" s="306"/>
      <c r="BB173" s="306"/>
      <c r="BC173" s="306"/>
      <c r="BD173" s="306"/>
    </row>
    <row r="174" spans="1:69">
      <c r="A174" s="306"/>
      <c r="B174" s="306"/>
      <c r="C174" s="306"/>
      <c r="D174" s="306"/>
      <c r="E174" s="306"/>
      <c r="F174" s="306"/>
      <c r="G174" s="306"/>
      <c r="H174" s="306"/>
      <c r="I174" s="306"/>
      <c r="J174" s="306"/>
      <c r="K174" s="306"/>
      <c r="L174" s="306"/>
      <c r="M174" s="306"/>
      <c r="N174" s="306"/>
      <c r="O174" s="306"/>
      <c r="P174" s="306"/>
      <c r="Q174" s="306"/>
      <c r="R174" s="306"/>
      <c r="S174" s="306"/>
      <c r="T174" s="306"/>
      <c r="U174" s="306"/>
      <c r="V174" s="306"/>
      <c r="W174" s="306"/>
      <c r="X174" s="306"/>
      <c r="Y174" s="306"/>
      <c r="Z174" s="306"/>
      <c r="AA174" s="306"/>
      <c r="AB174" s="306"/>
      <c r="AC174" s="306"/>
      <c r="AD174" s="306"/>
      <c r="AE174" s="306"/>
      <c r="AF174" s="306"/>
      <c r="AG174" s="306"/>
      <c r="AH174" s="306"/>
      <c r="AI174" s="306"/>
      <c r="AJ174" s="306"/>
      <c r="AK174" s="306"/>
      <c r="AL174" s="306"/>
      <c r="AM174" s="306"/>
      <c r="AN174" s="306"/>
      <c r="AO174" s="306"/>
      <c r="AP174" s="306"/>
      <c r="AQ174" s="306"/>
      <c r="AR174" s="306"/>
      <c r="AS174" s="306"/>
      <c r="AT174" s="306"/>
      <c r="AU174" s="306"/>
      <c r="AV174" s="306"/>
      <c r="AW174" s="306"/>
      <c r="AX174" s="306"/>
      <c r="AY174" s="306"/>
      <c r="AZ174" s="306"/>
      <c r="BA174" s="306"/>
      <c r="BB174" s="306"/>
      <c r="BC174" s="306"/>
      <c r="BD174" s="306"/>
    </row>
    <row r="175" spans="1:69">
      <c r="A175" s="306" t="str">
        <f>A165</f>
        <v>EU-28</v>
      </c>
      <c r="B175" s="306"/>
      <c r="C175" s="306"/>
      <c r="D175" s="306"/>
      <c r="E175" s="306"/>
      <c r="F175" s="306"/>
      <c r="G175" s="306"/>
      <c r="H175" s="306"/>
      <c r="I175" s="306"/>
      <c r="J175" s="306"/>
      <c r="K175" s="306"/>
      <c r="L175" s="306"/>
      <c r="M175" s="306"/>
      <c r="N175" s="306"/>
      <c r="O175" s="306"/>
      <c r="P175" s="306"/>
      <c r="Q175" s="306"/>
      <c r="R175" s="306"/>
      <c r="S175" s="306"/>
      <c r="T175" s="306"/>
      <c r="U175" s="306"/>
      <c r="V175" s="306"/>
      <c r="W175" s="306"/>
      <c r="X175" s="306"/>
      <c r="Y175" s="306"/>
      <c r="Z175" s="306"/>
      <c r="AA175" s="306"/>
      <c r="AB175" s="306"/>
      <c r="AC175" s="306"/>
      <c r="AD175" s="306"/>
      <c r="AE175" s="309">
        <f>0*ImportsPaperSectorMinusCoreVPA!AD$27</f>
        <v>0</v>
      </c>
      <c r="AF175" s="309">
        <f>ImportsPaperSectorMinusCoreVPA!AE$27</f>
        <v>0.23977500000000002</v>
      </c>
      <c r="AG175" s="309">
        <f>ImportsPaperSectorMinusCoreVPA!AF$27</f>
        <v>0.26690200000000003</v>
      </c>
      <c r="AH175" s="309">
        <f>ImportsPaperSectorMinusCoreVPA!AG$27</f>
        <v>0.30603249999999993</v>
      </c>
      <c r="AI175" s="309">
        <f>ImportsPaperSectorMinusCoreVPA!AH$27</f>
        <v>0.36079400000000006</v>
      </c>
      <c r="AJ175" s="309">
        <f>ImportsPaperSectorMinusCoreVPA!AI$27</f>
        <v>0.41125907600000006</v>
      </c>
      <c r="AK175" s="309">
        <f>ImportsPaperSectorMinusCoreVPA!AJ$27</f>
        <v>0.46670322100000022</v>
      </c>
      <c r="AL175" s="309">
        <f>ImportsPaperSectorMinusCoreVPA!AK$27</f>
        <v>0.49475209399999998</v>
      </c>
      <c r="AM175" s="309">
        <f>ImportsPaperSectorMinusCoreVPA!AL$27</f>
        <v>0.55758713900000012</v>
      </c>
      <c r="AN175" s="309">
        <f>ImportsPaperSectorMinusCoreVPA!AM$27</f>
        <v>0.40444761899999998</v>
      </c>
      <c r="AO175" s="309">
        <f>ImportsPaperSectorMinusCoreVPA!AN$27</f>
        <v>0.53172219899999995</v>
      </c>
      <c r="AP175" s="309">
        <f>ImportsPaperSectorMinusCoreVPA!AO$27</f>
        <v>0.56214587000000005</v>
      </c>
      <c r="AQ175" s="309">
        <f>ImportsPaperSectorMinusCoreVPA!AP$27</f>
        <v>0.57804761100000002</v>
      </c>
      <c r="AR175" s="309">
        <f>ImportsPaperSectorMinusCoreVPA!AQ$27</f>
        <v>0.66097808000000013</v>
      </c>
      <c r="AS175" s="309">
        <f>ImportsPaperSectorMinusCoreVPA!AR$27</f>
        <v>0.67296578299999998</v>
      </c>
      <c r="AT175" s="309">
        <f>ImportsPaperSectorMinusCoreVPA!AS$27</f>
        <v>0.67239694400000005</v>
      </c>
      <c r="AU175" s="309">
        <f>ImportsPaperSectorMinusCoreVPA!AT$27</f>
        <v>0.64509373699999994</v>
      </c>
      <c r="AV175" s="309">
        <f>ImportsPaperSectorMinusCoreVPA!AU$27</f>
        <v>0.66864420000000013</v>
      </c>
      <c r="AW175" s="309">
        <f>ImportsPaperSectorMinusCoreVPA!AV$27</f>
        <v>0.82468011000000008</v>
      </c>
      <c r="AX175" s="309">
        <f>ImportsPaperSectorMinusCoreVPA!AW$27</f>
        <v>0.58990063999999998</v>
      </c>
      <c r="AY175" s="309">
        <f>ImportsPaperSectorMinusCoreVPA!AX$27</f>
        <v>0.481037302</v>
      </c>
      <c r="AZ175" s="309">
        <f>ImportsPaperSectorMinusCoreVPA!AY$27</f>
        <v>0.68626485800000003</v>
      </c>
      <c r="BA175" s="309">
        <f>ImportsPaperSectorMinusCoreVPA!AZ$27</f>
        <v>0.78268143300000004</v>
      </c>
      <c r="BB175" s="309">
        <f>ImportsPaperSectorMinusCoreVPA!BA$27</f>
        <v>0.57599930199999994</v>
      </c>
      <c r="BC175" s="309">
        <f>ImportsPaperSectorMinusCoreVPA!BB$27</f>
        <v>0.72913495699999997</v>
      </c>
      <c r="BD175" s="309">
        <f>ImportsPaperSectorMinusCoreVPA!BC$27</f>
        <v>0</v>
      </c>
      <c r="BE175" s="307">
        <f t="shared" ref="BE175:BE179" si="67">AM175/AM$163</f>
        <v>0.10243790464234026</v>
      </c>
      <c r="BF175" s="307">
        <f>AN175/AN$163</f>
        <v>8.949525913471644E-2</v>
      </c>
      <c r="BG175" s="307"/>
      <c r="BH175" s="307"/>
      <c r="BI175" s="307">
        <f t="shared" ref="BI175:BI179" si="68">AO175/AO$163</f>
        <v>9.7481736350552947E-2</v>
      </c>
      <c r="BJ175" s="307"/>
      <c r="BK175" s="307">
        <f>AP175/AP$163</f>
        <v>9.8692512411086744E-2</v>
      </c>
      <c r="BL175" s="307">
        <f t="shared" ref="BL175:BQ179" si="69">AQ175/AQ$163</f>
        <v>0.10034614966180766</v>
      </c>
      <c r="BM175" s="307">
        <f t="shared" si="69"/>
        <v>0.11047456872227591</v>
      </c>
      <c r="BN175" s="307">
        <f t="shared" si="69"/>
        <v>0.10905991330638222</v>
      </c>
      <c r="BO175" s="307">
        <f t="shared" si="69"/>
        <v>0.10965717106017847</v>
      </c>
      <c r="BP175" s="307">
        <f t="shared" si="69"/>
        <v>0.11015317138261617</v>
      </c>
      <c r="BQ175" s="307">
        <f t="shared" si="69"/>
        <v>0.11369693141127918</v>
      </c>
    </row>
    <row r="176" spans="1:69">
      <c r="A176" s="306" t="str">
        <f>A166</f>
        <v xml:space="preserve">Brazil </v>
      </c>
      <c r="B176" s="306"/>
      <c r="C176" s="306"/>
      <c r="D176" s="306"/>
      <c r="E176" s="306"/>
      <c r="F176" s="306"/>
      <c r="G176" s="306"/>
      <c r="H176" s="306"/>
      <c r="I176" s="306"/>
      <c r="J176" s="306"/>
      <c r="K176" s="306"/>
      <c r="L176" s="306"/>
      <c r="M176" s="306"/>
      <c r="N176" s="306"/>
      <c r="O176" s="306"/>
      <c r="P176" s="306"/>
      <c r="Q176" s="306"/>
      <c r="R176" s="306"/>
      <c r="S176" s="306"/>
      <c r="T176" s="306"/>
      <c r="U176" s="306"/>
      <c r="V176" s="306"/>
      <c r="W176" s="306"/>
      <c r="X176" s="306"/>
      <c r="Y176" s="306"/>
      <c r="Z176" s="306"/>
      <c r="AA176" s="306"/>
      <c r="AB176" s="306"/>
      <c r="AC176" s="306"/>
      <c r="AD176" s="306"/>
      <c r="AE176" s="309">
        <f>0*ImportsPaperSectorMinusCoreVPA!AD$15</f>
        <v>0</v>
      </c>
      <c r="AF176" s="309">
        <f>ImportsPaperSectorMinusCoreVPA!AE$15</f>
        <v>4.4584000000000006E-2</v>
      </c>
      <c r="AG176" s="309">
        <f>ImportsPaperSectorMinusCoreVPA!AF$15</f>
        <v>5.0030000000000005E-2</v>
      </c>
      <c r="AH176" s="309">
        <f>ImportsPaperSectorMinusCoreVPA!AG$15</f>
        <v>6.3267685185185177E-2</v>
      </c>
      <c r="AI176" s="309">
        <f>ImportsPaperSectorMinusCoreVPA!AH$15</f>
        <v>7.6168000000000013E-2</v>
      </c>
      <c r="AJ176" s="309">
        <f>ImportsPaperSectorMinusCoreVPA!AI$15</f>
        <v>7.3967637000000003E-2</v>
      </c>
      <c r="AK176" s="309">
        <f>ImportsPaperSectorMinusCoreVPA!AJ$15</f>
        <v>9.1915529999999995E-2</v>
      </c>
      <c r="AL176" s="309">
        <f>ImportsPaperSectorMinusCoreVPA!AK$15</f>
        <v>0.12568052099999999</v>
      </c>
      <c r="AM176" s="309">
        <f>ImportsPaperSectorMinusCoreVPA!AL$15</f>
        <v>0.14621089400000001</v>
      </c>
      <c r="AN176" s="309">
        <f>ImportsPaperSectorMinusCoreVPA!AM$15</f>
        <v>0.10482164299999999</v>
      </c>
      <c r="AO176" s="309">
        <f>ImportsPaperSectorMinusCoreVPA!AN$15</f>
        <v>0.142356384</v>
      </c>
      <c r="AP176" s="309">
        <f>ImportsPaperSectorMinusCoreVPA!AO$15</f>
        <v>0.13492001199999998</v>
      </c>
      <c r="AQ176" s="309">
        <f>ImportsPaperSectorMinusCoreVPA!AP$15</f>
        <v>0.12585559000000002</v>
      </c>
      <c r="AR176" s="309">
        <f>ImportsPaperSectorMinusCoreVPA!AQ$15</f>
        <v>0.13025910999999998</v>
      </c>
      <c r="AS176" s="309">
        <f>ImportsPaperSectorMinusCoreVPA!AR$15</f>
        <v>0.19127565499999999</v>
      </c>
      <c r="AT176" s="309">
        <f>ImportsPaperSectorMinusCoreVPA!AS$15</f>
        <v>0.194678187</v>
      </c>
      <c r="AU176" s="309">
        <f>ImportsPaperSectorMinusCoreVPA!AT$15</f>
        <v>0.23000627199999998</v>
      </c>
      <c r="AV176" s="309">
        <f>ImportsPaperSectorMinusCoreVPA!AU$15</f>
        <v>0.277670258</v>
      </c>
      <c r="AW176" s="309">
        <f>ImportsPaperSectorMinusCoreVPA!AV$15</f>
        <v>0.31251790000000002</v>
      </c>
      <c r="AX176" s="309">
        <f>ImportsPaperSectorMinusCoreVPA!AW$15</f>
        <v>4.0434095000000003E-2</v>
      </c>
      <c r="AY176" s="309">
        <f>ImportsPaperSectorMinusCoreVPA!AX$15</f>
        <v>6.9496051999999989E-2</v>
      </c>
      <c r="AZ176" s="309">
        <f>ImportsPaperSectorMinusCoreVPA!AY$15</f>
        <v>6.9062011000000006E-2</v>
      </c>
      <c r="BA176" s="309">
        <f>ImportsPaperSectorMinusCoreVPA!AZ$15</f>
        <v>0.24922543599999999</v>
      </c>
      <c r="BB176" s="309">
        <f>ImportsPaperSectorMinusCoreVPA!BA$15</f>
        <v>0.130441845</v>
      </c>
      <c r="BC176" s="309">
        <f>ImportsPaperSectorMinusCoreVPA!BB$15</f>
        <v>0.42431255799999995</v>
      </c>
      <c r="BD176" s="309">
        <f>ImportsPaperSectorMinusCoreVPA!BC$15</f>
        <v>0</v>
      </c>
      <c r="BE176" s="307">
        <f t="shared" si="67"/>
        <v>2.6861339815162626E-2</v>
      </c>
      <c r="BF176" s="307">
        <f>AN176/AN$163</f>
        <v>2.3194697316815543E-2</v>
      </c>
      <c r="BG176" s="307"/>
      <c r="BH176" s="307"/>
      <c r="BI176" s="307">
        <f t="shared" si="68"/>
        <v>2.6098491879790926E-2</v>
      </c>
      <c r="BJ176" s="307"/>
      <c r="BK176" s="307">
        <f>AP176/AP$163</f>
        <v>2.3687081359886127E-2</v>
      </c>
      <c r="BL176" s="307">
        <f t="shared" si="69"/>
        <v>2.1847895622416305E-2</v>
      </c>
      <c r="BM176" s="307">
        <f t="shared" si="69"/>
        <v>2.1771249962476053E-2</v>
      </c>
      <c r="BN176" s="307">
        <f t="shared" si="69"/>
        <v>3.099787073709433E-2</v>
      </c>
      <c r="BO176" s="307">
        <f t="shared" si="69"/>
        <v>3.1748893929453091E-2</v>
      </c>
      <c r="BP176" s="307">
        <f t="shared" si="69"/>
        <v>3.9274788833816611E-2</v>
      </c>
      <c r="BQ176" s="307">
        <f t="shared" si="69"/>
        <v>4.7215329586016284E-2</v>
      </c>
    </row>
    <row r="177" spans="1:69">
      <c r="A177" s="306" t="str">
        <f>A167</f>
        <v xml:space="preserve">Canada </v>
      </c>
      <c r="B177" s="306"/>
      <c r="C177" s="306"/>
      <c r="D177" s="306"/>
      <c r="E177" s="306"/>
      <c r="F177" s="306"/>
      <c r="G177" s="306"/>
      <c r="H177" s="306"/>
      <c r="I177" s="306"/>
      <c r="J177" s="306"/>
      <c r="K177" s="306"/>
      <c r="L177" s="306"/>
      <c r="M177" s="306"/>
      <c r="N177" s="306"/>
      <c r="O177" s="306"/>
      <c r="P177" s="306"/>
      <c r="Q177" s="306"/>
      <c r="R177" s="306"/>
      <c r="S177" s="306"/>
      <c r="T177" s="306"/>
      <c r="U177" s="306"/>
      <c r="V177" s="306"/>
      <c r="W177" s="306"/>
      <c r="X177" s="306"/>
      <c r="Y177" s="306"/>
      <c r="Z177" s="306"/>
      <c r="AA177" s="306"/>
      <c r="AB177" s="306"/>
      <c r="AC177" s="306"/>
      <c r="AD177" s="306"/>
      <c r="AE177" s="309">
        <f>0*ImportsPaperSectorMinusCoreVPA!AD$10</f>
        <v>0</v>
      </c>
      <c r="AF177" s="309">
        <f>ImportsPaperSectorMinusCoreVPA!AE$10</f>
        <v>0.13165800000000003</v>
      </c>
      <c r="AG177" s="309">
        <f>ImportsPaperSectorMinusCoreVPA!AF$10</f>
        <v>0.15788199999999999</v>
      </c>
      <c r="AH177" s="309">
        <f>ImportsPaperSectorMinusCoreVPA!AG$10</f>
        <v>0.16638333333333333</v>
      </c>
      <c r="AI177" s="309">
        <f>ImportsPaperSectorMinusCoreVPA!AH$10</f>
        <v>0.19791</v>
      </c>
      <c r="AJ177" s="309">
        <f>ImportsPaperSectorMinusCoreVPA!AI$10</f>
        <v>0.22652020199999998</v>
      </c>
      <c r="AK177" s="309">
        <f>ImportsPaperSectorMinusCoreVPA!AJ$10</f>
        <v>0.299060616</v>
      </c>
      <c r="AL177" s="309">
        <f>ImportsPaperSectorMinusCoreVPA!AK$10</f>
        <v>0.34153276599999999</v>
      </c>
      <c r="AM177" s="309">
        <f>ImportsPaperSectorMinusCoreVPA!AL$10</f>
        <v>0.34877543599999994</v>
      </c>
      <c r="AN177" s="309">
        <f>ImportsPaperSectorMinusCoreVPA!AM$10</f>
        <v>0.22050329299999999</v>
      </c>
      <c r="AO177" s="309">
        <f>ImportsPaperSectorMinusCoreVPA!AN$10</f>
        <v>0.26378065500000003</v>
      </c>
      <c r="AP177" s="309">
        <f>ImportsPaperSectorMinusCoreVPA!AO$10</f>
        <v>0.26570733499999999</v>
      </c>
      <c r="AQ177" s="309">
        <f>ImportsPaperSectorMinusCoreVPA!AP$10</f>
        <v>0.21295224900000001</v>
      </c>
      <c r="AR177" s="309">
        <f>ImportsPaperSectorMinusCoreVPA!AQ$10</f>
        <v>0.221555319</v>
      </c>
      <c r="AS177" s="309">
        <f>ImportsPaperSectorMinusCoreVPA!AR$10</f>
        <v>0.24520805200000001</v>
      </c>
      <c r="AT177" s="309">
        <f>ImportsPaperSectorMinusCoreVPA!AS$10</f>
        <v>0.21952094999999996</v>
      </c>
      <c r="AU177" s="309">
        <f>ImportsPaperSectorMinusCoreVPA!AT$10</f>
        <v>0.23420260800000001</v>
      </c>
      <c r="AV177" s="309">
        <f>ImportsPaperSectorMinusCoreVPA!AU$10</f>
        <v>0.22570313599999997</v>
      </c>
      <c r="AW177" s="309">
        <f>ImportsPaperSectorMinusCoreVPA!AV$10</f>
        <v>0.274110884</v>
      </c>
      <c r="AX177" s="309">
        <f>ImportsPaperSectorMinusCoreVPA!AW$10</f>
        <v>0.21319941000000001</v>
      </c>
      <c r="AY177" s="309">
        <f>ImportsPaperSectorMinusCoreVPA!AX$10</f>
        <v>0.12795783699999999</v>
      </c>
      <c r="AZ177" s="309">
        <f>ImportsPaperSectorMinusCoreVPA!AY$10</f>
        <v>0.13509839099999998</v>
      </c>
      <c r="BA177" s="309">
        <f>ImportsPaperSectorMinusCoreVPA!AZ$10</f>
        <v>0.19043762699999997</v>
      </c>
      <c r="BB177" s="309">
        <f>ImportsPaperSectorMinusCoreVPA!BA$10</f>
        <v>0.19184304499999999</v>
      </c>
      <c r="BC177" s="309">
        <f>ImportsPaperSectorMinusCoreVPA!BB$10</f>
        <v>0.15706518899999999</v>
      </c>
      <c r="BD177" s="309">
        <f>ImportsPaperSectorMinusCoreVPA!BC$10</f>
        <v>0</v>
      </c>
      <c r="BE177" s="307">
        <f t="shared" si="67"/>
        <v>6.4075769248613593E-2</v>
      </c>
      <c r="BF177" s="307">
        <f>AN177/AN$163</f>
        <v>4.8792472547831478E-2</v>
      </c>
      <c r="BG177" s="307"/>
      <c r="BH177" s="307"/>
      <c r="BI177" s="307">
        <f t="shared" si="68"/>
        <v>4.8359455959231391E-2</v>
      </c>
      <c r="BJ177" s="307"/>
      <c r="BK177" s="307">
        <f>AP177/AP$163</f>
        <v>4.6648611786837962E-2</v>
      </c>
      <c r="BL177" s="307">
        <f t="shared" si="69"/>
        <v>3.6967436318965305E-2</v>
      </c>
      <c r="BM177" s="307">
        <f t="shared" si="69"/>
        <v>3.7030317729524795E-2</v>
      </c>
      <c r="BN177" s="307">
        <f t="shared" si="69"/>
        <v>3.9738081145719799E-2</v>
      </c>
      <c r="BO177" s="307">
        <f t="shared" si="69"/>
        <v>3.5800350641455148E-2</v>
      </c>
      <c r="BP177" s="307">
        <f t="shared" si="69"/>
        <v>3.9991335425536269E-2</v>
      </c>
      <c r="BQ177" s="307">
        <f t="shared" si="69"/>
        <v>3.837878796092542E-2</v>
      </c>
    </row>
    <row r="178" spans="1:69">
      <c r="A178" s="306" t="str">
        <f>A168</f>
        <v xml:space="preserve">USA </v>
      </c>
      <c r="B178" s="306"/>
      <c r="C178" s="306"/>
      <c r="D178" s="306"/>
      <c r="E178" s="306"/>
      <c r="F178" s="306"/>
      <c r="G178" s="306"/>
      <c r="H178" s="306"/>
      <c r="I178" s="306"/>
      <c r="J178" s="306"/>
      <c r="K178" s="306"/>
      <c r="L178" s="306"/>
      <c r="M178" s="306"/>
      <c r="N178" s="306"/>
      <c r="O178" s="306"/>
      <c r="P178" s="306"/>
      <c r="Q178" s="306"/>
      <c r="R178" s="306"/>
      <c r="S178" s="306"/>
      <c r="T178" s="306"/>
      <c r="U178" s="306"/>
      <c r="V178" s="306"/>
      <c r="W178" s="306"/>
      <c r="X178" s="306"/>
      <c r="Y178" s="306"/>
      <c r="Z178" s="306"/>
      <c r="AA178" s="306"/>
      <c r="AB178" s="306"/>
      <c r="AC178" s="306"/>
      <c r="AD178" s="306"/>
      <c r="AE178" s="309">
        <f>0*ImportsPaperSectorMinusCoreVPA!AD$12</f>
        <v>0</v>
      </c>
      <c r="AF178" s="309">
        <f>ImportsPaperSectorMinusCoreVPA!AE$12</f>
        <v>3.0900760000000003</v>
      </c>
      <c r="AG178" s="309">
        <f>ImportsPaperSectorMinusCoreVPA!AF$12</f>
        <v>2.9574980000000002</v>
      </c>
      <c r="AH178" s="309">
        <f>ImportsPaperSectorMinusCoreVPA!AG$12</f>
        <v>2.9422644444444441</v>
      </c>
      <c r="AI178" s="309">
        <f>ImportsPaperSectorMinusCoreVPA!AH$12</f>
        <v>3.2556340000000001</v>
      </c>
      <c r="AJ178" s="309">
        <f>ImportsPaperSectorMinusCoreVPA!AI$12</f>
        <v>3.4818741329999998</v>
      </c>
      <c r="AK178" s="309">
        <f>ImportsPaperSectorMinusCoreVPA!AJ$12</f>
        <v>3.7025871659999998</v>
      </c>
      <c r="AL178" s="309">
        <f>ImportsPaperSectorMinusCoreVPA!AK$12</f>
        <v>4.0343974109999996</v>
      </c>
      <c r="AM178" s="309">
        <f>ImportsPaperSectorMinusCoreVPA!AL$12</f>
        <v>4.1069731919999999</v>
      </c>
      <c r="AN178" s="309">
        <f>ImportsPaperSectorMinusCoreVPA!AM$12</f>
        <v>3.5291500839999999</v>
      </c>
      <c r="AO178" s="309">
        <f>ImportsPaperSectorMinusCoreVPA!AN$12</f>
        <v>4.1902528070000002</v>
      </c>
      <c r="AP178" s="309">
        <f>ImportsPaperSectorMinusCoreVPA!AO$12</f>
        <v>4.3318417079999998</v>
      </c>
      <c r="AQ178" s="309">
        <f>ImportsPaperSectorMinusCoreVPA!AP$12</f>
        <v>4.399763901</v>
      </c>
      <c r="AR178" s="309">
        <f>ImportsPaperSectorMinusCoreVPA!AQ$12</f>
        <v>4.485828476</v>
      </c>
      <c r="AS178" s="309">
        <f>ImportsPaperSectorMinusCoreVPA!AR$12</f>
        <v>4.5377190609999998</v>
      </c>
      <c r="AT178" s="309">
        <f>ImportsPaperSectorMinusCoreVPA!AS$12</f>
        <v>4.4750746970000002</v>
      </c>
      <c r="AU178" s="309">
        <f>ImportsPaperSectorMinusCoreVPA!AT$12</f>
        <v>4.1901060710000007</v>
      </c>
      <c r="AV178" s="309">
        <f>ImportsPaperSectorMinusCoreVPA!AU$12</f>
        <v>4.095739032</v>
      </c>
      <c r="AW178" s="309">
        <f>ImportsPaperSectorMinusCoreVPA!AV$12</f>
        <v>4.5677034489999997</v>
      </c>
      <c r="AX178" s="309">
        <f>ImportsPaperSectorMinusCoreVPA!AW$12</f>
        <v>4.2978540189999999</v>
      </c>
      <c r="AY178" s="309">
        <f>ImportsPaperSectorMinusCoreVPA!AX$12</f>
        <v>3.6466262299999999</v>
      </c>
      <c r="AZ178" s="309">
        <f>ImportsPaperSectorMinusCoreVPA!AY$12</f>
        <v>3.8327834539999999</v>
      </c>
      <c r="BA178" s="309">
        <f>ImportsPaperSectorMinusCoreVPA!AZ$12</f>
        <v>4.5481162139999993</v>
      </c>
      <c r="BB178" s="309">
        <f>ImportsPaperSectorMinusCoreVPA!BA$12</f>
        <v>4.2450819700000002</v>
      </c>
      <c r="BC178" s="309">
        <f>ImportsPaperSectorMinusCoreVPA!BB$12</f>
        <v>4.5300259230000002</v>
      </c>
      <c r="BD178" s="309">
        <f>ImportsPaperSectorMinusCoreVPA!BC$12</f>
        <v>0</v>
      </c>
      <c r="BE178" s="307">
        <f t="shared" si="67"/>
        <v>0.75451835019950786</v>
      </c>
      <c r="BF178" s="307">
        <f>AN178/AN$163</f>
        <v>0.78092239008306852</v>
      </c>
      <c r="BG178" s="307"/>
      <c r="BH178" s="307"/>
      <c r="BI178" s="307">
        <f t="shared" si="68"/>
        <v>0.7682077598835374</v>
      </c>
      <c r="BJ178" s="307"/>
      <c r="BK178" s="307">
        <f>AP178/AP$163</f>
        <v>0.76051495589508322</v>
      </c>
      <c r="BL178" s="307">
        <f t="shared" si="69"/>
        <v>0.76377682129433566</v>
      </c>
      <c r="BM178" s="307">
        <f t="shared" si="69"/>
        <v>0.7497524974628571</v>
      </c>
      <c r="BN178" s="307">
        <f t="shared" si="69"/>
        <v>0.73537653756369081</v>
      </c>
      <c r="BO178" s="307">
        <f t="shared" si="69"/>
        <v>0.72981300098830504</v>
      </c>
      <c r="BP178" s="307">
        <f t="shared" si="69"/>
        <v>0.71548279835524675</v>
      </c>
      <c r="BQ178" s="307">
        <f t="shared" si="69"/>
        <v>0.69644357911098742</v>
      </c>
    </row>
    <row r="179" spans="1:69">
      <c r="A179" s="306" t="str">
        <f>A169</f>
        <v>Others</v>
      </c>
      <c r="B179" s="309"/>
      <c r="C179" s="309"/>
      <c r="D179" s="309"/>
      <c r="E179" s="309"/>
      <c r="F179" s="309"/>
      <c r="G179" s="309"/>
      <c r="H179" s="309"/>
      <c r="I179" s="309"/>
      <c r="J179" s="309"/>
      <c r="K179" s="309"/>
      <c r="L179" s="309"/>
      <c r="M179" s="309"/>
      <c r="N179" s="309"/>
      <c r="O179" s="309"/>
      <c r="P179" s="309"/>
      <c r="Q179" s="309"/>
      <c r="R179" s="309"/>
      <c r="S179" s="309"/>
      <c r="T179" s="309"/>
      <c r="U179" s="309"/>
      <c r="V179" s="309"/>
      <c r="W179" s="309"/>
      <c r="X179" s="309"/>
      <c r="Y179" s="309"/>
      <c r="Z179" s="309"/>
      <c r="AA179" s="309"/>
      <c r="AE179" s="309">
        <f t="shared" ref="AE179:AO179" si="70">AE163-SUM(AE175:AE178)</f>
        <v>0</v>
      </c>
      <c r="AF179" s="309">
        <f t="shared" si="70"/>
        <v>0.15425299999999975</v>
      </c>
      <c r="AG179" s="309">
        <f t="shared" si="70"/>
        <v>0.1980839999999997</v>
      </c>
      <c r="AH179" s="309">
        <f t="shared" si="70"/>
        <v>0.22876601851851897</v>
      </c>
      <c r="AI179" s="309">
        <f t="shared" si="70"/>
        <v>0.19923400000000058</v>
      </c>
      <c r="AJ179" s="309">
        <f t="shared" si="70"/>
        <v>0.22220362400000138</v>
      </c>
      <c r="AK179" s="309">
        <f t="shared" si="70"/>
        <v>0.26434285599999896</v>
      </c>
      <c r="AL179" s="309">
        <f t="shared" si="70"/>
        <v>0.2772874510000003</v>
      </c>
      <c r="AM179" s="309">
        <f t="shared" si="70"/>
        <v>0.28362538499999967</v>
      </c>
      <c r="AN179" s="309">
        <f t="shared" si="70"/>
        <v>0.26028455600000022</v>
      </c>
      <c r="AO179" s="309">
        <f t="shared" si="70"/>
        <v>0.32647071999999877</v>
      </c>
      <c r="AP179" s="309">
        <f>AP163-SUM(AP175:AP178)</f>
        <v>0.40131738300000119</v>
      </c>
      <c r="AQ179" s="309">
        <f t="shared" ref="AQ179:BD179" si="71">AQ163-SUM(AQ175:AQ178)</f>
        <v>0.4439166830000012</v>
      </c>
      <c r="AR179" s="309">
        <f t="shared" si="71"/>
        <v>0.48445808599999829</v>
      </c>
      <c r="AS179" s="309">
        <f t="shared" si="71"/>
        <v>0.52343770199999984</v>
      </c>
      <c r="AT179" s="309">
        <f t="shared" si="71"/>
        <v>0.57013927599999903</v>
      </c>
      <c r="AU179" s="309">
        <f t="shared" si="71"/>
        <v>0.55692507799999902</v>
      </c>
      <c r="AV179" s="309">
        <f t="shared" si="71"/>
        <v>0.61317781699999774</v>
      </c>
      <c r="AW179" s="309">
        <f t="shared" si="71"/>
        <v>0.74721107900000128</v>
      </c>
      <c r="AX179" s="309">
        <f t="shared" si="71"/>
        <v>0.61349159000000064</v>
      </c>
      <c r="AY179" s="309">
        <f t="shared" si="71"/>
        <v>0.48302833400000011</v>
      </c>
      <c r="AZ179" s="309">
        <f t="shared" si="71"/>
        <v>0.53064415600000103</v>
      </c>
      <c r="BA179" s="309">
        <f t="shared" si="71"/>
        <v>1.1734259119999999</v>
      </c>
      <c r="BB179" s="309">
        <f t="shared" si="71"/>
        <v>1.0752609099999999</v>
      </c>
      <c r="BC179" s="309">
        <f t="shared" si="71"/>
        <v>1.1359706540000012</v>
      </c>
      <c r="BD179" s="309">
        <f t="shared" si="71"/>
        <v>0</v>
      </c>
      <c r="BE179" s="307">
        <f t="shared" si="67"/>
        <v>5.2106636094375561E-2</v>
      </c>
      <c r="BF179" s="307">
        <f>AN179/AN$163</f>
        <v>5.7595180917568052E-2</v>
      </c>
      <c r="BG179" s="307"/>
      <c r="BH179" s="307"/>
      <c r="BI179" s="307">
        <f t="shared" si="68"/>
        <v>5.9852555926887444E-2</v>
      </c>
      <c r="BJ179" s="307"/>
      <c r="BK179" s="307">
        <f>AP179/AP$163</f>
        <v>7.0456838547106049E-2</v>
      </c>
      <c r="BL179" s="307">
        <f t="shared" si="69"/>
        <v>7.7061697102475082E-2</v>
      </c>
      <c r="BM179" s="307">
        <f t="shared" si="69"/>
        <v>8.0971366122866067E-2</v>
      </c>
      <c r="BN179" s="307">
        <f t="shared" si="69"/>
        <v>8.4827597247112807E-2</v>
      </c>
      <c r="BO179" s="307">
        <f t="shared" si="69"/>
        <v>9.2980583380608273E-2</v>
      </c>
      <c r="BP179" s="307">
        <f t="shared" si="69"/>
        <v>9.5097906002784172E-2</v>
      </c>
      <c r="BQ179" s="307">
        <f t="shared" si="69"/>
        <v>0.10426537193079163</v>
      </c>
    </row>
    <row r="180" spans="1:69">
      <c r="AE180" s="306"/>
      <c r="AF180" s="306"/>
      <c r="AG180" s="306"/>
      <c r="AH180" s="306"/>
      <c r="AI180" s="306"/>
      <c r="AJ180" s="306"/>
      <c r="AK180" s="306"/>
      <c r="AL180" s="306"/>
      <c r="AM180" s="306"/>
      <c r="AN180" s="306"/>
      <c r="AO180" s="306"/>
      <c r="AP180" s="306"/>
      <c r="AQ180" s="306"/>
      <c r="AR180" s="306"/>
      <c r="AS180" s="306"/>
      <c r="AT180" s="306"/>
      <c r="AU180" s="306"/>
      <c r="AV180" s="306"/>
      <c r="AW180" s="306"/>
      <c r="AX180" s="306"/>
      <c r="AY180" s="306"/>
      <c r="AZ180" s="306"/>
      <c r="BA180" s="306"/>
      <c r="BB180" s="306"/>
      <c r="BC180" s="306"/>
      <c r="BD180" s="306"/>
    </row>
    <row r="181" spans="1:69" ht="13">
      <c r="A181" s="303" t="s">
        <v>125</v>
      </c>
    </row>
    <row r="182" spans="1:69">
      <c r="B182" s="348" t="s">
        <v>62</v>
      </c>
      <c r="C182" s="348"/>
      <c r="D182" s="348"/>
      <c r="E182" s="348"/>
      <c r="F182" s="348"/>
      <c r="G182" s="348"/>
      <c r="H182" s="348"/>
      <c r="I182" s="348"/>
      <c r="J182" s="348"/>
      <c r="K182" s="348"/>
      <c r="L182" s="348"/>
      <c r="M182" s="348"/>
      <c r="N182" s="348"/>
      <c r="O182" s="348"/>
      <c r="P182" s="348"/>
      <c r="Q182" s="348"/>
      <c r="R182" s="348"/>
      <c r="S182" s="348"/>
      <c r="T182" s="348"/>
      <c r="U182" s="348"/>
      <c r="V182" s="348"/>
      <c r="W182" s="348"/>
      <c r="X182" s="348"/>
      <c r="Y182" s="348"/>
      <c r="Z182" s="348"/>
      <c r="AA182" s="348"/>
      <c r="AE182" s="348" t="s">
        <v>61</v>
      </c>
      <c r="AF182" s="348"/>
      <c r="AG182" s="348"/>
      <c r="AH182" s="348"/>
      <c r="AI182" s="348"/>
      <c r="AJ182" s="348"/>
      <c r="AK182" s="348"/>
      <c r="AL182" s="348"/>
      <c r="AM182" s="348"/>
      <c r="AN182" s="348"/>
      <c r="AO182" s="348"/>
      <c r="AP182" s="348"/>
      <c r="AQ182" s="348"/>
      <c r="AR182" s="348"/>
      <c r="AS182" s="348"/>
      <c r="AT182" s="348"/>
      <c r="AU182" s="348"/>
      <c r="AV182" s="348"/>
      <c r="AW182" s="348"/>
      <c r="AX182" s="348"/>
      <c r="AY182" s="348"/>
      <c r="AZ182" s="348"/>
      <c r="BA182" s="348"/>
      <c r="BB182" s="348"/>
      <c r="BC182" s="348"/>
      <c r="BD182" s="348"/>
    </row>
    <row r="183" spans="1:69">
      <c r="A183" s="304" t="s">
        <v>4</v>
      </c>
      <c r="B183" s="311">
        <f>0*ImportsLogs!C$5</f>
        <v>0</v>
      </c>
      <c r="C183" s="311">
        <f>ImportsLogs!D$5</f>
        <v>0.17791269999999998</v>
      </c>
      <c r="D183" s="311">
        <f>ImportsLogs!E$5</f>
        <v>5.2842049999999995E-2</v>
      </c>
      <c r="E183" s="311">
        <f>ImportsLogs!F$5</f>
        <v>7.6221000000000011E-2</v>
      </c>
      <c r="F183" s="311">
        <f>ImportsLogs!G$5</f>
        <v>0.13642766000000001</v>
      </c>
      <c r="G183" s="311">
        <f>ImportsLogs!H$5</f>
        <v>0.14650996099999997</v>
      </c>
      <c r="H183" s="311">
        <f>ImportsLogs!I$5</f>
        <v>7.8642000000000004E-2</v>
      </c>
      <c r="I183" s="311">
        <f>ImportsLogs!J$5</f>
        <v>1.9894681999999993E-2</v>
      </c>
      <c r="J183" s="311">
        <f>ImportsLogs!K$5</f>
        <v>4.0019200000000005E-2</v>
      </c>
      <c r="K183" s="311">
        <f>ImportsLogs!L$5</f>
        <v>3.4412162499999996E-2</v>
      </c>
      <c r="L183" s="311">
        <f>ImportsLogs!M$5</f>
        <v>3.6396146666666671E-2</v>
      </c>
      <c r="M183" s="311">
        <f>ImportsLogs!N$5</f>
        <v>3.2667978333333333E-2</v>
      </c>
      <c r="N183" s="311">
        <f>ImportsLogs!O$5</f>
        <v>5.2689403333333329E-2</v>
      </c>
      <c r="O183" s="311">
        <f>ImportsLogs!P$5</f>
        <v>0.13018303333333334</v>
      </c>
      <c r="P183" s="311">
        <f>ImportsLogs!Q$5</f>
        <v>4.0249233333333329E-2</v>
      </c>
      <c r="Q183" s="311">
        <f>ImportsLogs!R$5</f>
        <v>5.10581206E-2</v>
      </c>
      <c r="R183" s="311">
        <f>ImportsLogs!S$5</f>
        <v>7.7083114999999994E-2</v>
      </c>
      <c r="S183" s="311">
        <f>ImportsLogs!T$5</f>
        <v>4.4793639999999996E-2</v>
      </c>
      <c r="T183" s="311">
        <f>ImportsLogs!U$5</f>
        <v>3.5136552199999997E-2</v>
      </c>
      <c r="U183" s="311">
        <f>ImportsLogs!V$5</f>
        <v>1.1110999999999999E-2</v>
      </c>
      <c r="V183" s="311">
        <f>ImportsLogs!W$5</f>
        <v>2.307E-3</v>
      </c>
      <c r="W183" s="311">
        <f>ImportsLogs!X$5</f>
        <v>3.7584651999999995E-3</v>
      </c>
      <c r="X183" s="311">
        <f>ImportsLogs!Y$5</f>
        <v>2.6025907418E-3</v>
      </c>
      <c r="Y183" s="311">
        <f>ImportsLogs!Z$5</f>
        <v>9.5370000000000003E-3</v>
      </c>
      <c r="Z183" s="311">
        <f>ImportsLogs!AA$5</f>
        <v>2.3799999999999997E-3</v>
      </c>
      <c r="AA183" s="311">
        <f>ImportsLogs!AB$5</f>
        <v>0</v>
      </c>
      <c r="AB183" s="311"/>
      <c r="AC183" s="311"/>
      <c r="AD183" s="311"/>
      <c r="AE183" s="306">
        <f>0*ImportsLogs!AD$5</f>
        <v>0</v>
      </c>
      <c r="AF183" s="306">
        <f>ImportsLogs!AE$5</f>
        <v>19.93</v>
      </c>
      <c r="AG183" s="306">
        <f>ImportsLogs!AF$5</f>
        <v>13.692999999999998</v>
      </c>
      <c r="AH183" s="306">
        <f>ImportsLogs!AG$5</f>
        <v>16.21638888888889</v>
      </c>
      <c r="AI183" s="306">
        <f>ImportsLogs!AH$5</f>
        <v>32.042000000000002</v>
      </c>
      <c r="AJ183" s="306">
        <f>ImportsLogs!AI$5</f>
        <v>33.527207999999995</v>
      </c>
      <c r="AK183" s="306">
        <f>ImportsLogs!AJ$5</f>
        <v>16.114204999999998</v>
      </c>
      <c r="AL183" s="306">
        <f>ImportsLogs!AK$5</f>
        <v>7.2234839999999991</v>
      </c>
      <c r="AM183" s="306">
        <f>ImportsLogs!AL$5</f>
        <v>7.8980829999999989</v>
      </c>
      <c r="AN183" s="306">
        <f>ImportsLogs!AM$5</f>
        <v>7.9596089999999995</v>
      </c>
      <c r="AO183" s="306">
        <f>ImportsLogs!AN$5</f>
        <v>7.818619</v>
      </c>
      <c r="AP183" s="306">
        <f>ImportsLogs!AO$5</f>
        <v>8.1897269999999995</v>
      </c>
      <c r="AQ183" s="306">
        <f>ImportsLogs!AP$5</f>
        <v>16.510607</v>
      </c>
      <c r="AR183" s="306">
        <f>ImportsLogs!AQ$5</f>
        <v>8.3807079999999985</v>
      </c>
      <c r="AS183" s="306">
        <f>ImportsLogs!AR$5</f>
        <v>11.831415999999999</v>
      </c>
      <c r="AT183" s="306">
        <f>ImportsLogs!AS$5</f>
        <v>12.382596999999999</v>
      </c>
      <c r="AU183" s="306">
        <f>ImportsLogs!AT$5</f>
        <v>11.955274000000001</v>
      </c>
      <c r="AV183" s="306">
        <f>ImportsLogs!AU$5</f>
        <v>10.02984</v>
      </c>
      <c r="AW183" s="306">
        <f>ImportsLogs!AV$5</f>
        <v>10.447659999999999</v>
      </c>
      <c r="AX183" s="306">
        <f>ImportsLogs!AW$5</f>
        <v>4.4203890000000001</v>
      </c>
      <c r="AY183" s="306">
        <f>ImportsLogs!AX$5</f>
        <v>0.91643999999999992</v>
      </c>
      <c r="AZ183" s="306">
        <f>ImportsLogs!AY$5</f>
        <v>0.95148999999999995</v>
      </c>
      <c r="BA183" s="306">
        <f>ImportsLogs!AZ$5</f>
        <v>0.996641</v>
      </c>
      <c r="BB183" s="306">
        <f>ImportsLogs!BA$5</f>
        <v>5.2680089999999993</v>
      </c>
      <c r="BC183" s="306">
        <f>ImportsLogs!BB$5</f>
        <v>1.4230419999999999</v>
      </c>
      <c r="BD183" s="306">
        <f>ImportsLogs!BC$5</f>
        <v>0</v>
      </c>
    </row>
    <row r="184" spans="1:69">
      <c r="B184" s="302">
        <v>2000</v>
      </c>
      <c r="C184" s="302">
        <f>1+B184</f>
        <v>2001</v>
      </c>
      <c r="D184" s="302">
        <f t="shared" ref="D184:AA184" si="72">1+C184</f>
        <v>2002</v>
      </c>
      <c r="E184" s="302">
        <f t="shared" si="72"/>
        <v>2003</v>
      </c>
      <c r="F184" s="302">
        <f t="shared" si="72"/>
        <v>2004</v>
      </c>
      <c r="G184" s="302">
        <f t="shared" si="72"/>
        <v>2005</v>
      </c>
      <c r="H184" s="302">
        <f t="shared" si="72"/>
        <v>2006</v>
      </c>
      <c r="I184" s="302">
        <f t="shared" si="72"/>
        <v>2007</v>
      </c>
      <c r="J184" s="302">
        <f t="shared" si="72"/>
        <v>2008</v>
      </c>
      <c r="K184" s="302">
        <f t="shared" si="72"/>
        <v>2009</v>
      </c>
      <c r="L184" s="302">
        <f t="shared" si="72"/>
        <v>2010</v>
      </c>
      <c r="M184" s="302">
        <f t="shared" si="72"/>
        <v>2011</v>
      </c>
      <c r="N184" s="302">
        <f t="shared" si="72"/>
        <v>2012</v>
      </c>
      <c r="O184" s="302">
        <f t="shared" si="72"/>
        <v>2013</v>
      </c>
      <c r="P184" s="302">
        <f t="shared" si="72"/>
        <v>2014</v>
      </c>
      <c r="Q184" s="302">
        <f t="shared" si="72"/>
        <v>2015</v>
      </c>
      <c r="R184" s="302">
        <f t="shared" si="72"/>
        <v>2016</v>
      </c>
      <c r="S184" s="302">
        <f t="shared" si="72"/>
        <v>2017</v>
      </c>
      <c r="T184" s="302">
        <f t="shared" si="72"/>
        <v>2018</v>
      </c>
      <c r="U184" s="302">
        <f t="shared" si="72"/>
        <v>2019</v>
      </c>
      <c r="V184" s="302">
        <f t="shared" si="72"/>
        <v>2020</v>
      </c>
      <c r="W184" s="302">
        <f t="shared" si="72"/>
        <v>2021</v>
      </c>
      <c r="X184" s="302">
        <f t="shared" si="72"/>
        <v>2022</v>
      </c>
      <c r="Y184" s="302">
        <f t="shared" si="72"/>
        <v>2023</v>
      </c>
      <c r="Z184" s="302">
        <f t="shared" si="72"/>
        <v>2024</v>
      </c>
      <c r="AA184" s="302">
        <f t="shared" si="72"/>
        <v>2025</v>
      </c>
      <c r="AE184" s="302">
        <v>2000</v>
      </c>
      <c r="AF184" s="302">
        <f>1+AE184</f>
        <v>2001</v>
      </c>
      <c r="AG184" s="302">
        <f t="shared" ref="AG184:BD184" si="73">1+AF184</f>
        <v>2002</v>
      </c>
      <c r="AH184" s="302">
        <f t="shared" si="73"/>
        <v>2003</v>
      </c>
      <c r="AI184" s="302">
        <f t="shared" si="73"/>
        <v>2004</v>
      </c>
      <c r="AJ184" s="302">
        <f t="shared" si="73"/>
        <v>2005</v>
      </c>
      <c r="AK184" s="302">
        <f t="shared" si="73"/>
        <v>2006</v>
      </c>
      <c r="AL184" s="302">
        <f t="shared" si="73"/>
        <v>2007</v>
      </c>
      <c r="AM184" s="302">
        <f t="shared" si="73"/>
        <v>2008</v>
      </c>
      <c r="AN184" s="302">
        <f t="shared" si="73"/>
        <v>2009</v>
      </c>
      <c r="AO184" s="302">
        <f t="shared" si="73"/>
        <v>2010</v>
      </c>
      <c r="AP184" s="302">
        <f t="shared" si="73"/>
        <v>2011</v>
      </c>
      <c r="AQ184" s="302">
        <f t="shared" si="73"/>
        <v>2012</v>
      </c>
      <c r="AR184" s="302">
        <f t="shared" si="73"/>
        <v>2013</v>
      </c>
      <c r="AS184" s="302">
        <f t="shared" si="73"/>
        <v>2014</v>
      </c>
      <c r="AT184" s="302">
        <f t="shared" si="73"/>
        <v>2015</v>
      </c>
      <c r="AU184" s="302">
        <f t="shared" si="73"/>
        <v>2016</v>
      </c>
      <c r="AV184" s="302">
        <f t="shared" si="73"/>
        <v>2017</v>
      </c>
      <c r="AW184" s="302">
        <f t="shared" si="73"/>
        <v>2018</v>
      </c>
      <c r="AX184" s="302">
        <f t="shared" si="73"/>
        <v>2019</v>
      </c>
      <c r="AY184" s="302">
        <f t="shared" si="73"/>
        <v>2020</v>
      </c>
      <c r="AZ184" s="302">
        <f t="shared" si="73"/>
        <v>2021</v>
      </c>
      <c r="BA184" s="302">
        <f t="shared" si="73"/>
        <v>2022</v>
      </c>
      <c r="BB184" s="302">
        <f t="shared" si="73"/>
        <v>2023</v>
      </c>
      <c r="BC184" s="302">
        <f t="shared" si="73"/>
        <v>2024</v>
      </c>
      <c r="BD184" s="302">
        <f t="shared" si="73"/>
        <v>2025</v>
      </c>
    </row>
    <row r="185" spans="1:69">
      <c r="A185" s="304" t="s">
        <v>169</v>
      </c>
      <c r="B185" s="311">
        <f>0*ImportsLogs!C$15</f>
        <v>0</v>
      </c>
      <c r="C185" s="311">
        <f>ImportsLogs!D$15</f>
        <v>0</v>
      </c>
      <c r="D185" s="311">
        <f>ImportsLogs!E$15</f>
        <v>3.0599999999999996E-4</v>
      </c>
      <c r="E185" s="311">
        <f>ImportsLogs!F$15</f>
        <v>2.0999999999999999E-5</v>
      </c>
      <c r="F185" s="311">
        <f>ImportsLogs!G$15</f>
        <v>0</v>
      </c>
      <c r="G185" s="311">
        <f>ImportsLogs!H$15</f>
        <v>9.9999999999999991E-6</v>
      </c>
      <c r="H185" s="311">
        <f>ImportsLogs!I$15</f>
        <v>9.9999999999999995E-7</v>
      </c>
      <c r="I185" s="311">
        <f>ImportsLogs!J$15</f>
        <v>6.9999999999999994E-5</v>
      </c>
      <c r="J185" s="311">
        <f>ImportsLogs!K$15</f>
        <v>0</v>
      </c>
      <c r="K185" s="311">
        <f>ImportsLogs!L$15</f>
        <v>0</v>
      </c>
      <c r="L185" s="311">
        <f>ImportsLogs!M$15</f>
        <v>1.4666666666666666E-7</v>
      </c>
      <c r="M185" s="311">
        <f>ImportsLogs!N$15</f>
        <v>0</v>
      </c>
      <c r="N185" s="311">
        <f>ImportsLogs!O$15</f>
        <v>0</v>
      </c>
      <c r="O185" s="311">
        <f>ImportsLogs!P$15</f>
        <v>1.7033333333333332E-5</v>
      </c>
      <c r="P185" s="311">
        <f>ImportsLogs!Q$15</f>
        <v>0</v>
      </c>
      <c r="Q185" s="311">
        <f>ImportsLogs!R$15</f>
        <v>3.1205999999999998E-6</v>
      </c>
      <c r="R185" s="311">
        <f>ImportsLogs!S$15</f>
        <v>2.4499999999999998E-7</v>
      </c>
      <c r="S185" s="311">
        <f>ImportsLogs!T$15</f>
        <v>1.7399999999999999E-6</v>
      </c>
      <c r="T185" s="311">
        <f>ImportsLogs!U$15</f>
        <v>5.5522E-6</v>
      </c>
      <c r="U185" s="311">
        <f>ImportsLogs!V$15</f>
        <v>0</v>
      </c>
      <c r="V185" s="311">
        <f>ImportsLogs!W$15</f>
        <v>0</v>
      </c>
      <c r="W185" s="311">
        <f>ImportsLogs!X$15</f>
        <v>0</v>
      </c>
      <c r="X185" s="311">
        <f>ImportsLogs!Y$15</f>
        <v>0</v>
      </c>
      <c r="Y185" s="311">
        <f>ImportsLogs!Z$15</f>
        <v>0</v>
      </c>
      <c r="Z185" s="311">
        <f>ImportsLogs!AA$15</f>
        <v>0</v>
      </c>
      <c r="AA185" s="311">
        <f>ImportsLogs!AB$15</f>
        <v>0</v>
      </c>
      <c r="AB185" s="311"/>
      <c r="AC185" s="311"/>
      <c r="AD185" s="311"/>
      <c r="BE185" s="307">
        <f t="shared" ref="BE185:BF189" si="74">J185/J$183</f>
        <v>0</v>
      </c>
      <c r="BF185" s="307">
        <f t="shared" si="74"/>
        <v>0</v>
      </c>
      <c r="BG185" s="307"/>
      <c r="BH185" s="307"/>
      <c r="BI185" s="307">
        <f>L185/L$183</f>
        <v>4.0297306198348466E-6</v>
      </c>
      <c r="BJ185" s="307"/>
      <c r="BK185" s="307">
        <f t="shared" ref="BK185:BQ189" si="75">M185/M$183</f>
        <v>0</v>
      </c>
      <c r="BL185" s="307">
        <f t="shared" si="75"/>
        <v>0</v>
      </c>
      <c r="BM185" s="307">
        <f t="shared" si="75"/>
        <v>1.3084142301185688E-4</v>
      </c>
      <c r="BN185" s="307">
        <f t="shared" si="75"/>
        <v>0</v>
      </c>
      <c r="BO185" s="307">
        <f t="shared" si="75"/>
        <v>6.1118583358119142E-5</v>
      </c>
      <c r="BP185" s="307">
        <f t="shared" si="75"/>
        <v>3.178387380945879E-6</v>
      </c>
      <c r="BQ185" s="307">
        <f t="shared" si="75"/>
        <v>3.88448002886124E-5</v>
      </c>
    </row>
    <row r="186" spans="1:69">
      <c r="A186" s="311" t="str">
        <f>ImportsLogs!B$8</f>
        <v xml:space="preserve">Canada </v>
      </c>
      <c r="B186" s="311">
        <f>0*ImportsLogs!C$8</f>
        <v>0</v>
      </c>
      <c r="C186" s="311">
        <f>ImportsLogs!D$8</f>
        <v>0.12179</v>
      </c>
      <c r="D186" s="311">
        <f>ImportsLogs!E$8</f>
        <v>1.0812750000000001E-2</v>
      </c>
      <c r="E186" s="311">
        <f>ImportsLogs!F$8</f>
        <v>2.3767999999999997E-2</v>
      </c>
      <c r="F186" s="311">
        <f>ImportsLogs!G$8</f>
        <v>1.4504E-2</v>
      </c>
      <c r="G186" s="311">
        <f>ImportsLogs!H$8</f>
        <v>1.8079999999999999E-3</v>
      </c>
      <c r="H186" s="311">
        <f>ImportsLogs!I$8</f>
        <v>2.43E-4</v>
      </c>
      <c r="I186" s="311">
        <f>ImportsLogs!J$8</f>
        <v>8.7925399999999997E-5</v>
      </c>
      <c r="J186" s="311">
        <f>ImportsLogs!K$8</f>
        <v>4.8149999999999998E-3</v>
      </c>
      <c r="K186" s="311">
        <f>ImportsLogs!L$8</f>
        <v>2.5999999999999998E-5</v>
      </c>
      <c r="L186" s="311">
        <f>ImportsLogs!M$8</f>
        <v>4.0999999999999999E-4</v>
      </c>
      <c r="M186" s="311">
        <f>ImportsLogs!N$8</f>
        <v>8.7784500000000004E-4</v>
      </c>
      <c r="N186" s="311">
        <f>ImportsLogs!O$8</f>
        <v>1.6446666666666666E-5</v>
      </c>
      <c r="O186" s="311">
        <f>ImportsLogs!P$8</f>
        <v>0</v>
      </c>
      <c r="P186" s="311">
        <f>ImportsLogs!Q$8</f>
        <v>0</v>
      </c>
      <c r="Q186" s="311">
        <f>ImportsLogs!R$8</f>
        <v>1.12E-4</v>
      </c>
      <c r="R186" s="311">
        <f>ImportsLogs!S$8</f>
        <v>2.5398699999999996E-3</v>
      </c>
      <c r="S186" s="311">
        <f>ImportsLogs!T$8</f>
        <v>4.4160919999999999E-3</v>
      </c>
      <c r="T186" s="311">
        <f>ImportsLogs!U$8</f>
        <v>1.5039999999999999E-3</v>
      </c>
      <c r="U186" s="311">
        <f>ImportsLogs!V$8</f>
        <v>0</v>
      </c>
      <c r="V186" s="311">
        <f>ImportsLogs!W$8</f>
        <v>0</v>
      </c>
      <c r="W186" s="311">
        <f>ImportsLogs!X$8</f>
        <v>0</v>
      </c>
      <c r="X186" s="311">
        <f>ImportsLogs!Y$8</f>
        <v>0</v>
      </c>
      <c r="Y186" s="311">
        <f>ImportsLogs!Z$8</f>
        <v>0</v>
      </c>
      <c r="Z186" s="311">
        <f>ImportsLogs!AA$8</f>
        <v>0</v>
      </c>
      <c r="AA186" s="311">
        <f>ImportsLogs!AB$8</f>
        <v>0</v>
      </c>
      <c r="AB186" s="311"/>
      <c r="AC186" s="311"/>
      <c r="AD186" s="311"/>
      <c r="BE186" s="307">
        <f t="shared" si="74"/>
        <v>0.12031724772109385</v>
      </c>
      <c r="BF186" s="307">
        <f t="shared" si="74"/>
        <v>7.5554682156345166E-4</v>
      </c>
      <c r="BG186" s="307"/>
      <c r="BH186" s="307"/>
      <c r="BI186" s="307">
        <f>L186/L$183</f>
        <v>1.1264928778174685E-2</v>
      </c>
      <c r="BJ186" s="307"/>
      <c r="BK186" s="307">
        <f t="shared" si="75"/>
        <v>2.6871727140343908E-2</v>
      </c>
      <c r="BL186" s="307">
        <f t="shared" si="75"/>
        <v>3.1214372580039973E-4</v>
      </c>
      <c r="BM186" s="307">
        <f t="shared" si="75"/>
        <v>0</v>
      </c>
      <c r="BN186" s="307">
        <f t="shared" si="75"/>
        <v>0</v>
      </c>
      <c r="BO186" s="307">
        <f t="shared" si="75"/>
        <v>2.1935785862043657E-3</v>
      </c>
      <c r="BP186" s="307">
        <f t="shared" si="75"/>
        <v>3.294975819282861E-2</v>
      </c>
      <c r="BQ186" s="307">
        <f t="shared" si="75"/>
        <v>9.8587478043758003E-2</v>
      </c>
    </row>
    <row r="187" spans="1:69">
      <c r="A187" s="311" t="str">
        <f>ImportsLogs!B$12</f>
        <v xml:space="preserve">Chile </v>
      </c>
      <c r="B187" s="311">
        <f>0*ImportsLogs!C$12</f>
        <v>0</v>
      </c>
      <c r="C187" s="311">
        <f>ImportsLogs!D$12</f>
        <v>2.2571999999999998E-2</v>
      </c>
      <c r="D187" s="311">
        <f>ImportsLogs!E$12</f>
        <v>2.8732999999999995E-2</v>
      </c>
      <c r="E187" s="311">
        <f>ImportsLogs!F$12</f>
        <v>3.7159999999999999E-2</v>
      </c>
      <c r="F187" s="311">
        <f>ImportsLogs!G$12</f>
        <v>9.1897000000000006E-2</v>
      </c>
      <c r="G187" s="311">
        <f>ImportsLogs!H$12</f>
        <v>8.4650960999999997E-2</v>
      </c>
      <c r="H187" s="311">
        <f>ImportsLogs!I$12</f>
        <v>2.4066000000000001E-2</v>
      </c>
      <c r="I187" s="311">
        <f>ImportsLogs!J$12</f>
        <v>3.6616660000000001E-4</v>
      </c>
      <c r="J187" s="311">
        <f>ImportsLogs!K$12</f>
        <v>3.7449999999999996E-3</v>
      </c>
      <c r="K187" s="311">
        <f>ImportsLogs!L$12</f>
        <v>1.0444999999999999E-2</v>
      </c>
      <c r="L187" s="311">
        <f>ImportsLogs!M$12</f>
        <v>1.0466E-2</v>
      </c>
      <c r="M187" s="311">
        <f>ImportsLogs!N$12</f>
        <v>1.4378999999999999E-2</v>
      </c>
      <c r="N187" s="311">
        <f>ImportsLogs!O$12</f>
        <v>1.4511999999999999E-2</v>
      </c>
      <c r="O187" s="311">
        <f>ImportsLogs!P$12</f>
        <v>3.3869999999999998E-3</v>
      </c>
      <c r="P187" s="311">
        <f>ImportsLogs!Q$12</f>
        <v>0</v>
      </c>
      <c r="Q187" s="311">
        <f>ImportsLogs!R$12</f>
        <v>4.9999999999999996E-6</v>
      </c>
      <c r="R187" s="311">
        <f>ImportsLogs!S$12</f>
        <v>0</v>
      </c>
      <c r="S187" s="311">
        <f>ImportsLogs!T$12</f>
        <v>0</v>
      </c>
      <c r="T187" s="311">
        <f>ImportsLogs!U$12</f>
        <v>0</v>
      </c>
      <c r="U187" s="311">
        <f>ImportsLogs!V$12</f>
        <v>0</v>
      </c>
      <c r="V187" s="311">
        <f>ImportsLogs!W$12</f>
        <v>0</v>
      </c>
      <c r="W187" s="311">
        <f>ImportsLogs!X$12</f>
        <v>0</v>
      </c>
      <c r="X187" s="311">
        <f>ImportsLogs!Y$12</f>
        <v>0</v>
      </c>
      <c r="Y187" s="311">
        <f>ImportsLogs!Z$12</f>
        <v>6.6609999999999994E-3</v>
      </c>
      <c r="Z187" s="311">
        <f>ImportsLogs!AA$12</f>
        <v>0</v>
      </c>
      <c r="AA187" s="311">
        <f>ImportsLogs!AB$12</f>
        <v>0</v>
      </c>
      <c r="AB187" s="311"/>
      <c r="AC187" s="311"/>
      <c r="AD187" s="311"/>
      <c r="BE187" s="307">
        <f t="shared" si="74"/>
        <v>9.3580081560850778E-2</v>
      </c>
      <c r="BF187" s="307">
        <f t="shared" si="74"/>
        <v>0.30352640581654816</v>
      </c>
      <c r="BG187" s="307"/>
      <c r="BH187" s="307"/>
      <c r="BI187" s="307">
        <f>L187/L$183</f>
        <v>0.28755791363994204</v>
      </c>
      <c r="BJ187" s="307"/>
      <c r="BK187" s="307">
        <f t="shared" si="75"/>
        <v>0.44015579578513858</v>
      </c>
      <c r="BL187" s="307">
        <f t="shared" si="75"/>
        <v>0.27542540021171874</v>
      </c>
      <c r="BM187" s="307">
        <f t="shared" si="75"/>
        <v>2.6017215248991737E-2</v>
      </c>
      <c r="BN187" s="307">
        <f t="shared" si="75"/>
        <v>0</v>
      </c>
      <c r="BO187" s="307">
        <f t="shared" si="75"/>
        <v>9.7927615455552027E-5</v>
      </c>
      <c r="BP187" s="307">
        <f t="shared" si="75"/>
        <v>0</v>
      </c>
      <c r="BQ187" s="307">
        <f t="shared" si="75"/>
        <v>0</v>
      </c>
    </row>
    <row r="188" spans="1:69">
      <c r="A188" s="311" t="str">
        <f>ImportsLogs!B$10</f>
        <v xml:space="preserve">USA </v>
      </c>
      <c r="B188" s="311">
        <f>0*ImportsLogs!C$10</f>
        <v>0</v>
      </c>
      <c r="C188" s="311">
        <f>ImportsLogs!D$10</f>
        <v>3.0246700000000001E-2</v>
      </c>
      <c r="D188" s="311">
        <f>ImportsLogs!E$10</f>
        <v>1.03547E-2</v>
      </c>
      <c r="E188" s="311">
        <f>ImportsLogs!F$10</f>
        <v>1.4219000000000001E-2</v>
      </c>
      <c r="F188" s="311">
        <f>ImportsLogs!G$10</f>
        <v>2.8248800000000001E-2</v>
      </c>
      <c r="G188" s="311">
        <f>ImportsLogs!H$10</f>
        <v>5.6988999999999998E-2</v>
      </c>
      <c r="H188" s="311">
        <f>ImportsLogs!I$10</f>
        <v>5.2650999999999996E-2</v>
      </c>
      <c r="I188" s="311">
        <f>ImportsLogs!J$10</f>
        <v>1.6212158799999994E-2</v>
      </c>
      <c r="J188" s="311">
        <f>ImportsLogs!K$10</f>
        <v>3.0847200000000002E-2</v>
      </c>
      <c r="K188" s="311">
        <f>ImportsLogs!L$10</f>
        <v>2.3460999999999999E-2</v>
      </c>
      <c r="L188" s="311">
        <f>ImportsLogs!M$10</f>
        <v>2.495E-2</v>
      </c>
      <c r="M188" s="311">
        <f>ImportsLogs!N$10</f>
        <v>1.728813333333333E-2</v>
      </c>
      <c r="N188" s="311">
        <f>ImportsLogs!O$10</f>
        <v>3.8036956666666663E-2</v>
      </c>
      <c r="O188" s="311">
        <f>ImportsLogs!P$10</f>
        <v>0.126718</v>
      </c>
      <c r="P188" s="311">
        <f>ImportsLogs!Q$10</f>
        <v>4.013157333333333E-2</v>
      </c>
      <c r="Q188" s="311">
        <f>ImportsLogs!R$10</f>
        <v>5.0936999999999996E-2</v>
      </c>
      <c r="R188" s="311">
        <f>ImportsLogs!S$10</f>
        <v>7.4456999999999995E-2</v>
      </c>
      <c r="S188" s="311">
        <f>ImportsLogs!T$10</f>
        <v>4.0362999999999996E-2</v>
      </c>
      <c r="T188" s="311">
        <f>ImportsLogs!U$10</f>
        <v>3.3599999999999998E-2</v>
      </c>
      <c r="U188" s="311">
        <f>ImportsLogs!V$10</f>
        <v>1.1110999999999999E-2</v>
      </c>
      <c r="V188" s="311">
        <f>ImportsLogs!W$10</f>
        <v>2.307E-3</v>
      </c>
      <c r="W188" s="311">
        <f>ImportsLogs!X$10</f>
        <v>3.7584651999999995E-3</v>
      </c>
      <c r="X188" s="311">
        <f>ImportsLogs!Y$10</f>
        <v>2.6025907418E-3</v>
      </c>
      <c r="Y188" s="311">
        <f>ImportsLogs!Z$10</f>
        <v>2.8760000000000001E-3</v>
      </c>
      <c r="Z188" s="311">
        <f>ImportsLogs!AA$10</f>
        <v>2.3799999999999997E-3</v>
      </c>
      <c r="AA188" s="311">
        <f>ImportsLogs!AB$10</f>
        <v>0</v>
      </c>
      <c r="AB188" s="311"/>
      <c r="AC188" s="311"/>
      <c r="AD188" s="311"/>
      <c r="BE188" s="307">
        <f t="shared" si="74"/>
        <v>0.77081001119462655</v>
      </c>
      <c r="BF188" s="307">
        <f t="shared" si="74"/>
        <v>0.6817647684884669</v>
      </c>
      <c r="BG188" s="307"/>
      <c r="BH188" s="307"/>
      <c r="BI188" s="307">
        <f>L188/L$183</f>
        <v>0.68551212930599603</v>
      </c>
      <c r="BJ188" s="307"/>
      <c r="BK188" s="307">
        <f t="shared" si="75"/>
        <v>0.52920732213456523</v>
      </c>
      <c r="BL188" s="307">
        <f t="shared" si="75"/>
        <v>0.72190904167257919</v>
      </c>
      <c r="BM188" s="307">
        <f t="shared" si="75"/>
        <v>0.97338337228276794</v>
      </c>
      <c r="BN188" s="307">
        <f t="shared" si="75"/>
        <v>0.99707671450470692</v>
      </c>
      <c r="BO188" s="307">
        <f t="shared" si="75"/>
        <v>0.99762778969189081</v>
      </c>
      <c r="BP188" s="307">
        <f t="shared" si="75"/>
        <v>0.96593138458402983</v>
      </c>
      <c r="BQ188" s="307">
        <f t="shared" si="75"/>
        <v>0.9010877437064726</v>
      </c>
    </row>
    <row r="189" spans="1:69">
      <c r="A189" s="306" t="s">
        <v>29</v>
      </c>
      <c r="B189" s="311">
        <f t="shared" ref="B189:L189" si="76">B183-SUM(B185:B188)</f>
        <v>0</v>
      </c>
      <c r="C189" s="311">
        <f t="shared" si="76"/>
        <v>3.3039999999999736E-3</v>
      </c>
      <c r="D189" s="311">
        <f t="shared" si="76"/>
        <v>2.6355999999999949E-3</v>
      </c>
      <c r="E189" s="311">
        <f t="shared" si="76"/>
        <v>1.0530000000000123E-3</v>
      </c>
      <c r="F189" s="311">
        <f t="shared" si="76"/>
        <v>1.7778599999999922E-3</v>
      </c>
      <c r="G189" s="311">
        <f t="shared" si="76"/>
        <v>3.0519999999999714E-3</v>
      </c>
      <c r="H189" s="311">
        <f t="shared" si="76"/>
        <v>1.6810000000000019E-3</v>
      </c>
      <c r="I189" s="311">
        <f t="shared" si="76"/>
        <v>3.1584311999999989E-3</v>
      </c>
      <c r="J189" s="311">
        <f t="shared" si="76"/>
        <v>6.1200000000000143E-4</v>
      </c>
      <c r="K189" s="311">
        <f t="shared" si="76"/>
        <v>4.8016249999999899E-4</v>
      </c>
      <c r="L189" s="311">
        <f t="shared" si="76"/>
        <v>5.7000000000000106E-4</v>
      </c>
      <c r="M189" s="311">
        <f>M183-SUM(M185:M188)</f>
        <v>1.2300000000000505E-4</v>
      </c>
      <c r="N189" s="311">
        <f>N183-SUM(N185:N188)</f>
        <v>1.2399999999999911E-4</v>
      </c>
      <c r="O189" s="311">
        <f t="shared" ref="O189:AA189" si="77">O183-SUM(O185:O188)</f>
        <v>6.1000000000005494E-5</v>
      </c>
      <c r="P189" s="311">
        <f t="shared" si="77"/>
        <v>1.176599999999986E-4</v>
      </c>
      <c r="Q189" s="311">
        <f t="shared" si="77"/>
        <v>1.0000000000010001E-6</v>
      </c>
      <c r="R189" s="311">
        <f t="shared" si="77"/>
        <v>8.6000000000002741E-5</v>
      </c>
      <c r="S189" s="311">
        <f t="shared" si="77"/>
        <v>1.2808000000003039E-5</v>
      </c>
      <c r="T189" s="311">
        <f t="shared" si="77"/>
        <v>2.6999999999999247E-5</v>
      </c>
      <c r="U189" s="311">
        <f t="shared" si="77"/>
        <v>0</v>
      </c>
      <c r="V189" s="311">
        <f t="shared" si="77"/>
        <v>0</v>
      </c>
      <c r="W189" s="311">
        <f t="shared" si="77"/>
        <v>0</v>
      </c>
      <c r="X189" s="311">
        <f t="shared" si="77"/>
        <v>0</v>
      </c>
      <c r="Y189" s="311">
        <f t="shared" si="77"/>
        <v>0</v>
      </c>
      <c r="Z189" s="311">
        <f t="shared" si="77"/>
        <v>0</v>
      </c>
      <c r="AA189" s="311">
        <f t="shared" si="77"/>
        <v>0</v>
      </c>
      <c r="AB189" s="311"/>
      <c r="AC189" s="311"/>
      <c r="AD189" s="311"/>
      <c r="AE189" s="311"/>
      <c r="AF189" s="311"/>
      <c r="AG189" s="311"/>
      <c r="AH189" s="311"/>
      <c r="AI189" s="311"/>
      <c r="AJ189" s="311"/>
      <c r="AK189" s="311"/>
      <c r="AL189" s="311"/>
      <c r="AM189" s="311"/>
      <c r="AN189" s="311"/>
      <c r="AO189" s="311"/>
      <c r="AP189" s="311"/>
      <c r="AQ189" s="311"/>
      <c r="AR189" s="311"/>
      <c r="AS189" s="311"/>
      <c r="AT189" s="311"/>
      <c r="AU189" s="311"/>
      <c r="AV189" s="311"/>
      <c r="AW189" s="311"/>
      <c r="AX189" s="311"/>
      <c r="AY189" s="311"/>
      <c r="AZ189" s="311"/>
      <c r="BA189" s="311"/>
      <c r="BB189" s="311"/>
      <c r="BC189" s="311"/>
      <c r="BD189" s="311"/>
      <c r="BE189" s="307">
        <f t="shared" si="74"/>
        <v>1.5292659523428788E-2</v>
      </c>
      <c r="BF189" s="307">
        <f t="shared" si="74"/>
        <v>1.3953278873421543E-2</v>
      </c>
      <c r="BG189" s="307"/>
      <c r="BH189" s="307"/>
      <c r="BI189" s="307">
        <f>L189/L$183</f>
        <v>1.5660998545267275E-2</v>
      </c>
      <c r="BJ189" s="307"/>
      <c r="BK189" s="307">
        <f t="shared" si="75"/>
        <v>3.7651549399523106E-3</v>
      </c>
      <c r="BL189" s="307">
        <f t="shared" si="75"/>
        <v>2.3534143899016594E-3</v>
      </c>
      <c r="BM189" s="307">
        <f t="shared" si="75"/>
        <v>4.6857104522841426E-4</v>
      </c>
      <c r="BN189" s="307">
        <f t="shared" si="75"/>
        <v>2.9232854952930434E-3</v>
      </c>
      <c r="BO189" s="307">
        <f t="shared" si="75"/>
        <v>1.9585523091129995E-5</v>
      </c>
      <c r="BP189" s="307">
        <f t="shared" si="75"/>
        <v>1.1156788357606299E-3</v>
      </c>
      <c r="BQ189" s="307">
        <f t="shared" si="75"/>
        <v>2.859334494808424E-4</v>
      </c>
    </row>
    <row r="190" spans="1:69">
      <c r="A190" s="306"/>
      <c r="B190" s="306"/>
      <c r="C190" s="306"/>
      <c r="D190" s="306"/>
      <c r="E190" s="306"/>
      <c r="F190" s="306"/>
      <c r="G190" s="306"/>
      <c r="H190" s="306"/>
      <c r="I190" s="306"/>
      <c r="J190" s="306"/>
      <c r="K190" s="306"/>
      <c r="L190" s="306"/>
      <c r="M190" s="306"/>
      <c r="N190" s="306"/>
      <c r="O190" s="306"/>
      <c r="P190" s="306"/>
      <c r="Q190" s="306"/>
      <c r="R190" s="306"/>
      <c r="S190" s="306"/>
      <c r="T190" s="306"/>
      <c r="U190" s="306"/>
      <c r="V190" s="306"/>
      <c r="W190" s="306"/>
      <c r="X190" s="306"/>
      <c r="Y190" s="306"/>
      <c r="Z190" s="306"/>
      <c r="AA190" s="306"/>
      <c r="AB190" s="306"/>
      <c r="AC190" s="306"/>
      <c r="AD190" s="306"/>
      <c r="AE190" s="306"/>
      <c r="AF190" s="306"/>
      <c r="AG190" s="306"/>
      <c r="AH190" s="306"/>
      <c r="AI190" s="306"/>
      <c r="AJ190" s="306"/>
      <c r="AK190" s="306"/>
      <c r="AL190" s="306"/>
      <c r="AM190" s="306"/>
      <c r="AN190" s="306"/>
      <c r="AO190" s="306"/>
      <c r="AP190" s="306"/>
      <c r="AQ190" s="306"/>
      <c r="AR190" s="306"/>
      <c r="AS190" s="306"/>
      <c r="AT190" s="306"/>
      <c r="AU190" s="306"/>
      <c r="AV190" s="306"/>
      <c r="AW190" s="306"/>
      <c r="AX190" s="306"/>
      <c r="AY190" s="306"/>
      <c r="AZ190" s="306"/>
      <c r="BA190" s="306"/>
      <c r="BB190" s="306"/>
      <c r="BC190" s="306"/>
      <c r="BD190" s="306"/>
    </row>
    <row r="191" spans="1:69">
      <c r="A191" s="306"/>
      <c r="B191" s="306"/>
      <c r="C191" s="306"/>
      <c r="D191" s="306"/>
      <c r="E191" s="306"/>
      <c r="F191" s="306"/>
      <c r="G191" s="306"/>
      <c r="H191" s="306"/>
      <c r="I191" s="306"/>
      <c r="J191" s="306"/>
      <c r="K191" s="306"/>
      <c r="L191" s="306"/>
      <c r="M191" s="306"/>
      <c r="N191" s="306"/>
      <c r="O191" s="306"/>
      <c r="P191" s="306"/>
      <c r="Q191" s="306"/>
      <c r="R191" s="306"/>
      <c r="S191" s="306"/>
      <c r="T191" s="306"/>
      <c r="U191" s="306"/>
      <c r="V191" s="306"/>
      <c r="W191" s="306"/>
      <c r="X191" s="306"/>
      <c r="Y191" s="306"/>
      <c r="Z191" s="306"/>
      <c r="AA191" s="306"/>
      <c r="AB191" s="306"/>
      <c r="AC191" s="306"/>
      <c r="AD191" s="306"/>
      <c r="AE191" s="306"/>
      <c r="AF191" s="306"/>
      <c r="AG191" s="306"/>
      <c r="AH191" s="306"/>
      <c r="AI191" s="306"/>
      <c r="AJ191" s="306"/>
      <c r="AK191" s="306"/>
      <c r="AL191" s="306"/>
      <c r="AM191" s="306"/>
      <c r="AN191" s="306"/>
      <c r="AO191" s="306"/>
      <c r="AP191" s="306"/>
      <c r="AQ191" s="306"/>
      <c r="AR191" s="306"/>
      <c r="AS191" s="306"/>
      <c r="AT191" s="306"/>
      <c r="AU191" s="306"/>
      <c r="AV191" s="306"/>
      <c r="AW191" s="306"/>
      <c r="AX191" s="306"/>
      <c r="AY191" s="306"/>
      <c r="AZ191" s="306"/>
      <c r="BA191" s="306"/>
      <c r="BB191" s="306"/>
      <c r="BC191" s="306"/>
      <c r="BD191" s="306"/>
    </row>
    <row r="192" spans="1:69">
      <c r="A192" s="306"/>
      <c r="B192" s="306"/>
      <c r="C192" s="306"/>
      <c r="D192" s="306"/>
      <c r="E192" s="306"/>
      <c r="F192" s="306"/>
      <c r="G192" s="306"/>
      <c r="H192" s="306"/>
      <c r="I192" s="306"/>
      <c r="J192" s="306"/>
      <c r="K192" s="306"/>
      <c r="L192" s="306"/>
      <c r="M192" s="306"/>
      <c r="N192" s="306"/>
      <c r="O192" s="306"/>
      <c r="P192" s="306"/>
      <c r="Q192" s="306"/>
      <c r="R192" s="306"/>
      <c r="S192" s="306"/>
      <c r="T192" s="306"/>
      <c r="U192" s="306"/>
      <c r="V192" s="306"/>
      <c r="W192" s="306"/>
      <c r="X192" s="306"/>
      <c r="Y192" s="306"/>
      <c r="Z192" s="306"/>
      <c r="AA192" s="306"/>
      <c r="AB192" s="306"/>
      <c r="AC192" s="306"/>
      <c r="AD192" s="306"/>
      <c r="AE192" s="306"/>
      <c r="AF192" s="306"/>
      <c r="AG192" s="306"/>
      <c r="AH192" s="306"/>
      <c r="AI192" s="306"/>
      <c r="AJ192" s="306"/>
      <c r="AK192" s="306"/>
      <c r="AL192" s="306"/>
      <c r="AM192" s="306"/>
      <c r="AN192" s="306"/>
      <c r="AO192" s="306"/>
      <c r="AP192" s="306"/>
      <c r="AQ192" s="306"/>
      <c r="AR192" s="306"/>
      <c r="AS192" s="306"/>
      <c r="AT192" s="306"/>
      <c r="AU192" s="306"/>
      <c r="AV192" s="306"/>
      <c r="AW192" s="306"/>
      <c r="AX192" s="306"/>
      <c r="AY192" s="306"/>
      <c r="AZ192" s="306"/>
      <c r="BA192" s="306"/>
      <c r="BB192" s="306"/>
      <c r="BC192" s="306"/>
      <c r="BD192" s="306"/>
    </row>
    <row r="193" spans="1:69">
      <c r="A193" s="306"/>
      <c r="B193" s="306"/>
      <c r="C193" s="306"/>
      <c r="D193" s="306"/>
      <c r="E193" s="306"/>
      <c r="F193" s="306"/>
      <c r="G193" s="306"/>
      <c r="H193" s="306"/>
      <c r="I193" s="306"/>
      <c r="J193" s="306"/>
      <c r="K193" s="306"/>
      <c r="L193" s="306"/>
      <c r="M193" s="306"/>
      <c r="N193" s="306"/>
      <c r="O193" s="306"/>
      <c r="P193" s="306"/>
      <c r="Q193" s="306"/>
      <c r="R193" s="306"/>
      <c r="S193" s="306"/>
      <c r="T193" s="306"/>
      <c r="U193" s="306"/>
      <c r="V193" s="306"/>
      <c r="W193" s="306"/>
      <c r="X193" s="306"/>
      <c r="Y193" s="306"/>
      <c r="Z193" s="306"/>
      <c r="AA193" s="306"/>
      <c r="AB193" s="306"/>
      <c r="AC193" s="306"/>
      <c r="AD193" s="306"/>
      <c r="AE193" s="306"/>
      <c r="AF193" s="306"/>
      <c r="AG193" s="306"/>
      <c r="AH193" s="306"/>
      <c r="AI193" s="306"/>
      <c r="AJ193" s="306"/>
      <c r="AK193" s="306"/>
      <c r="AL193" s="306"/>
      <c r="AM193" s="306"/>
      <c r="AN193" s="306"/>
      <c r="AO193" s="306"/>
      <c r="AP193" s="306"/>
      <c r="AQ193" s="306"/>
      <c r="AR193" s="306"/>
      <c r="AS193" s="306"/>
      <c r="AT193" s="306"/>
      <c r="AU193" s="306"/>
      <c r="AV193" s="306"/>
      <c r="AW193" s="306"/>
      <c r="AX193" s="306"/>
      <c r="AY193" s="306"/>
      <c r="AZ193" s="306"/>
      <c r="BA193" s="306"/>
      <c r="BB193" s="306"/>
      <c r="BC193" s="306"/>
      <c r="BD193" s="306"/>
    </row>
    <row r="195" spans="1:69">
      <c r="A195" s="306" t="str">
        <f>A185</f>
        <v>EU-28</v>
      </c>
      <c r="AE195" s="306">
        <f>0*ImportsLogs!AD$15</f>
        <v>0</v>
      </c>
      <c r="AF195" s="306">
        <f>ImportsLogs!AE$15</f>
        <v>0</v>
      </c>
      <c r="AG195" s="306">
        <f>ImportsLogs!AF$15</f>
        <v>9.4E-2</v>
      </c>
      <c r="AH195" s="306">
        <f>ImportsLogs!AG$15</f>
        <v>7.222222222222221E-3</v>
      </c>
      <c r="AI195" s="306">
        <f>ImportsLogs!AH$15</f>
        <v>0</v>
      </c>
      <c r="AJ195" s="306">
        <f>ImportsLogs!AI$15</f>
        <v>4.0000000000000001E-3</v>
      </c>
      <c r="AK195" s="306">
        <f>ImportsLogs!AJ$15</f>
        <v>6.0000000000000002E-6</v>
      </c>
      <c r="AL195" s="306">
        <f>ImportsLogs!AK$15</f>
        <v>5.1050999999999999E-2</v>
      </c>
      <c r="AM195" s="306">
        <f>ImportsLogs!AL$15</f>
        <v>0</v>
      </c>
      <c r="AN195" s="306">
        <f>ImportsLogs!AM$15</f>
        <v>0</v>
      </c>
      <c r="AO195" s="306">
        <f>ImportsLogs!AN$15</f>
        <v>4.3999999999999999E-5</v>
      </c>
      <c r="AP195" s="306">
        <f>ImportsLogs!AO$15</f>
        <v>0</v>
      </c>
      <c r="AQ195" s="306">
        <f>ImportsLogs!AP$15</f>
        <v>0</v>
      </c>
      <c r="AR195" s="306">
        <f>ImportsLogs!AQ$15</f>
        <v>5.4009999999999996E-3</v>
      </c>
      <c r="AS195" s="306">
        <f>ImportsLogs!AR$15</f>
        <v>0</v>
      </c>
      <c r="AT195" s="306">
        <f>ImportsLogs!AS$15</f>
        <v>1.4319999999999999E-3</v>
      </c>
      <c r="AU195" s="306">
        <f>ImportsLogs!AT$15</f>
        <v>9.7E-5</v>
      </c>
      <c r="AV195" s="306">
        <f>ImportsLogs!AU$15</f>
        <v>4.35E-4</v>
      </c>
      <c r="AW195" s="306">
        <f>ImportsLogs!AV$15</f>
        <v>5.8199999999999994E-4</v>
      </c>
      <c r="AX195" s="306">
        <f>ImportsLogs!AW$15</f>
        <v>0</v>
      </c>
      <c r="AY195" s="306">
        <f>ImportsLogs!AX$15</f>
        <v>0</v>
      </c>
      <c r="AZ195" s="306">
        <f>ImportsLogs!AY$15</f>
        <v>0</v>
      </c>
      <c r="BA195" s="306">
        <f>ImportsLogs!AZ$15</f>
        <v>0</v>
      </c>
      <c r="BB195" s="306">
        <f>ImportsLogs!BA$15</f>
        <v>0</v>
      </c>
      <c r="BC195" s="306">
        <f>ImportsLogs!BB$15</f>
        <v>0</v>
      </c>
      <c r="BD195" s="306">
        <f>ImportsLogs!BC$15</f>
        <v>0</v>
      </c>
      <c r="BE195" s="307">
        <f t="shared" ref="BE195:BE199" si="78">AM195/AM$183</f>
        <v>0</v>
      </c>
      <c r="BF195" s="307">
        <f>AN195/AN$183</f>
        <v>0</v>
      </c>
      <c r="BG195" s="307"/>
      <c r="BH195" s="307"/>
      <c r="BI195" s="307">
        <f t="shared" ref="BI195:BI199" si="79">AO195/AO$183</f>
        <v>5.6275922896358037E-6</v>
      </c>
      <c r="BJ195" s="307"/>
      <c r="BK195" s="307">
        <f>AP195/AP$183</f>
        <v>0</v>
      </c>
      <c r="BL195" s="307">
        <f t="shared" ref="BL195:BQ199" si="80">AQ195/AQ$183</f>
        <v>0</v>
      </c>
      <c r="BM195" s="307">
        <f t="shared" si="80"/>
        <v>6.4445629175959843E-4</v>
      </c>
      <c r="BN195" s="307">
        <f t="shared" si="80"/>
        <v>0</v>
      </c>
      <c r="BO195" s="307">
        <f t="shared" si="80"/>
        <v>1.1564617664614297E-4</v>
      </c>
      <c r="BP195" s="307">
        <f t="shared" si="80"/>
        <v>8.1135739758034809E-6</v>
      </c>
      <c r="BQ195" s="307">
        <f t="shared" si="80"/>
        <v>4.3370582182766622E-5</v>
      </c>
    </row>
    <row r="196" spans="1:69">
      <c r="A196" s="304" t="str">
        <f>A186</f>
        <v xml:space="preserve">Canada </v>
      </c>
      <c r="AB196" s="306"/>
      <c r="AC196" s="306"/>
      <c r="AD196" s="306"/>
      <c r="AE196" s="306">
        <f>0*ImportsLogs!AD$8</f>
        <v>0</v>
      </c>
      <c r="AF196" s="306">
        <f>ImportsLogs!AE$8</f>
        <v>6.7460000000000004</v>
      </c>
      <c r="AG196" s="306">
        <f>ImportsLogs!AF$8</f>
        <v>2.306</v>
      </c>
      <c r="AH196" s="306">
        <f>ImportsLogs!AG$8</f>
        <v>3.3047222222222223</v>
      </c>
      <c r="AI196" s="306">
        <f>ImportsLogs!AH$8</f>
        <v>2.3360000000000003</v>
      </c>
      <c r="AJ196" s="306">
        <f>ImportsLogs!AI$8</f>
        <v>0.31434999999999996</v>
      </c>
      <c r="AK196" s="306">
        <f>ImportsLogs!AJ$8</f>
        <v>6.1852999999999998E-2</v>
      </c>
      <c r="AL196" s="306">
        <f>ImportsLogs!AK$8</f>
        <v>0.13470799999999999</v>
      </c>
      <c r="AM196" s="306">
        <f>ImportsLogs!AL$8</f>
        <v>0.46268199999999998</v>
      </c>
      <c r="AN196" s="306">
        <f>ImportsLogs!AM$8</f>
        <v>7.6289999999999995E-3</v>
      </c>
      <c r="AO196" s="306">
        <f>ImportsLogs!AN$8</f>
        <v>8.329099999999999E-2</v>
      </c>
      <c r="AP196" s="306">
        <f>ImportsLogs!AO$8</f>
        <v>0.17382499999999998</v>
      </c>
      <c r="AQ196" s="306">
        <f>ImportsLogs!AP$8</f>
        <v>1.9545E-2</v>
      </c>
      <c r="AR196" s="306">
        <f>ImportsLogs!AQ$8</f>
        <v>0</v>
      </c>
      <c r="AS196" s="306">
        <f>ImportsLogs!AR$8</f>
        <v>0</v>
      </c>
      <c r="AT196" s="306">
        <f>ImportsLogs!AS$8</f>
        <v>5.2748999999999997E-2</v>
      </c>
      <c r="AU196" s="306">
        <f>ImportsLogs!AT$8</f>
        <v>0.50797399999999993</v>
      </c>
      <c r="AV196" s="306">
        <f>ImportsLogs!AU$8</f>
        <v>1.0579190000000001</v>
      </c>
      <c r="AW196" s="306">
        <f>ImportsLogs!AV$8</f>
        <v>0.25004699999999996</v>
      </c>
      <c r="AX196" s="306">
        <f>ImportsLogs!AW$8</f>
        <v>0</v>
      </c>
      <c r="AY196" s="306">
        <f>ImportsLogs!AX$8</f>
        <v>0</v>
      </c>
      <c r="AZ196" s="306">
        <f>ImportsLogs!AY$8</f>
        <v>0</v>
      </c>
      <c r="BA196" s="306">
        <f>ImportsLogs!AZ$8</f>
        <v>0</v>
      </c>
      <c r="BB196" s="306">
        <f>ImportsLogs!BA$8</f>
        <v>0</v>
      </c>
      <c r="BC196" s="306">
        <f>ImportsLogs!BB$8</f>
        <v>0</v>
      </c>
      <c r="BD196" s="306">
        <f>ImportsLogs!BC$8</f>
        <v>0</v>
      </c>
      <c r="BE196" s="307">
        <f t="shared" si="78"/>
        <v>5.8581557068974846E-2</v>
      </c>
      <c r="BF196" s="307">
        <f>AN196/AN$183</f>
        <v>9.5846416576492643E-4</v>
      </c>
      <c r="BG196" s="307"/>
      <c r="BH196" s="307"/>
      <c r="BI196" s="307">
        <f t="shared" si="79"/>
        <v>1.0652904304455811E-2</v>
      </c>
      <c r="BJ196" s="307"/>
      <c r="BK196" s="307">
        <f>AP196/AP$183</f>
        <v>2.1224761216094259E-2</v>
      </c>
      <c r="BL196" s="307">
        <f t="shared" si="80"/>
        <v>1.1837844604986358E-3</v>
      </c>
      <c r="BM196" s="307">
        <f t="shared" si="80"/>
        <v>0</v>
      </c>
      <c r="BN196" s="307">
        <f t="shared" si="80"/>
        <v>0</v>
      </c>
      <c r="BO196" s="307">
        <f t="shared" si="80"/>
        <v>4.2599302876448293E-3</v>
      </c>
      <c r="BP196" s="307">
        <f t="shared" si="80"/>
        <v>4.2489532234894815E-2</v>
      </c>
      <c r="BQ196" s="307">
        <f t="shared" si="80"/>
        <v>0.10547715616600066</v>
      </c>
    </row>
    <row r="197" spans="1:69">
      <c r="A197" s="304" t="str">
        <f>A187</f>
        <v xml:space="preserve">Chile </v>
      </c>
      <c r="AB197" s="306"/>
      <c r="AC197" s="306"/>
      <c r="AD197" s="306"/>
      <c r="AE197" s="306">
        <f>0*ImportsLogs!AD$12</f>
        <v>0</v>
      </c>
      <c r="AF197" s="306">
        <f>ImportsLogs!AE$12</f>
        <v>5.7770000000000001</v>
      </c>
      <c r="AG197" s="306">
        <f>ImportsLogs!AF$12</f>
        <v>7.2560000000000002</v>
      </c>
      <c r="AH197" s="306">
        <f>ImportsLogs!AG$12</f>
        <v>8.9244444444444433</v>
      </c>
      <c r="AI197" s="306">
        <f>ImportsLogs!AH$12</f>
        <v>22.626000000000001</v>
      </c>
      <c r="AJ197" s="306">
        <f>ImportsLogs!AI$12</f>
        <v>22.157291999999998</v>
      </c>
      <c r="AK197" s="306">
        <f>ImportsLogs!AJ$12</f>
        <v>6.0580749999999997</v>
      </c>
      <c r="AL197" s="306">
        <f>ImportsLogs!AK$12</f>
        <v>0.10890999999999999</v>
      </c>
      <c r="AM197" s="306">
        <f>ImportsLogs!AL$12</f>
        <v>1.0892329999999999</v>
      </c>
      <c r="AN197" s="306">
        <f>ImportsLogs!AM$12</f>
        <v>2.9165239999999999</v>
      </c>
      <c r="AO197" s="306">
        <f>ImportsLogs!AN$12</f>
        <v>3.0412539999999999</v>
      </c>
      <c r="AP197" s="306">
        <f>ImportsLogs!AO$12</f>
        <v>4.3292619999999999</v>
      </c>
      <c r="AQ197" s="306">
        <f>ImportsLogs!AP$12</f>
        <v>4.9694690000000001</v>
      </c>
      <c r="AR197" s="306">
        <f>ImportsLogs!AQ$12</f>
        <v>1.2088989999999999</v>
      </c>
      <c r="AS197" s="306">
        <f>ImportsLogs!AR$12</f>
        <v>0</v>
      </c>
      <c r="AT197" s="306">
        <f>ImportsLogs!AS$12</f>
        <v>2.6930000000000001E-3</v>
      </c>
      <c r="AU197" s="306">
        <f>ImportsLogs!AT$12</f>
        <v>0</v>
      </c>
      <c r="AV197" s="306">
        <f>ImportsLogs!AU$12</f>
        <v>0</v>
      </c>
      <c r="AW197" s="306">
        <f>ImportsLogs!AV$12</f>
        <v>0</v>
      </c>
      <c r="AX197" s="306">
        <f>ImportsLogs!AW$12</f>
        <v>0</v>
      </c>
      <c r="AY197" s="306">
        <f>ImportsLogs!AX$12</f>
        <v>0</v>
      </c>
      <c r="AZ197" s="306">
        <f>ImportsLogs!AY$12</f>
        <v>0</v>
      </c>
      <c r="BA197" s="306">
        <f>ImportsLogs!AZ$12</f>
        <v>0</v>
      </c>
      <c r="BB197" s="306">
        <f>ImportsLogs!BA$12</f>
        <v>3.234416</v>
      </c>
      <c r="BC197" s="306">
        <f>ImportsLogs!BB$12</f>
        <v>0</v>
      </c>
      <c r="BD197" s="306">
        <f>ImportsLogs!BC$12</f>
        <v>0</v>
      </c>
      <c r="BE197" s="307">
        <f t="shared" si="78"/>
        <v>0.13791106019017527</v>
      </c>
      <c r="BF197" s="307">
        <f>AN197/AN$183</f>
        <v>0.36641548598681167</v>
      </c>
      <c r="BG197" s="307"/>
      <c r="BH197" s="307"/>
      <c r="BI197" s="307">
        <f t="shared" si="79"/>
        <v>0.38897585366418286</v>
      </c>
      <c r="BJ197" s="307"/>
      <c r="BK197" s="307">
        <f>AP197/AP$183</f>
        <v>0.5286210395047356</v>
      </c>
      <c r="BL197" s="307">
        <f t="shared" si="80"/>
        <v>0.30098645071014046</v>
      </c>
      <c r="BM197" s="307">
        <f t="shared" si="80"/>
        <v>0.14424783681760542</v>
      </c>
      <c r="BN197" s="307">
        <f t="shared" si="80"/>
        <v>0</v>
      </c>
      <c r="BO197" s="307">
        <f t="shared" si="80"/>
        <v>2.1748264923747421E-4</v>
      </c>
      <c r="BP197" s="307">
        <f t="shared" si="80"/>
        <v>0</v>
      </c>
      <c r="BQ197" s="307">
        <f t="shared" si="80"/>
        <v>0</v>
      </c>
    </row>
    <row r="198" spans="1:69">
      <c r="A198" s="304" t="str">
        <f>A188</f>
        <v xml:space="preserve">USA </v>
      </c>
      <c r="AB198" s="306"/>
      <c r="AC198" s="306"/>
      <c r="AD198" s="306"/>
      <c r="AE198" s="306">
        <f>0*ImportsLogs!AD$10</f>
        <v>0</v>
      </c>
      <c r="AF198" s="306">
        <f>ImportsLogs!AE$10</f>
        <v>6.468</v>
      </c>
      <c r="AG198" s="306">
        <f>ImportsLogs!AF$10</f>
        <v>3.2340000000000004</v>
      </c>
      <c r="AH198" s="306">
        <f>ImportsLogs!AG$10</f>
        <v>3.61</v>
      </c>
      <c r="AI198" s="306">
        <f>ImportsLogs!AH$10</f>
        <v>6.2529999999999992</v>
      </c>
      <c r="AJ198" s="306">
        <f>ImportsLogs!AI$10</f>
        <v>10.100299999999999</v>
      </c>
      <c r="AK198" s="306">
        <f>ImportsLogs!AJ$10</f>
        <v>9.0248930000000005</v>
      </c>
      <c r="AL198" s="306">
        <f>ImportsLogs!AK$10</f>
        <v>6.2550529999999993</v>
      </c>
      <c r="AM198" s="306">
        <f>ImportsLogs!AL$10</f>
        <v>6.0767029999999993</v>
      </c>
      <c r="AN198" s="306">
        <f>ImportsLogs!AM$10</f>
        <v>4.8232919999999995</v>
      </c>
      <c r="AO198" s="306">
        <f>ImportsLogs!AN$10</f>
        <v>4.412477</v>
      </c>
      <c r="AP198" s="306">
        <f>ImportsLogs!AO$10</f>
        <v>3.6238039999999998</v>
      </c>
      <c r="AQ198" s="306">
        <f>ImportsLogs!AP$10</f>
        <v>11.474216999999999</v>
      </c>
      <c r="AR198" s="306">
        <f>ImportsLogs!AQ$10</f>
        <v>7.1513979999999995</v>
      </c>
      <c r="AS198" s="306">
        <f>ImportsLogs!AR$10</f>
        <v>11.799989999999999</v>
      </c>
      <c r="AT198" s="306">
        <f>ImportsLogs!AS$10</f>
        <v>12.325415</v>
      </c>
      <c r="AU198" s="306">
        <f>ImportsLogs!AT$10</f>
        <v>11.389433</v>
      </c>
      <c r="AV198" s="306">
        <f>ImportsLogs!AU$10</f>
        <v>8.9675239999999992</v>
      </c>
      <c r="AW198" s="306">
        <f>ImportsLogs!AV$10</f>
        <v>10.186057</v>
      </c>
      <c r="AX198" s="306">
        <f>ImportsLogs!AW$10</f>
        <v>4.4203890000000001</v>
      </c>
      <c r="AY198" s="306">
        <f>ImportsLogs!AX$10</f>
        <v>0.91643999999999992</v>
      </c>
      <c r="AZ198" s="306">
        <f>ImportsLogs!AY$10</f>
        <v>0.95148999999999995</v>
      </c>
      <c r="BA198" s="306">
        <f>ImportsLogs!AZ$10</f>
        <v>0.996641</v>
      </c>
      <c r="BB198" s="306">
        <f>ImportsLogs!BA$10</f>
        <v>2.0335929999999998</v>
      </c>
      <c r="BC198" s="306">
        <f>ImportsLogs!BB$10</f>
        <v>1.4230419999999999</v>
      </c>
      <c r="BD198" s="306">
        <f>ImportsLogs!BC$10</f>
        <v>0</v>
      </c>
      <c r="BE198" s="307">
        <f t="shared" si="78"/>
        <v>0.76938961011171958</v>
      </c>
      <c r="BF198" s="307">
        <f>AN198/AN$183</f>
        <v>0.60597097168968972</v>
      </c>
      <c r="BG198" s="307"/>
      <c r="BH198" s="307"/>
      <c r="BI198" s="307">
        <f t="shared" si="79"/>
        <v>0.56435503507716644</v>
      </c>
      <c r="BJ198" s="307"/>
      <c r="BK198" s="307">
        <f>AP198/AP$183</f>
        <v>0.44248166025558605</v>
      </c>
      <c r="BL198" s="307">
        <f t="shared" si="80"/>
        <v>0.69496033670960733</v>
      </c>
      <c r="BM198" s="307">
        <f t="shared" si="80"/>
        <v>0.85331668875708366</v>
      </c>
      <c r="BN198" s="307">
        <f t="shared" si="80"/>
        <v>0.99734385131923353</v>
      </c>
      <c r="BO198" s="307">
        <f t="shared" si="80"/>
        <v>0.99538206726747236</v>
      </c>
      <c r="BP198" s="307">
        <f t="shared" si="80"/>
        <v>0.9526701771954369</v>
      </c>
      <c r="BQ198" s="307">
        <f t="shared" si="80"/>
        <v>0.89408445199524611</v>
      </c>
    </row>
    <row r="199" spans="1:69">
      <c r="A199" s="306" t="str">
        <f>A189</f>
        <v>Others</v>
      </c>
      <c r="AE199" s="306">
        <f t="shared" ref="AE199:AO199" si="81">AE183-SUM(AE196:AE198)</f>
        <v>0</v>
      </c>
      <c r="AF199" s="306">
        <f t="shared" si="81"/>
        <v>0.93900000000000006</v>
      </c>
      <c r="AG199" s="306">
        <f t="shared" si="81"/>
        <v>0.89699999999999669</v>
      </c>
      <c r="AH199" s="306">
        <f t="shared" si="81"/>
        <v>0.37722222222222435</v>
      </c>
      <c r="AI199" s="306">
        <f t="shared" si="81"/>
        <v>0.82699999999999818</v>
      </c>
      <c r="AJ199" s="306">
        <f t="shared" si="81"/>
        <v>0.95526599999999462</v>
      </c>
      <c r="AK199" s="306">
        <f t="shared" si="81"/>
        <v>0.96938399999999803</v>
      </c>
      <c r="AL199" s="306">
        <f t="shared" si="81"/>
        <v>0.72481300000000015</v>
      </c>
      <c r="AM199" s="306">
        <f t="shared" si="81"/>
        <v>0.2694649999999994</v>
      </c>
      <c r="AN199" s="306">
        <f t="shared" si="81"/>
        <v>0.21216400000000046</v>
      </c>
      <c r="AO199" s="306">
        <f t="shared" si="81"/>
        <v>0.28159699999999965</v>
      </c>
      <c r="AP199" s="306">
        <f>AP183-SUM(AP196:AP198)</f>
        <v>6.2835999999999004E-2</v>
      </c>
      <c r="AQ199" s="306">
        <f t="shared" ref="AQ199:BD199" si="82">AQ183-SUM(AQ196:AQ198)</f>
        <v>4.7375999999999863E-2</v>
      </c>
      <c r="AR199" s="306">
        <f t="shared" si="82"/>
        <v>2.0410999999999291E-2</v>
      </c>
      <c r="AS199" s="306">
        <f t="shared" si="82"/>
        <v>3.1425999999999732E-2</v>
      </c>
      <c r="AT199" s="306">
        <f t="shared" si="82"/>
        <v>1.7399999999998528E-3</v>
      </c>
      <c r="AU199" s="306">
        <f t="shared" si="82"/>
        <v>5.7866999999999891E-2</v>
      </c>
      <c r="AV199" s="306">
        <f t="shared" si="82"/>
        <v>4.3970000000008724E-3</v>
      </c>
      <c r="AW199" s="306">
        <f t="shared" si="82"/>
        <v>1.1555999999998789E-2</v>
      </c>
      <c r="AX199" s="306">
        <f t="shared" si="82"/>
        <v>0</v>
      </c>
      <c r="AY199" s="306">
        <f t="shared" si="82"/>
        <v>0</v>
      </c>
      <c r="AZ199" s="306">
        <f t="shared" si="82"/>
        <v>0</v>
      </c>
      <c r="BA199" s="306">
        <f t="shared" si="82"/>
        <v>0</v>
      </c>
      <c r="BB199" s="306">
        <f t="shared" si="82"/>
        <v>0</v>
      </c>
      <c r="BC199" s="306">
        <f t="shared" si="82"/>
        <v>0</v>
      </c>
      <c r="BD199" s="306">
        <f t="shared" si="82"/>
        <v>0</v>
      </c>
      <c r="BE199" s="307">
        <f t="shared" si="78"/>
        <v>3.4117772629130315E-2</v>
      </c>
      <c r="BF199" s="307">
        <f>AN199/AN$183</f>
        <v>2.6655078157733686E-2</v>
      </c>
      <c r="BG199" s="307"/>
      <c r="BH199" s="307"/>
      <c r="BI199" s="307">
        <f t="shared" si="79"/>
        <v>3.6016206954194808E-2</v>
      </c>
      <c r="BJ199" s="307"/>
      <c r="BK199" s="307">
        <f>AP199/AP$183</f>
        <v>7.6725390235839368E-3</v>
      </c>
      <c r="BL199" s="307">
        <f t="shared" si="80"/>
        <v>2.8694281197535537E-3</v>
      </c>
      <c r="BM199" s="307">
        <f t="shared" si="80"/>
        <v>2.4354744253109995E-3</v>
      </c>
      <c r="BN199" s="307">
        <f t="shared" si="80"/>
        <v>2.6561486807665062E-3</v>
      </c>
      <c r="BO199" s="307">
        <f t="shared" si="80"/>
        <v>1.4051979564544116E-4</v>
      </c>
      <c r="BP199" s="307">
        <f t="shared" si="80"/>
        <v>4.8402905696682394E-3</v>
      </c>
      <c r="BQ199" s="307">
        <f t="shared" si="80"/>
        <v>4.3839183875324757E-4</v>
      </c>
    </row>
    <row r="200" spans="1:69">
      <c r="A200" s="306"/>
      <c r="AE200" s="309"/>
      <c r="AF200" s="309"/>
      <c r="AG200" s="309"/>
      <c r="AH200" s="309"/>
      <c r="AI200" s="309"/>
      <c r="AJ200" s="309"/>
      <c r="AK200" s="309"/>
      <c r="AL200" s="309"/>
      <c r="AM200" s="309"/>
      <c r="AN200" s="309"/>
      <c r="AO200" s="309"/>
      <c r="AP200" s="309"/>
      <c r="AQ200" s="309"/>
      <c r="AR200" s="309"/>
      <c r="AS200" s="309"/>
      <c r="AT200" s="309"/>
      <c r="AU200" s="309"/>
      <c r="AV200" s="309"/>
      <c r="AW200" s="309"/>
      <c r="AX200" s="309"/>
      <c r="AY200" s="309"/>
      <c r="AZ200" s="309"/>
      <c r="BA200" s="309"/>
      <c r="BB200" s="309"/>
      <c r="BC200" s="309"/>
      <c r="BD200" s="309"/>
    </row>
    <row r="201" spans="1:69" ht="13">
      <c r="A201" s="303" t="s">
        <v>126</v>
      </c>
      <c r="AE201" s="309"/>
      <c r="AF201" s="309"/>
      <c r="AG201" s="309"/>
      <c r="AH201" s="309"/>
      <c r="AI201" s="309"/>
      <c r="AJ201" s="309"/>
      <c r="AK201" s="309"/>
      <c r="AL201" s="309"/>
      <c r="AM201" s="309"/>
      <c r="AN201" s="309"/>
      <c r="AO201" s="309"/>
      <c r="AP201" s="309"/>
      <c r="AQ201" s="309"/>
      <c r="AR201" s="309"/>
      <c r="AS201" s="309"/>
      <c r="AT201" s="309"/>
      <c r="AU201" s="309"/>
      <c r="AV201" s="309"/>
      <c r="AW201" s="309"/>
      <c r="AX201" s="309"/>
      <c r="AY201" s="309"/>
      <c r="AZ201" s="309"/>
      <c r="BA201" s="309"/>
      <c r="BB201" s="309"/>
      <c r="BC201" s="309"/>
      <c r="BD201" s="309"/>
    </row>
    <row r="202" spans="1:69">
      <c r="B202" s="348" t="s">
        <v>62</v>
      </c>
      <c r="C202" s="348"/>
      <c r="D202" s="348"/>
      <c r="E202" s="348"/>
      <c r="F202" s="348"/>
      <c r="G202" s="348"/>
      <c r="H202" s="348"/>
      <c r="I202" s="348"/>
      <c r="J202" s="348"/>
      <c r="K202" s="348"/>
      <c r="L202" s="348"/>
      <c r="M202" s="348"/>
      <c r="N202" s="348"/>
      <c r="O202" s="348"/>
      <c r="P202" s="348"/>
      <c r="Q202" s="348"/>
      <c r="R202" s="348"/>
      <c r="S202" s="348"/>
      <c r="T202" s="348"/>
      <c r="U202" s="348"/>
      <c r="V202" s="348"/>
      <c r="W202" s="348"/>
      <c r="X202" s="348"/>
      <c r="Y202" s="348"/>
      <c r="Z202" s="348"/>
      <c r="AA202" s="348"/>
      <c r="AE202" s="348" t="s">
        <v>80</v>
      </c>
      <c r="AF202" s="348"/>
      <c r="AG202" s="348"/>
      <c r="AH202" s="348"/>
      <c r="AI202" s="348"/>
      <c r="AJ202" s="348"/>
      <c r="AK202" s="348"/>
      <c r="AL202" s="348"/>
      <c r="AM202" s="348"/>
      <c r="AN202" s="348"/>
      <c r="AO202" s="348"/>
      <c r="AP202" s="348"/>
      <c r="AQ202" s="348"/>
      <c r="AR202" s="348"/>
      <c r="AS202" s="348"/>
      <c r="AT202" s="348"/>
      <c r="AU202" s="348"/>
      <c r="AV202" s="348"/>
      <c r="AW202" s="348"/>
      <c r="AX202" s="348"/>
      <c r="AY202" s="348"/>
      <c r="AZ202" s="348"/>
      <c r="BA202" s="348"/>
      <c r="BB202" s="348"/>
      <c r="BC202" s="348"/>
      <c r="BD202" s="348"/>
    </row>
    <row r="203" spans="1:69">
      <c r="A203" s="304" t="s">
        <v>4</v>
      </c>
      <c r="B203" s="309">
        <f>0*ImportsSawnwood!C$5</f>
        <v>0</v>
      </c>
      <c r="C203" s="309">
        <f>ImportsSawnwood!D$5</f>
        <v>2.221673229285714</v>
      </c>
      <c r="D203" s="309">
        <f>ImportsSawnwood!E$5</f>
        <v>2.4410388715263158</v>
      </c>
      <c r="E203" s="309">
        <f>ImportsSawnwood!F$5</f>
        <v>2.2899070185185173</v>
      </c>
      <c r="F203" s="309">
        <f>ImportsSawnwood!G$5</f>
        <v>2.9074710083516488</v>
      </c>
      <c r="G203" s="309">
        <f>ImportsSawnwood!H$5</f>
        <v>2.9861521171428569</v>
      </c>
      <c r="H203" s="309">
        <f>ImportsSawnwood!I$5</f>
        <v>3.1228629969999995</v>
      </c>
      <c r="I203" s="309">
        <f>ImportsSawnwood!J$5</f>
        <v>3.2347141719999999</v>
      </c>
      <c r="J203" s="309">
        <f>ImportsSawnwood!K$5</f>
        <v>2.6149527159999995</v>
      </c>
      <c r="K203" s="309">
        <f>ImportsSawnwood!L$5</f>
        <v>1.888788246199999</v>
      </c>
      <c r="L203" s="309">
        <f>ImportsSawnwood!M$5</f>
        <v>2.3734395315999999</v>
      </c>
      <c r="M203" s="309">
        <f>ImportsSawnwood!N$5</f>
        <v>2.3097479285000002</v>
      </c>
      <c r="N203" s="309">
        <f>ImportsSawnwood!O$5</f>
        <v>1.3379093537380953</v>
      </c>
      <c r="O203" s="309">
        <f>ImportsSawnwood!P$5</f>
        <v>1.9527664651642853</v>
      </c>
      <c r="P203" s="309">
        <f>ImportsSawnwood!Q$5</f>
        <v>1.3017023449166669</v>
      </c>
      <c r="Q203" s="309">
        <f>ImportsSawnwood!R$5</f>
        <v>1.6615248326888881</v>
      </c>
      <c r="R203" s="309">
        <f>ImportsSawnwood!S$5</f>
        <v>1.6124816801999999</v>
      </c>
      <c r="S203" s="309">
        <f>ImportsSawnwood!T$5</f>
        <v>1.8093348091857147</v>
      </c>
      <c r="T203" s="309">
        <f>ImportsSawnwood!U$5</f>
        <v>2.7980136645999987</v>
      </c>
      <c r="U203" s="309">
        <f>ImportsSawnwood!V$5</f>
        <v>2.4786409219999994</v>
      </c>
      <c r="V203" s="309">
        <f>ImportsSawnwood!W$5</f>
        <v>1.8150675630000002</v>
      </c>
      <c r="W203" s="309">
        <f>ImportsSawnwood!X$5</f>
        <v>1.6322831195999996</v>
      </c>
      <c r="X203" s="309">
        <f>ImportsSawnwood!Y$5</f>
        <v>2.0546441216791997</v>
      </c>
      <c r="Y203" s="309">
        <f>ImportsSawnwood!Z$5</f>
        <v>1.3409152210860003</v>
      </c>
      <c r="Z203" s="309">
        <f>ImportsSawnwood!AA$5</f>
        <v>2.9313888950000004</v>
      </c>
      <c r="AA203" s="309">
        <f>ImportsSawnwood!AB$5</f>
        <v>0</v>
      </c>
      <c r="AB203" s="309"/>
      <c r="AC203" s="309"/>
      <c r="AD203" s="309"/>
      <c r="AE203" s="309">
        <f>ImportsSawnwood!AD$5</f>
        <v>0</v>
      </c>
      <c r="AF203" s="309">
        <f>ImportsSawnwood!AE$5</f>
        <v>0.27803100000000008</v>
      </c>
      <c r="AG203" s="309">
        <f>ImportsSawnwood!AF$5</f>
        <v>0.32534800000000003</v>
      </c>
      <c r="AH203" s="309">
        <f>ImportsSawnwood!AG$5</f>
        <v>0.34444851851851849</v>
      </c>
      <c r="AI203" s="309">
        <f>ImportsSawnwood!AH$5</f>
        <v>0.44450300000000004</v>
      </c>
      <c r="AJ203" s="309">
        <f>ImportsSawnwood!AI$5</f>
        <v>0.514921662</v>
      </c>
      <c r="AK203" s="309">
        <f>ImportsSawnwood!AJ$5</f>
        <v>0.54142858299999996</v>
      </c>
      <c r="AL203" s="309">
        <f>ImportsSawnwood!AK$5</f>
        <v>0.58995050999999987</v>
      </c>
      <c r="AM203" s="309">
        <f>ImportsSawnwood!AL$5</f>
        <v>0.552340214</v>
      </c>
      <c r="AN203" s="309">
        <f>ImportsSawnwood!AM$5</f>
        <v>0.33541874899999996</v>
      </c>
      <c r="AO203" s="309">
        <f>ImportsSawnwood!AN$5</f>
        <v>0.39099768600000001</v>
      </c>
      <c r="AP203" s="309">
        <f>ImportsSawnwood!AO$5</f>
        <v>0.43097524199999998</v>
      </c>
      <c r="AQ203" s="309">
        <f>ImportsSawnwood!AP$5</f>
        <v>0.46919389899999991</v>
      </c>
      <c r="AR203" s="309">
        <f>ImportsSawnwood!AQ$5</f>
        <v>0.49976114799999993</v>
      </c>
      <c r="AS203" s="309">
        <f>ImportsSawnwood!AR$5</f>
        <v>0.51723994800000006</v>
      </c>
      <c r="AT203" s="309">
        <f>ImportsSawnwood!AS$5</f>
        <v>0.54216048199999989</v>
      </c>
      <c r="AU203" s="309">
        <f>ImportsSawnwood!AT$5</f>
        <v>0.53466124500000001</v>
      </c>
      <c r="AV203" s="309">
        <f>ImportsSawnwood!AU$5</f>
        <v>0.57484023200000001</v>
      </c>
      <c r="AW203" s="309">
        <f>ImportsSawnwood!AV$5</f>
        <v>0.60521920800000018</v>
      </c>
      <c r="AX203" s="309">
        <f>ImportsSawnwood!AW$5</f>
        <v>0.51772112799999992</v>
      </c>
      <c r="AY203" s="309">
        <f>ImportsSawnwood!AX$5</f>
        <v>0.46607163499999998</v>
      </c>
      <c r="AZ203" s="309">
        <f>ImportsSawnwood!AY$5</f>
        <v>0.85025728</v>
      </c>
      <c r="BA203" s="309">
        <f>ImportsSawnwood!AZ$5</f>
        <v>1.0584347629999999</v>
      </c>
      <c r="BB203" s="309">
        <f>ImportsSawnwood!BA$5</f>
        <v>0.65699485000000002</v>
      </c>
      <c r="BC203" s="309">
        <f>ImportsSawnwood!BB$5</f>
        <v>0.69834896099999988</v>
      </c>
      <c r="BD203" s="309">
        <f>ImportsSawnwood!BC$5</f>
        <v>0</v>
      </c>
    </row>
    <row r="204" spans="1:69">
      <c r="B204" s="302">
        <v>2000</v>
      </c>
      <c r="C204" s="302">
        <f>1+B204</f>
        <v>2001</v>
      </c>
      <c r="D204" s="302">
        <f t="shared" ref="D204:AA204" si="83">1+C204</f>
        <v>2002</v>
      </c>
      <c r="E204" s="302">
        <f t="shared" si="83"/>
        <v>2003</v>
      </c>
      <c r="F204" s="302">
        <f t="shared" si="83"/>
        <v>2004</v>
      </c>
      <c r="G204" s="302">
        <f t="shared" si="83"/>
        <v>2005</v>
      </c>
      <c r="H204" s="302">
        <f t="shared" si="83"/>
        <v>2006</v>
      </c>
      <c r="I204" s="302">
        <f t="shared" si="83"/>
        <v>2007</v>
      </c>
      <c r="J204" s="302">
        <f t="shared" si="83"/>
        <v>2008</v>
      </c>
      <c r="K204" s="302">
        <f t="shared" si="83"/>
        <v>2009</v>
      </c>
      <c r="L204" s="302">
        <f t="shared" si="83"/>
        <v>2010</v>
      </c>
      <c r="M204" s="302">
        <f t="shared" si="83"/>
        <v>2011</v>
      </c>
      <c r="N204" s="302">
        <f t="shared" si="83"/>
        <v>2012</v>
      </c>
      <c r="O204" s="302">
        <f t="shared" si="83"/>
        <v>2013</v>
      </c>
      <c r="P204" s="302">
        <f t="shared" si="83"/>
        <v>2014</v>
      </c>
      <c r="Q204" s="302">
        <f t="shared" si="83"/>
        <v>2015</v>
      </c>
      <c r="R204" s="302">
        <f t="shared" si="83"/>
        <v>2016</v>
      </c>
      <c r="S204" s="302">
        <f t="shared" si="83"/>
        <v>2017</v>
      </c>
      <c r="T204" s="302">
        <f t="shared" si="83"/>
        <v>2018</v>
      </c>
      <c r="U204" s="302">
        <f t="shared" si="83"/>
        <v>2019</v>
      </c>
      <c r="V204" s="302">
        <f t="shared" si="83"/>
        <v>2020</v>
      </c>
      <c r="W204" s="302">
        <f t="shared" si="83"/>
        <v>2021</v>
      </c>
      <c r="X204" s="302">
        <f t="shared" si="83"/>
        <v>2022</v>
      </c>
      <c r="Y204" s="302">
        <f t="shared" si="83"/>
        <v>2023</v>
      </c>
      <c r="Z204" s="302">
        <f t="shared" si="83"/>
        <v>2024</v>
      </c>
      <c r="AA204" s="302">
        <f t="shared" si="83"/>
        <v>2025</v>
      </c>
      <c r="AE204" s="302">
        <v>2000</v>
      </c>
      <c r="AF204" s="302">
        <f>1+AE204</f>
        <v>2001</v>
      </c>
      <c r="AG204" s="302">
        <f t="shared" ref="AG204:BD204" si="84">1+AF204</f>
        <v>2002</v>
      </c>
      <c r="AH204" s="302">
        <f t="shared" si="84"/>
        <v>2003</v>
      </c>
      <c r="AI204" s="302">
        <f t="shared" si="84"/>
        <v>2004</v>
      </c>
      <c r="AJ204" s="302">
        <f t="shared" si="84"/>
        <v>2005</v>
      </c>
      <c r="AK204" s="302">
        <f t="shared" si="84"/>
        <v>2006</v>
      </c>
      <c r="AL204" s="302">
        <f t="shared" si="84"/>
        <v>2007</v>
      </c>
      <c r="AM204" s="302">
        <f t="shared" si="84"/>
        <v>2008</v>
      </c>
      <c r="AN204" s="302">
        <f t="shared" si="84"/>
        <v>2009</v>
      </c>
      <c r="AO204" s="302">
        <f t="shared" si="84"/>
        <v>2010</v>
      </c>
      <c r="AP204" s="302">
        <f t="shared" si="84"/>
        <v>2011</v>
      </c>
      <c r="AQ204" s="302">
        <f t="shared" si="84"/>
        <v>2012</v>
      </c>
      <c r="AR204" s="302">
        <f t="shared" si="84"/>
        <v>2013</v>
      </c>
      <c r="AS204" s="302">
        <f t="shared" si="84"/>
        <v>2014</v>
      </c>
      <c r="AT204" s="302">
        <f t="shared" si="84"/>
        <v>2015</v>
      </c>
      <c r="AU204" s="302">
        <f t="shared" si="84"/>
        <v>2016</v>
      </c>
      <c r="AV204" s="302">
        <f t="shared" si="84"/>
        <v>2017</v>
      </c>
      <c r="AW204" s="302">
        <f t="shared" si="84"/>
        <v>2018</v>
      </c>
      <c r="AX204" s="302">
        <f t="shared" si="84"/>
        <v>2019</v>
      </c>
      <c r="AY204" s="302">
        <f t="shared" si="84"/>
        <v>2020</v>
      </c>
      <c r="AZ204" s="302">
        <f t="shared" si="84"/>
        <v>2021</v>
      </c>
      <c r="BA204" s="302">
        <f t="shared" si="84"/>
        <v>2022</v>
      </c>
      <c r="BB204" s="302">
        <f t="shared" si="84"/>
        <v>2023</v>
      </c>
      <c r="BC204" s="302">
        <f t="shared" si="84"/>
        <v>2024</v>
      </c>
      <c r="BD204" s="302">
        <f t="shared" si="84"/>
        <v>2025</v>
      </c>
    </row>
    <row r="205" spans="1:69">
      <c r="A205" s="304" t="s">
        <v>169</v>
      </c>
      <c r="B205" s="309">
        <f>0*ImportsSawnwood!C$19</f>
        <v>0</v>
      </c>
      <c r="C205" s="309">
        <f>ImportsSawnwood!D$19</f>
        <v>9.3740000000000004E-3</v>
      </c>
      <c r="D205" s="309">
        <f>ImportsSawnwood!E$19</f>
        <v>1.406347E-2</v>
      </c>
      <c r="E205" s="309">
        <f>ImportsSawnwood!F$19</f>
        <v>1.1704849999999999E-2</v>
      </c>
      <c r="F205" s="309">
        <f>ImportsSawnwood!G$19</f>
        <v>6.3429999999999997E-3</v>
      </c>
      <c r="G205" s="309">
        <f>ImportsSawnwood!H$19</f>
        <v>3.3119999999999998E-3</v>
      </c>
      <c r="H205" s="309">
        <f>ImportsSawnwood!I$19</f>
        <v>5.9371599999999995E-3</v>
      </c>
      <c r="I205" s="309">
        <f>ImportsSawnwood!J$19</f>
        <v>1.0940989999999998E-2</v>
      </c>
      <c r="J205" s="309">
        <f>ImportsSawnwood!K$19</f>
        <v>6.341938000000001E-3</v>
      </c>
      <c r="K205" s="309">
        <f>ImportsSawnwood!L$19</f>
        <v>4.3019999999999985E-3</v>
      </c>
      <c r="L205" s="309">
        <f>ImportsSawnwood!M$19</f>
        <v>4.9329341999999991E-3</v>
      </c>
      <c r="M205" s="309">
        <f>ImportsSawnwood!N$19</f>
        <v>9.1323141666666639E-3</v>
      </c>
      <c r="N205" s="309">
        <f>ImportsSawnwood!O$19</f>
        <v>1.6658285666666665E-2</v>
      </c>
      <c r="O205" s="309">
        <f>ImportsSawnwood!P$19</f>
        <v>5.9261409999999987E-2</v>
      </c>
      <c r="P205" s="309">
        <f>ImportsSawnwood!Q$19</f>
        <v>3.7182020066666661E-2</v>
      </c>
      <c r="Q205" s="309">
        <f>ImportsSawnwood!R$19</f>
        <v>4.2200940599999986E-2</v>
      </c>
      <c r="R205" s="309">
        <f>ImportsSawnwood!S$19</f>
        <v>4.3790811999999991E-2</v>
      </c>
      <c r="S205" s="309">
        <f>ImportsSawnwood!T$19</f>
        <v>8.0112423209523775E-2</v>
      </c>
      <c r="T205" s="309">
        <f>ImportsSawnwood!U$19</f>
        <v>6.3429166933333336E-2</v>
      </c>
      <c r="U205" s="309">
        <f>ImportsSawnwood!V$19</f>
        <v>0.10577317999999998</v>
      </c>
      <c r="V205" s="309">
        <f>ImportsSawnwood!W$19</f>
        <v>5.0980999999999992E-2</v>
      </c>
      <c r="W205" s="309">
        <f>ImportsSawnwood!X$19</f>
        <v>8.3068417599999972E-2</v>
      </c>
      <c r="X205" s="309">
        <f>ImportsSawnwood!Y$19</f>
        <v>9.0350973629999984E-2</v>
      </c>
      <c r="Y205" s="309">
        <f>ImportsSawnwood!Z$19</f>
        <v>4.6410833056800015E-2</v>
      </c>
      <c r="Z205" s="309">
        <f>ImportsSawnwood!AA$19</f>
        <v>3.3330164999999995E-2</v>
      </c>
      <c r="AA205" s="309">
        <f>ImportsSawnwood!AB$19</f>
        <v>0</v>
      </c>
      <c r="AB205" s="309"/>
      <c r="AC205" s="309"/>
      <c r="AD205" s="309"/>
      <c r="BE205" s="307">
        <f t="shared" ref="BE205:BE211" si="85">J205/J$203</f>
        <v>2.4252591495042553E-3</v>
      </c>
      <c r="BF205" s="307">
        <f t="shared" ref="BF205:BF211" si="86">K205/K$203</f>
        <v>2.2776507682399408E-3</v>
      </c>
      <c r="BG205" s="307"/>
      <c r="BH205" s="307"/>
      <c r="BI205" s="307">
        <f t="shared" ref="BI205:BI211" si="87">L205/L$203</f>
        <v>2.0783905106167059E-3</v>
      </c>
      <c r="BJ205" s="307"/>
      <c r="BK205" s="307">
        <f t="shared" ref="BK205:BQ211" si="88">M205/M$203</f>
        <v>3.9538142036985762E-3</v>
      </c>
      <c r="BL205" s="307">
        <f t="shared" si="88"/>
        <v>1.2450982288242254E-2</v>
      </c>
      <c r="BM205" s="307">
        <f t="shared" si="88"/>
        <v>3.0347412789585339E-2</v>
      </c>
      <c r="BN205" s="307">
        <f t="shared" si="88"/>
        <v>2.8564149255678725E-2</v>
      </c>
      <c r="BO205" s="307">
        <f t="shared" si="88"/>
        <v>2.5398922585890653E-2</v>
      </c>
      <c r="BP205" s="307">
        <f t="shared" si="88"/>
        <v>2.7157401251571747E-2</v>
      </c>
      <c r="BQ205" s="307">
        <f t="shared" si="88"/>
        <v>4.4277279585185299E-2</v>
      </c>
    </row>
    <row r="206" spans="1:69">
      <c r="A206" s="309" t="str">
        <f>ImportsSawnwood!B$13</f>
        <v xml:space="preserve">Brazil </v>
      </c>
      <c r="B206" s="309">
        <f>0*ImportsSawnwood!C$13</f>
        <v>0</v>
      </c>
      <c r="C206" s="309">
        <f>ImportsSawnwood!D$13</f>
        <v>0.15030856538461534</v>
      </c>
      <c r="D206" s="309">
        <f>ImportsSawnwood!E$13</f>
        <v>0.18012734999999996</v>
      </c>
      <c r="E206" s="309">
        <f>ImportsSawnwood!F$13</f>
        <v>0.19109779999999998</v>
      </c>
      <c r="F206" s="309">
        <f>ImportsSawnwood!G$13</f>
        <v>0.12186634999999997</v>
      </c>
      <c r="G206" s="309">
        <f>ImportsSawnwood!H$13</f>
        <v>6.7378999999999981E-2</v>
      </c>
      <c r="H206" s="309">
        <f>ImportsSawnwood!I$13</f>
        <v>4.4322999999999994E-2</v>
      </c>
      <c r="I206" s="309">
        <f>ImportsSawnwood!J$13</f>
        <v>9.4747999999999999E-2</v>
      </c>
      <c r="J206" s="309">
        <f>ImportsSawnwood!K$13</f>
        <v>3.9624999999999994E-2</v>
      </c>
      <c r="K206" s="309">
        <f>ImportsSawnwood!L$13</f>
        <v>2.7873161599999991E-2</v>
      </c>
      <c r="L206" s="309">
        <f>ImportsSawnwood!M$13</f>
        <v>4.1175719999999999E-2</v>
      </c>
      <c r="M206" s="309">
        <f>ImportsSawnwood!N$13</f>
        <v>4.6775008999999992E-2</v>
      </c>
      <c r="N206" s="309">
        <f>ImportsSawnwood!O$13</f>
        <v>8.9161796000000015E-2</v>
      </c>
      <c r="O206" s="309">
        <f>ImportsSawnwood!P$13</f>
        <v>0.139123</v>
      </c>
      <c r="P206" s="309">
        <f>ImportsSawnwood!Q$13</f>
        <v>0.16498420124999996</v>
      </c>
      <c r="Q206" s="309">
        <f>ImportsSawnwood!R$13</f>
        <v>0.22828959226666665</v>
      </c>
      <c r="R206" s="309">
        <f>ImportsSawnwood!S$13</f>
        <v>0.37041499999999994</v>
      </c>
      <c r="S206" s="309">
        <f>ImportsSawnwood!T$13</f>
        <v>0.48671923499999992</v>
      </c>
      <c r="T206" s="309">
        <f>ImportsSawnwood!U$13</f>
        <v>0.98666874999999987</v>
      </c>
      <c r="U206" s="309">
        <f>ImportsSawnwood!V$13</f>
        <v>0.67742200799999985</v>
      </c>
      <c r="V206" s="309">
        <f>ImportsSawnwood!W$13</f>
        <v>0.536914</v>
      </c>
      <c r="W206" s="309">
        <f>ImportsSawnwood!X$13</f>
        <v>0.42916796159999998</v>
      </c>
      <c r="X206" s="309">
        <f>ImportsSawnwood!Y$13</f>
        <v>0.56083748088499985</v>
      </c>
      <c r="Y206" s="309">
        <f>ImportsSawnwood!Z$13</f>
        <v>0.44165116349099992</v>
      </c>
      <c r="Z206" s="309">
        <f>ImportsSawnwood!AA$13</f>
        <v>0.77774138666666648</v>
      </c>
      <c r="AA206" s="309">
        <f>ImportsSawnwood!AB$13</f>
        <v>0</v>
      </c>
      <c r="AB206" s="309"/>
      <c r="AC206" s="309"/>
      <c r="AD206" s="309"/>
      <c r="BE206" s="307">
        <f t="shared" si="85"/>
        <v>1.5153237669479911E-2</v>
      </c>
      <c r="BF206" s="307">
        <f t="shared" si="86"/>
        <v>1.4757165953397496E-2</v>
      </c>
      <c r="BG206" s="307"/>
      <c r="BH206" s="307"/>
      <c r="BI206" s="307">
        <f t="shared" si="87"/>
        <v>1.7348543938779992E-2</v>
      </c>
      <c r="BJ206" s="307"/>
      <c r="BK206" s="307">
        <f t="shared" si="88"/>
        <v>2.0251131486186322E-2</v>
      </c>
      <c r="BL206" s="307">
        <f t="shared" si="88"/>
        <v>6.6642628479189212E-2</v>
      </c>
      <c r="BM206" s="307">
        <f t="shared" si="88"/>
        <v>7.1244054259348238E-2</v>
      </c>
      <c r="BN206" s="307">
        <f t="shared" si="88"/>
        <v>0.12674495201939734</v>
      </c>
      <c r="BO206" s="307">
        <f t="shared" si="88"/>
        <v>0.13739764087499057</v>
      </c>
      <c r="BP206" s="307">
        <f t="shared" si="88"/>
        <v>0.22971733852756485</v>
      </c>
      <c r="BQ206" s="307">
        <f t="shared" si="88"/>
        <v>0.26900451620617766</v>
      </c>
    </row>
    <row r="207" spans="1:69">
      <c r="A207" s="309" t="str">
        <f>ImportsSawnwood!B$8</f>
        <v xml:space="preserve">Canada </v>
      </c>
      <c r="B207" s="309">
        <f>0*ImportsSawnwood!C$8</f>
        <v>0</v>
      </c>
      <c r="C207" s="309">
        <f>ImportsSawnwood!D$8</f>
        <v>0.12848204999999999</v>
      </c>
      <c r="D207" s="309">
        <f>ImportsSawnwood!E$8</f>
        <v>0.20406000000000002</v>
      </c>
      <c r="E207" s="309">
        <f>ImportsSawnwood!F$8</f>
        <v>0.25190499999999993</v>
      </c>
      <c r="F207" s="309">
        <f>ImportsSawnwood!G$8</f>
        <v>0.471611</v>
      </c>
      <c r="G207" s="309">
        <f>ImportsSawnwood!H$8</f>
        <v>0.26705799999999996</v>
      </c>
      <c r="H207" s="309">
        <f>ImportsSawnwood!I$8</f>
        <v>0.32115899999999992</v>
      </c>
      <c r="I207" s="309">
        <f>ImportsSawnwood!J$8</f>
        <v>0.29647600000000007</v>
      </c>
      <c r="J207" s="309">
        <f>ImportsSawnwood!K$8</f>
        <v>0.3063809999999999</v>
      </c>
      <c r="K207" s="309">
        <f>ImportsSawnwood!L$8</f>
        <v>0.21447699999999997</v>
      </c>
      <c r="L207" s="309">
        <f>ImportsSawnwood!M$8</f>
        <v>0.15904799999999999</v>
      </c>
      <c r="M207" s="309">
        <f>ImportsSawnwood!N$8</f>
        <v>0.13114300000000001</v>
      </c>
      <c r="N207" s="309">
        <f>ImportsSawnwood!O$8</f>
        <v>7.5867756904761885E-2</v>
      </c>
      <c r="O207" s="309">
        <f>ImportsSawnwood!P$8</f>
        <v>0.11967775499999998</v>
      </c>
      <c r="P207" s="309">
        <f>ImportsSawnwood!Q$8</f>
        <v>6.3469640000000008E-2</v>
      </c>
      <c r="Q207" s="309">
        <f>ImportsSawnwood!R$8</f>
        <v>7.8485440333333337E-2</v>
      </c>
      <c r="R207" s="309">
        <f>ImportsSawnwood!S$8</f>
        <v>9.8316318E-2</v>
      </c>
      <c r="S207" s="309">
        <f>ImportsSawnwood!T$8</f>
        <v>0.1125556503333333</v>
      </c>
      <c r="T207" s="309">
        <f>ImportsSawnwood!U$8</f>
        <v>0.14744712999999998</v>
      </c>
      <c r="U207" s="309">
        <f>ImportsSawnwood!V$8</f>
        <v>0.20702844399999995</v>
      </c>
      <c r="V207" s="309">
        <f>ImportsSawnwood!W$8</f>
        <v>8.0824999999999994E-2</v>
      </c>
      <c r="W207" s="309">
        <f>ImportsSawnwood!X$8</f>
        <v>0.1301028498</v>
      </c>
      <c r="X207" s="309">
        <f>ImportsSawnwood!Y$8</f>
        <v>0.19644398776899996</v>
      </c>
      <c r="Y207" s="309">
        <f>ImportsSawnwood!Z$8</f>
        <v>3.9453464089200002E-2</v>
      </c>
      <c r="Z207" s="309">
        <f>ImportsSawnwood!AA$8</f>
        <v>5.2171999999999996E-2</v>
      </c>
      <c r="AA207" s="309">
        <f>ImportsSawnwood!AB$8</f>
        <v>0</v>
      </c>
      <c r="AB207" s="309"/>
      <c r="AC207" s="309"/>
      <c r="AD207" s="309"/>
      <c r="BE207" s="307">
        <f t="shared" si="85"/>
        <v>0.11716502486846495</v>
      </c>
      <c r="BF207" s="307">
        <f t="shared" si="86"/>
        <v>0.11355269730818177</v>
      </c>
      <c r="BG207" s="307"/>
      <c r="BH207" s="307"/>
      <c r="BI207" s="307">
        <f t="shared" si="87"/>
        <v>6.7011608209281592E-2</v>
      </c>
      <c r="BJ207" s="307"/>
      <c r="BK207" s="307">
        <f t="shared" si="88"/>
        <v>5.6778057199153797E-2</v>
      </c>
      <c r="BL207" s="307">
        <f t="shared" si="88"/>
        <v>5.6706201128491028E-2</v>
      </c>
      <c r="BM207" s="307">
        <f t="shared" si="88"/>
        <v>6.1286260868849744E-2</v>
      </c>
      <c r="BN207" s="307">
        <f t="shared" si="88"/>
        <v>4.8758950345182975E-2</v>
      </c>
      <c r="BO207" s="307">
        <f t="shared" si="88"/>
        <v>4.7236995071760886E-2</v>
      </c>
      <c r="BP207" s="307">
        <f t="shared" si="88"/>
        <v>6.0972052710580621E-2</v>
      </c>
      <c r="BQ207" s="307">
        <f t="shared" si="88"/>
        <v>6.220830426845577E-2</v>
      </c>
    </row>
    <row r="208" spans="1:69">
      <c r="A208" s="309" t="str">
        <f>ImportsSawnwood!B$14</f>
        <v xml:space="preserve">Chile </v>
      </c>
      <c r="B208" s="309">
        <f>0*ImportsSawnwood!C$14</f>
        <v>0</v>
      </c>
      <c r="C208" s="309">
        <f>ImportsSawnwood!D$14</f>
        <v>0.22177919999999998</v>
      </c>
      <c r="D208" s="309">
        <f>ImportsSawnwood!E$14</f>
        <v>0.38950921052631576</v>
      </c>
      <c r="E208" s="309">
        <f>ImportsSawnwood!F$14</f>
        <v>0.32199341851851848</v>
      </c>
      <c r="F208" s="309">
        <f>ImportsSawnwood!G$14</f>
        <v>0.78014857999999976</v>
      </c>
      <c r="G208" s="309">
        <f>ImportsSawnwood!H$14</f>
        <v>0.9897379999999999</v>
      </c>
      <c r="H208" s="309">
        <f>ImportsSawnwood!I$14</f>
        <v>0.91266289999999972</v>
      </c>
      <c r="I208" s="309">
        <f>ImportsSawnwood!J$14</f>
        <v>1.0909443999999999</v>
      </c>
      <c r="J208" s="309">
        <f>ImportsSawnwood!K$14</f>
        <v>0.86789519800000003</v>
      </c>
      <c r="K208" s="309">
        <f>ImportsSawnwood!L$14</f>
        <v>0.4519419999999999</v>
      </c>
      <c r="L208" s="309">
        <f>ImportsSawnwood!M$14</f>
        <v>0.52136024999999997</v>
      </c>
      <c r="M208" s="309">
        <f>ImportsSawnwood!N$14</f>
        <v>0.40428385199999994</v>
      </c>
      <c r="N208" s="309">
        <f>ImportsSawnwood!O$14</f>
        <v>0.33443465666666661</v>
      </c>
      <c r="O208" s="309">
        <f>ImportsSawnwood!P$14</f>
        <v>0.34976999999999991</v>
      </c>
      <c r="P208" s="309">
        <f>ImportsSawnwood!Q$14</f>
        <v>0.21118866859999999</v>
      </c>
      <c r="Q208" s="309">
        <f>ImportsSawnwood!R$14</f>
        <v>0.35726599999999992</v>
      </c>
      <c r="R208" s="309">
        <f>ImportsSawnwood!S$14</f>
        <v>0.27354896999999995</v>
      </c>
      <c r="S208" s="309">
        <f>ImportsSawnwood!T$14</f>
        <v>0.25180496666666663</v>
      </c>
      <c r="T208" s="309">
        <f>ImportsSawnwood!U$14</f>
        <v>0.26084199999999996</v>
      </c>
      <c r="U208" s="309">
        <f>ImportsSawnwood!V$14</f>
        <v>0.31795138000000001</v>
      </c>
      <c r="V208" s="309">
        <f>ImportsSawnwood!W$14</f>
        <v>0.22826399999999997</v>
      </c>
      <c r="W208" s="309">
        <f>ImportsSawnwood!X$14</f>
        <v>0.21800731259999998</v>
      </c>
      <c r="X208" s="309">
        <f>ImportsSawnwood!Y$14</f>
        <v>0.22889570992959996</v>
      </c>
      <c r="Y208" s="309">
        <f>ImportsSawnwood!Z$14</f>
        <v>0.11012612923899998</v>
      </c>
      <c r="Z208" s="309">
        <f>ImportsSawnwood!AA$14</f>
        <v>0.51301200000000002</v>
      </c>
      <c r="AA208" s="309">
        <f>ImportsSawnwood!AB$14</f>
        <v>0</v>
      </c>
      <c r="AB208" s="309"/>
      <c r="AC208" s="309"/>
      <c r="AD208" s="309"/>
      <c r="BE208" s="307">
        <f t="shared" si="85"/>
        <v>0.33189709040995147</v>
      </c>
      <c r="BF208" s="307">
        <f t="shared" si="86"/>
        <v>0.2392761607391668</v>
      </c>
      <c r="BG208" s="307"/>
      <c r="BH208" s="307"/>
      <c r="BI208" s="307">
        <f t="shared" si="87"/>
        <v>0.21966443343451725</v>
      </c>
      <c r="BJ208" s="307"/>
      <c r="BK208" s="307">
        <f t="shared" si="88"/>
        <v>0.1750337545545719</v>
      </c>
      <c r="BL208" s="307">
        <f t="shared" si="88"/>
        <v>0.24996809816170434</v>
      </c>
      <c r="BM208" s="307">
        <f t="shared" si="88"/>
        <v>0.17911512013320749</v>
      </c>
      <c r="BN208" s="307">
        <f t="shared" si="88"/>
        <v>0.16224036887136434</v>
      </c>
      <c r="BO208" s="307">
        <f t="shared" si="88"/>
        <v>0.21502296743999139</v>
      </c>
      <c r="BP208" s="307">
        <f t="shared" si="88"/>
        <v>0.16964469944617977</v>
      </c>
      <c r="BQ208" s="307">
        <f t="shared" si="88"/>
        <v>0.13916991227289252</v>
      </c>
    </row>
    <row r="209" spans="1:69">
      <c r="A209" s="309" t="str">
        <f>ImportsSawnwood!B$15</f>
        <v xml:space="preserve">Peru </v>
      </c>
      <c r="B209" s="309">
        <f>0*ImportsSawnwood!C$15</f>
        <v>0</v>
      </c>
      <c r="C209" s="309">
        <f>ImportsSawnwood!D$15</f>
        <v>1.1435259999999997E-2</v>
      </c>
      <c r="D209" s="309">
        <f>ImportsSawnwood!E$15</f>
        <v>6.565459999999998E-2</v>
      </c>
      <c r="E209" s="309">
        <f>ImportsSawnwood!F$15</f>
        <v>5.9209000000000005E-2</v>
      </c>
      <c r="F209" s="309">
        <f>ImportsSawnwood!G$15</f>
        <v>8.943491428571429E-2</v>
      </c>
      <c r="G209" s="309">
        <f>ImportsSawnwood!H$15</f>
        <v>0.10740361714285712</v>
      </c>
      <c r="H209" s="309">
        <f>ImportsSawnwood!I$15</f>
        <v>0.101691367</v>
      </c>
      <c r="I209" s="309">
        <f>ImportsSawnwood!J$15</f>
        <v>9.9255879999999977E-2</v>
      </c>
      <c r="J209" s="309">
        <f>ImportsSawnwood!K$15</f>
        <v>8.2450204999999999E-2</v>
      </c>
      <c r="K209" s="309">
        <f>ImportsSawnwood!L$15</f>
        <v>4.2119799999999985E-2</v>
      </c>
      <c r="L209" s="309">
        <f>ImportsSawnwood!M$15</f>
        <v>4.5742434999999991E-2</v>
      </c>
      <c r="M209" s="309">
        <f>ImportsSawnwood!N$15</f>
        <v>5.5806999999999989E-2</v>
      </c>
      <c r="N209" s="309">
        <f>ImportsSawnwood!O$15</f>
        <v>6.9644465333333336E-2</v>
      </c>
      <c r="O209" s="309">
        <f>ImportsSawnwood!P$15</f>
        <v>3.5385E-2</v>
      </c>
      <c r="P209" s="309">
        <f>ImportsSawnwood!Q$15</f>
        <v>2.0910399999999996E-2</v>
      </c>
      <c r="Q209" s="309">
        <f>ImportsSawnwood!R$15</f>
        <v>3.8495000000000001E-2</v>
      </c>
      <c r="R209" s="309">
        <f>ImportsSawnwood!S$15</f>
        <v>1.5622999999999998E-2</v>
      </c>
      <c r="S209" s="309">
        <f>ImportsSawnwood!T$15</f>
        <v>7.9644119999999988E-3</v>
      </c>
      <c r="T209" s="309">
        <f>ImportsSawnwood!U$15</f>
        <v>9.8399999999999981E-3</v>
      </c>
      <c r="U209" s="309">
        <f>ImportsSawnwood!V$15</f>
        <v>4.7739999999999996E-3</v>
      </c>
      <c r="V209" s="309">
        <f>ImportsSawnwood!W$15</f>
        <v>1.6049999999999999E-3</v>
      </c>
      <c r="W209" s="309">
        <f>ImportsSawnwood!X$15</f>
        <v>2.4787419999999999E-4</v>
      </c>
      <c r="X209" s="309">
        <f>ImportsSawnwood!Y$15</f>
        <v>6.1474924363999995E-3</v>
      </c>
      <c r="Y209" s="309">
        <f>ImportsSawnwood!Z$15</f>
        <v>5.5836158349999998E-3</v>
      </c>
      <c r="Z209" s="309">
        <f>ImportsSawnwood!AA$15</f>
        <v>2.8899999999999998E-3</v>
      </c>
      <c r="AA209" s="309">
        <f>ImportsSawnwood!AB$15</f>
        <v>0</v>
      </c>
      <c r="AB209" s="309"/>
      <c r="AC209" s="309"/>
      <c r="AD209" s="309"/>
      <c r="BE209" s="307">
        <f t="shared" si="85"/>
        <v>3.153028523059536E-2</v>
      </c>
      <c r="BF209" s="307">
        <f t="shared" si="86"/>
        <v>2.2299905817785372E-2</v>
      </c>
      <c r="BG209" s="307"/>
      <c r="BH209" s="307"/>
      <c r="BI209" s="307">
        <f t="shared" si="87"/>
        <v>1.9272635511031443E-2</v>
      </c>
      <c r="BJ209" s="307"/>
      <c r="BK209" s="307">
        <f t="shared" si="88"/>
        <v>2.416151100793161E-2</v>
      </c>
      <c r="BL209" s="307">
        <f t="shared" si="88"/>
        <v>5.2054696485040575E-2</v>
      </c>
      <c r="BM209" s="307">
        <f t="shared" si="88"/>
        <v>1.8120446367365838E-2</v>
      </c>
      <c r="BN209" s="307">
        <f t="shared" si="88"/>
        <v>1.606388747908313E-2</v>
      </c>
      <c r="BO209" s="307">
        <f t="shared" si="88"/>
        <v>2.3168477077590566E-2</v>
      </c>
      <c r="BP209" s="307">
        <f t="shared" si="88"/>
        <v>9.6887922460379451E-3</v>
      </c>
      <c r="BQ209" s="307">
        <f t="shared" si="88"/>
        <v>4.4018453409318736E-3</v>
      </c>
    </row>
    <row r="210" spans="1:69">
      <c r="A210" s="309" t="str">
        <f>ImportsSawnwood!B$10</f>
        <v xml:space="preserve">USA </v>
      </c>
      <c r="B210" s="309">
        <f>0*ImportsSawnwood!C$10</f>
        <v>0</v>
      </c>
      <c r="C210" s="309">
        <f>ImportsSawnwood!D$10</f>
        <v>1.6668654389010986</v>
      </c>
      <c r="D210" s="309">
        <f>ImportsSawnwood!E$10</f>
        <v>1.5215542399999997</v>
      </c>
      <c r="E210" s="309">
        <f>ImportsSawnwood!F$10</f>
        <v>1.3783461999999997</v>
      </c>
      <c r="F210" s="309">
        <f>ImportsSawnwood!G$10</f>
        <v>1.3646255340659343</v>
      </c>
      <c r="G210" s="309">
        <f>ImportsSawnwood!H$10</f>
        <v>1.5028219999999997</v>
      </c>
      <c r="H210" s="309">
        <f>ImportsSawnwood!I$10</f>
        <v>1.7001357899999996</v>
      </c>
      <c r="I210" s="309">
        <f>ImportsSawnwood!J$10</f>
        <v>1.6273531300000004</v>
      </c>
      <c r="J210" s="309">
        <f>ImportsSawnwood!K$10</f>
        <v>1.3026512259999998</v>
      </c>
      <c r="K210" s="309">
        <f>ImportsSawnwood!L$10</f>
        <v>1.1343165245999998</v>
      </c>
      <c r="L210" s="309">
        <f>ImportsSawnwood!M$10</f>
        <v>1.5791015669999999</v>
      </c>
      <c r="M210" s="309">
        <f>ImportsSawnwood!N$10</f>
        <v>1.6334749999999998</v>
      </c>
      <c r="N210" s="309">
        <f>ImportsSawnwood!O$10</f>
        <v>0.73051805816666637</v>
      </c>
      <c r="O210" s="309">
        <f>ImportsSawnwood!P$10</f>
        <v>1.2239591764666662</v>
      </c>
      <c r="P210" s="309">
        <f>ImportsSawnwood!Q$10</f>
        <v>0.77301077416666653</v>
      </c>
      <c r="Q210" s="309">
        <f>ImportsSawnwood!R$10</f>
        <v>0.88417890546666644</v>
      </c>
      <c r="R210" s="309">
        <f>ImportsSawnwood!S$10</f>
        <v>0.77436781906666652</v>
      </c>
      <c r="S210" s="309">
        <f>ImportsSawnwood!T$10</f>
        <v>0.8282208900000001</v>
      </c>
      <c r="T210" s="309">
        <f>ImportsSawnwood!U$10</f>
        <v>1.2912502299999997</v>
      </c>
      <c r="U210" s="309">
        <f>ImportsSawnwood!V$10</f>
        <v>1.1506189099999999</v>
      </c>
      <c r="V210" s="309">
        <f>ImportsSawnwood!W$10</f>
        <v>0.90815256299999991</v>
      </c>
      <c r="W210" s="309">
        <f>ImportsSawnwood!X$10</f>
        <v>0.7549907819999998</v>
      </c>
      <c r="X210" s="309">
        <f>ImportsSawnwood!Y$10</f>
        <v>0.9397307503675999</v>
      </c>
      <c r="Y210" s="309">
        <f>ImportsSawnwood!Z$10</f>
        <v>0.68468779457139994</v>
      </c>
      <c r="Z210" s="309">
        <f>ImportsSawnwood!AA$10</f>
        <v>1.4695219483333333</v>
      </c>
      <c r="AA210" s="309">
        <f>ImportsSawnwood!AB$10</f>
        <v>0</v>
      </c>
      <c r="AB210" s="309"/>
      <c r="AC210" s="309"/>
      <c r="AD210" s="309"/>
      <c r="BE210" s="307">
        <f t="shared" si="85"/>
        <v>0.49815479187425588</v>
      </c>
      <c r="BF210" s="307">
        <f t="shared" si="86"/>
        <v>0.60055251131623666</v>
      </c>
      <c r="BG210" s="307"/>
      <c r="BH210" s="307"/>
      <c r="BI210" s="307">
        <f t="shared" si="87"/>
        <v>0.6653220130430223</v>
      </c>
      <c r="BJ210" s="307"/>
      <c r="BK210" s="307">
        <f t="shared" si="88"/>
        <v>0.70720920661711062</v>
      </c>
      <c r="BL210" s="307">
        <f t="shared" si="88"/>
        <v>0.54601461311680921</v>
      </c>
      <c r="BM210" s="307">
        <f t="shared" si="88"/>
        <v>0.62678215664856529</v>
      </c>
      <c r="BN210" s="307">
        <f t="shared" si="88"/>
        <v>0.59384603337727992</v>
      </c>
      <c r="BO210" s="307">
        <f t="shared" si="88"/>
        <v>0.53214907660198929</v>
      </c>
      <c r="BP210" s="307">
        <f t="shared" si="88"/>
        <v>0.48023356083687091</v>
      </c>
      <c r="BQ210" s="307">
        <f t="shared" si="88"/>
        <v>0.45774882890399832</v>
      </c>
    </row>
    <row r="211" spans="1:69">
      <c r="A211" s="304" t="s">
        <v>29</v>
      </c>
      <c r="B211" s="309">
        <f t="shared" ref="B211:L211" si="89">B203-SUM(B205:B210)</f>
        <v>0</v>
      </c>
      <c r="C211" s="309">
        <f t="shared" si="89"/>
        <v>3.3428715000000331E-2</v>
      </c>
      <c r="D211" s="309">
        <f t="shared" si="89"/>
        <v>6.6070001000000378E-2</v>
      </c>
      <c r="E211" s="309">
        <f t="shared" si="89"/>
        <v>7.565074999999899E-2</v>
      </c>
      <c r="F211" s="309">
        <f t="shared" si="89"/>
        <v>7.344163000000048E-2</v>
      </c>
      <c r="G211" s="309">
        <f t="shared" si="89"/>
        <v>4.8439500000000191E-2</v>
      </c>
      <c r="H211" s="309">
        <f t="shared" si="89"/>
        <v>3.6953780000000158E-2</v>
      </c>
      <c r="I211" s="309">
        <f t="shared" si="89"/>
        <v>1.4995771999999352E-2</v>
      </c>
      <c r="J211" s="309">
        <f t="shared" si="89"/>
        <v>9.6081489999999548E-3</v>
      </c>
      <c r="K211" s="309">
        <f t="shared" si="89"/>
        <v>1.3757759999999397E-2</v>
      </c>
      <c r="L211" s="309">
        <f t="shared" si="89"/>
        <v>2.2078625399999829E-2</v>
      </c>
      <c r="M211" s="309">
        <f>M203-SUM(M205:M210)</f>
        <v>2.9131753333333954E-2</v>
      </c>
      <c r="N211" s="309">
        <f>N203-SUM(N205:N210)</f>
        <v>2.1624335000000494E-2</v>
      </c>
      <c r="O211" s="309">
        <f t="shared" ref="O211:AA211" si="90">O203-SUM(O205:O210)</f>
        <v>2.559012369761926E-2</v>
      </c>
      <c r="P211" s="309">
        <f t="shared" si="90"/>
        <v>3.0956640833333715E-2</v>
      </c>
      <c r="Q211" s="309">
        <f t="shared" si="90"/>
        <v>3.2608954022221859E-2</v>
      </c>
      <c r="R211" s="309">
        <f t="shared" si="90"/>
        <v>3.6419761133333672E-2</v>
      </c>
      <c r="S211" s="309">
        <f t="shared" si="90"/>
        <v>4.1957231976191167E-2</v>
      </c>
      <c r="T211" s="309">
        <f t="shared" si="90"/>
        <v>3.8536387666665561E-2</v>
      </c>
      <c r="U211" s="309">
        <f t="shared" si="90"/>
        <v>1.5072999999999226E-2</v>
      </c>
      <c r="V211" s="309">
        <f t="shared" si="90"/>
        <v>8.3260000000002776E-3</v>
      </c>
      <c r="W211" s="309">
        <f t="shared" si="90"/>
        <v>1.6697921799999849E-2</v>
      </c>
      <c r="X211" s="309">
        <f t="shared" si="90"/>
        <v>3.2237726661600075E-2</v>
      </c>
      <c r="Y211" s="309">
        <f t="shared" si="90"/>
        <v>1.3002220803600251E-2</v>
      </c>
      <c r="Z211" s="309">
        <f t="shared" si="90"/>
        <v>8.272139500000053E-2</v>
      </c>
      <c r="AA211" s="309">
        <f t="shared" si="90"/>
        <v>0</v>
      </c>
      <c r="AB211" s="309"/>
      <c r="AC211" s="309"/>
      <c r="AD211" s="309"/>
      <c r="BE211" s="307">
        <f t="shared" si="85"/>
        <v>3.6743107977482668E-3</v>
      </c>
      <c r="BF211" s="307">
        <f t="shared" si="86"/>
        <v>7.2839080969919496E-3</v>
      </c>
      <c r="BG211" s="307"/>
      <c r="BH211" s="307"/>
      <c r="BI211" s="307">
        <f t="shared" si="87"/>
        <v>9.3023753527506255E-3</v>
      </c>
      <c r="BJ211" s="307"/>
      <c r="BK211" s="307">
        <f t="shared" si="88"/>
        <v>1.2612524931347265E-2</v>
      </c>
      <c r="BL211" s="307">
        <f t="shared" si="88"/>
        <v>1.616278034052343E-2</v>
      </c>
      <c r="BM211" s="307">
        <f t="shared" si="88"/>
        <v>1.3104548933078065E-2</v>
      </c>
      <c r="BN211" s="307">
        <f t="shared" si="88"/>
        <v>2.3781658652013503E-2</v>
      </c>
      <c r="BO211" s="307">
        <f t="shared" si="88"/>
        <v>1.962592034778677E-2</v>
      </c>
      <c r="BP211" s="307">
        <f t="shared" si="88"/>
        <v>2.2586154981194231E-2</v>
      </c>
      <c r="BQ211" s="307">
        <f t="shared" si="88"/>
        <v>2.3189313422358731E-2</v>
      </c>
    </row>
    <row r="212" spans="1:69">
      <c r="A212" s="304"/>
      <c r="B212" s="309"/>
      <c r="C212" s="309"/>
      <c r="D212" s="309"/>
      <c r="E212" s="309"/>
      <c r="F212" s="309"/>
      <c r="G212" s="309"/>
      <c r="H212" s="309"/>
      <c r="I212" s="309"/>
      <c r="J212" s="309"/>
      <c r="K212" s="309"/>
      <c r="L212" s="309"/>
      <c r="M212" s="309"/>
      <c r="N212" s="309"/>
      <c r="O212" s="309"/>
      <c r="P212" s="309"/>
      <c r="Q212" s="309"/>
      <c r="R212" s="309"/>
      <c r="S212" s="309"/>
      <c r="T212" s="309"/>
      <c r="U212" s="309"/>
      <c r="V212" s="309"/>
      <c r="W212" s="309"/>
      <c r="X212" s="309"/>
      <c r="Y212" s="309"/>
      <c r="Z212" s="309"/>
      <c r="AA212" s="309"/>
      <c r="AB212" s="309"/>
      <c r="AC212" s="309"/>
      <c r="AD212" s="309"/>
    </row>
    <row r="213" spans="1:69">
      <c r="A213" s="304"/>
      <c r="B213" s="309"/>
      <c r="C213" s="309"/>
      <c r="D213" s="309"/>
      <c r="E213" s="309"/>
      <c r="F213" s="309"/>
      <c r="G213" s="309"/>
      <c r="H213" s="309"/>
      <c r="I213" s="309"/>
      <c r="J213" s="309"/>
      <c r="K213" s="309"/>
      <c r="L213" s="309"/>
      <c r="M213" s="309"/>
      <c r="N213" s="309"/>
      <c r="O213" s="309"/>
      <c r="P213" s="309"/>
      <c r="Q213" s="309"/>
      <c r="R213" s="309"/>
      <c r="S213" s="309"/>
      <c r="T213" s="309"/>
      <c r="U213" s="309"/>
      <c r="V213" s="309"/>
      <c r="W213" s="309"/>
      <c r="X213" s="309"/>
      <c r="Y213" s="309"/>
      <c r="Z213" s="309"/>
      <c r="AA213" s="309"/>
      <c r="AB213" s="309"/>
      <c r="AC213" s="309"/>
      <c r="AD213" s="309"/>
    </row>
    <row r="214" spans="1:69">
      <c r="AB214" s="309"/>
      <c r="AC214" s="309"/>
      <c r="AD214" s="309"/>
    </row>
    <row r="215" spans="1:69">
      <c r="A215" s="306"/>
      <c r="B215" s="306"/>
      <c r="C215" s="306"/>
      <c r="D215" s="306"/>
      <c r="E215" s="306"/>
      <c r="F215" s="306"/>
      <c r="G215" s="306"/>
      <c r="H215" s="306"/>
      <c r="I215" s="306"/>
      <c r="J215" s="306"/>
      <c r="K215" s="306"/>
      <c r="L215" s="306"/>
      <c r="M215" s="306"/>
      <c r="N215" s="306"/>
      <c r="O215" s="306"/>
      <c r="P215" s="306"/>
      <c r="Q215" s="306"/>
      <c r="R215" s="306"/>
      <c r="S215" s="306"/>
      <c r="T215" s="306"/>
      <c r="U215" s="306"/>
      <c r="V215" s="306"/>
      <c r="W215" s="306"/>
      <c r="X215" s="306"/>
      <c r="Y215" s="306"/>
      <c r="Z215" s="306"/>
      <c r="AA215" s="306"/>
      <c r="AB215" s="306"/>
      <c r="AC215" s="306"/>
      <c r="AD215" s="306"/>
      <c r="AE215" s="306"/>
      <c r="AF215" s="306"/>
      <c r="AG215" s="306"/>
      <c r="AH215" s="306"/>
      <c r="AI215" s="306"/>
      <c r="AJ215" s="306"/>
      <c r="AK215" s="306"/>
      <c r="AL215" s="306"/>
      <c r="AM215" s="306"/>
      <c r="AN215" s="306"/>
      <c r="AO215" s="306"/>
      <c r="AP215" s="306"/>
      <c r="AQ215" s="306"/>
      <c r="AR215" s="306"/>
      <c r="AS215" s="306"/>
      <c r="AT215" s="306"/>
      <c r="AU215" s="306"/>
      <c r="AV215" s="306"/>
      <c r="AW215" s="306"/>
      <c r="AX215" s="306"/>
      <c r="AY215" s="306"/>
      <c r="AZ215" s="306"/>
      <c r="BA215" s="306"/>
      <c r="BB215" s="306"/>
      <c r="BC215" s="306"/>
      <c r="BD215" s="306"/>
    </row>
    <row r="216" spans="1:69">
      <c r="A216" s="306"/>
      <c r="B216" s="306"/>
      <c r="C216" s="306"/>
      <c r="D216" s="306"/>
      <c r="E216" s="306"/>
      <c r="F216" s="306"/>
      <c r="G216" s="306"/>
      <c r="H216" s="306"/>
      <c r="I216" s="306"/>
      <c r="J216" s="306"/>
      <c r="K216" s="306"/>
      <c r="L216" s="306"/>
      <c r="M216" s="306"/>
      <c r="N216" s="306"/>
      <c r="O216" s="306"/>
      <c r="P216" s="306"/>
      <c r="Q216" s="306"/>
      <c r="R216" s="306"/>
      <c r="S216" s="306"/>
      <c r="T216" s="306"/>
      <c r="U216" s="306"/>
      <c r="V216" s="306"/>
      <c r="W216" s="306"/>
      <c r="X216" s="306"/>
      <c r="Y216" s="306"/>
      <c r="Z216" s="306"/>
      <c r="AA216" s="306"/>
      <c r="AB216" s="306"/>
      <c r="AC216" s="306"/>
      <c r="AD216" s="306"/>
      <c r="AE216" s="306"/>
      <c r="AF216" s="306"/>
      <c r="AG216" s="306"/>
      <c r="AH216" s="306"/>
      <c r="AI216" s="306"/>
      <c r="AJ216" s="306"/>
      <c r="AK216" s="306"/>
      <c r="AL216" s="306"/>
      <c r="AM216" s="306"/>
      <c r="AN216" s="306"/>
      <c r="AO216" s="306"/>
      <c r="AP216" s="306"/>
      <c r="AQ216" s="306"/>
      <c r="AR216" s="306"/>
      <c r="AS216" s="306"/>
      <c r="AT216" s="306"/>
      <c r="AU216" s="306"/>
      <c r="AV216" s="306"/>
      <c r="AW216" s="306"/>
      <c r="AX216" s="306"/>
      <c r="AY216" s="306"/>
      <c r="AZ216" s="306"/>
      <c r="BA216" s="306"/>
      <c r="BB216" s="306"/>
      <c r="BC216" s="306"/>
      <c r="BD216" s="306"/>
    </row>
    <row r="217" spans="1:69">
      <c r="A217" s="306"/>
      <c r="B217" s="306"/>
      <c r="C217" s="306"/>
      <c r="D217" s="306"/>
      <c r="E217" s="306"/>
      <c r="F217" s="306"/>
      <c r="G217" s="306"/>
      <c r="H217" s="306"/>
      <c r="I217" s="306"/>
      <c r="J217" s="306"/>
      <c r="K217" s="306"/>
      <c r="L217" s="306"/>
      <c r="M217" s="306"/>
      <c r="N217" s="306"/>
      <c r="O217" s="306"/>
      <c r="P217" s="306"/>
      <c r="Q217" s="306"/>
      <c r="R217" s="306"/>
      <c r="S217" s="306"/>
      <c r="T217" s="306"/>
      <c r="U217" s="306"/>
      <c r="V217" s="306"/>
      <c r="W217" s="306"/>
      <c r="X217" s="306"/>
      <c r="Y217" s="306"/>
      <c r="Z217" s="306"/>
      <c r="AA217" s="306"/>
      <c r="AB217" s="306"/>
      <c r="AC217" s="306"/>
      <c r="AD217" s="306"/>
      <c r="AE217" s="306"/>
      <c r="AF217" s="306"/>
      <c r="AG217" s="306"/>
      <c r="AH217" s="306"/>
      <c r="AI217" s="306"/>
      <c r="AJ217" s="306"/>
      <c r="AK217" s="306"/>
      <c r="AL217" s="306"/>
      <c r="AM217" s="306"/>
      <c r="AN217" s="306"/>
      <c r="AO217" s="306"/>
      <c r="AP217" s="306"/>
      <c r="AQ217" s="306"/>
      <c r="AR217" s="306"/>
      <c r="AS217" s="306"/>
      <c r="AT217" s="306"/>
      <c r="AU217" s="306"/>
      <c r="AV217" s="306"/>
      <c r="AW217" s="306"/>
      <c r="AX217" s="306"/>
      <c r="AY217" s="306"/>
      <c r="AZ217" s="306"/>
      <c r="BA217" s="306"/>
      <c r="BB217" s="306"/>
      <c r="BC217" s="306"/>
      <c r="BD217" s="306"/>
    </row>
    <row r="218" spans="1:69">
      <c r="A218" s="306"/>
      <c r="B218" s="306"/>
      <c r="C218" s="306"/>
      <c r="D218" s="306"/>
      <c r="E218" s="306"/>
      <c r="F218" s="306"/>
      <c r="G218" s="306"/>
      <c r="H218" s="306"/>
      <c r="I218" s="306"/>
      <c r="J218" s="306"/>
      <c r="K218" s="306"/>
      <c r="L218" s="306"/>
      <c r="M218" s="306"/>
      <c r="N218" s="306"/>
      <c r="O218" s="306"/>
      <c r="P218" s="306"/>
      <c r="Q218" s="306"/>
      <c r="R218" s="306"/>
      <c r="S218" s="306"/>
      <c r="T218" s="306"/>
      <c r="U218" s="306"/>
      <c r="V218" s="306"/>
      <c r="W218" s="306"/>
      <c r="X218" s="306"/>
      <c r="Y218" s="306"/>
      <c r="Z218" s="306"/>
      <c r="AA218" s="306"/>
      <c r="AB218" s="306"/>
      <c r="AC218" s="306"/>
      <c r="AD218" s="306"/>
      <c r="AE218" s="306"/>
      <c r="AF218" s="306"/>
      <c r="AG218" s="306"/>
      <c r="AH218" s="306"/>
      <c r="AI218" s="306"/>
      <c r="AJ218" s="306"/>
      <c r="AK218" s="306"/>
      <c r="AL218" s="306"/>
      <c r="AM218" s="306"/>
      <c r="AN218" s="306"/>
      <c r="AO218" s="306"/>
      <c r="AP218" s="306"/>
      <c r="AQ218" s="306"/>
      <c r="AR218" s="306"/>
      <c r="AS218" s="306"/>
      <c r="AT218" s="306"/>
      <c r="AU218" s="306"/>
      <c r="AV218" s="306"/>
      <c r="AW218" s="306"/>
      <c r="AX218" s="306"/>
      <c r="AY218" s="306"/>
      <c r="AZ218" s="306"/>
      <c r="BA218" s="306"/>
      <c r="BB218" s="306"/>
      <c r="BC218" s="306"/>
      <c r="BD218" s="306"/>
    </row>
    <row r="219" spans="1:69">
      <c r="A219" s="306" t="str">
        <f t="shared" ref="A219:A225" si="91">A205</f>
        <v>EU-28</v>
      </c>
      <c r="B219" s="306"/>
      <c r="C219" s="306"/>
      <c r="D219" s="306"/>
      <c r="E219" s="306"/>
      <c r="F219" s="306"/>
      <c r="G219" s="306"/>
      <c r="H219" s="306"/>
      <c r="I219" s="306"/>
      <c r="J219" s="306"/>
      <c r="K219" s="306"/>
      <c r="L219" s="306"/>
      <c r="M219" s="306"/>
      <c r="N219" s="306"/>
      <c r="O219" s="306"/>
      <c r="P219" s="306"/>
      <c r="Q219" s="306"/>
      <c r="R219" s="306"/>
      <c r="S219" s="306"/>
      <c r="T219" s="306"/>
      <c r="U219" s="306"/>
      <c r="V219" s="306"/>
      <c r="W219" s="306"/>
      <c r="X219" s="306"/>
      <c r="Y219" s="306"/>
      <c r="Z219" s="306"/>
      <c r="AA219" s="306"/>
      <c r="AB219" s="306"/>
      <c r="AC219" s="306"/>
      <c r="AD219" s="306"/>
      <c r="AE219" s="311">
        <f>0*ImportsSawnwood!AD$19</f>
        <v>0</v>
      </c>
      <c r="AF219" s="311">
        <f>ImportsSawnwood!AE$19</f>
        <v>3.2699999999999999E-3</v>
      </c>
      <c r="AG219" s="311">
        <f>ImportsSawnwood!AF$19</f>
        <v>5.0490000000000005E-3</v>
      </c>
      <c r="AH219" s="311">
        <f>ImportsSawnwood!AG$19</f>
        <v>3.4242592592592597E-3</v>
      </c>
      <c r="AI219" s="311">
        <f>ImportsSawnwood!AH$19</f>
        <v>2.0989999999999997E-3</v>
      </c>
      <c r="AJ219" s="311">
        <f>ImportsSawnwood!AI$19</f>
        <v>1.8495239999999997E-3</v>
      </c>
      <c r="AK219" s="311">
        <f>ImportsSawnwood!AJ$19</f>
        <v>3.6858490000000002E-3</v>
      </c>
      <c r="AL219" s="311">
        <f>ImportsSawnwood!AK$19</f>
        <v>5.4946550000000002E-3</v>
      </c>
      <c r="AM219" s="311">
        <f>ImportsSawnwood!AL$19</f>
        <v>3.7908800000000004E-3</v>
      </c>
      <c r="AN219" s="311">
        <f>ImportsSawnwood!AM$19</f>
        <v>2.4885389999999997E-3</v>
      </c>
      <c r="AO219" s="311">
        <f>ImportsSawnwood!AN$19</f>
        <v>2.5291450000000004E-3</v>
      </c>
      <c r="AP219" s="311">
        <f>ImportsSawnwood!AO$19</f>
        <v>3.9795689999999996E-3</v>
      </c>
      <c r="AQ219" s="311">
        <f>ImportsSawnwood!AP$19</f>
        <v>8.447656999999999E-3</v>
      </c>
      <c r="AR219" s="311">
        <f>ImportsSawnwood!AQ$19</f>
        <v>1.2936452999999999E-2</v>
      </c>
      <c r="AS219" s="311">
        <f>ImportsSawnwood!AR$19</f>
        <v>1.8659927E-2</v>
      </c>
      <c r="AT219" s="311">
        <f>ImportsSawnwood!AS$19</f>
        <v>2.1493408000000002E-2</v>
      </c>
      <c r="AU219" s="311">
        <f>ImportsSawnwood!AT$19</f>
        <v>2.1725795999999995E-2</v>
      </c>
      <c r="AV219" s="311">
        <f>ImportsSawnwood!AU$19</f>
        <v>2.4649679000000001E-2</v>
      </c>
      <c r="AW219" s="311">
        <f>ImportsSawnwood!AV$19</f>
        <v>3.2137800000000008E-2</v>
      </c>
      <c r="AX219" s="311">
        <f>ImportsSawnwood!AW$19</f>
        <v>2.1413199000000001E-2</v>
      </c>
      <c r="AY219" s="311">
        <f>ImportsSawnwood!AX$19</f>
        <v>2.8641134000000002E-2</v>
      </c>
      <c r="AZ219" s="311">
        <f>ImportsSawnwood!AY$19</f>
        <v>3.3141911999999996E-2</v>
      </c>
      <c r="BA219" s="311">
        <f>ImportsSawnwood!AZ$19</f>
        <v>5.2380745999999999E-2</v>
      </c>
      <c r="BB219" s="311">
        <f>ImportsSawnwood!BA$19</f>
        <v>2.4268337000000001E-2</v>
      </c>
      <c r="BC219" s="311">
        <f>ImportsSawnwood!BB$19</f>
        <v>2.1311344999999999E-2</v>
      </c>
      <c r="BD219" s="311">
        <f>ImportsSawnwood!BC$19</f>
        <v>0</v>
      </c>
      <c r="BE219" s="307">
        <f t="shared" ref="BE219:BE225" si="92">AM219/AM$203</f>
        <v>6.8633061723802E-3</v>
      </c>
      <c r="BF219" s="307">
        <f t="shared" ref="BF219:BF225" si="93">AN219/AN$203</f>
        <v>7.419200648202286E-3</v>
      </c>
      <c r="BG219" s="307"/>
      <c r="BH219" s="307"/>
      <c r="BI219" s="307">
        <f t="shared" ref="BI219:BI225" si="94">AO219/AO$203</f>
        <v>6.4684398157793714E-3</v>
      </c>
      <c r="BJ219" s="307"/>
      <c r="BK219" s="307">
        <f t="shared" ref="BK219:BK225" si="95">AP219/AP$203</f>
        <v>9.2338691696819096E-3</v>
      </c>
      <c r="BL219" s="307">
        <f t="shared" ref="BL219:BQ225" si="96">AQ219/AQ$203</f>
        <v>1.8004618171729467E-2</v>
      </c>
      <c r="BM219" s="307">
        <f t="shared" si="96"/>
        <v>2.5885271497735556E-2</v>
      </c>
      <c r="BN219" s="307">
        <f t="shared" si="96"/>
        <v>3.6075958696059562E-2</v>
      </c>
      <c r="BO219" s="307">
        <f t="shared" si="96"/>
        <v>3.9643996037320932E-2</v>
      </c>
      <c r="BP219" s="307">
        <f t="shared" si="96"/>
        <v>4.0634693842453447E-2</v>
      </c>
      <c r="BQ219" s="307">
        <f t="shared" si="96"/>
        <v>4.2880921737572471E-2</v>
      </c>
    </row>
    <row r="220" spans="1:69">
      <c r="A220" s="306" t="str">
        <f t="shared" si="91"/>
        <v xml:space="preserve">Brazil </v>
      </c>
      <c r="B220" s="306"/>
      <c r="C220" s="306"/>
      <c r="D220" s="306"/>
      <c r="E220" s="306"/>
      <c r="F220" s="306"/>
      <c r="G220" s="306"/>
      <c r="H220" s="306"/>
      <c r="I220" s="306"/>
      <c r="J220" s="306"/>
      <c r="K220" s="306"/>
      <c r="L220" s="306"/>
      <c r="M220" s="306"/>
      <c r="N220" s="306"/>
      <c r="O220" s="306"/>
      <c r="P220" s="306"/>
      <c r="Q220" s="306"/>
      <c r="R220" s="306"/>
      <c r="S220" s="306"/>
      <c r="T220" s="306"/>
      <c r="U220" s="306"/>
      <c r="V220" s="306"/>
      <c r="W220" s="306"/>
      <c r="X220" s="306"/>
      <c r="Y220" s="306"/>
      <c r="Z220" s="306"/>
      <c r="AA220" s="306"/>
      <c r="AB220" s="306"/>
      <c r="AC220" s="306"/>
      <c r="AD220" s="306"/>
      <c r="AE220" s="311">
        <f>0*ImportsSawnwood!AD$13</f>
        <v>0</v>
      </c>
      <c r="AF220" s="311">
        <f>ImportsSawnwood!AE$13</f>
        <v>1.6752E-2</v>
      </c>
      <c r="AG220" s="311">
        <f>ImportsSawnwood!AF$13</f>
        <v>2.0819000000000001E-2</v>
      </c>
      <c r="AH220" s="311">
        <f>ImportsSawnwood!AG$13</f>
        <v>2.0176759259259255E-2</v>
      </c>
      <c r="AI220" s="311">
        <f>ImportsSawnwood!AH$13</f>
        <v>3.3254999999999993E-2</v>
      </c>
      <c r="AJ220" s="311">
        <f>ImportsSawnwood!AI$13</f>
        <v>1.7330910000000001E-2</v>
      </c>
      <c r="AK220" s="311">
        <f>ImportsSawnwood!AJ$13</f>
        <v>1.2382043000000002E-2</v>
      </c>
      <c r="AL220" s="311">
        <f>ImportsSawnwood!AK$13</f>
        <v>1.9931764999999997E-2</v>
      </c>
      <c r="AM220" s="311">
        <f>ImportsSawnwood!AL$13</f>
        <v>1.1614114000000002E-2</v>
      </c>
      <c r="AN220" s="311">
        <f>ImportsSawnwood!AM$13</f>
        <v>7.4015169999999998E-3</v>
      </c>
      <c r="AO220" s="311">
        <f>ImportsSawnwood!AN$13</f>
        <v>9.2269940000000005E-3</v>
      </c>
      <c r="AP220" s="311">
        <f>ImportsSawnwood!AO$13</f>
        <v>1.4023017E-2</v>
      </c>
      <c r="AQ220" s="311">
        <f>ImportsSawnwood!AP$13</f>
        <v>2.7505900999999999E-2</v>
      </c>
      <c r="AR220" s="311">
        <f>ImportsSawnwood!AQ$13</f>
        <v>3.8439724000000002E-2</v>
      </c>
      <c r="AS220" s="311">
        <f>ImportsSawnwood!AR$13</f>
        <v>4.5899473000000003E-2</v>
      </c>
      <c r="AT220" s="311">
        <f>ImportsSawnwood!AS$13</f>
        <v>6.9960189000000006E-2</v>
      </c>
      <c r="AU220" s="311">
        <f>ImportsSawnwood!AT$13</f>
        <v>9.0203493999999995E-2</v>
      </c>
      <c r="AV220" s="311">
        <f>ImportsSawnwood!AU$13</f>
        <v>0.117135211</v>
      </c>
      <c r="AW220" s="311">
        <f>ImportsSawnwood!AV$13</f>
        <v>0.138641605</v>
      </c>
      <c r="AX220" s="311">
        <f>ImportsSawnwood!AW$13</f>
        <v>0.13355261400000001</v>
      </c>
      <c r="AY220" s="311">
        <f>ImportsSawnwood!AX$13</f>
        <v>0.118141053</v>
      </c>
      <c r="AZ220" s="311">
        <f>ImportsSawnwood!AY$13</f>
        <v>0.21031948699999997</v>
      </c>
      <c r="BA220" s="311">
        <f>ImportsSawnwood!AZ$13</f>
        <v>0.33230287999999997</v>
      </c>
      <c r="BB220" s="311">
        <f>ImportsSawnwood!BA$13</f>
        <v>0.195281699</v>
      </c>
      <c r="BC220" s="311">
        <f>ImportsSawnwood!BB$13</f>
        <v>0.195018994</v>
      </c>
      <c r="BD220" s="311">
        <f>ImportsSawnwood!BC$13</f>
        <v>0</v>
      </c>
      <c r="BE220" s="307">
        <f t="shared" si="92"/>
        <v>2.1027101966542675E-2</v>
      </c>
      <c r="BF220" s="307">
        <f t="shared" si="93"/>
        <v>2.2066497540958872E-2</v>
      </c>
      <c r="BG220" s="307"/>
      <c r="BH220" s="307"/>
      <c r="BI220" s="307">
        <f t="shared" si="94"/>
        <v>2.3598589788073582E-2</v>
      </c>
      <c r="BJ220" s="307"/>
      <c r="BK220" s="307">
        <f t="shared" si="95"/>
        <v>3.2537871398190435E-2</v>
      </c>
      <c r="BL220" s="307">
        <f t="shared" si="96"/>
        <v>5.8623739691892295E-2</v>
      </c>
      <c r="BM220" s="307">
        <f t="shared" si="96"/>
        <v>7.6916191172187731E-2</v>
      </c>
      <c r="BN220" s="307">
        <f t="shared" si="96"/>
        <v>8.8739226692521433E-2</v>
      </c>
      <c r="BO220" s="307">
        <f t="shared" si="96"/>
        <v>0.12903963184834269</v>
      </c>
      <c r="BP220" s="307">
        <f t="shared" si="96"/>
        <v>0.16871148758874416</v>
      </c>
      <c r="BQ220" s="307">
        <f t="shared" si="96"/>
        <v>0.20377002944358982</v>
      </c>
    </row>
    <row r="221" spans="1:69">
      <c r="A221" s="306" t="str">
        <f t="shared" si="91"/>
        <v xml:space="preserve">Canada </v>
      </c>
      <c r="B221" s="306"/>
      <c r="C221" s="306"/>
      <c r="D221" s="306"/>
      <c r="E221" s="306"/>
      <c r="F221" s="306"/>
      <c r="G221" s="306"/>
      <c r="H221" s="306"/>
      <c r="I221" s="306"/>
      <c r="J221" s="306"/>
      <c r="K221" s="306"/>
      <c r="L221" s="306"/>
      <c r="M221" s="306"/>
      <c r="N221" s="306"/>
      <c r="O221" s="306"/>
      <c r="P221" s="306"/>
      <c r="Q221" s="306"/>
      <c r="R221" s="306"/>
      <c r="S221" s="306"/>
      <c r="T221" s="306"/>
      <c r="U221" s="306"/>
      <c r="V221" s="306"/>
      <c r="W221" s="306"/>
      <c r="X221" s="306"/>
      <c r="Y221" s="306"/>
      <c r="Z221" s="306"/>
      <c r="AA221" s="306"/>
      <c r="AB221" s="306"/>
      <c r="AC221" s="306"/>
      <c r="AD221" s="306"/>
      <c r="AE221" s="311">
        <f>0*ImportsSawnwood!AD$8</f>
        <v>0</v>
      </c>
      <c r="AF221" s="311">
        <f>ImportsSawnwood!AE$8</f>
        <v>1.4547000000000001E-2</v>
      </c>
      <c r="AG221" s="311">
        <f>ImportsSawnwood!AF$8</f>
        <v>1.7722000000000005E-2</v>
      </c>
      <c r="AH221" s="311">
        <f>ImportsSawnwood!AG$8</f>
        <v>2.1179722222222221E-2</v>
      </c>
      <c r="AI221" s="311">
        <f>ImportsSawnwood!AH$8</f>
        <v>2.9741E-2</v>
      </c>
      <c r="AJ221" s="311">
        <f>ImportsSawnwood!AI$8</f>
        <v>3.5707371999999994E-2</v>
      </c>
      <c r="AK221" s="311">
        <f>ImportsSawnwood!AJ$8</f>
        <v>4.0840246000000004E-2</v>
      </c>
      <c r="AL221" s="311">
        <f>ImportsSawnwood!AK$8</f>
        <v>4.5977551000000012E-2</v>
      </c>
      <c r="AM221" s="311">
        <f>ImportsSawnwood!AL$8</f>
        <v>3.7715863000000009E-2</v>
      </c>
      <c r="AN221" s="311">
        <f>ImportsSawnwood!AM$8</f>
        <v>2.1120264E-2</v>
      </c>
      <c r="AO221" s="311">
        <f>ImportsSawnwood!AN$8</f>
        <v>2.5417756999999999E-2</v>
      </c>
      <c r="AP221" s="311">
        <f>ImportsSawnwood!AO$8</f>
        <v>2.2294891999999997E-2</v>
      </c>
      <c r="AQ221" s="311">
        <f>ImportsSawnwood!AP$8</f>
        <v>2.3020077999999999E-2</v>
      </c>
      <c r="AR221" s="311">
        <f>ImportsSawnwood!AQ$8</f>
        <v>2.4769927000000001E-2</v>
      </c>
      <c r="AS221" s="311">
        <f>ImportsSawnwood!AR$8</f>
        <v>1.9444105999999999E-2</v>
      </c>
      <c r="AT221" s="311">
        <f>ImportsSawnwood!AS$8</f>
        <v>2.4178604999999999E-2</v>
      </c>
      <c r="AU221" s="311">
        <f>ImportsSawnwood!AT$8</f>
        <v>2.9997166999999998E-2</v>
      </c>
      <c r="AV221" s="311">
        <f>ImportsSawnwood!AU$8</f>
        <v>3.4812185000000002E-2</v>
      </c>
      <c r="AW221" s="311">
        <f>ImportsSawnwood!AV$8</f>
        <v>3.9455666E-2</v>
      </c>
      <c r="AX221" s="311">
        <f>ImportsSawnwood!AW$8</f>
        <v>4.1042935999999995E-2</v>
      </c>
      <c r="AY221" s="311">
        <f>ImportsSawnwood!AX$8</f>
        <v>1.9904602E-2</v>
      </c>
      <c r="AZ221" s="311">
        <f>ImportsSawnwood!AY$8</f>
        <v>6.4586970999999993E-2</v>
      </c>
      <c r="BA221" s="311">
        <f>ImportsSawnwood!AZ$8</f>
        <v>7.7068234999999999E-2</v>
      </c>
      <c r="BB221" s="311">
        <f>ImportsSawnwood!BA$8</f>
        <v>1.6778475999999997E-2</v>
      </c>
      <c r="BC221" s="311">
        <f>ImportsSawnwood!BB$8</f>
        <v>1.4262824E-2</v>
      </c>
      <c r="BD221" s="311">
        <f>ImportsSawnwood!BC$8</f>
        <v>0</v>
      </c>
      <c r="BE221" s="307">
        <f t="shared" si="92"/>
        <v>6.8283753462137026E-2</v>
      </c>
      <c r="BF221" s="307">
        <f t="shared" si="93"/>
        <v>6.2966855797318602E-2</v>
      </c>
      <c r="BG221" s="307"/>
      <c r="BH221" s="307"/>
      <c r="BI221" s="307">
        <f t="shared" si="94"/>
        <v>6.5007435875208727E-2</v>
      </c>
      <c r="BJ221" s="307"/>
      <c r="BK221" s="307">
        <f t="shared" si="95"/>
        <v>5.1731259309786518E-2</v>
      </c>
      <c r="BL221" s="307">
        <f t="shared" si="96"/>
        <v>4.9063037795382763E-2</v>
      </c>
      <c r="BM221" s="307">
        <f t="shared" si="96"/>
        <v>4.9563530696868023E-2</v>
      </c>
      <c r="BN221" s="307">
        <f t="shared" si="96"/>
        <v>3.759204229136609E-2</v>
      </c>
      <c r="BO221" s="307">
        <f t="shared" si="96"/>
        <v>4.4596767567430348E-2</v>
      </c>
      <c r="BP221" s="307">
        <f t="shared" si="96"/>
        <v>5.6104995977406216E-2</v>
      </c>
      <c r="BQ221" s="307">
        <f t="shared" si="96"/>
        <v>6.0559757410994855E-2</v>
      </c>
    </row>
    <row r="222" spans="1:69">
      <c r="A222" s="306" t="str">
        <f t="shared" si="91"/>
        <v xml:space="preserve">Chile </v>
      </c>
      <c r="B222" s="306"/>
      <c r="C222" s="306"/>
      <c r="D222" s="306"/>
      <c r="E222" s="306"/>
      <c r="F222" s="306"/>
      <c r="G222" s="306"/>
      <c r="H222" s="306"/>
      <c r="I222" s="306"/>
      <c r="J222" s="306"/>
      <c r="K222" s="306"/>
      <c r="L222" s="306"/>
      <c r="M222" s="306"/>
      <c r="N222" s="306"/>
      <c r="O222" s="306"/>
      <c r="P222" s="306"/>
      <c r="Q222" s="306"/>
      <c r="R222" s="306"/>
      <c r="S222" s="306"/>
      <c r="T222" s="306"/>
      <c r="U222" s="306"/>
      <c r="V222" s="306"/>
      <c r="W222" s="306"/>
      <c r="X222" s="306"/>
      <c r="Y222" s="306"/>
      <c r="Z222" s="306"/>
      <c r="AA222" s="306"/>
      <c r="AB222" s="306"/>
      <c r="AC222" s="306"/>
      <c r="AD222" s="306"/>
      <c r="AE222" s="311">
        <f>0*ImportsSawnwood!AD$14</f>
        <v>0</v>
      </c>
      <c r="AF222" s="311">
        <f>ImportsSawnwood!AE$14</f>
        <v>4.5386000000000003E-2</v>
      </c>
      <c r="AG222" s="311">
        <f>ImportsSawnwood!AF$14</f>
        <v>7.4358000000000007E-2</v>
      </c>
      <c r="AH222" s="311">
        <f>ImportsSawnwood!AG$14</f>
        <v>9.5052314814814812E-2</v>
      </c>
      <c r="AI222" s="311">
        <f>ImportsSawnwood!AH$14</f>
        <v>0.12750000000000003</v>
      </c>
      <c r="AJ222" s="311">
        <f>ImportsSawnwood!AI$14</f>
        <v>0.175008519</v>
      </c>
      <c r="AK222" s="311">
        <f>ImportsSawnwood!AJ$14</f>
        <v>0.17321824999999999</v>
      </c>
      <c r="AL222" s="311">
        <f>ImportsSawnwood!AK$14</f>
        <v>0.19157565299999998</v>
      </c>
      <c r="AM222" s="311">
        <f>ImportsSawnwood!AL$14</f>
        <v>0.18027134399999997</v>
      </c>
      <c r="AN222" s="311">
        <f>ImportsSawnwood!AM$14</f>
        <v>9.7184810999999996E-2</v>
      </c>
      <c r="AO222" s="311">
        <f>ImportsSawnwood!AN$14</f>
        <v>0.10427204999999999</v>
      </c>
      <c r="AP222" s="311">
        <f>ImportsSawnwood!AO$14</f>
        <v>0.101070963</v>
      </c>
      <c r="AQ222" s="311">
        <f>ImportsSawnwood!AP$14</f>
        <v>0.10033039699999999</v>
      </c>
      <c r="AR222" s="311">
        <f>ImportsSawnwood!AQ$14</f>
        <v>9.7627873999999989E-2</v>
      </c>
      <c r="AS222" s="311">
        <f>ImportsSawnwood!AR$14</f>
        <v>9.2307656999999987E-2</v>
      </c>
      <c r="AT222" s="311">
        <f>ImportsSawnwood!AS$14</f>
        <v>9.1513331999999989E-2</v>
      </c>
      <c r="AU222" s="311">
        <f>ImportsSawnwood!AT$14</f>
        <v>8.2064690999999995E-2</v>
      </c>
      <c r="AV222" s="311">
        <f>ImportsSawnwood!AU$14</f>
        <v>7.5541490000000003E-2</v>
      </c>
      <c r="AW222" s="311">
        <f>ImportsSawnwood!AV$14</f>
        <v>7.5647769000000004E-2</v>
      </c>
      <c r="AX222" s="311">
        <f>ImportsSawnwood!AW$14</f>
        <v>6.3590276000000001E-2</v>
      </c>
      <c r="AY222" s="311">
        <f>ImportsSawnwood!AX$14</f>
        <v>5.9665827999999997E-2</v>
      </c>
      <c r="AZ222" s="311">
        <f>ImportsSawnwood!AY$14</f>
        <v>0.10605686399999999</v>
      </c>
      <c r="BA222" s="311">
        <f>ImportsSawnwood!AZ$14</f>
        <v>0.127202964</v>
      </c>
      <c r="BB222" s="311">
        <f>ImportsSawnwood!BA$14</f>
        <v>4.8527819E-2</v>
      </c>
      <c r="BC222" s="311">
        <f>ImportsSawnwood!BB$14</f>
        <v>0.10607942799999999</v>
      </c>
      <c r="BD222" s="311">
        <f>ImportsSawnwood!BC$14</f>
        <v>0</v>
      </c>
      <c r="BE222" s="307">
        <f t="shared" si="92"/>
        <v>0.32637736567194792</v>
      </c>
      <c r="BF222" s="307">
        <f t="shared" si="93"/>
        <v>0.28974173712632861</v>
      </c>
      <c r="BG222" s="307"/>
      <c r="BH222" s="307"/>
      <c r="BI222" s="307">
        <f t="shared" si="94"/>
        <v>0.26668201304904904</v>
      </c>
      <c r="BJ222" s="307"/>
      <c r="BK222" s="307">
        <f t="shared" si="95"/>
        <v>0.23451686582033407</v>
      </c>
      <c r="BL222" s="307">
        <f t="shared" si="96"/>
        <v>0.21383568118391072</v>
      </c>
      <c r="BM222" s="307">
        <f t="shared" si="96"/>
        <v>0.19534906703071683</v>
      </c>
      <c r="BN222" s="307">
        <f t="shared" si="96"/>
        <v>0.17846196403994685</v>
      </c>
      <c r="BO222" s="307">
        <f t="shared" si="96"/>
        <v>0.16879380743947325</v>
      </c>
      <c r="BP222" s="307">
        <f t="shared" si="96"/>
        <v>0.15348913310520571</v>
      </c>
      <c r="BQ222" s="307">
        <f t="shared" si="96"/>
        <v>0.13141301842630945</v>
      </c>
    </row>
    <row r="223" spans="1:69">
      <c r="A223" s="306" t="str">
        <f t="shared" si="91"/>
        <v xml:space="preserve">Peru </v>
      </c>
      <c r="B223" s="306"/>
      <c r="C223" s="306"/>
      <c r="D223" s="306"/>
      <c r="E223" s="306"/>
      <c r="F223" s="306"/>
      <c r="G223" s="306"/>
      <c r="H223" s="306"/>
      <c r="I223" s="306"/>
      <c r="J223" s="306"/>
      <c r="K223" s="306"/>
      <c r="L223" s="306"/>
      <c r="M223" s="306"/>
      <c r="N223" s="306"/>
      <c r="O223" s="306"/>
      <c r="P223" s="306"/>
      <c r="Q223" s="306"/>
      <c r="R223" s="306"/>
      <c r="S223" s="306"/>
      <c r="T223" s="306"/>
      <c r="U223" s="306"/>
      <c r="V223" s="306"/>
      <c r="W223" s="306"/>
      <c r="X223" s="306"/>
      <c r="Y223" s="306"/>
      <c r="Z223" s="306"/>
      <c r="AA223" s="306"/>
      <c r="AB223" s="306"/>
      <c r="AC223" s="306"/>
      <c r="AD223" s="306"/>
      <c r="AE223" s="311">
        <f>0*ImportsSawnwood!AD$15</f>
        <v>0</v>
      </c>
      <c r="AF223" s="311">
        <f>ImportsSawnwood!AE$15</f>
        <v>1.5779000000000001E-2</v>
      </c>
      <c r="AG223" s="311">
        <f>ImportsSawnwood!AF$15</f>
        <v>2.0319E-2</v>
      </c>
      <c r="AH223" s="311">
        <f>ImportsSawnwood!AG$15</f>
        <v>2.3021018518518517E-2</v>
      </c>
      <c r="AI223" s="311">
        <f>ImportsSawnwood!AH$15</f>
        <v>3.2954000000000004E-2</v>
      </c>
      <c r="AJ223" s="311">
        <f>ImportsSawnwood!AI$15</f>
        <v>3.9241011999999999E-2</v>
      </c>
      <c r="AK223" s="311">
        <f>ImportsSawnwood!AJ$15</f>
        <v>4.2926643E-2</v>
      </c>
      <c r="AL223" s="311">
        <f>ImportsSawnwood!AK$15</f>
        <v>5.2493314000000006E-2</v>
      </c>
      <c r="AM223" s="311">
        <f>ImportsSawnwood!AL$15</f>
        <v>6.6018289000000008E-2</v>
      </c>
      <c r="AN223" s="311">
        <f>ImportsSawnwood!AM$15</f>
        <v>2.5485447999999997E-2</v>
      </c>
      <c r="AO223" s="311">
        <f>ImportsSawnwood!AN$15</f>
        <v>2.2720812999999999E-2</v>
      </c>
      <c r="AP223" s="311">
        <f>ImportsSawnwood!AO$15</f>
        <v>2.8717464999999998E-2</v>
      </c>
      <c r="AQ223" s="311">
        <f>ImportsSawnwood!AP$15</f>
        <v>2.3879117999999998E-2</v>
      </c>
      <c r="AR223" s="311">
        <f>ImportsSawnwood!AQ$15</f>
        <v>1.9109352E-2</v>
      </c>
      <c r="AS223" s="311">
        <f>ImportsSawnwood!AR$15</f>
        <v>1.7538954000000002E-2</v>
      </c>
      <c r="AT223" s="311">
        <f>ImportsSawnwood!AS$15</f>
        <v>2.1017715999999999E-2</v>
      </c>
      <c r="AU223" s="311">
        <f>ImportsSawnwood!AT$15</f>
        <v>8.9600319999999997E-3</v>
      </c>
      <c r="AV223" s="311">
        <f>ImportsSawnwood!AU$15</f>
        <v>6.8217539999999993E-3</v>
      </c>
      <c r="AW223" s="311">
        <f>ImportsSawnwood!AV$15</f>
        <v>5.6858610000000004E-3</v>
      </c>
      <c r="AX223" s="311">
        <f>ImportsSawnwood!AW$15</f>
        <v>3.1014329999999998E-3</v>
      </c>
      <c r="AY223" s="311">
        <f>ImportsSawnwood!AX$15</f>
        <v>9.5057499999999994E-4</v>
      </c>
      <c r="AZ223" s="311">
        <f>ImportsSawnwood!AY$15</f>
        <v>1.9790900000000002E-4</v>
      </c>
      <c r="BA223" s="311">
        <f>ImportsSawnwood!AZ$15</f>
        <v>4.5647800000000001E-3</v>
      </c>
      <c r="BB223" s="311">
        <f>ImportsSawnwood!BA$15</f>
        <v>4.3335639999999998E-3</v>
      </c>
      <c r="BC223" s="311">
        <f>ImportsSawnwood!BB$15</f>
        <v>2.290219E-3</v>
      </c>
      <c r="BD223" s="311">
        <f>ImportsSawnwood!BC$15</f>
        <v>0</v>
      </c>
      <c r="BE223" s="307">
        <f t="shared" si="92"/>
        <v>0.11952468302443756</v>
      </c>
      <c r="BF223" s="307">
        <f t="shared" si="93"/>
        <v>7.5980988170700023E-2</v>
      </c>
      <c r="BG223" s="307"/>
      <c r="BH223" s="307"/>
      <c r="BI223" s="307">
        <f t="shared" si="94"/>
        <v>5.8109840066930728E-2</v>
      </c>
      <c r="BJ223" s="307"/>
      <c r="BK223" s="307">
        <f t="shared" si="95"/>
        <v>6.6633676836591924E-2</v>
      </c>
      <c r="BL223" s="307">
        <f t="shared" si="96"/>
        <v>5.0893922642416975E-2</v>
      </c>
      <c r="BM223" s="307">
        <f t="shared" si="96"/>
        <v>3.8236969953494668E-2</v>
      </c>
      <c r="BN223" s="307">
        <f t="shared" si="96"/>
        <v>3.3908738232260434E-2</v>
      </c>
      <c r="BO223" s="307">
        <f t="shared" si="96"/>
        <v>3.8766595312271404E-2</v>
      </c>
      <c r="BP223" s="307">
        <f t="shared" si="96"/>
        <v>1.6758334522637787E-2</v>
      </c>
      <c r="BQ223" s="307">
        <f t="shared" si="96"/>
        <v>1.1867217394067155E-2</v>
      </c>
    </row>
    <row r="224" spans="1:69">
      <c r="A224" s="306" t="str">
        <f t="shared" si="91"/>
        <v xml:space="preserve">USA </v>
      </c>
      <c r="B224" s="306"/>
      <c r="C224" s="306"/>
      <c r="D224" s="306"/>
      <c r="E224" s="306"/>
      <c r="F224" s="306"/>
      <c r="G224" s="306"/>
      <c r="H224" s="306"/>
      <c r="I224" s="306"/>
      <c r="J224" s="306"/>
      <c r="K224" s="306"/>
      <c r="L224" s="306"/>
      <c r="M224" s="306"/>
      <c r="N224" s="306"/>
      <c r="O224" s="306"/>
      <c r="P224" s="306"/>
      <c r="Q224" s="306"/>
      <c r="R224" s="306"/>
      <c r="S224" s="306"/>
      <c r="T224" s="306"/>
      <c r="U224" s="306"/>
      <c r="V224" s="306"/>
      <c r="W224" s="306"/>
      <c r="X224" s="306"/>
      <c r="Y224" s="306"/>
      <c r="Z224" s="306"/>
      <c r="AA224" s="306"/>
      <c r="AB224" s="306"/>
      <c r="AC224" s="306"/>
      <c r="AD224" s="306"/>
      <c r="AE224" s="311">
        <f>0*ImportsSawnwood!AD$10</f>
        <v>0</v>
      </c>
      <c r="AF224" s="311">
        <f>ImportsSawnwood!AE$10</f>
        <v>0.17021799999999998</v>
      </c>
      <c r="AG224" s="311">
        <f>ImportsSawnwood!AF$10</f>
        <v>0.16968400000000003</v>
      </c>
      <c r="AH224" s="311">
        <f>ImportsSawnwood!AG$10</f>
        <v>0.16374592592592593</v>
      </c>
      <c r="AI224" s="311">
        <f>ImportsSawnwood!AH$10</f>
        <v>0.201713</v>
      </c>
      <c r="AJ224" s="311">
        <f>ImportsSawnwood!AI$10</f>
        <v>0.23232669</v>
      </c>
      <c r="AK224" s="311">
        <f>ImportsSawnwood!AJ$10</f>
        <v>0.25583641400000001</v>
      </c>
      <c r="AL224" s="311">
        <f>ImportsSawnwood!AK$10</f>
        <v>0.26690133399999999</v>
      </c>
      <c r="AM224" s="311">
        <f>ImportsSawnwood!AL$10</f>
        <v>0.24638344299999998</v>
      </c>
      <c r="AN224" s="311">
        <f>ImportsSawnwood!AM$10</f>
        <v>0.175997766</v>
      </c>
      <c r="AO224" s="311">
        <f>ImportsSawnwood!AN$10</f>
        <v>0.217644744</v>
      </c>
      <c r="AP224" s="311">
        <f>ImportsSawnwood!AO$10</f>
        <v>0.24710314999999999</v>
      </c>
      <c r="AQ224" s="311">
        <f>ImportsSawnwood!AP$10</f>
        <v>0.27412736399999998</v>
      </c>
      <c r="AR224" s="311">
        <f>ImportsSawnwood!AQ$10</f>
        <v>0.29271855299999999</v>
      </c>
      <c r="AS224" s="311">
        <f>ImportsSawnwood!AR$10</f>
        <v>0.30775890099999997</v>
      </c>
      <c r="AT224" s="311">
        <f>ImportsSawnwood!AS$10</f>
        <v>0.29677553899999998</v>
      </c>
      <c r="AU224" s="311">
        <f>ImportsSawnwood!AT$10</f>
        <v>0.28376680199999998</v>
      </c>
      <c r="AV224" s="311">
        <f>ImportsSawnwood!AU$10</f>
        <v>0.29620671899999995</v>
      </c>
      <c r="AW224" s="311">
        <f>ImportsSawnwood!AV$10</f>
        <v>0.29349605400000001</v>
      </c>
      <c r="AX224" s="311">
        <f>ImportsSawnwood!AW$10</f>
        <v>0.25088411900000002</v>
      </c>
      <c r="AY224" s="311">
        <f>ImportsSawnwood!AX$10</f>
        <v>0.23581987400000001</v>
      </c>
      <c r="AZ224" s="311">
        <f>ImportsSawnwood!AY$10</f>
        <v>0.426775827</v>
      </c>
      <c r="BA224" s="311">
        <f>ImportsSawnwood!AZ$10</f>
        <v>0.44554769599999999</v>
      </c>
      <c r="BB224" s="311">
        <f>ImportsSawnwood!BA$10</f>
        <v>0.360538892</v>
      </c>
      <c r="BC224" s="311">
        <f>ImportsSawnwood!BB$10</f>
        <v>0.33333884600000002</v>
      </c>
      <c r="BD224" s="311">
        <f>ImportsSawnwood!BC$10</f>
        <v>0</v>
      </c>
      <c r="BE224" s="307">
        <f t="shared" si="92"/>
        <v>0.44607188967052103</v>
      </c>
      <c r="BF224" s="307">
        <f t="shared" si="93"/>
        <v>0.52471057901417439</v>
      </c>
      <c r="BG224" s="307"/>
      <c r="BH224" s="307"/>
      <c r="BI224" s="307">
        <f t="shared" si="94"/>
        <v>0.55663946819368126</v>
      </c>
      <c r="BJ224" s="307"/>
      <c r="BK224" s="307">
        <f t="shared" si="95"/>
        <v>0.57335810951293575</v>
      </c>
      <c r="BL224" s="307">
        <f t="shared" si="96"/>
        <v>0.58425176581420135</v>
      </c>
      <c r="BM224" s="307">
        <f t="shared" si="96"/>
        <v>0.5857169053085336</v>
      </c>
      <c r="BN224" s="307">
        <f t="shared" si="96"/>
        <v>0.59500218842338903</v>
      </c>
      <c r="BO224" s="307">
        <f t="shared" si="96"/>
        <v>0.5473942658181421</v>
      </c>
      <c r="BP224" s="307">
        <f t="shared" si="96"/>
        <v>0.5307412958274168</v>
      </c>
      <c r="BQ224" s="307">
        <f t="shared" si="96"/>
        <v>0.51528529582807614</v>
      </c>
    </row>
    <row r="225" spans="1:69">
      <c r="A225" s="306" t="str">
        <f t="shared" si="91"/>
        <v>Others</v>
      </c>
      <c r="AE225" s="311">
        <f t="shared" ref="AE225:AO225" si="97">AE203-SUM(AE219:AE224)</f>
        <v>0</v>
      </c>
      <c r="AF225" s="311">
        <f t="shared" si="97"/>
        <v>1.2079000000000117E-2</v>
      </c>
      <c r="AG225" s="311">
        <f t="shared" si="97"/>
        <v>1.7396999999999996E-2</v>
      </c>
      <c r="AH225" s="311">
        <f t="shared" si="97"/>
        <v>1.7848518518518486E-2</v>
      </c>
      <c r="AI225" s="311">
        <f t="shared" si="97"/>
        <v>1.7241000000000006E-2</v>
      </c>
      <c r="AJ225" s="311">
        <f t="shared" si="97"/>
        <v>1.3457634999999968E-2</v>
      </c>
      <c r="AK225" s="311">
        <f t="shared" si="97"/>
        <v>1.253913799999995E-2</v>
      </c>
      <c r="AL225" s="311">
        <f t="shared" si="97"/>
        <v>7.5762379999998464E-3</v>
      </c>
      <c r="AM225" s="311">
        <f t="shared" si="97"/>
        <v>6.5462810000000982E-3</v>
      </c>
      <c r="AN225" s="311">
        <f t="shared" si="97"/>
        <v>5.7404039999999767E-3</v>
      </c>
      <c r="AO225" s="311">
        <f t="shared" si="97"/>
        <v>9.1861830000000144E-3</v>
      </c>
      <c r="AP225" s="311">
        <f>AP203-SUM(AP219:AP224)</f>
        <v>1.3786185999999978E-2</v>
      </c>
      <c r="AQ225" s="311">
        <f t="shared" ref="AQ225:BD225" si="98">AQ203-SUM(AQ219:AQ224)</f>
        <v>1.1883383999999941E-2</v>
      </c>
      <c r="AR225" s="311">
        <f t="shared" si="98"/>
        <v>1.4159264999999976E-2</v>
      </c>
      <c r="AS225" s="311">
        <f t="shared" si="98"/>
        <v>1.5630930000000154E-2</v>
      </c>
      <c r="AT225" s="311">
        <f t="shared" si="98"/>
        <v>1.7221692999999871E-2</v>
      </c>
      <c r="AU225" s="311">
        <f t="shared" si="98"/>
        <v>1.7943263000000043E-2</v>
      </c>
      <c r="AV225" s="311">
        <f t="shared" si="98"/>
        <v>1.9673194000000005E-2</v>
      </c>
      <c r="AW225" s="311">
        <f t="shared" si="98"/>
        <v>2.0154453000000183E-2</v>
      </c>
      <c r="AX225" s="311">
        <f t="shared" si="98"/>
        <v>4.1365509999998773E-3</v>
      </c>
      <c r="AY225" s="311">
        <f t="shared" si="98"/>
        <v>2.9485689999999565E-3</v>
      </c>
      <c r="AZ225" s="311">
        <f t="shared" si="98"/>
        <v>9.1783100000001339E-3</v>
      </c>
      <c r="BA225" s="311">
        <f t="shared" si="98"/>
        <v>1.9367461999999946E-2</v>
      </c>
      <c r="BB225" s="311">
        <f t="shared" si="98"/>
        <v>7.2660630000001003E-3</v>
      </c>
      <c r="BC225" s="311">
        <f t="shared" si="98"/>
        <v>2.6047304999999854E-2</v>
      </c>
      <c r="BD225" s="311">
        <f t="shared" si="98"/>
        <v>0</v>
      </c>
      <c r="BE225" s="307">
        <f t="shared" si="92"/>
        <v>1.1851900032033695E-2</v>
      </c>
      <c r="BF225" s="307">
        <f t="shared" si="93"/>
        <v>1.7114141702317235E-2</v>
      </c>
      <c r="BG225" s="307"/>
      <c r="BH225" s="307"/>
      <c r="BI225" s="307">
        <f t="shared" si="94"/>
        <v>2.34942132112772E-2</v>
      </c>
      <c r="BJ225" s="307"/>
      <c r="BK225" s="307">
        <f t="shared" si="95"/>
        <v>3.1988347952479318E-2</v>
      </c>
      <c r="BL225" s="307">
        <f t="shared" si="96"/>
        <v>2.5327234700466435E-2</v>
      </c>
      <c r="BM225" s="307">
        <f t="shared" si="96"/>
        <v>2.8332064340463654E-2</v>
      </c>
      <c r="BN225" s="307">
        <f t="shared" si="96"/>
        <v>3.0219881624456726E-2</v>
      </c>
      <c r="BO225" s="307">
        <f t="shared" si="96"/>
        <v>3.176493597701921E-2</v>
      </c>
      <c r="BP225" s="307">
        <f t="shared" si="96"/>
        <v>3.3560059136135897E-2</v>
      </c>
      <c r="BQ225" s="307">
        <f t="shared" si="96"/>
        <v>3.4223759759389988E-2</v>
      </c>
    </row>
    <row r="227" spans="1:69" ht="13">
      <c r="A227" s="303" t="s">
        <v>127</v>
      </c>
    </row>
    <row r="228" spans="1:69" ht="13">
      <c r="A228" s="303"/>
      <c r="B228" s="348" t="s">
        <v>62</v>
      </c>
      <c r="C228" s="348"/>
      <c r="D228" s="348"/>
      <c r="E228" s="348"/>
      <c r="F228" s="348"/>
      <c r="G228" s="348"/>
      <c r="H228" s="348"/>
      <c r="I228" s="348"/>
      <c r="J228" s="348"/>
      <c r="K228" s="348"/>
      <c r="L228" s="348"/>
      <c r="M228" s="348"/>
      <c r="N228" s="348"/>
      <c r="O228" s="348"/>
      <c r="P228" s="348"/>
      <c r="Q228" s="348"/>
      <c r="R228" s="348"/>
      <c r="S228" s="348"/>
      <c r="T228" s="348"/>
      <c r="U228" s="348"/>
      <c r="V228" s="348"/>
      <c r="W228" s="348"/>
      <c r="X228" s="348"/>
      <c r="Y228" s="348"/>
      <c r="Z228" s="348"/>
      <c r="AA228" s="348"/>
      <c r="AE228" s="348" t="s">
        <v>61</v>
      </c>
      <c r="AF228" s="348"/>
      <c r="AG228" s="348"/>
      <c r="AH228" s="348"/>
      <c r="AI228" s="348"/>
      <c r="AJ228" s="348"/>
      <c r="AK228" s="348"/>
      <c r="AL228" s="348"/>
      <c r="AM228" s="348"/>
      <c r="AN228" s="348"/>
      <c r="AO228" s="348"/>
      <c r="AP228" s="348"/>
      <c r="AQ228" s="348"/>
      <c r="AR228" s="348"/>
      <c r="AS228" s="348"/>
      <c r="AT228" s="348"/>
      <c r="AU228" s="348"/>
      <c r="AV228" s="348"/>
      <c r="AW228" s="348"/>
      <c r="AX228" s="348"/>
      <c r="AY228" s="348"/>
      <c r="AZ228" s="348"/>
      <c r="BA228" s="348"/>
      <c r="BB228" s="348"/>
      <c r="BC228" s="348"/>
      <c r="BD228" s="348"/>
    </row>
    <row r="229" spans="1:69">
      <c r="A229" s="304" t="s">
        <v>4</v>
      </c>
      <c r="B229" s="309">
        <f>0*ImportsVeneer!C$5</f>
        <v>0</v>
      </c>
      <c r="C229" s="309">
        <f>ImportsVeneer!D$5</f>
        <v>4.7557009999999983E-2</v>
      </c>
      <c r="D229" s="309">
        <f>ImportsVeneer!E$5</f>
        <v>5.1732389999999996E-2</v>
      </c>
      <c r="E229" s="309">
        <f>ImportsVeneer!F$5</f>
        <v>9.7297109999999992E-2</v>
      </c>
      <c r="F229" s="309">
        <f>ImportsVeneer!G$5</f>
        <v>8.9893229999999991E-2</v>
      </c>
      <c r="G229" s="309">
        <f>ImportsVeneer!H$5</f>
        <v>0.10915877799999997</v>
      </c>
      <c r="H229" s="309">
        <f>ImportsVeneer!I$5</f>
        <v>8.8231891000000007E-2</v>
      </c>
      <c r="I229" s="309">
        <f>ImportsVeneer!J$5</f>
        <v>0.12556320000000001</v>
      </c>
      <c r="J229" s="309">
        <f>ImportsVeneer!K$5</f>
        <v>9.050084999999998E-2</v>
      </c>
      <c r="K229" s="309">
        <f>ImportsVeneer!L$5</f>
        <v>5.9766959199999997E-2</v>
      </c>
      <c r="L229" s="309">
        <f>ImportsVeneer!M$5</f>
        <v>2.6704515599999996E-2</v>
      </c>
      <c r="M229" s="309">
        <f>ImportsVeneer!N$5</f>
        <v>2.8060033399999997E-2</v>
      </c>
      <c r="N229" s="309">
        <f>ImportsVeneer!O$5</f>
        <v>4.0744743999999999E-2</v>
      </c>
      <c r="O229" s="309">
        <f>ImportsVeneer!P$5</f>
        <v>3.2735338533333325E-2</v>
      </c>
      <c r="P229" s="309">
        <f>ImportsVeneer!Q$5</f>
        <v>3.6146308800000006E-2</v>
      </c>
      <c r="Q229" s="309">
        <f>ImportsVeneer!R$5</f>
        <v>4.055449019999998E-2</v>
      </c>
      <c r="R229" s="309">
        <f>ImportsVeneer!S$5</f>
        <v>3.9051722799999987E-2</v>
      </c>
      <c r="S229" s="309">
        <f>ImportsVeneer!T$5</f>
        <v>3.9085352399999988E-2</v>
      </c>
      <c r="T229" s="309">
        <f>ImportsVeneer!U$5</f>
        <v>3.9416637399999996E-2</v>
      </c>
      <c r="U229" s="309">
        <f>ImportsVeneer!V$5</f>
        <v>5.126939299999999E-2</v>
      </c>
      <c r="V229" s="309">
        <f>ImportsVeneer!W$5</f>
        <v>4.8344086999999994E-2</v>
      </c>
      <c r="W229" s="309">
        <f>ImportsVeneer!X$5</f>
        <v>4.3166958999999991E-2</v>
      </c>
      <c r="X229" s="309">
        <f>ImportsVeneer!Y$5</f>
        <v>0.13387982089120001</v>
      </c>
      <c r="Y229" s="309">
        <f>ImportsVeneer!Z$5</f>
        <v>0.12087041781693332</v>
      </c>
      <c r="Z229" s="309">
        <f>ImportsVeneer!AA$5</f>
        <v>0.10777012072459999</v>
      </c>
      <c r="AA229" s="309">
        <f>ImportsVeneer!AB$5</f>
        <v>0</v>
      </c>
      <c r="AB229" s="309"/>
      <c r="AC229" s="309"/>
      <c r="AD229" s="309"/>
      <c r="AE229" s="306">
        <f>ImportsVeneer!AD$5</f>
        <v>0</v>
      </c>
      <c r="AF229" s="306">
        <f>ImportsVeneer!AE$5</f>
        <v>33.378</v>
      </c>
      <c r="AG229" s="306">
        <f>ImportsVeneer!AF$5</f>
        <v>34.209000000000003</v>
      </c>
      <c r="AH229" s="306">
        <f>ImportsVeneer!AG$5</f>
        <v>37.228796296296295</v>
      </c>
      <c r="AI229" s="306">
        <f>ImportsVeneer!AH$5</f>
        <v>53.558999999999997</v>
      </c>
      <c r="AJ229" s="306">
        <f>ImportsVeneer!AI$5</f>
        <v>54.842235000000002</v>
      </c>
      <c r="AK229" s="306">
        <f>ImportsVeneer!AJ$5</f>
        <v>64.425094000000001</v>
      </c>
      <c r="AL229" s="306">
        <f>ImportsVeneer!AK$5</f>
        <v>67.862523999999993</v>
      </c>
      <c r="AM229" s="306">
        <f>ImportsVeneer!AL$5</f>
        <v>60.255771999999993</v>
      </c>
      <c r="AN229" s="306">
        <f>ImportsVeneer!AM$5</f>
        <v>48.961530999999994</v>
      </c>
      <c r="AO229" s="306">
        <f>ImportsVeneer!AN$5</f>
        <v>56.695896999999988</v>
      </c>
      <c r="AP229" s="306">
        <f>ImportsVeneer!AO$5</f>
        <v>57.567747999999987</v>
      </c>
      <c r="AQ229" s="306">
        <f>ImportsVeneer!AP$5</f>
        <v>61.117115999999996</v>
      </c>
      <c r="AR229" s="306">
        <f>ImportsVeneer!AQ$5</f>
        <v>67.660324000000003</v>
      </c>
      <c r="AS229" s="306">
        <f>ImportsVeneer!AR$5</f>
        <v>67.048102999999998</v>
      </c>
      <c r="AT229" s="306">
        <f>ImportsVeneer!AS$5</f>
        <v>75.908336999999989</v>
      </c>
      <c r="AU229" s="306">
        <f>ImportsVeneer!AT$5</f>
        <v>67.572925999999995</v>
      </c>
      <c r="AV229" s="306">
        <f>ImportsVeneer!AU$5</f>
        <v>65.547486000000006</v>
      </c>
      <c r="AW229" s="306">
        <f>ImportsVeneer!AV$5</f>
        <v>73.799085999999988</v>
      </c>
      <c r="AX229" s="306">
        <f>ImportsVeneer!AW$5</f>
        <v>51.269392999999994</v>
      </c>
      <c r="AY229" s="306">
        <f>ImportsVeneer!AX$5</f>
        <v>48.344087000000002</v>
      </c>
      <c r="AZ229" s="306">
        <f>ImportsVeneer!AY$5</f>
        <v>70.476918999999995</v>
      </c>
      <c r="BA229" s="306">
        <f>ImportsVeneer!AZ$5</f>
        <v>70.690554999999989</v>
      </c>
      <c r="BB229" s="306">
        <f>ImportsVeneer!BA$5</f>
        <v>55.977341999999993</v>
      </c>
      <c r="BC229" s="306">
        <f>ImportsVeneer!BB$5</f>
        <v>46.852473000000003</v>
      </c>
      <c r="BD229" s="306">
        <f>ImportsVeneer!BC$5</f>
        <v>0</v>
      </c>
    </row>
    <row r="230" spans="1:69">
      <c r="B230" s="302">
        <v>2000</v>
      </c>
      <c r="C230" s="302">
        <f>1+B230</f>
        <v>2001</v>
      </c>
      <c r="D230" s="302">
        <f t="shared" ref="D230:AA230" si="99">1+C230</f>
        <v>2002</v>
      </c>
      <c r="E230" s="302">
        <f t="shared" si="99"/>
        <v>2003</v>
      </c>
      <c r="F230" s="302">
        <f t="shared" si="99"/>
        <v>2004</v>
      </c>
      <c r="G230" s="302">
        <f t="shared" si="99"/>
        <v>2005</v>
      </c>
      <c r="H230" s="302">
        <f t="shared" si="99"/>
        <v>2006</v>
      </c>
      <c r="I230" s="302">
        <f t="shared" si="99"/>
        <v>2007</v>
      </c>
      <c r="J230" s="302">
        <f t="shared" si="99"/>
        <v>2008</v>
      </c>
      <c r="K230" s="302">
        <f t="shared" si="99"/>
        <v>2009</v>
      </c>
      <c r="L230" s="302">
        <f t="shared" si="99"/>
        <v>2010</v>
      </c>
      <c r="M230" s="302">
        <f t="shared" si="99"/>
        <v>2011</v>
      </c>
      <c r="N230" s="302">
        <f t="shared" si="99"/>
        <v>2012</v>
      </c>
      <c r="O230" s="302">
        <f t="shared" si="99"/>
        <v>2013</v>
      </c>
      <c r="P230" s="302">
        <f t="shared" si="99"/>
        <v>2014</v>
      </c>
      <c r="Q230" s="302">
        <f t="shared" si="99"/>
        <v>2015</v>
      </c>
      <c r="R230" s="302">
        <f t="shared" si="99"/>
        <v>2016</v>
      </c>
      <c r="S230" s="302">
        <f t="shared" si="99"/>
        <v>2017</v>
      </c>
      <c r="T230" s="302">
        <f t="shared" si="99"/>
        <v>2018</v>
      </c>
      <c r="U230" s="302">
        <f t="shared" si="99"/>
        <v>2019</v>
      </c>
      <c r="V230" s="302">
        <f t="shared" si="99"/>
        <v>2020</v>
      </c>
      <c r="W230" s="302">
        <f t="shared" si="99"/>
        <v>2021</v>
      </c>
      <c r="X230" s="302">
        <f t="shared" si="99"/>
        <v>2022</v>
      </c>
      <c r="Y230" s="302">
        <f t="shared" si="99"/>
        <v>2023</v>
      </c>
      <c r="Z230" s="302">
        <f t="shared" si="99"/>
        <v>2024</v>
      </c>
      <c r="AA230" s="302">
        <f t="shared" si="99"/>
        <v>2025</v>
      </c>
      <c r="AE230" s="302">
        <v>2000</v>
      </c>
      <c r="AF230" s="302">
        <f>1+AE230</f>
        <v>2001</v>
      </c>
      <c r="AG230" s="302">
        <f t="shared" ref="AG230:BD230" si="100">1+AF230</f>
        <v>2002</v>
      </c>
      <c r="AH230" s="302">
        <f t="shared" si="100"/>
        <v>2003</v>
      </c>
      <c r="AI230" s="302">
        <f t="shared" si="100"/>
        <v>2004</v>
      </c>
      <c r="AJ230" s="302">
        <f t="shared" si="100"/>
        <v>2005</v>
      </c>
      <c r="AK230" s="302">
        <f t="shared" si="100"/>
        <v>2006</v>
      </c>
      <c r="AL230" s="302">
        <f t="shared" si="100"/>
        <v>2007</v>
      </c>
      <c r="AM230" s="302">
        <f t="shared" si="100"/>
        <v>2008</v>
      </c>
      <c r="AN230" s="302">
        <f t="shared" si="100"/>
        <v>2009</v>
      </c>
      <c r="AO230" s="302">
        <f t="shared" si="100"/>
        <v>2010</v>
      </c>
      <c r="AP230" s="302">
        <f t="shared" si="100"/>
        <v>2011</v>
      </c>
      <c r="AQ230" s="302">
        <f t="shared" si="100"/>
        <v>2012</v>
      </c>
      <c r="AR230" s="302">
        <f t="shared" si="100"/>
        <v>2013</v>
      </c>
      <c r="AS230" s="302">
        <f t="shared" si="100"/>
        <v>2014</v>
      </c>
      <c r="AT230" s="302">
        <f t="shared" si="100"/>
        <v>2015</v>
      </c>
      <c r="AU230" s="302">
        <f t="shared" si="100"/>
        <v>2016</v>
      </c>
      <c r="AV230" s="302">
        <f t="shared" si="100"/>
        <v>2017</v>
      </c>
      <c r="AW230" s="302">
        <f t="shared" si="100"/>
        <v>2018</v>
      </c>
      <c r="AX230" s="302">
        <f t="shared" si="100"/>
        <v>2019</v>
      </c>
      <c r="AY230" s="302">
        <f t="shared" si="100"/>
        <v>2020</v>
      </c>
      <c r="AZ230" s="302">
        <f t="shared" si="100"/>
        <v>2021</v>
      </c>
      <c r="BA230" s="302">
        <f t="shared" si="100"/>
        <v>2022</v>
      </c>
      <c r="BB230" s="302">
        <f t="shared" si="100"/>
        <v>2023</v>
      </c>
      <c r="BC230" s="302">
        <f t="shared" si="100"/>
        <v>2024</v>
      </c>
      <c r="BD230" s="302">
        <f t="shared" si="100"/>
        <v>2025</v>
      </c>
    </row>
    <row r="231" spans="1:69">
      <c r="A231" s="304" t="s">
        <v>169</v>
      </c>
      <c r="B231" s="311">
        <f>0*SUM(ImportsVeneer!C$18:C$18)</f>
        <v>0</v>
      </c>
      <c r="C231" s="311">
        <f>SUM(ImportsVeneer!D$18:D$18)</f>
        <v>7.3732599999999995E-3</v>
      </c>
      <c r="D231" s="311">
        <f>SUM(ImportsVeneer!E$18:E$18)</f>
        <v>2.9844499999999996E-3</v>
      </c>
      <c r="E231" s="311">
        <f>SUM(ImportsVeneer!F$18:F$18)</f>
        <v>8.2453199999999987E-3</v>
      </c>
      <c r="F231" s="311">
        <f>SUM(ImportsVeneer!G$18:G$18)</f>
        <v>8.5205199999999984E-3</v>
      </c>
      <c r="G231" s="311">
        <f>SUM(ImportsVeneer!H$18:H$18)</f>
        <v>1.2643099999999997E-2</v>
      </c>
      <c r="H231" s="311">
        <f>SUM(ImportsVeneer!I$18:I$18)</f>
        <v>9.9127109999999994E-3</v>
      </c>
      <c r="I231" s="311">
        <f>SUM(ImportsVeneer!J$18:J$18)</f>
        <v>1.4825389999999997E-2</v>
      </c>
      <c r="J231" s="311">
        <f>SUM(ImportsVeneer!K$18:K$18)</f>
        <v>9.9356039999999989E-3</v>
      </c>
      <c r="K231" s="311">
        <f>SUM(ImportsVeneer!L$18:L$18)</f>
        <v>6.0027138000000001E-3</v>
      </c>
      <c r="L231" s="311">
        <f>SUM(ImportsVeneer!M$18:M$18)</f>
        <v>1.6317042000000002E-3</v>
      </c>
      <c r="M231" s="311">
        <f>SUM(ImportsVeneer!N$18:N$18)</f>
        <v>2.4086887999999998E-3</v>
      </c>
      <c r="N231" s="311">
        <f>SUM(ImportsVeneer!O$18:O$18)</f>
        <v>3.6622013333333331E-3</v>
      </c>
      <c r="O231" s="311">
        <f>SUM(ImportsVeneer!P$18:P$18)</f>
        <v>2.6627770666666668E-3</v>
      </c>
      <c r="P231" s="311">
        <f>SUM(ImportsVeneer!Q$18:Q$18)</f>
        <v>4.179397599999999E-3</v>
      </c>
      <c r="Q231" s="311">
        <f>SUM(ImportsVeneer!R$18:R$18)</f>
        <v>4.3966453999999986E-3</v>
      </c>
      <c r="R231" s="311">
        <f>SUM(ImportsVeneer!S$18:S$18)</f>
        <v>4.9585575999999991E-3</v>
      </c>
      <c r="S231" s="311">
        <f>SUM(ImportsVeneer!T$18:T$18)</f>
        <v>4.8542673999999991E-3</v>
      </c>
      <c r="T231" s="311">
        <f>SUM(ImportsVeneer!U$18:U$18)</f>
        <v>7.3244527999999989E-3</v>
      </c>
      <c r="U231" s="311">
        <f>SUM(ImportsVeneer!V$18:V$18)</f>
        <v>1.0167443E-2</v>
      </c>
      <c r="V231" s="311">
        <f>SUM(ImportsVeneer!W$18:W$18)</f>
        <v>7.5227259999999978E-3</v>
      </c>
      <c r="W231" s="311">
        <f>SUM(ImportsVeneer!X$18:X$18)</f>
        <v>5.0701181999999994E-3</v>
      </c>
      <c r="X231" s="311">
        <f>SUM(ImportsVeneer!Y$18:Y$18)</f>
        <v>9.6185172758000009E-3</v>
      </c>
      <c r="Y231" s="311">
        <f>SUM(ImportsVeneer!Z$18:Z$18)</f>
        <v>2.7060459064599991E-2</v>
      </c>
      <c r="Z231" s="311">
        <f>SUM(ImportsVeneer!AA$18:AA$18)</f>
        <v>1.6336217451199994E-2</v>
      </c>
      <c r="AA231" s="311">
        <f>SUM(ImportsVeneer!AB$18:AB$18)</f>
        <v>0</v>
      </c>
      <c r="AB231" s="311"/>
      <c r="AC231" s="311"/>
      <c r="AD231" s="311"/>
      <c r="BE231" s="307">
        <f t="shared" ref="BE231:BF235" si="101">J231/J$229</f>
        <v>0.10978464843147884</v>
      </c>
      <c r="BF231" s="307">
        <f t="shared" si="101"/>
        <v>0.10043532213029169</v>
      </c>
      <c r="BG231" s="307"/>
      <c r="BH231" s="307"/>
      <c r="BI231" s="307">
        <f>L231/L$229</f>
        <v>6.1102183033044807E-2</v>
      </c>
      <c r="BJ231" s="307"/>
      <c r="BK231" s="307">
        <f t="shared" ref="BK231:BQ235" si="102">M231/M$229</f>
        <v>8.5840553561137248E-2</v>
      </c>
      <c r="BL231" s="307">
        <f t="shared" si="102"/>
        <v>8.9881564437693684E-2</v>
      </c>
      <c r="BM231" s="307">
        <f t="shared" si="102"/>
        <v>8.1342585290671371E-2</v>
      </c>
      <c r="BN231" s="307">
        <f t="shared" si="102"/>
        <v>0.11562446453730287</v>
      </c>
      <c r="BO231" s="307">
        <f t="shared" si="102"/>
        <v>0.10841328243351955</v>
      </c>
      <c r="BP231" s="307">
        <f t="shared" si="102"/>
        <v>0.1269741062486493</v>
      </c>
      <c r="BQ231" s="307">
        <f t="shared" si="102"/>
        <v>0.12419658777337775</v>
      </c>
    </row>
    <row r="232" spans="1:69">
      <c r="A232" s="311" t="str">
        <f>ImportsVeneer!B$13</f>
        <v xml:space="preserve">Chile </v>
      </c>
      <c r="B232" s="311">
        <f>ImportsVeneer!C$13</f>
        <v>0</v>
      </c>
      <c r="C232" s="311">
        <f>ImportsVeneer!D$13</f>
        <v>7.7350899999999983E-3</v>
      </c>
      <c r="D232" s="311">
        <f>ImportsVeneer!E$13</f>
        <v>8.0159999999999988E-3</v>
      </c>
      <c r="E232" s="311">
        <f>ImportsVeneer!F$13</f>
        <v>1.0995E-2</v>
      </c>
      <c r="F232" s="311">
        <f>ImportsVeneer!G$13</f>
        <v>1.3750999999999998E-2</v>
      </c>
      <c r="G232" s="311">
        <f>ImportsVeneer!H$13</f>
        <v>1.6047999999999996E-2</v>
      </c>
      <c r="H232" s="311">
        <f>ImportsVeneer!I$13</f>
        <v>1.0648399999999999E-2</v>
      </c>
      <c r="I232" s="311">
        <f>ImportsVeneer!J$13</f>
        <v>2.0440999999999997E-2</v>
      </c>
      <c r="J232" s="311">
        <f>ImportsVeneer!K$13</f>
        <v>1.5841319999999999E-2</v>
      </c>
      <c r="K232" s="311">
        <f>ImportsVeneer!L$13</f>
        <v>9.6954999999999993E-3</v>
      </c>
      <c r="L232" s="311">
        <f>ImportsVeneer!M$13</f>
        <v>2.5643981999999991E-3</v>
      </c>
      <c r="M232" s="311">
        <f>ImportsVeneer!N$13</f>
        <v>2.6249593999999993E-3</v>
      </c>
      <c r="N232" s="311">
        <f>ImportsVeneer!O$13</f>
        <v>2.758206E-3</v>
      </c>
      <c r="O232" s="311">
        <f>ImportsVeneer!P$13</f>
        <v>3.0333701999999997E-3</v>
      </c>
      <c r="P232" s="311">
        <f>ImportsVeneer!Q$13</f>
        <v>4.1959735999999997E-3</v>
      </c>
      <c r="Q232" s="311">
        <f>ImportsVeneer!R$13</f>
        <v>4.3134643999999996E-3</v>
      </c>
      <c r="R232" s="311">
        <f>ImportsVeneer!S$13</f>
        <v>4.7591719999999999E-3</v>
      </c>
      <c r="S232" s="311">
        <f>ImportsVeneer!T$13</f>
        <v>4.4128610000000006E-3</v>
      </c>
      <c r="T232" s="311">
        <f>ImportsVeneer!U$13</f>
        <v>3.8307331999999999E-3</v>
      </c>
      <c r="U232" s="311">
        <f>ImportsVeneer!V$13</f>
        <v>0</v>
      </c>
      <c r="V232" s="311">
        <f>ImportsVeneer!W$13</f>
        <v>2.6947199999999994E-3</v>
      </c>
      <c r="W232" s="311">
        <f>ImportsVeneer!X$13</f>
        <v>4.5477179999999992E-3</v>
      </c>
      <c r="X232" s="311">
        <f>ImportsVeneer!Y$13</f>
        <v>1.3134174757199999E-2</v>
      </c>
      <c r="Y232" s="311">
        <f>ImportsVeneer!Z$13</f>
        <v>5.619708737999999E-3</v>
      </c>
      <c r="Z232" s="311">
        <f>ImportsVeneer!AA$13</f>
        <v>3.6012621357999993E-3</v>
      </c>
      <c r="AA232" s="311">
        <f>ImportsVeneer!AB$13</f>
        <v>0</v>
      </c>
      <c r="AB232" s="311"/>
      <c r="AC232" s="311"/>
      <c r="AD232" s="311"/>
      <c r="BE232" s="307">
        <f t="shared" si="101"/>
        <v>0.17504056591733672</v>
      </c>
      <c r="BF232" s="307">
        <f t="shared" si="101"/>
        <v>0.16222173806024917</v>
      </c>
      <c r="BG232" s="307"/>
      <c r="BH232" s="307"/>
      <c r="BI232" s="307">
        <f>L232/L$229</f>
        <v>9.6028635696353892E-2</v>
      </c>
      <c r="BJ232" s="307"/>
      <c r="BK232" s="307">
        <f t="shared" si="102"/>
        <v>9.3547978456789707E-2</v>
      </c>
      <c r="BL232" s="307">
        <f t="shared" si="102"/>
        <v>6.7694768188996349E-2</v>
      </c>
      <c r="BM232" s="307">
        <f t="shared" si="102"/>
        <v>9.2663474272954835E-2</v>
      </c>
      <c r="BN232" s="307">
        <f t="shared" si="102"/>
        <v>0.11608304524859255</v>
      </c>
      <c r="BO232" s="307">
        <f t="shared" si="102"/>
        <v>0.10636219019712895</v>
      </c>
      <c r="BP232" s="307">
        <f t="shared" si="102"/>
        <v>0.12186842625032669</v>
      </c>
      <c r="BQ232" s="307">
        <f t="shared" si="102"/>
        <v>0.11290319081273019</v>
      </c>
    </row>
    <row r="233" spans="1:69">
      <c r="A233" s="311" t="str">
        <f>ImportsVeneer!B$16</f>
        <v xml:space="preserve">China </v>
      </c>
      <c r="B233" s="311">
        <f>ImportsVeneer!C$16</f>
        <v>0</v>
      </c>
      <c r="C233" s="311">
        <f>ImportsVeneer!D$16</f>
        <v>9.4023999999999983E-3</v>
      </c>
      <c r="D233" s="311">
        <f>ImportsVeneer!E$16</f>
        <v>5.3439999999999981E-3</v>
      </c>
      <c r="E233" s="311">
        <f>ImportsVeneer!F$16</f>
        <v>7.4659999999999978E-3</v>
      </c>
      <c r="F233" s="311">
        <f>ImportsVeneer!G$16</f>
        <v>1.3052599999999999E-2</v>
      </c>
      <c r="G233" s="311">
        <f>ImportsVeneer!H$16</f>
        <v>1.4246399999999996E-2</v>
      </c>
      <c r="H233" s="311">
        <f>ImportsVeneer!I$16</f>
        <v>1.4111599999999998E-2</v>
      </c>
      <c r="I233" s="311">
        <f>ImportsVeneer!J$16</f>
        <v>2.3769220000000001E-2</v>
      </c>
      <c r="J233" s="311">
        <f>ImportsVeneer!K$16</f>
        <v>2.0792199999999997E-2</v>
      </c>
      <c r="K233" s="311">
        <f>ImportsVeneer!L$16</f>
        <v>1.9601829999999997E-2</v>
      </c>
      <c r="L233" s="311">
        <f>ImportsVeneer!M$16</f>
        <v>7.9928225999999977E-3</v>
      </c>
      <c r="M233" s="311">
        <f>ImportsVeneer!N$16</f>
        <v>8.1643463999999995E-3</v>
      </c>
      <c r="N233" s="311">
        <f>ImportsVeneer!O$16</f>
        <v>1.014546933333333E-2</v>
      </c>
      <c r="O233" s="311">
        <f>ImportsVeneer!P$16</f>
        <v>8.8137811999999989E-3</v>
      </c>
      <c r="P233" s="311">
        <f>ImportsVeneer!Q$16</f>
        <v>1.0333747199999998E-2</v>
      </c>
      <c r="Q233" s="311">
        <f>ImportsVeneer!R$16</f>
        <v>1.1377928799999999E-2</v>
      </c>
      <c r="R233" s="311">
        <f>ImportsVeneer!S$16</f>
        <v>8.2229899999999995E-3</v>
      </c>
      <c r="S233" s="311">
        <f>ImportsVeneer!T$16</f>
        <v>8.3783779999999971E-3</v>
      </c>
      <c r="T233" s="311">
        <f>ImportsVeneer!U$16</f>
        <v>4.8088669999999988E-3</v>
      </c>
      <c r="U233" s="311">
        <f>ImportsVeneer!V$16</f>
        <v>6.5525789999999985E-3</v>
      </c>
      <c r="V233" s="311">
        <f>ImportsVeneer!W$16</f>
        <v>4.8239929999999995E-3</v>
      </c>
      <c r="W233" s="311">
        <f>ImportsVeneer!X$16</f>
        <v>1.9792453999999994E-3</v>
      </c>
      <c r="X233" s="311">
        <f>ImportsVeneer!Y$16</f>
        <v>8.2121251337999995E-3</v>
      </c>
      <c r="Y233" s="311">
        <f>ImportsVeneer!Z$16</f>
        <v>2.264458961173333E-2</v>
      </c>
      <c r="Z233" s="311">
        <f>ImportsVeneer!AA$16</f>
        <v>3.6044314281999994E-2</v>
      </c>
      <c r="AA233" s="311">
        <f>ImportsVeneer!AB$16</f>
        <v>0</v>
      </c>
      <c r="AB233" s="311"/>
      <c r="AC233" s="311"/>
      <c r="AD233" s="311"/>
      <c r="BE233" s="307">
        <f t="shared" si="101"/>
        <v>0.22974590846384318</v>
      </c>
      <c r="BF233" s="307">
        <f t="shared" si="101"/>
        <v>0.32797101044417865</v>
      </c>
      <c r="BG233" s="307"/>
      <c r="BH233" s="307"/>
      <c r="BI233" s="307">
        <f>L233/L$229</f>
        <v>0.2993060319731094</v>
      </c>
      <c r="BJ233" s="307"/>
      <c r="BK233" s="307">
        <f t="shared" si="102"/>
        <v>0.29095996728214873</v>
      </c>
      <c r="BL233" s="307">
        <f t="shared" si="102"/>
        <v>0.24900068910319648</v>
      </c>
      <c r="BM233" s="307">
        <f t="shared" si="102"/>
        <v>0.26924362462374457</v>
      </c>
      <c r="BN233" s="307">
        <f t="shared" si="102"/>
        <v>0.28588665186194606</v>
      </c>
      <c r="BO233" s="307">
        <f t="shared" si="102"/>
        <v>0.28055903905802282</v>
      </c>
      <c r="BP233" s="307">
        <f t="shared" si="102"/>
        <v>0.21056663856069371</v>
      </c>
      <c r="BQ233" s="307">
        <f t="shared" si="102"/>
        <v>0.21436107097757676</v>
      </c>
    </row>
    <row r="234" spans="1:69">
      <c r="A234" s="311" t="str">
        <f>ImportsVeneer!B$10</f>
        <v xml:space="preserve">USA </v>
      </c>
      <c r="B234" s="311">
        <f>ImportsVeneer!C$10</f>
        <v>0</v>
      </c>
      <c r="C234" s="311">
        <f>ImportsVeneer!D$10</f>
        <v>1.575418E-2</v>
      </c>
      <c r="D234" s="311">
        <f>ImportsVeneer!E$10</f>
        <v>2.0580939999999995E-2</v>
      </c>
      <c r="E234" s="311">
        <f>ImportsVeneer!F$10</f>
        <v>3.0301349999999998E-2</v>
      </c>
      <c r="F234" s="311">
        <f>ImportsVeneer!G$10</f>
        <v>3.4666719999999991E-2</v>
      </c>
      <c r="G234" s="311">
        <f>ImportsVeneer!H$10</f>
        <v>4.2821919999999986E-2</v>
      </c>
      <c r="H234" s="311">
        <f>ImportsVeneer!I$10</f>
        <v>4.1446379999999998E-2</v>
      </c>
      <c r="I234" s="311">
        <f>ImportsVeneer!J$10</f>
        <v>4.689339E-2</v>
      </c>
      <c r="J234" s="311">
        <f>ImportsVeneer!K$10</f>
        <v>3.5707699999999995E-2</v>
      </c>
      <c r="K234" s="311">
        <f>ImportsVeneer!L$10</f>
        <v>2.2807549999999992E-2</v>
      </c>
      <c r="L234" s="311">
        <f>ImportsVeneer!M$10</f>
        <v>1.2515497399999999E-2</v>
      </c>
      <c r="M234" s="311">
        <f>ImportsVeneer!N$10</f>
        <v>1.3521152399999998E-2</v>
      </c>
      <c r="N234" s="311">
        <f>ImportsVeneer!O$10</f>
        <v>2.1268891333333331E-2</v>
      </c>
      <c r="O234" s="311">
        <f>ImportsVeneer!P$10</f>
        <v>1.6251478599999997E-2</v>
      </c>
      <c r="P234" s="311">
        <f>ImportsVeneer!Q$10</f>
        <v>1.4753320399999999E-2</v>
      </c>
      <c r="Q234" s="311">
        <f>ImportsVeneer!R$10</f>
        <v>1.5233719199999997E-2</v>
      </c>
      <c r="R234" s="311">
        <f>ImportsVeneer!S$10</f>
        <v>1.6822799599999997E-2</v>
      </c>
      <c r="S234" s="311">
        <f>ImportsVeneer!T$10</f>
        <v>1.6510825799999997E-2</v>
      </c>
      <c r="T234" s="311">
        <f>ImportsVeneer!U$10</f>
        <v>1.8671218999999996E-2</v>
      </c>
      <c r="U234" s="311">
        <f>ImportsVeneer!V$10</f>
        <v>3.3089450999999999E-2</v>
      </c>
      <c r="V234" s="311">
        <f>ImportsVeneer!W$10</f>
        <v>3.1543722999999996E-2</v>
      </c>
      <c r="W234" s="311">
        <f>ImportsVeneer!X$10</f>
        <v>2.9730831199999991E-2</v>
      </c>
      <c r="X234" s="311">
        <f>ImportsVeneer!Y$10</f>
        <v>9.98567512978E-2</v>
      </c>
      <c r="Y234" s="311">
        <f>ImportsVeneer!Z$10</f>
        <v>6.2788666938199997E-2</v>
      </c>
      <c r="Z234" s="311">
        <f>ImportsVeneer!AA$10</f>
        <v>5.0967542542999997E-2</v>
      </c>
      <c r="AA234" s="311">
        <f>ImportsVeneer!AB$10</f>
        <v>0</v>
      </c>
      <c r="AB234" s="311"/>
      <c r="AC234" s="311"/>
      <c r="AD234" s="311"/>
      <c r="BE234" s="307">
        <f t="shared" si="101"/>
        <v>0.39455651521505047</v>
      </c>
      <c r="BF234" s="307">
        <f t="shared" si="101"/>
        <v>0.38160800390862104</v>
      </c>
      <c r="BG234" s="307"/>
      <c r="BH234" s="307"/>
      <c r="BI234" s="307">
        <f>L234/L$229</f>
        <v>0.46866595850178988</v>
      </c>
      <c r="BJ234" s="307"/>
      <c r="BK234" s="307">
        <f t="shared" si="102"/>
        <v>0.48186515701011245</v>
      </c>
      <c r="BL234" s="307">
        <f t="shared" si="102"/>
        <v>0.52200331245996612</v>
      </c>
      <c r="BM234" s="307">
        <f t="shared" si="102"/>
        <v>0.4964506043965804</v>
      </c>
      <c r="BN234" s="307">
        <f t="shared" si="102"/>
        <v>0.40815565654659586</v>
      </c>
      <c r="BO234" s="307">
        <f t="shared" si="102"/>
        <v>0.37563582046951743</v>
      </c>
      <c r="BP234" s="307">
        <f t="shared" si="102"/>
        <v>0.43078252107228421</v>
      </c>
      <c r="BQ234" s="307">
        <f t="shared" si="102"/>
        <v>0.42243000986732826</v>
      </c>
    </row>
    <row r="235" spans="1:69">
      <c r="A235" s="304" t="s">
        <v>29</v>
      </c>
      <c r="B235" s="311">
        <f t="shared" ref="B235:L235" si="103">B229-SUM(B231:B234)</f>
        <v>0</v>
      </c>
      <c r="C235" s="311">
        <f t="shared" si="103"/>
        <v>7.2920799999999855E-3</v>
      </c>
      <c r="D235" s="311">
        <f t="shared" si="103"/>
        <v>1.4807000000000008E-2</v>
      </c>
      <c r="E235" s="311">
        <f t="shared" si="103"/>
        <v>4.0289439999999996E-2</v>
      </c>
      <c r="F235" s="311">
        <f t="shared" si="103"/>
        <v>1.9902390000000006E-2</v>
      </c>
      <c r="G235" s="311">
        <f t="shared" si="103"/>
        <v>2.3399357999999995E-2</v>
      </c>
      <c r="H235" s="311">
        <f t="shared" si="103"/>
        <v>1.2112800000000007E-2</v>
      </c>
      <c r="I235" s="311">
        <f t="shared" si="103"/>
        <v>1.9634200000000018E-2</v>
      </c>
      <c r="J235" s="311">
        <f t="shared" si="103"/>
        <v>8.2240259999999815E-3</v>
      </c>
      <c r="K235" s="311">
        <f t="shared" si="103"/>
        <v>1.6593654000000013E-3</v>
      </c>
      <c r="L235" s="311">
        <f t="shared" si="103"/>
        <v>2.0000932000000006E-3</v>
      </c>
      <c r="M235" s="311">
        <f>M229-SUM(M231:M234)</f>
        <v>1.3408863999999979E-3</v>
      </c>
      <c r="N235" s="311">
        <f>N229-SUM(N231:N234)</f>
        <v>2.9099760000000086E-3</v>
      </c>
      <c r="O235" s="311">
        <f t="shared" ref="O235:AA235" si="104">O229-SUM(O231:O234)</f>
        <v>1.9739314666666619E-3</v>
      </c>
      <c r="P235" s="311">
        <f t="shared" si="104"/>
        <v>2.6838700000000118E-3</v>
      </c>
      <c r="Q235" s="311">
        <f t="shared" si="104"/>
        <v>5.2327323999999883E-3</v>
      </c>
      <c r="R235" s="311">
        <f t="shared" si="104"/>
        <v>4.2882035999999915E-3</v>
      </c>
      <c r="S235" s="311">
        <f t="shared" si="104"/>
        <v>4.929020199999995E-3</v>
      </c>
      <c r="T235" s="311">
        <f t="shared" si="104"/>
        <v>4.7813654000000011E-3</v>
      </c>
      <c r="U235" s="311">
        <f t="shared" si="104"/>
        <v>1.4599199999999965E-3</v>
      </c>
      <c r="V235" s="311">
        <f t="shared" si="104"/>
        <v>1.7589250000000015E-3</v>
      </c>
      <c r="W235" s="311">
        <f t="shared" si="104"/>
        <v>1.8390461999999996E-3</v>
      </c>
      <c r="X235" s="311">
        <f t="shared" si="104"/>
        <v>3.0582524266000166E-3</v>
      </c>
      <c r="Y235" s="311">
        <f t="shared" si="104"/>
        <v>2.7569934644000038E-3</v>
      </c>
      <c r="Z235" s="311">
        <f t="shared" si="104"/>
        <v>8.2078431260000639E-4</v>
      </c>
      <c r="AA235" s="311">
        <f t="shared" si="104"/>
        <v>0</v>
      </c>
      <c r="AB235" s="311"/>
      <c r="AC235" s="311"/>
      <c r="AD235" s="311"/>
      <c r="AE235" s="311"/>
      <c r="AF235" s="311"/>
      <c r="AG235" s="311"/>
      <c r="AH235" s="311"/>
      <c r="AI235" s="311"/>
      <c r="AJ235" s="311"/>
      <c r="AK235" s="311"/>
      <c r="AL235" s="311"/>
      <c r="AM235" s="311"/>
      <c r="AN235" s="311"/>
      <c r="AO235" s="311"/>
      <c r="AP235" s="311"/>
      <c r="AQ235" s="311"/>
      <c r="AR235" s="311"/>
      <c r="AS235" s="311"/>
      <c r="AT235" s="311"/>
      <c r="AU235" s="311"/>
      <c r="AV235" s="311"/>
      <c r="AW235" s="311"/>
      <c r="AX235" s="311"/>
      <c r="AY235" s="311"/>
      <c r="AZ235" s="311"/>
      <c r="BA235" s="311"/>
      <c r="BB235" s="311"/>
      <c r="BC235" s="311"/>
      <c r="BD235" s="311"/>
      <c r="BE235" s="307">
        <f t="shared" si="101"/>
        <v>9.0872361972290677E-2</v>
      </c>
      <c r="BF235" s="307">
        <f t="shared" si="101"/>
        <v>2.7763925456659361E-2</v>
      </c>
      <c r="BG235" s="307"/>
      <c r="BH235" s="307"/>
      <c r="BI235" s="307">
        <f>L235/L$229</f>
        <v>7.4897190795702021E-2</v>
      </c>
      <c r="BJ235" s="307"/>
      <c r="BK235" s="307">
        <f t="shared" si="102"/>
        <v>4.7786343689811786E-2</v>
      </c>
      <c r="BL235" s="307">
        <f t="shared" si="102"/>
        <v>7.1419665810147401E-2</v>
      </c>
      <c r="BM235" s="307">
        <f t="shared" si="102"/>
        <v>6.0299711416048805E-2</v>
      </c>
      <c r="BN235" s="307">
        <f t="shared" si="102"/>
        <v>7.4250181805562712E-2</v>
      </c>
      <c r="BO235" s="307">
        <f t="shared" si="102"/>
        <v>0.12902966784181127</v>
      </c>
      <c r="BP235" s="307">
        <f t="shared" si="102"/>
        <v>0.10980830786804605</v>
      </c>
      <c r="BQ235" s="307">
        <f t="shared" si="102"/>
        <v>0.12610914056898709</v>
      </c>
    </row>
    <row r="236" spans="1:69">
      <c r="A236" s="304"/>
      <c r="B236" s="311"/>
      <c r="C236" s="311"/>
      <c r="D236" s="311"/>
      <c r="E236" s="311"/>
      <c r="F236" s="311"/>
      <c r="G236" s="311"/>
      <c r="H236" s="311"/>
      <c r="I236" s="311"/>
      <c r="J236" s="311"/>
      <c r="K236" s="311"/>
      <c r="L236" s="311"/>
      <c r="M236" s="311"/>
      <c r="N236" s="311"/>
      <c r="O236" s="311"/>
      <c r="P236" s="311"/>
      <c r="Q236" s="311"/>
      <c r="R236" s="311"/>
      <c r="S236" s="311"/>
      <c r="T236" s="311"/>
      <c r="U236" s="311"/>
      <c r="V236" s="311"/>
      <c r="W236" s="311"/>
      <c r="X236" s="311"/>
      <c r="Y236" s="311"/>
      <c r="Z236" s="311"/>
      <c r="AA236" s="311"/>
      <c r="AB236" s="311"/>
      <c r="AC236" s="311"/>
      <c r="AD236" s="311"/>
      <c r="AE236" s="311"/>
      <c r="AF236" s="311"/>
      <c r="AG236" s="311"/>
      <c r="AH236" s="311"/>
      <c r="AI236" s="311"/>
      <c r="AJ236" s="311"/>
      <c r="AK236" s="311"/>
      <c r="AL236" s="311"/>
      <c r="AM236" s="311"/>
      <c r="AN236" s="311"/>
      <c r="AO236" s="311"/>
      <c r="AP236" s="311"/>
      <c r="AQ236" s="311"/>
      <c r="AR236" s="311"/>
      <c r="AS236" s="311"/>
      <c r="AT236" s="311"/>
      <c r="AU236" s="311"/>
      <c r="AV236" s="311"/>
      <c r="AW236" s="311"/>
      <c r="AX236" s="311"/>
      <c r="AY236" s="311"/>
      <c r="AZ236" s="311"/>
      <c r="BA236" s="311"/>
      <c r="BB236" s="311"/>
      <c r="BC236" s="311"/>
      <c r="BD236" s="311"/>
    </row>
    <row r="237" spans="1:69">
      <c r="A237" s="304"/>
      <c r="B237" s="311"/>
      <c r="C237" s="311"/>
      <c r="D237" s="311"/>
      <c r="E237" s="311"/>
      <c r="F237" s="311"/>
      <c r="G237" s="311"/>
      <c r="H237" s="311"/>
      <c r="I237" s="311"/>
      <c r="J237" s="311"/>
      <c r="K237" s="311"/>
      <c r="L237" s="311"/>
      <c r="M237" s="311"/>
      <c r="N237" s="311"/>
      <c r="O237" s="311"/>
      <c r="P237" s="311"/>
      <c r="Q237" s="311"/>
      <c r="R237" s="311"/>
      <c r="S237" s="311"/>
      <c r="T237" s="311"/>
      <c r="U237" s="311"/>
      <c r="V237" s="311"/>
      <c r="W237" s="311"/>
      <c r="X237" s="311"/>
      <c r="Y237" s="311"/>
      <c r="Z237" s="311"/>
      <c r="AA237" s="311"/>
      <c r="AB237" s="311"/>
      <c r="AC237" s="311"/>
      <c r="AD237" s="311"/>
      <c r="AE237" s="311"/>
      <c r="AF237" s="311"/>
      <c r="AG237" s="311"/>
      <c r="AH237" s="311"/>
      <c r="AI237" s="311"/>
      <c r="AJ237" s="311"/>
      <c r="AK237" s="311"/>
      <c r="AL237" s="311"/>
      <c r="AM237" s="311"/>
      <c r="AN237" s="311"/>
      <c r="AO237" s="311"/>
      <c r="AP237" s="311"/>
      <c r="AQ237" s="311"/>
      <c r="AR237" s="311"/>
      <c r="AS237" s="311"/>
      <c r="AT237" s="311"/>
      <c r="AU237" s="311"/>
      <c r="AV237" s="311"/>
      <c r="AW237" s="311"/>
      <c r="AX237" s="311"/>
      <c r="AY237" s="311"/>
      <c r="AZ237" s="311"/>
      <c r="BA237" s="311"/>
      <c r="BB237" s="311"/>
      <c r="BC237" s="311"/>
      <c r="BD237" s="311"/>
    </row>
    <row r="238" spans="1:69">
      <c r="B238" s="311"/>
      <c r="C238" s="311"/>
      <c r="D238" s="311"/>
      <c r="E238" s="311"/>
      <c r="F238" s="311"/>
      <c r="G238" s="311"/>
      <c r="H238" s="311"/>
      <c r="I238" s="311"/>
      <c r="J238" s="311"/>
      <c r="K238" s="311"/>
      <c r="L238" s="311"/>
      <c r="M238" s="311"/>
      <c r="N238" s="311"/>
      <c r="O238" s="311"/>
      <c r="P238" s="311"/>
      <c r="Q238" s="311"/>
      <c r="R238" s="311"/>
      <c r="S238" s="311"/>
      <c r="T238" s="311"/>
      <c r="U238" s="311"/>
      <c r="V238" s="311"/>
      <c r="W238" s="311"/>
      <c r="X238" s="311"/>
      <c r="Y238" s="311"/>
      <c r="Z238" s="311"/>
      <c r="AA238" s="311"/>
      <c r="AB238" s="311"/>
      <c r="AC238" s="311"/>
      <c r="AD238" s="311"/>
      <c r="AE238" s="311"/>
      <c r="AF238" s="311"/>
      <c r="AG238" s="311"/>
      <c r="AH238" s="311"/>
      <c r="AI238" s="311"/>
      <c r="AJ238" s="311"/>
      <c r="AK238" s="311"/>
      <c r="AL238" s="311"/>
      <c r="AM238" s="311"/>
      <c r="AN238" s="311"/>
      <c r="AO238" s="311"/>
      <c r="AP238" s="311"/>
      <c r="AQ238" s="311"/>
      <c r="AR238" s="311"/>
      <c r="AS238" s="311"/>
      <c r="AT238" s="311"/>
      <c r="AU238" s="311"/>
      <c r="AV238" s="311"/>
      <c r="AW238" s="311"/>
      <c r="AX238" s="311"/>
      <c r="AY238" s="311"/>
      <c r="AZ238" s="311"/>
      <c r="BA238" s="311"/>
      <c r="BB238" s="311"/>
      <c r="BC238" s="311"/>
      <c r="BD238" s="311"/>
    </row>
    <row r="239" spans="1:69">
      <c r="B239" s="311"/>
      <c r="C239" s="311"/>
      <c r="D239" s="311"/>
      <c r="E239" s="311"/>
      <c r="F239" s="311"/>
      <c r="G239" s="311"/>
      <c r="H239" s="311"/>
      <c r="I239" s="311"/>
      <c r="J239" s="311"/>
      <c r="K239" s="311"/>
      <c r="L239" s="311"/>
      <c r="M239" s="311"/>
      <c r="N239" s="311"/>
      <c r="O239" s="311"/>
      <c r="P239" s="311"/>
      <c r="Q239" s="311"/>
      <c r="R239" s="311"/>
      <c r="S239" s="311"/>
      <c r="T239" s="311"/>
      <c r="U239" s="311"/>
      <c r="V239" s="311"/>
      <c r="W239" s="311"/>
      <c r="X239" s="311"/>
      <c r="Y239" s="311"/>
      <c r="Z239" s="311"/>
      <c r="AA239" s="311"/>
      <c r="AB239" s="311"/>
      <c r="AC239" s="311"/>
      <c r="AD239" s="311"/>
      <c r="AE239" s="311"/>
      <c r="AF239" s="311"/>
      <c r="AG239" s="311"/>
      <c r="AH239" s="311"/>
      <c r="AI239" s="311"/>
      <c r="AJ239" s="311"/>
      <c r="AK239" s="311"/>
      <c r="AL239" s="311"/>
      <c r="AM239" s="311"/>
      <c r="AN239" s="311"/>
      <c r="AO239" s="311"/>
      <c r="AP239" s="311"/>
      <c r="AQ239" s="311"/>
      <c r="AR239" s="311"/>
      <c r="AS239" s="311"/>
      <c r="AT239" s="311"/>
      <c r="AU239" s="311"/>
      <c r="AV239" s="311"/>
      <c r="AW239" s="311"/>
      <c r="AX239" s="311"/>
      <c r="AY239" s="311"/>
      <c r="AZ239" s="311"/>
      <c r="BA239" s="311"/>
      <c r="BB239" s="311"/>
      <c r="BC239" s="311"/>
      <c r="BD239" s="311"/>
    </row>
    <row r="240" spans="1:69">
      <c r="A240" s="306"/>
      <c r="B240" s="311"/>
      <c r="C240" s="311"/>
      <c r="D240" s="311"/>
      <c r="E240" s="311"/>
      <c r="F240" s="311"/>
      <c r="G240" s="311"/>
      <c r="H240" s="311"/>
      <c r="I240" s="311"/>
      <c r="J240" s="311"/>
      <c r="K240" s="311"/>
      <c r="L240" s="311"/>
      <c r="M240" s="311"/>
      <c r="N240" s="311"/>
      <c r="O240" s="311"/>
      <c r="P240" s="311"/>
      <c r="Q240" s="311"/>
      <c r="R240" s="311"/>
      <c r="S240" s="311"/>
      <c r="T240" s="311"/>
      <c r="U240" s="311"/>
      <c r="V240" s="311"/>
      <c r="W240" s="311"/>
      <c r="X240" s="311"/>
      <c r="Y240" s="311"/>
      <c r="Z240" s="311"/>
      <c r="AA240" s="311"/>
      <c r="AB240" s="311"/>
      <c r="AC240" s="311"/>
      <c r="AD240" s="311"/>
      <c r="AE240" s="311"/>
      <c r="AF240" s="311"/>
      <c r="AG240" s="311"/>
      <c r="AH240" s="311"/>
      <c r="AI240" s="311"/>
      <c r="AJ240" s="311"/>
      <c r="AK240" s="311"/>
      <c r="AL240" s="311"/>
      <c r="AM240" s="311"/>
      <c r="AN240" s="311"/>
      <c r="AO240" s="311"/>
      <c r="AP240" s="311"/>
      <c r="AQ240" s="311"/>
      <c r="AR240" s="311"/>
      <c r="AS240" s="311"/>
      <c r="AT240" s="311"/>
      <c r="AU240" s="311"/>
      <c r="AV240" s="311"/>
      <c r="AW240" s="311"/>
      <c r="AX240" s="311"/>
      <c r="AY240" s="311"/>
      <c r="AZ240" s="311"/>
      <c r="BA240" s="311"/>
      <c r="BB240" s="311"/>
      <c r="BC240" s="311"/>
      <c r="BD240" s="311"/>
    </row>
    <row r="241" spans="1:69">
      <c r="A241" s="306" t="str">
        <f>A231</f>
        <v>EU-28</v>
      </c>
      <c r="B241" s="311"/>
      <c r="C241" s="311"/>
      <c r="D241" s="311"/>
      <c r="E241" s="311"/>
      <c r="F241" s="311"/>
      <c r="G241" s="311"/>
      <c r="H241" s="311"/>
      <c r="I241" s="311"/>
      <c r="J241" s="311"/>
      <c r="K241" s="311"/>
      <c r="L241" s="311"/>
      <c r="M241" s="311"/>
      <c r="N241" s="311"/>
      <c r="O241" s="311"/>
      <c r="P241" s="311"/>
      <c r="Q241" s="311"/>
      <c r="R241" s="311"/>
      <c r="S241" s="311"/>
      <c r="T241" s="311"/>
      <c r="U241" s="311"/>
      <c r="V241" s="311"/>
      <c r="W241" s="311"/>
      <c r="X241" s="311"/>
      <c r="Y241" s="311"/>
      <c r="Z241" s="311"/>
      <c r="AA241" s="311"/>
      <c r="AB241" s="311"/>
      <c r="AC241" s="311"/>
      <c r="AD241" s="311"/>
      <c r="AE241" s="306">
        <f>0*SUM(ImportsVeneer!AD$18:AD$18)</f>
        <v>0</v>
      </c>
      <c r="AF241" s="306">
        <f>SUM(ImportsVeneer!AE$18:AE$18)</f>
        <v>4.1289999999999996</v>
      </c>
      <c r="AG241" s="306">
        <f>SUM(ImportsVeneer!AF$18:AF$18)</f>
        <v>3.6739999999999999</v>
      </c>
      <c r="AH241" s="306">
        <f>SUM(ImportsVeneer!AG$18:AG$18)</f>
        <v>4.3024074074074079</v>
      </c>
      <c r="AI241" s="306">
        <f>SUM(ImportsVeneer!AH$18:AH$18)</f>
        <v>4.1210000000000004</v>
      </c>
      <c r="AJ241" s="306">
        <f>SUM(ImportsVeneer!AI$18:AI$18)</f>
        <v>4.9347269999999996</v>
      </c>
      <c r="AK241" s="306">
        <f>SUM(ImportsVeneer!AJ$18:AJ$18)</f>
        <v>7.0151379999999994</v>
      </c>
      <c r="AL241" s="306">
        <f>SUM(ImportsVeneer!AK$18:AK$18)</f>
        <v>7.5893739999999985</v>
      </c>
      <c r="AM241" s="306">
        <f>SUM(ImportsVeneer!AL$18:AL$18)</f>
        <v>7.2967490000000002</v>
      </c>
      <c r="AN241" s="306">
        <f>SUM(ImportsVeneer!AM$18:AM$18)</f>
        <v>4.5579989999999997</v>
      </c>
      <c r="AO241" s="306">
        <f>SUM(ImportsVeneer!AN$18:AN$18)</f>
        <v>3.6791640000000001</v>
      </c>
      <c r="AP241" s="306">
        <f>SUM(ImportsVeneer!AO$18:AO$18)</f>
        <v>5.3301660000000002</v>
      </c>
      <c r="AQ241" s="306">
        <f>SUM(ImportsVeneer!AP$18:AP$18)</f>
        <v>5.4933019999999999</v>
      </c>
      <c r="AR241" s="306">
        <f>SUM(ImportsVeneer!AQ$18:AQ$18)</f>
        <v>6.1914849999999984</v>
      </c>
      <c r="AS241" s="306">
        <f>SUM(ImportsVeneer!AR$18:AR$18)</f>
        <v>9.5671579999999992</v>
      </c>
      <c r="AT241" s="306">
        <f>SUM(ImportsVeneer!AS$18:AS$18)</f>
        <v>9.920144999999998</v>
      </c>
      <c r="AU241" s="306">
        <f>SUM(ImportsVeneer!AT$18:AT$18)</f>
        <v>10.067650000000002</v>
      </c>
      <c r="AV241" s="306">
        <f>SUM(ImportsVeneer!AU$18:AU$18)</f>
        <v>9.7393099999999997</v>
      </c>
      <c r="AW241" s="306">
        <f>SUM(ImportsVeneer!AV$18:AV$18)</f>
        <v>16.602579000000002</v>
      </c>
      <c r="AX241" s="306">
        <f>SUM(ImportsVeneer!AW$18:AW$18)</f>
        <v>10.167442999999999</v>
      </c>
      <c r="AY241" s="306">
        <f>SUM(ImportsVeneer!AX$18:AX$18)</f>
        <v>7.5227259999999996</v>
      </c>
      <c r="AZ241" s="306">
        <f>SUM(ImportsVeneer!AY$18:AY$18)</f>
        <v>8.2363850000000003</v>
      </c>
      <c r="BA241" s="306">
        <f>SUM(ImportsVeneer!AZ$18:AZ$18)</f>
        <v>7.3746910000000003</v>
      </c>
      <c r="BB241" s="306">
        <f>SUM(ImportsVeneer!BA$18:BA$18)</f>
        <v>12.848100999999998</v>
      </c>
      <c r="BC241" s="306">
        <f>SUM(ImportsVeneer!BB$18:BB$18)</f>
        <v>8.1881299999999992</v>
      </c>
      <c r="BD241" s="306">
        <f>SUM(ImportsVeneer!BC$18:BC$18)</f>
        <v>0</v>
      </c>
      <c r="BE241" s="307">
        <f t="shared" ref="BE241:BE245" si="105">AM241/AM$229</f>
        <v>0.1210962660971301</v>
      </c>
      <c r="BF241" s="307">
        <f>AN241/AN$229</f>
        <v>9.3093473731448481E-2</v>
      </c>
      <c r="BG241" s="307"/>
      <c r="BH241" s="307"/>
      <c r="BI241" s="307">
        <f t="shared" ref="BI241:BI245" si="106">AO241/AO$229</f>
        <v>6.4892949837269551E-2</v>
      </c>
      <c r="BJ241" s="307"/>
      <c r="BK241" s="307">
        <f>AP241/AP$229</f>
        <v>9.2589447827627389E-2</v>
      </c>
      <c r="BL241" s="307">
        <f t="shared" ref="BL241:BQ245" si="107">AQ241/AQ$229</f>
        <v>8.9881564437693698E-2</v>
      </c>
      <c r="BM241" s="307">
        <f t="shared" si="107"/>
        <v>9.1508355768441157E-2</v>
      </c>
      <c r="BN241" s="307">
        <f t="shared" si="107"/>
        <v>0.14269095726690431</v>
      </c>
      <c r="BO241" s="307">
        <f t="shared" si="107"/>
        <v>0.13068584284753859</v>
      </c>
      <c r="BP241" s="307">
        <f t="shared" si="107"/>
        <v>0.14898940442507999</v>
      </c>
      <c r="BQ241" s="307">
        <f t="shared" si="107"/>
        <v>0.14858403570199472</v>
      </c>
    </row>
    <row r="242" spans="1:69">
      <c r="A242" s="306" t="str">
        <f>A232</f>
        <v xml:space="preserve">Chile </v>
      </c>
      <c r="B242" s="311"/>
      <c r="C242" s="311"/>
      <c r="D242" s="311"/>
      <c r="E242" s="311"/>
      <c r="F242" s="311"/>
      <c r="G242" s="311"/>
      <c r="H242" s="311"/>
      <c r="I242" s="311"/>
      <c r="J242" s="311"/>
      <c r="K242" s="311"/>
      <c r="L242" s="311"/>
      <c r="M242" s="311"/>
      <c r="N242" s="311"/>
      <c r="O242" s="311"/>
      <c r="P242" s="311"/>
      <c r="Q242" s="311"/>
      <c r="R242" s="311"/>
      <c r="S242" s="311"/>
      <c r="T242" s="311"/>
      <c r="U242" s="311"/>
      <c r="V242" s="311"/>
      <c r="W242" s="311"/>
      <c r="X242" s="311"/>
      <c r="Y242" s="311"/>
      <c r="Z242" s="311"/>
      <c r="AA242" s="311"/>
      <c r="AB242" s="311"/>
      <c r="AC242" s="311"/>
      <c r="AD242" s="311"/>
      <c r="AE242" s="306">
        <f>ImportsVeneer!AD$13</f>
        <v>0</v>
      </c>
      <c r="AF242" s="306">
        <f>ImportsVeneer!AE$13</f>
        <v>1.9650000000000001</v>
      </c>
      <c r="AG242" s="306">
        <f>ImportsVeneer!AF$13</f>
        <v>1.6929999999999998</v>
      </c>
      <c r="AH242" s="306">
        <f>ImportsVeneer!AG$13</f>
        <v>2.375648148148148</v>
      </c>
      <c r="AI242" s="306">
        <f>ImportsVeneer!AH$13</f>
        <v>3.36</v>
      </c>
      <c r="AJ242" s="306">
        <f>ImportsVeneer!AI$13</f>
        <v>3.9444520000000001</v>
      </c>
      <c r="AK242" s="306">
        <f>ImportsVeneer!AJ$13</f>
        <v>4.4455559999999998</v>
      </c>
      <c r="AL242" s="306">
        <f>ImportsVeneer!AK$13</f>
        <v>5.2284239999999995</v>
      </c>
      <c r="AM242" s="306">
        <f>ImportsVeneer!AL$13</f>
        <v>4.0479329999999996</v>
      </c>
      <c r="AN242" s="306">
        <f>ImportsVeneer!AM$13</f>
        <v>4.3561439999999996</v>
      </c>
      <c r="AO242" s="306">
        <f>ImportsVeneer!AN$13</f>
        <v>4.0652729999999995</v>
      </c>
      <c r="AP242" s="306">
        <f>ImportsVeneer!AO$13</f>
        <v>4.201638</v>
      </c>
      <c r="AQ242" s="306">
        <f>ImportsVeneer!AP$13</f>
        <v>4.1373090000000001</v>
      </c>
      <c r="AR242" s="306">
        <f>ImportsVeneer!AQ$13</f>
        <v>4.3332280000000001</v>
      </c>
      <c r="AS242" s="306">
        <f>ImportsVeneer!AR$13</f>
        <v>4.7518310000000001</v>
      </c>
      <c r="AT242" s="306">
        <f>ImportsVeneer!AS$13</f>
        <v>5.0635430000000001</v>
      </c>
      <c r="AU242" s="306">
        <f>ImportsVeneer!AT$13</f>
        <v>4.7849889999999995</v>
      </c>
      <c r="AV242" s="306">
        <f>ImportsVeneer!AU$13</f>
        <v>4.4129059999999996</v>
      </c>
      <c r="AW242" s="306">
        <f>ImportsVeneer!AV$13</f>
        <v>4.111383</v>
      </c>
      <c r="AX242" s="306">
        <f>ImportsVeneer!AW$13</f>
        <v>0</v>
      </c>
      <c r="AY242" s="306">
        <f>ImportsVeneer!AX$13</f>
        <v>2.6947199999999998</v>
      </c>
      <c r="AZ242" s="306">
        <f>ImportsVeneer!AY$13</f>
        <v>4.5477179999999997</v>
      </c>
      <c r="BA242" s="306">
        <f>ImportsVeneer!AZ$13</f>
        <v>5.681292</v>
      </c>
      <c r="BB242" s="306">
        <f>ImportsVeneer!BA$13</f>
        <v>2.163087</v>
      </c>
      <c r="BC242" s="306">
        <f>ImportsVeneer!BB$13</f>
        <v>1.3832929999999999</v>
      </c>
      <c r="BD242" s="306">
        <f>ImportsVeneer!BC$13</f>
        <v>0</v>
      </c>
      <c r="BE242" s="307">
        <f t="shared" si="105"/>
        <v>6.7179174137873471E-2</v>
      </c>
      <c r="BF242" s="307">
        <f>AN242/AN$229</f>
        <v>8.8970747258699898E-2</v>
      </c>
      <c r="BG242" s="307"/>
      <c r="BH242" s="307"/>
      <c r="BI242" s="307">
        <f t="shared" si="106"/>
        <v>7.1703125183820632E-2</v>
      </c>
      <c r="BJ242" s="307"/>
      <c r="BK242" s="307">
        <f>AP242/AP$229</f>
        <v>7.2985971242092024E-2</v>
      </c>
      <c r="BL242" s="307">
        <f t="shared" si="107"/>
        <v>6.7694768188996363E-2</v>
      </c>
      <c r="BM242" s="307">
        <f t="shared" si="107"/>
        <v>6.4043855302850755E-2</v>
      </c>
      <c r="BN242" s="307">
        <f t="shared" si="107"/>
        <v>7.0871967846726405E-2</v>
      </c>
      <c r="BO242" s="307">
        <f t="shared" si="107"/>
        <v>6.6706019392836921E-2</v>
      </c>
      <c r="BP242" s="307">
        <f t="shared" si="107"/>
        <v>7.081222145094028E-2</v>
      </c>
      <c r="BQ242" s="307">
        <f t="shared" si="107"/>
        <v>6.7323802471997152E-2</v>
      </c>
    </row>
    <row r="243" spans="1:69">
      <c r="A243" s="304" t="str">
        <f>A233</f>
        <v xml:space="preserve">China </v>
      </c>
      <c r="B243" s="311"/>
      <c r="C243" s="311"/>
      <c r="D243" s="311"/>
      <c r="E243" s="311"/>
      <c r="F243" s="311"/>
      <c r="G243" s="311"/>
      <c r="H243" s="311"/>
      <c r="I243" s="311"/>
      <c r="J243" s="311"/>
      <c r="K243" s="311"/>
      <c r="L243" s="311"/>
      <c r="M243" s="311"/>
      <c r="N243" s="311"/>
      <c r="O243" s="311"/>
      <c r="P243" s="311"/>
      <c r="Q243" s="311"/>
      <c r="R243" s="311"/>
      <c r="S243" s="311"/>
      <c r="T243" s="311"/>
      <c r="U243" s="311"/>
      <c r="V243" s="311"/>
      <c r="W243" s="311"/>
      <c r="X243" s="311"/>
      <c r="Y243" s="311"/>
      <c r="Z243" s="311"/>
      <c r="AA243" s="311"/>
      <c r="AB243" s="311"/>
      <c r="AC243" s="311"/>
      <c r="AD243" s="311"/>
      <c r="AE243" s="306">
        <f>ImportsVeneer!AD$16</f>
        <v>0</v>
      </c>
      <c r="AF243" s="306">
        <f>ImportsVeneer!AE$16</f>
        <v>3.8080000000000003</v>
      </c>
      <c r="AG243" s="306">
        <f>ImportsVeneer!AF$16</f>
        <v>3.758</v>
      </c>
      <c r="AH243" s="306">
        <f>ImportsVeneer!AG$16</f>
        <v>5.1697222222222212</v>
      </c>
      <c r="AI243" s="306">
        <f>ImportsVeneer!AH$16</f>
        <v>9.004999999999999</v>
      </c>
      <c r="AJ243" s="306">
        <f>ImportsVeneer!AI$16</f>
        <v>10.191715</v>
      </c>
      <c r="AK243" s="306">
        <f>ImportsVeneer!AJ$16</f>
        <v>14.642823999999999</v>
      </c>
      <c r="AL243" s="306">
        <f>ImportsVeneer!AK$16</f>
        <v>11.666249000000001</v>
      </c>
      <c r="AM243" s="306">
        <f>ImportsVeneer!AL$16</f>
        <v>13.513161999999998</v>
      </c>
      <c r="AN243" s="306">
        <f>ImportsVeneer!AM$16</f>
        <v>11.936083</v>
      </c>
      <c r="AO243" s="306">
        <f>ImportsVeneer!AN$16</f>
        <v>16.680557999999998</v>
      </c>
      <c r="AP243" s="306">
        <f>ImportsVeneer!AO$16</f>
        <v>16.546269999999996</v>
      </c>
      <c r="AQ243" s="306">
        <f>ImportsVeneer!AP$16</f>
        <v>15.218203999999998</v>
      </c>
      <c r="AR243" s="306">
        <f>ImportsVeneer!AQ$16</f>
        <v>17.159124000000002</v>
      </c>
      <c r="AS243" s="306">
        <f>ImportsVeneer!AR$16</f>
        <v>17.339734</v>
      </c>
      <c r="AT243" s="306">
        <f>ImportsVeneer!AS$16</f>
        <v>21.015681999999998</v>
      </c>
      <c r="AU243" s="306">
        <f>ImportsVeneer!AT$16</f>
        <v>14.789283999999999</v>
      </c>
      <c r="AV243" s="306">
        <f>ImportsVeneer!AU$16</f>
        <v>13.243179999999999</v>
      </c>
      <c r="AW243" s="306">
        <f>ImportsVeneer!AV$16</f>
        <v>8.1225719999999999</v>
      </c>
      <c r="AX243" s="306">
        <f>ImportsVeneer!AW$16</f>
        <v>6.5525789999999997</v>
      </c>
      <c r="AY243" s="306">
        <f>ImportsVeneer!AX$16</f>
        <v>4.8239929999999998</v>
      </c>
      <c r="AZ243" s="306">
        <f>ImportsVeneer!AY$16</f>
        <v>3.3355479999999997</v>
      </c>
      <c r="BA243" s="306">
        <f>ImportsVeneer!AZ$16</f>
        <v>8.3554279999999999</v>
      </c>
      <c r="BB243" s="306">
        <f>ImportsVeneer!BA$16</f>
        <v>8.1266420000000004</v>
      </c>
      <c r="BC243" s="306">
        <f>ImportsVeneer!BB$16</f>
        <v>8.6590589999999992</v>
      </c>
      <c r="BD243" s="306">
        <f>ImportsVeneer!BC$16</f>
        <v>0</v>
      </c>
      <c r="BE243" s="307">
        <f t="shared" si="105"/>
        <v>0.22426336185685247</v>
      </c>
      <c r="BF243" s="307">
        <f>AN243/AN$229</f>
        <v>0.24378492167657098</v>
      </c>
      <c r="BG243" s="307"/>
      <c r="BH243" s="307"/>
      <c r="BI243" s="307">
        <f t="shared" si="106"/>
        <v>0.29421102553505768</v>
      </c>
      <c r="BJ243" s="307"/>
      <c r="BK243" s="307">
        <f>AP243/AP$229</f>
        <v>0.28742256862297272</v>
      </c>
      <c r="BL243" s="307">
        <f t="shared" si="107"/>
        <v>0.24900068910319656</v>
      </c>
      <c r="BM243" s="307">
        <f t="shared" si="107"/>
        <v>0.2536068848857419</v>
      </c>
      <c r="BN243" s="307">
        <f t="shared" si="107"/>
        <v>0.25861632505844351</v>
      </c>
      <c r="BO243" s="307">
        <f t="shared" si="107"/>
        <v>0.27685604546968273</v>
      </c>
      <c r="BP243" s="307">
        <f t="shared" si="107"/>
        <v>0.21886404623058647</v>
      </c>
      <c r="BQ243" s="307">
        <f t="shared" si="107"/>
        <v>0.20203948020218498</v>
      </c>
    </row>
    <row r="244" spans="1:69">
      <c r="A244" s="304" t="str">
        <f>A234</f>
        <v xml:space="preserve">USA </v>
      </c>
      <c r="B244" s="311"/>
      <c r="C244" s="311"/>
      <c r="D244" s="311"/>
      <c r="E244" s="311"/>
      <c r="F244" s="311"/>
      <c r="G244" s="311"/>
      <c r="H244" s="311"/>
      <c r="I244" s="311"/>
      <c r="J244" s="311"/>
      <c r="K244" s="311"/>
      <c r="L244" s="311"/>
      <c r="M244" s="311"/>
      <c r="N244" s="311"/>
      <c r="O244" s="311"/>
      <c r="P244" s="311"/>
      <c r="Q244" s="311"/>
      <c r="R244" s="311"/>
      <c r="S244" s="311"/>
      <c r="T244" s="311"/>
      <c r="U244" s="311"/>
      <c r="V244" s="311"/>
      <c r="W244" s="311"/>
      <c r="X244" s="311"/>
      <c r="Y244" s="311"/>
      <c r="Z244" s="311"/>
      <c r="AA244" s="311"/>
      <c r="AB244" s="311"/>
      <c r="AC244" s="311"/>
      <c r="AD244" s="311"/>
      <c r="AE244" s="306">
        <f>ImportsVeneer!AD$10</f>
        <v>0</v>
      </c>
      <c r="AF244" s="306">
        <f>ImportsVeneer!AE$10</f>
        <v>18.577000000000002</v>
      </c>
      <c r="AG244" s="306">
        <f>ImportsVeneer!AF$10</f>
        <v>16.956</v>
      </c>
      <c r="AH244" s="306">
        <f>ImportsVeneer!AG$10</f>
        <v>16.045185185185186</v>
      </c>
      <c r="AI244" s="306">
        <f>ImportsVeneer!AH$10</f>
        <v>28.721</v>
      </c>
      <c r="AJ244" s="306">
        <f>ImportsVeneer!AI$10</f>
        <v>25.465978999999997</v>
      </c>
      <c r="AK244" s="306">
        <f>ImportsVeneer!AJ$10</f>
        <v>29.480039999999999</v>
      </c>
      <c r="AL244" s="306">
        <f>ImportsVeneer!AK$10</f>
        <v>35.069845999999998</v>
      </c>
      <c r="AM244" s="306">
        <f>ImportsVeneer!AL$10</f>
        <v>29.042549999999999</v>
      </c>
      <c r="AN244" s="306">
        <f>ImportsVeneer!AM$10</f>
        <v>23.887338</v>
      </c>
      <c r="AO244" s="306">
        <f>ImportsVeneer!AN$10</f>
        <v>27.795628999999998</v>
      </c>
      <c r="AP244" s="306">
        <f>ImportsVeneer!AO$10</f>
        <v>28.548272999999998</v>
      </c>
      <c r="AQ244" s="306">
        <f>ImportsVeneer!AP$10</f>
        <v>31.903336999999997</v>
      </c>
      <c r="AR244" s="306">
        <f>ImportsVeneer!AQ$10</f>
        <v>35.648747999999998</v>
      </c>
      <c r="AS244" s="306">
        <f>ImportsVeneer!AR$10</f>
        <v>29.794671999999998</v>
      </c>
      <c r="AT244" s="306">
        <f>ImportsVeneer!AS$10</f>
        <v>31.081816</v>
      </c>
      <c r="AU244" s="306">
        <f>ImportsVeneer!AT$10</f>
        <v>30.300981</v>
      </c>
      <c r="AV244" s="306">
        <f>ImportsVeneer!AU$10</f>
        <v>29.570384999999998</v>
      </c>
      <c r="AW244" s="306">
        <f>ImportsVeneer!AV$10</f>
        <v>36.117660999999998</v>
      </c>
      <c r="AX244" s="306">
        <f>ImportsVeneer!AW$10</f>
        <v>33.089450999999997</v>
      </c>
      <c r="AY244" s="306">
        <f>ImportsVeneer!AX$10</f>
        <v>31.543723</v>
      </c>
      <c r="AZ244" s="306">
        <f>ImportsVeneer!AY$10</f>
        <v>51.092971999999996</v>
      </c>
      <c r="BA244" s="306">
        <f>ImportsVeneer!AZ$10</f>
        <v>45.220414999999996</v>
      </c>
      <c r="BB244" s="306">
        <f>ImportsVeneer!BA$10</f>
        <v>31.988543999999997</v>
      </c>
      <c r="BC244" s="306">
        <f>ImportsVeneer!BB$10</f>
        <v>27.659666999999999</v>
      </c>
      <c r="BD244" s="306">
        <f>ImportsVeneer!BC$10</f>
        <v>0</v>
      </c>
      <c r="BE244" s="307">
        <f t="shared" si="105"/>
        <v>0.48198785006023992</v>
      </c>
      <c r="BF244" s="307">
        <f>AN244/AN$229</f>
        <v>0.48787971928410495</v>
      </c>
      <c r="BG244" s="307"/>
      <c r="BH244" s="307"/>
      <c r="BI244" s="307">
        <f t="shared" si="106"/>
        <v>0.49025821039571882</v>
      </c>
      <c r="BJ244" s="307"/>
      <c r="BK244" s="307">
        <f>AP244/AP$229</f>
        <v>0.4959074132967648</v>
      </c>
      <c r="BL244" s="307">
        <f t="shared" si="107"/>
        <v>0.52200331245996623</v>
      </c>
      <c r="BM244" s="307">
        <f t="shared" si="107"/>
        <v>0.5268781745709642</v>
      </c>
      <c r="BN244" s="307">
        <f t="shared" si="107"/>
        <v>0.44437755382877869</v>
      </c>
      <c r="BO244" s="307">
        <f t="shared" si="107"/>
        <v>0.40946511580144357</v>
      </c>
      <c r="BP244" s="307">
        <f t="shared" si="107"/>
        <v>0.44841895702429702</v>
      </c>
      <c r="BQ244" s="307">
        <f t="shared" si="107"/>
        <v>0.45112920120231609</v>
      </c>
    </row>
    <row r="245" spans="1:69">
      <c r="A245" s="306" t="str">
        <f>A235</f>
        <v>Others</v>
      </c>
      <c r="B245" s="311"/>
      <c r="C245" s="311"/>
      <c r="D245" s="311"/>
      <c r="E245" s="311"/>
      <c r="F245" s="311"/>
      <c r="G245" s="311"/>
      <c r="H245" s="311"/>
      <c r="I245" s="311"/>
      <c r="J245" s="311"/>
      <c r="K245" s="311"/>
      <c r="L245" s="311"/>
      <c r="M245" s="311"/>
      <c r="N245" s="311"/>
      <c r="O245" s="311"/>
      <c r="P245" s="311"/>
      <c r="Q245" s="311"/>
      <c r="R245" s="311"/>
      <c r="S245" s="311"/>
      <c r="T245" s="311"/>
      <c r="U245" s="311"/>
      <c r="V245" s="311"/>
      <c r="W245" s="311"/>
      <c r="X245" s="311"/>
      <c r="Y245" s="311"/>
      <c r="Z245" s="311"/>
      <c r="AA245" s="311"/>
      <c r="AB245" s="311"/>
      <c r="AC245" s="311"/>
      <c r="AD245" s="311"/>
      <c r="AE245" s="306">
        <f t="shared" ref="AE245:AO245" si="108">AE229-SUM(AE241:AE244)</f>
        <v>0</v>
      </c>
      <c r="AF245" s="306">
        <f t="shared" si="108"/>
        <v>4.8990000000000009</v>
      </c>
      <c r="AG245" s="306">
        <f t="shared" si="108"/>
        <v>8.1280000000000037</v>
      </c>
      <c r="AH245" s="306">
        <f t="shared" si="108"/>
        <v>9.3358333333333334</v>
      </c>
      <c r="AI245" s="306">
        <f t="shared" si="108"/>
        <v>8.3520000000000039</v>
      </c>
      <c r="AJ245" s="306">
        <f t="shared" si="108"/>
        <v>10.305362000000002</v>
      </c>
      <c r="AK245" s="306">
        <f t="shared" si="108"/>
        <v>8.8415360000000049</v>
      </c>
      <c r="AL245" s="306">
        <f t="shared" si="108"/>
        <v>8.3086309999999983</v>
      </c>
      <c r="AM245" s="306">
        <f t="shared" si="108"/>
        <v>6.3553780000000017</v>
      </c>
      <c r="AN245" s="306">
        <f t="shared" si="108"/>
        <v>4.2239669999999947</v>
      </c>
      <c r="AO245" s="306">
        <f t="shared" si="108"/>
        <v>4.4752729999999943</v>
      </c>
      <c r="AP245" s="306">
        <f>AP229-SUM(AP241:AP244)</f>
        <v>2.9414009999999919</v>
      </c>
      <c r="AQ245" s="306">
        <f t="shared" ref="AQ245:BD245" si="109">AQ229-SUM(AQ241:AQ244)</f>
        <v>4.3649640000000005</v>
      </c>
      <c r="AR245" s="306">
        <f t="shared" si="109"/>
        <v>4.3277390000000082</v>
      </c>
      <c r="AS245" s="306">
        <f t="shared" si="109"/>
        <v>5.5947079999999971</v>
      </c>
      <c r="AT245" s="306">
        <f t="shared" si="109"/>
        <v>8.8271509999999864</v>
      </c>
      <c r="AU245" s="306">
        <f t="shared" si="109"/>
        <v>7.6300219999999968</v>
      </c>
      <c r="AV245" s="306">
        <f t="shared" si="109"/>
        <v>8.5817050000000137</v>
      </c>
      <c r="AW245" s="306">
        <f t="shared" si="109"/>
        <v>8.8448909999999898</v>
      </c>
      <c r="AX245" s="306">
        <f t="shared" si="109"/>
        <v>1.4599199999999968</v>
      </c>
      <c r="AY245" s="306">
        <f t="shared" si="109"/>
        <v>1.758925000000005</v>
      </c>
      <c r="AZ245" s="306">
        <f t="shared" si="109"/>
        <v>3.2642960000000016</v>
      </c>
      <c r="BA245" s="306">
        <f t="shared" si="109"/>
        <v>4.0587289999999996</v>
      </c>
      <c r="BB245" s="306">
        <f t="shared" si="109"/>
        <v>0.85096799999999462</v>
      </c>
      <c r="BC245" s="306">
        <f t="shared" si="109"/>
        <v>0.96232400000000951</v>
      </c>
      <c r="BD245" s="306">
        <f t="shared" si="109"/>
        <v>0</v>
      </c>
      <c r="BE245" s="307">
        <f t="shared" si="105"/>
        <v>0.10547334784790414</v>
      </c>
      <c r="BF245" s="307">
        <f>AN245/AN$229</f>
        <v>8.6271138049175689E-2</v>
      </c>
      <c r="BG245" s="307"/>
      <c r="BH245" s="307"/>
      <c r="BI245" s="307">
        <f t="shared" si="106"/>
        <v>7.8934689048133333E-2</v>
      </c>
      <c r="BJ245" s="307"/>
      <c r="BK245" s="307">
        <f>AP245/AP$229</f>
        <v>5.1094599010543064E-2</v>
      </c>
      <c r="BL245" s="307">
        <f t="shared" si="107"/>
        <v>7.1419665810147206E-2</v>
      </c>
      <c r="BM245" s="307">
        <f t="shared" si="107"/>
        <v>6.3962729472002058E-2</v>
      </c>
      <c r="BN245" s="307">
        <f t="shared" si="107"/>
        <v>8.3443195999147027E-2</v>
      </c>
      <c r="BO245" s="307">
        <f t="shared" si="107"/>
        <v>0.11628697648849806</v>
      </c>
      <c r="BP245" s="307">
        <f t="shared" si="107"/>
        <v>0.11291537086909625</v>
      </c>
      <c r="BQ245" s="307">
        <f t="shared" si="107"/>
        <v>0.13092348042150714</v>
      </c>
    </row>
    <row r="247" spans="1:69" ht="13">
      <c r="A247" s="303" t="s">
        <v>128</v>
      </c>
    </row>
    <row r="248" spans="1:69" ht="13">
      <c r="A248" s="303"/>
      <c r="B248" s="348" t="s">
        <v>62</v>
      </c>
      <c r="C248" s="348"/>
      <c r="D248" s="348"/>
      <c r="E248" s="348"/>
      <c r="F248" s="348"/>
      <c r="G248" s="348"/>
      <c r="H248" s="348"/>
      <c r="I248" s="348"/>
      <c r="J248" s="348"/>
      <c r="K248" s="348"/>
      <c r="L248" s="348"/>
      <c r="M248" s="348"/>
      <c r="N248" s="348"/>
      <c r="O248" s="348"/>
      <c r="P248" s="348"/>
      <c r="Q248" s="348"/>
      <c r="R248" s="348"/>
      <c r="S248" s="348"/>
      <c r="T248" s="348"/>
      <c r="U248" s="348"/>
      <c r="V248" s="348"/>
      <c r="W248" s="348"/>
      <c r="X248" s="348"/>
      <c r="Y248" s="348"/>
      <c r="Z248" s="348"/>
      <c r="AA248" s="348"/>
      <c r="AE248" s="348" t="s">
        <v>80</v>
      </c>
      <c r="AF248" s="348"/>
      <c r="AG248" s="348"/>
      <c r="AH248" s="348"/>
      <c r="AI248" s="348"/>
      <c r="AJ248" s="348"/>
      <c r="AK248" s="348"/>
      <c r="AL248" s="348"/>
      <c r="AM248" s="348"/>
      <c r="AN248" s="348"/>
      <c r="AO248" s="348"/>
      <c r="AP248" s="348"/>
      <c r="AQ248" s="348"/>
      <c r="AR248" s="348"/>
      <c r="AS248" s="348"/>
      <c r="AT248" s="348"/>
      <c r="AU248" s="348"/>
      <c r="AV248" s="348"/>
      <c r="AW248" s="348"/>
      <c r="AX248" s="348"/>
      <c r="AY248" s="348"/>
      <c r="AZ248" s="348"/>
      <c r="BA248" s="348"/>
      <c r="BB248" s="348"/>
      <c r="BC248" s="348"/>
      <c r="BD248" s="348"/>
    </row>
    <row r="249" spans="1:69">
      <c r="A249" s="304" t="s">
        <v>4</v>
      </c>
      <c r="B249" s="309">
        <f>0*ImportsPlywood!C$5</f>
        <v>0</v>
      </c>
      <c r="C249" s="309">
        <f>ImportsPlywood!D$5</f>
        <v>0.38859472996521743</v>
      </c>
      <c r="D249" s="309">
        <f>ImportsPlywood!E$5</f>
        <v>0.42923449800000002</v>
      </c>
      <c r="E249" s="309">
        <f>ImportsPlywood!F$5</f>
        <v>0.43919940539999974</v>
      </c>
      <c r="F249" s="309">
        <f>ImportsPlywood!G$5</f>
        <v>0.46394984159999991</v>
      </c>
      <c r="G249" s="309">
        <f>ImportsPlywood!H$5</f>
        <v>0.49414689673999995</v>
      </c>
      <c r="H249" s="309">
        <f>ImportsPlywood!I$5</f>
        <v>0.52638097819999996</v>
      </c>
      <c r="I249" s="309">
        <f>ImportsPlywood!J$5</f>
        <v>0.50277207400000001</v>
      </c>
      <c r="J249" s="309">
        <f>ImportsPlywood!K$5</f>
        <v>0.54870807600000016</v>
      </c>
      <c r="K249" s="309">
        <f>ImportsPlywood!L$5</f>
        <v>0.43810280412920011</v>
      </c>
      <c r="L249" s="309">
        <f>ImportsPlywood!M$5</f>
        <v>0.4774014016</v>
      </c>
      <c r="M249" s="309">
        <f>ImportsPlywood!N$5</f>
        <v>0.47950748980000013</v>
      </c>
      <c r="N249" s="309">
        <f>ImportsPlywood!O$5</f>
        <v>0.46015966807222231</v>
      </c>
      <c r="O249" s="309">
        <f>ImportsPlywood!P$5</f>
        <v>0.42964177619999994</v>
      </c>
      <c r="P249" s="309">
        <f>ImportsPlywood!Q$5</f>
        <v>0.4650996131142856</v>
      </c>
      <c r="Q249" s="309">
        <f>ImportsPlywood!R$5</f>
        <v>0.52146422719999996</v>
      </c>
      <c r="R249" s="309">
        <f>ImportsPlywood!S$5</f>
        <v>0.54135614259999998</v>
      </c>
      <c r="S249" s="309">
        <f>ImportsPlywood!T$5</f>
        <v>0.54780054859999983</v>
      </c>
      <c r="T249" s="309">
        <f>ImportsPlywood!U$5</f>
        <v>0.60572337402857135</v>
      </c>
      <c r="U249" s="309">
        <f>ImportsPlywood!V$5</f>
        <v>0.4304297406</v>
      </c>
      <c r="V249" s="309">
        <f>ImportsPlywood!W$5</f>
        <v>0.44229189339999997</v>
      </c>
      <c r="W249" s="309">
        <f>ImportsPlywood!X$5</f>
        <v>0.54458100759999994</v>
      </c>
      <c r="X249" s="309">
        <f>ImportsPlywood!Y$5</f>
        <v>0.58876769130340001</v>
      </c>
      <c r="Y249" s="309">
        <f>ImportsPlywood!Z$5</f>
        <v>0.5893409126103144</v>
      </c>
      <c r="Z249" s="309">
        <f>ImportsPlywood!AA$5</f>
        <v>0.74277727440000008</v>
      </c>
      <c r="AA249" s="309">
        <f>ImportsPlywood!AB$5</f>
        <v>0</v>
      </c>
      <c r="AB249" s="309"/>
      <c r="AC249" s="309"/>
      <c r="AD249" s="309"/>
      <c r="AE249" s="310">
        <f>ImportsPlywood!AD$5</f>
        <v>0</v>
      </c>
      <c r="AF249" s="310">
        <f>ImportsPlywood!AE$5</f>
        <v>0.17674700000000002</v>
      </c>
      <c r="AG249" s="310">
        <f>ImportsPlywood!AF$5</f>
        <v>0.18655300000000002</v>
      </c>
      <c r="AH249" s="310">
        <f>ImportsPlywood!AG$5</f>
        <v>0.18957675925925926</v>
      </c>
      <c r="AI249" s="310">
        <f>ImportsPlywood!AH$5</f>
        <v>0.24186100000000005</v>
      </c>
      <c r="AJ249" s="310">
        <f>ImportsPlywood!AI$5</f>
        <v>0.27273667000000001</v>
      </c>
      <c r="AK249" s="310">
        <f>ImportsPlywood!AJ$5</f>
        <v>0.29198301699999996</v>
      </c>
      <c r="AL249" s="310">
        <f>ImportsPlywood!AK$5</f>
        <v>0.28716618799999993</v>
      </c>
      <c r="AM249" s="310">
        <f>ImportsPlywood!AL$5</f>
        <v>0.33036555200000006</v>
      </c>
      <c r="AN249" s="310">
        <f>ImportsPlywood!AM$5</f>
        <v>0.22273025800000007</v>
      </c>
      <c r="AO249" s="310">
        <f>ImportsPlywood!AN$5</f>
        <v>0.27678385600000005</v>
      </c>
      <c r="AP249" s="310">
        <f>ImportsPlywood!AO$5</f>
        <v>0.28355235699999998</v>
      </c>
      <c r="AQ249" s="310">
        <f>ImportsPlywood!AP$5</f>
        <v>0.29351356900000003</v>
      </c>
      <c r="AR249" s="310">
        <f>ImportsPlywood!AQ$5</f>
        <v>0.28221273899999999</v>
      </c>
      <c r="AS249" s="310">
        <f>ImportsPlywood!AR$5</f>
        <v>0.3148319240000001</v>
      </c>
      <c r="AT249" s="310">
        <f>ImportsPlywood!AS$5</f>
        <v>0.32435449399999999</v>
      </c>
      <c r="AU249" s="310">
        <f>ImportsPlywood!AT$5</f>
        <v>0.30426600400000003</v>
      </c>
      <c r="AV249" s="310">
        <f>ImportsPlywood!AU$5</f>
        <v>0.30293331200000001</v>
      </c>
      <c r="AW249" s="310">
        <f>ImportsPlywood!AV$5</f>
        <v>0.36679193499999996</v>
      </c>
      <c r="AX249" s="310">
        <f>ImportsPlywood!AW$5</f>
        <v>0.23376489299999997</v>
      </c>
      <c r="AY249" s="310">
        <f>ImportsPlywood!AX$5</f>
        <v>0.23436687500000003</v>
      </c>
      <c r="AZ249" s="310">
        <f>ImportsPlywood!AY$5</f>
        <v>0.38211542999999998</v>
      </c>
      <c r="BA249" s="310">
        <f>ImportsPlywood!AZ$5</f>
        <v>0.45250264999999995</v>
      </c>
      <c r="BB249" s="310">
        <f>ImportsPlywood!BA$5</f>
        <v>0.31474942699999997</v>
      </c>
      <c r="BC249" s="310">
        <f>ImportsPlywood!BB$5</f>
        <v>0.40474359899999995</v>
      </c>
      <c r="BD249" s="310">
        <f>ImportsPlywood!BC$5</f>
        <v>0</v>
      </c>
    </row>
    <row r="250" spans="1:69">
      <c r="B250" s="302">
        <v>2000</v>
      </c>
      <c r="C250" s="302">
        <f>1+B250</f>
        <v>2001</v>
      </c>
      <c r="D250" s="302">
        <f t="shared" ref="D250:AA250" si="110">1+C250</f>
        <v>2002</v>
      </c>
      <c r="E250" s="302">
        <f t="shared" si="110"/>
        <v>2003</v>
      </c>
      <c r="F250" s="302">
        <f t="shared" si="110"/>
        <v>2004</v>
      </c>
      <c r="G250" s="302">
        <f t="shared" si="110"/>
        <v>2005</v>
      </c>
      <c r="H250" s="302">
        <f t="shared" si="110"/>
        <v>2006</v>
      </c>
      <c r="I250" s="302">
        <f t="shared" si="110"/>
        <v>2007</v>
      </c>
      <c r="J250" s="302">
        <f t="shared" si="110"/>
        <v>2008</v>
      </c>
      <c r="K250" s="302">
        <f t="shared" si="110"/>
        <v>2009</v>
      </c>
      <c r="L250" s="302">
        <f t="shared" si="110"/>
        <v>2010</v>
      </c>
      <c r="M250" s="302">
        <f t="shared" si="110"/>
        <v>2011</v>
      </c>
      <c r="N250" s="302">
        <f t="shared" si="110"/>
        <v>2012</v>
      </c>
      <c r="O250" s="302">
        <f t="shared" si="110"/>
        <v>2013</v>
      </c>
      <c r="P250" s="302">
        <f t="shared" si="110"/>
        <v>2014</v>
      </c>
      <c r="Q250" s="302">
        <f t="shared" si="110"/>
        <v>2015</v>
      </c>
      <c r="R250" s="302">
        <f t="shared" si="110"/>
        <v>2016</v>
      </c>
      <c r="S250" s="302">
        <f t="shared" si="110"/>
        <v>2017</v>
      </c>
      <c r="T250" s="302">
        <f t="shared" si="110"/>
        <v>2018</v>
      </c>
      <c r="U250" s="302">
        <f t="shared" si="110"/>
        <v>2019</v>
      </c>
      <c r="V250" s="302">
        <f t="shared" si="110"/>
        <v>2020</v>
      </c>
      <c r="W250" s="302">
        <f t="shared" si="110"/>
        <v>2021</v>
      </c>
      <c r="X250" s="302">
        <f t="shared" si="110"/>
        <v>2022</v>
      </c>
      <c r="Y250" s="302">
        <f t="shared" si="110"/>
        <v>2023</v>
      </c>
      <c r="Z250" s="302">
        <f t="shared" si="110"/>
        <v>2024</v>
      </c>
      <c r="AA250" s="302">
        <f t="shared" si="110"/>
        <v>2025</v>
      </c>
      <c r="AE250" s="302">
        <v>2000</v>
      </c>
      <c r="AF250" s="302">
        <f>1+AE250</f>
        <v>2001</v>
      </c>
      <c r="AG250" s="302">
        <f t="shared" ref="AG250:BD250" si="111">1+AF250</f>
        <v>2002</v>
      </c>
      <c r="AH250" s="302">
        <f t="shared" si="111"/>
        <v>2003</v>
      </c>
      <c r="AI250" s="302">
        <f t="shared" si="111"/>
        <v>2004</v>
      </c>
      <c r="AJ250" s="302">
        <f t="shared" si="111"/>
        <v>2005</v>
      </c>
      <c r="AK250" s="302">
        <f t="shared" si="111"/>
        <v>2006</v>
      </c>
      <c r="AL250" s="302">
        <f t="shared" si="111"/>
        <v>2007</v>
      </c>
      <c r="AM250" s="302">
        <f t="shared" si="111"/>
        <v>2008</v>
      </c>
      <c r="AN250" s="302">
        <f t="shared" si="111"/>
        <v>2009</v>
      </c>
      <c r="AO250" s="302">
        <f t="shared" si="111"/>
        <v>2010</v>
      </c>
      <c r="AP250" s="302">
        <f t="shared" si="111"/>
        <v>2011</v>
      </c>
      <c r="AQ250" s="302">
        <f t="shared" si="111"/>
        <v>2012</v>
      </c>
      <c r="AR250" s="302">
        <f t="shared" si="111"/>
        <v>2013</v>
      </c>
      <c r="AS250" s="302">
        <f t="shared" si="111"/>
        <v>2014</v>
      </c>
      <c r="AT250" s="302">
        <f t="shared" si="111"/>
        <v>2015</v>
      </c>
      <c r="AU250" s="302">
        <f t="shared" si="111"/>
        <v>2016</v>
      </c>
      <c r="AV250" s="302">
        <f t="shared" si="111"/>
        <v>2017</v>
      </c>
      <c r="AW250" s="302">
        <f t="shared" si="111"/>
        <v>2018</v>
      </c>
      <c r="AX250" s="302">
        <f t="shared" si="111"/>
        <v>2019</v>
      </c>
      <c r="AY250" s="302">
        <f t="shared" si="111"/>
        <v>2020</v>
      </c>
      <c r="AZ250" s="302">
        <f t="shared" si="111"/>
        <v>2021</v>
      </c>
      <c r="BA250" s="302">
        <f t="shared" si="111"/>
        <v>2022</v>
      </c>
      <c r="BB250" s="302">
        <f t="shared" si="111"/>
        <v>2023</v>
      </c>
      <c r="BC250" s="302">
        <f t="shared" si="111"/>
        <v>2024</v>
      </c>
      <c r="BD250" s="302">
        <f t="shared" si="111"/>
        <v>2025</v>
      </c>
    </row>
    <row r="251" spans="1:69">
      <c r="A251" s="304" t="s">
        <v>169</v>
      </c>
      <c r="B251" s="310">
        <f>0*ImportsPlywood!C$23</f>
        <v>0</v>
      </c>
      <c r="C251" s="310">
        <f>ImportsPlywood!D$23</f>
        <v>3.27952824347826E-3</v>
      </c>
      <c r="D251" s="310">
        <f>ImportsPlywood!E$23</f>
        <v>6.1443927999999997E-3</v>
      </c>
      <c r="E251" s="310">
        <f>ImportsPlywood!F$23</f>
        <v>6.8450199999999994E-3</v>
      </c>
      <c r="F251" s="310">
        <f>ImportsPlywood!G$23</f>
        <v>1.4610343999999999E-3</v>
      </c>
      <c r="G251" s="310">
        <f>ImportsPlywood!H$23</f>
        <v>5.9907834000000012E-4</v>
      </c>
      <c r="H251" s="310">
        <f>ImportsPlywood!I$23</f>
        <v>1.0152183999999999E-3</v>
      </c>
      <c r="I251" s="310">
        <f>ImportsPlywood!J$23</f>
        <v>1.1924079999999996E-3</v>
      </c>
      <c r="J251" s="310">
        <f>ImportsPlywood!K$23</f>
        <v>1.5233540000000002E-3</v>
      </c>
      <c r="K251" s="310">
        <f>ImportsPlywood!L$23</f>
        <v>1.5675520000000001E-3</v>
      </c>
      <c r="L251" s="310">
        <f>ImportsPlywood!M$23</f>
        <v>2.6680708000000001E-3</v>
      </c>
      <c r="M251" s="310">
        <f>ImportsPlywood!N$23</f>
        <v>3.1707431999999998E-3</v>
      </c>
      <c r="N251" s="310">
        <f>ImportsPlywood!O$23</f>
        <v>3.0001828499999997E-3</v>
      </c>
      <c r="O251" s="310">
        <f>ImportsPlywood!P$23</f>
        <v>3.9373460000000004E-3</v>
      </c>
      <c r="P251" s="310">
        <f>ImportsPlywood!Q$23</f>
        <v>4.8774661142857141E-3</v>
      </c>
      <c r="Q251" s="310">
        <f>ImportsPlywood!R$23</f>
        <v>5.3037040000000002E-3</v>
      </c>
      <c r="R251" s="310">
        <f>ImportsPlywood!S$23</f>
        <v>4.9805251999999996E-3</v>
      </c>
      <c r="S251" s="310">
        <f>ImportsPlywood!T$23</f>
        <v>5.7152829999999998E-3</v>
      </c>
      <c r="T251" s="310">
        <f>ImportsPlywood!U$23</f>
        <v>5.266082914285714E-3</v>
      </c>
      <c r="U251" s="310">
        <f>ImportsPlywood!V$23</f>
        <v>5.7401959999999993E-4</v>
      </c>
      <c r="V251" s="310">
        <f>ImportsPlywood!W$23</f>
        <v>4.1109179999999999E-4</v>
      </c>
      <c r="W251" s="310">
        <f>ImportsPlywood!X$23</f>
        <v>3.3365779999999995E-4</v>
      </c>
      <c r="X251" s="310">
        <f>ImportsPlywood!Y$23</f>
        <v>0</v>
      </c>
      <c r="Y251" s="310">
        <f>ImportsPlywood!Z$23</f>
        <v>2.8124459999999998E-4</v>
      </c>
      <c r="Z251" s="310">
        <f>ImportsPlywood!AA$23</f>
        <v>7.7116199999999999E-5</v>
      </c>
      <c r="AA251" s="310">
        <f>ImportsPlywood!AB$23</f>
        <v>0</v>
      </c>
      <c r="AB251" s="309"/>
      <c r="AC251" s="309"/>
      <c r="AD251" s="309"/>
      <c r="AE251" s="309"/>
      <c r="AF251" s="309"/>
      <c r="AG251" s="309"/>
      <c r="AH251" s="309"/>
      <c r="AI251" s="309"/>
      <c r="AJ251" s="309"/>
      <c r="AK251" s="309"/>
      <c r="AL251" s="309"/>
      <c r="AM251" s="309"/>
      <c r="AN251" s="309"/>
      <c r="AO251" s="309"/>
      <c r="AP251" s="309"/>
      <c r="AQ251" s="309"/>
      <c r="AR251" s="309"/>
      <c r="AS251" s="309"/>
      <c r="AT251" s="309"/>
      <c r="AU251" s="309"/>
      <c r="AV251" s="309"/>
      <c r="AW251" s="309"/>
      <c r="AX251" s="309"/>
      <c r="AY251" s="309"/>
      <c r="AZ251" s="309"/>
      <c r="BA251" s="309"/>
      <c r="BB251" s="309"/>
      <c r="BC251" s="309"/>
      <c r="BD251" s="309"/>
      <c r="BE251" s="307">
        <f t="shared" ref="BE251:BE258" si="112">J251/J$249</f>
        <v>2.7762558391795926E-3</v>
      </c>
      <c r="BF251" s="307">
        <f t="shared" ref="BF251:BF258" si="113">K251/K$249</f>
        <v>3.5780460321767674E-3</v>
      </c>
      <c r="BG251" s="307"/>
      <c r="BH251" s="307"/>
      <c r="BI251" s="307">
        <f t="shared" ref="BI251:BI258" si="114">L251/L$249</f>
        <v>5.5887368387650752E-3</v>
      </c>
      <c r="BJ251" s="307"/>
      <c r="BK251" s="307">
        <f t="shared" ref="BK251:BQ258" si="115">M251/M$249</f>
        <v>6.6124998408731818E-3</v>
      </c>
      <c r="BL251" s="307">
        <f t="shared" si="115"/>
        <v>6.5198735529536228E-3</v>
      </c>
      <c r="BM251" s="307">
        <f t="shared" si="115"/>
        <v>9.1642531478762675E-3</v>
      </c>
      <c r="BN251" s="307">
        <f t="shared" si="115"/>
        <v>1.0486927911262763E-2</v>
      </c>
      <c r="BO251" s="307">
        <f t="shared" si="115"/>
        <v>1.0170791635081503E-2</v>
      </c>
      <c r="BP251" s="307">
        <f t="shared" si="115"/>
        <v>9.2000899372449464E-3</v>
      </c>
      <c r="BQ251" s="307">
        <f t="shared" si="115"/>
        <v>1.0433145813027032E-2</v>
      </c>
    </row>
    <row r="252" spans="1:69">
      <c r="A252" s="309" t="str">
        <f>ImportsPlywood!B$13</f>
        <v xml:space="preserve">Chile </v>
      </c>
      <c r="B252" s="310">
        <f>0*ImportsPlywood!C$13</f>
        <v>0</v>
      </c>
      <c r="C252" s="310">
        <f>ImportsPlywood!D$13</f>
        <v>4.2169628199999989E-2</v>
      </c>
      <c r="D252" s="310">
        <f>ImportsPlywood!E$13</f>
        <v>6.7498282599999987E-2</v>
      </c>
      <c r="E252" s="310">
        <f>ImportsPlywood!F$13</f>
        <v>7.355437179999999E-2</v>
      </c>
      <c r="F252" s="310">
        <f>ImportsPlywood!G$13</f>
        <v>7.5687757599999975E-2</v>
      </c>
      <c r="G252" s="310">
        <f>ImportsPlywood!H$13</f>
        <v>0.10609771619999998</v>
      </c>
      <c r="H252" s="310">
        <f>ImportsPlywood!I$13</f>
        <v>0.14365141840000001</v>
      </c>
      <c r="I252" s="310">
        <f>ImportsPlywood!J$13</f>
        <v>0.1127535388</v>
      </c>
      <c r="J252" s="310">
        <f>ImportsPlywood!K$13</f>
        <v>0.16108766100000002</v>
      </c>
      <c r="K252" s="310">
        <f>ImportsPlywood!L$13</f>
        <v>0.14020036520000004</v>
      </c>
      <c r="L252" s="310">
        <f>ImportsPlywood!M$13</f>
        <v>0.14910258440000002</v>
      </c>
      <c r="M252" s="310">
        <f>ImportsPlywood!N$13</f>
        <v>0.15702745799999998</v>
      </c>
      <c r="N252" s="310">
        <f>ImportsPlywood!O$13</f>
        <v>0.10031670599999999</v>
      </c>
      <c r="O252" s="310">
        <f>ImportsPlywood!P$13</f>
        <v>8.5044986599999997E-2</v>
      </c>
      <c r="P252" s="310">
        <f>ImportsPlywood!Q$13</f>
        <v>0.111756225</v>
      </c>
      <c r="Q252" s="310">
        <f>ImportsPlywood!R$13</f>
        <v>0.14976448760000002</v>
      </c>
      <c r="R252" s="310">
        <f>ImportsPlywood!S$13</f>
        <v>0.13315045379999998</v>
      </c>
      <c r="S252" s="310">
        <f>ImportsPlywood!T$13</f>
        <v>8.1493024199999986E-2</v>
      </c>
      <c r="T252" s="310">
        <f>ImportsPlywood!U$13</f>
        <v>9.7913345600000007E-2</v>
      </c>
      <c r="U252" s="310">
        <f>ImportsPlywood!V$13</f>
        <v>3.8534839000000001E-2</v>
      </c>
      <c r="V252" s="310">
        <f>ImportsPlywood!W$13</f>
        <v>4.2145787599999998E-2</v>
      </c>
      <c r="W252" s="310">
        <f>ImportsPlywood!X$13</f>
        <v>3.6403358599999998E-2</v>
      </c>
      <c r="X252" s="310">
        <f>ImportsPlywood!Y$13</f>
        <v>5.7182803999999997E-2</v>
      </c>
      <c r="Y252" s="310">
        <f>ImportsPlywood!Z$13</f>
        <v>4.2188494599999994E-2</v>
      </c>
      <c r="Z252" s="310">
        <f>ImportsPlywood!AA$13</f>
        <v>7.5778518200000006E-2</v>
      </c>
      <c r="AA252" s="310">
        <f>ImportsPlywood!AB$13</f>
        <v>0</v>
      </c>
      <c r="AB252" s="309"/>
      <c r="AC252" s="309"/>
      <c r="AD252" s="309"/>
      <c r="AE252" s="309"/>
      <c r="AF252" s="309"/>
      <c r="AG252" s="309"/>
      <c r="AH252" s="309"/>
      <c r="AI252" s="309"/>
      <c r="AJ252" s="309"/>
      <c r="AK252" s="309"/>
      <c r="AL252" s="309"/>
      <c r="AM252" s="309"/>
      <c r="AN252" s="309"/>
      <c r="AO252" s="309"/>
      <c r="AP252" s="309"/>
      <c r="AQ252" s="309"/>
      <c r="AR252" s="309"/>
      <c r="AS252" s="309"/>
      <c r="AT252" s="309"/>
      <c r="AU252" s="309"/>
      <c r="AV252" s="309"/>
      <c r="AW252" s="309"/>
      <c r="AX252" s="309"/>
      <c r="AY252" s="309"/>
      <c r="AZ252" s="309"/>
      <c r="BA252" s="309"/>
      <c r="BB252" s="309"/>
      <c r="BC252" s="309"/>
      <c r="BD252" s="309"/>
      <c r="BE252" s="307">
        <f t="shared" si="112"/>
        <v>0.29357625310402752</v>
      </c>
      <c r="BF252" s="307">
        <f t="shared" si="113"/>
        <v>0.32001704595036967</v>
      </c>
      <c r="BG252" s="307"/>
      <c r="BH252" s="307"/>
      <c r="BI252" s="307">
        <f t="shared" si="114"/>
        <v>0.31232121208753488</v>
      </c>
      <c r="BJ252" s="307"/>
      <c r="BK252" s="307">
        <f t="shared" si="115"/>
        <v>0.3274765490430509</v>
      </c>
      <c r="BL252" s="307">
        <f t="shared" si="115"/>
        <v>0.21800412543816255</v>
      </c>
      <c r="BM252" s="307">
        <f t="shared" si="115"/>
        <v>0.19794394146720784</v>
      </c>
      <c r="BN252" s="307">
        <f t="shared" si="115"/>
        <v>0.24028449357694681</v>
      </c>
      <c r="BO252" s="307">
        <f t="shared" si="115"/>
        <v>0.28719992626178759</v>
      </c>
      <c r="BP252" s="307">
        <f t="shared" si="115"/>
        <v>0.24595722357653726</v>
      </c>
      <c r="BQ252" s="307">
        <f t="shared" si="115"/>
        <v>0.14876404269449833</v>
      </c>
    </row>
    <row r="253" spans="1:69">
      <c r="A253" s="309" t="str">
        <f>ImportsPlywood!B$19</f>
        <v xml:space="preserve">China </v>
      </c>
      <c r="B253" s="310">
        <f>0*ImportsPlywood!C$19</f>
        <v>0</v>
      </c>
      <c r="C253" s="310">
        <f>ImportsPlywood!D$19</f>
        <v>8.7028521999999962E-3</v>
      </c>
      <c r="D253" s="310">
        <f>ImportsPlywood!E$19</f>
        <v>6.1970509999999994E-3</v>
      </c>
      <c r="E253" s="310">
        <f>ImportsPlywood!F$19</f>
        <v>1.0223554599999997E-2</v>
      </c>
      <c r="F253" s="310">
        <f>ImportsPlywood!G$19</f>
        <v>5.3651935399999996E-2</v>
      </c>
      <c r="G253" s="310">
        <f>ImportsPlywood!H$19</f>
        <v>6.9026592599999992E-2</v>
      </c>
      <c r="H253" s="310">
        <f>ImportsPlywood!I$19</f>
        <v>7.1160297600000005E-2</v>
      </c>
      <c r="I253" s="310">
        <f>ImportsPlywood!J$19</f>
        <v>8.9448648800000016E-2</v>
      </c>
      <c r="J253" s="310">
        <f>ImportsPlywood!K$19</f>
        <v>6.8322823800000015E-2</v>
      </c>
      <c r="K253" s="310">
        <f>ImportsPlywood!L$19</f>
        <v>4.76105364E-2</v>
      </c>
      <c r="L253" s="310">
        <f>ImportsPlywood!M$19</f>
        <v>6.1756526999999992E-2</v>
      </c>
      <c r="M253" s="310">
        <f>ImportsPlywood!N$19</f>
        <v>8.3445244399999993E-2</v>
      </c>
      <c r="N253" s="310">
        <f>ImportsPlywood!O$19</f>
        <v>9.3858357599999998E-2</v>
      </c>
      <c r="O253" s="310">
        <f>ImportsPlywood!P$19</f>
        <v>9.5184689599999997E-2</v>
      </c>
      <c r="P253" s="310">
        <f>ImportsPlywood!Q$19</f>
        <v>0.108349787</v>
      </c>
      <c r="Q253" s="310">
        <f>ImportsPlywood!R$19</f>
        <v>0.11284267960000001</v>
      </c>
      <c r="R253" s="310">
        <f>ImportsPlywood!S$19</f>
        <v>0.11539205299999998</v>
      </c>
      <c r="S253" s="310">
        <f>ImportsPlywood!T$19</f>
        <v>0.1262486344</v>
      </c>
      <c r="T253" s="310">
        <f>ImportsPlywood!U$19</f>
        <v>0.15287235179999997</v>
      </c>
      <c r="U253" s="310">
        <f>ImportsPlywood!V$19</f>
        <v>0.15174394820000001</v>
      </c>
      <c r="V253" s="310">
        <f>ImportsPlywood!W$19</f>
        <v>0.15512567559999998</v>
      </c>
      <c r="W253" s="310">
        <f>ImportsPlywood!X$19</f>
        <v>0.21546189700000001</v>
      </c>
      <c r="X253" s="310">
        <f>ImportsPlywood!Y$19</f>
        <v>0.32916512720000002</v>
      </c>
      <c r="Y253" s="310">
        <f>ImportsPlywood!Z$19</f>
        <v>0.29958951119999999</v>
      </c>
      <c r="Z253" s="310">
        <f>ImportsPlywood!AA$19</f>
        <v>0.31374303520000002</v>
      </c>
      <c r="AA253" s="310">
        <f>ImportsPlywood!AB$19</f>
        <v>0</v>
      </c>
      <c r="AB253" s="309"/>
      <c r="AC253" s="309"/>
      <c r="AD253" s="309"/>
      <c r="AE253" s="309"/>
      <c r="AF253" s="309"/>
      <c r="AG253" s="309"/>
      <c r="AH253" s="309"/>
      <c r="AI253" s="309"/>
      <c r="AJ253" s="309"/>
      <c r="AK253" s="309"/>
      <c r="AL253" s="309"/>
      <c r="AM253" s="309"/>
      <c r="AN253" s="309"/>
      <c r="AO253" s="309"/>
      <c r="AP253" s="309"/>
      <c r="AQ253" s="309"/>
      <c r="AR253" s="309"/>
      <c r="AS253" s="309"/>
      <c r="AT253" s="309"/>
      <c r="AU253" s="309"/>
      <c r="AV253" s="309"/>
      <c r="AW253" s="309"/>
      <c r="AX253" s="309"/>
      <c r="AY253" s="309"/>
      <c r="AZ253" s="309"/>
      <c r="BA253" s="309"/>
      <c r="BB253" s="309"/>
      <c r="BC253" s="309"/>
      <c r="BD253" s="309"/>
      <c r="BE253" s="307">
        <f t="shared" si="112"/>
        <v>0.12451579772264915</v>
      </c>
      <c r="BF253" s="307">
        <f t="shared" si="113"/>
        <v>0.1086743475532726</v>
      </c>
      <c r="BG253" s="307"/>
      <c r="BH253" s="307"/>
      <c r="BI253" s="307">
        <f t="shared" si="114"/>
        <v>0.12935975217714984</v>
      </c>
      <c r="BJ253" s="307"/>
      <c r="BK253" s="307">
        <f t="shared" si="115"/>
        <v>0.17402281752638427</v>
      </c>
      <c r="BL253" s="307">
        <f t="shared" si="115"/>
        <v>0.20396910922942704</v>
      </c>
      <c r="BM253" s="307">
        <f t="shared" si="115"/>
        <v>0.22154430707802295</v>
      </c>
      <c r="BN253" s="307">
        <f t="shared" si="115"/>
        <v>0.23296038944108083</v>
      </c>
      <c r="BO253" s="307">
        <f t="shared" si="115"/>
        <v>0.21639582106314045</v>
      </c>
      <c r="BP253" s="307">
        <f t="shared" si="115"/>
        <v>0.21315367817902725</v>
      </c>
      <c r="BQ253" s="307">
        <f t="shared" si="115"/>
        <v>0.23046460015903686</v>
      </c>
    </row>
    <row r="254" spans="1:69">
      <c r="A254" s="309" t="str">
        <f>ImportsPlywood!B$20</f>
        <v xml:space="preserve">Indonesia </v>
      </c>
      <c r="B254" s="310">
        <f>0*ImportsPlywood!C$20</f>
        <v>0</v>
      </c>
      <c r="C254" s="310">
        <f>ImportsPlywood!D$20</f>
        <v>8.7663611000000016E-2</v>
      </c>
      <c r="D254" s="310">
        <f>ImportsPlywood!E$20</f>
        <v>7.9565432799999988E-2</v>
      </c>
      <c r="E254" s="310">
        <f>ImportsPlywood!F$20</f>
        <v>5.7938834799999978E-2</v>
      </c>
      <c r="F254" s="310">
        <f>ImportsPlywood!G$20</f>
        <v>3.2127671799999993E-2</v>
      </c>
      <c r="G254" s="310">
        <f>ImportsPlywood!H$20</f>
        <v>2.9821946000000002E-2</v>
      </c>
      <c r="H254" s="310">
        <f>ImportsPlywood!I$20</f>
        <v>2.1578051599999998E-2</v>
      </c>
      <c r="I254" s="310">
        <f>ImportsPlywood!J$20</f>
        <v>1.20203468E-2</v>
      </c>
      <c r="J254" s="310">
        <f>ImportsPlywood!K$20</f>
        <v>1.4281528800000002E-2</v>
      </c>
      <c r="K254" s="310">
        <f>ImportsPlywood!L$20</f>
        <v>2.6012521329200004E-2</v>
      </c>
      <c r="L254" s="310">
        <f>ImportsPlywood!M$20</f>
        <v>1.2395728800000002E-2</v>
      </c>
      <c r="M254" s="310">
        <f>ImportsPlywood!N$20</f>
        <v>1.0870339199999999E-2</v>
      </c>
      <c r="N254" s="310">
        <f>ImportsPlywood!O$20</f>
        <v>6.4452849999999994E-3</v>
      </c>
      <c r="O254" s="310">
        <f>ImportsPlywood!P$20</f>
        <v>1.0922751E-2</v>
      </c>
      <c r="P254" s="310">
        <f>ImportsPlywood!Q$20</f>
        <v>1.0286110799999998E-2</v>
      </c>
      <c r="Q254" s="310">
        <f>ImportsPlywood!R$20</f>
        <v>9.5186951999999998E-3</v>
      </c>
      <c r="R254" s="310">
        <f>ImportsPlywood!S$20</f>
        <v>1.76392454E-2</v>
      </c>
      <c r="S254" s="310">
        <f>ImportsPlywood!T$20</f>
        <v>1.4326258800000002E-2</v>
      </c>
      <c r="T254" s="310">
        <f>ImportsPlywood!U$20</f>
        <v>1.96942942E-2</v>
      </c>
      <c r="U254" s="310">
        <f>ImportsPlywood!V$20</f>
        <v>1.4009056599999998E-2</v>
      </c>
      <c r="V254" s="310">
        <f>ImportsPlywood!W$20</f>
        <v>1.7093267799999999E-2</v>
      </c>
      <c r="W254" s="310">
        <f>ImportsPlywood!X$20</f>
        <v>2.5971076599999997E-2</v>
      </c>
      <c r="X254" s="310">
        <f>ImportsPlywood!Y$20</f>
        <v>7.8673336E-3</v>
      </c>
      <c r="Y254" s="310">
        <f>ImportsPlywood!Z$20</f>
        <v>4.5403120000000003E-3</v>
      </c>
      <c r="Z254" s="310">
        <f>ImportsPlywood!AA$20</f>
        <v>4.9817712000000004E-3</v>
      </c>
      <c r="AA254" s="310">
        <f>ImportsPlywood!AB$20</f>
        <v>0</v>
      </c>
      <c r="AB254" s="309"/>
      <c r="AC254" s="309"/>
      <c r="AD254" s="309"/>
      <c r="AE254" s="309"/>
      <c r="AF254" s="309"/>
      <c r="AG254" s="309"/>
      <c r="AH254" s="309"/>
      <c r="AI254" s="309"/>
      <c r="AJ254" s="309"/>
      <c r="AK254" s="309"/>
      <c r="AL254" s="309"/>
      <c r="AM254" s="309"/>
      <c r="AN254" s="309"/>
      <c r="AO254" s="309"/>
      <c r="AP254" s="309"/>
      <c r="AQ254" s="309"/>
      <c r="AR254" s="309"/>
      <c r="AS254" s="309"/>
      <c r="AT254" s="309"/>
      <c r="AU254" s="309"/>
      <c r="AV254" s="309"/>
      <c r="AW254" s="309"/>
      <c r="AX254" s="309"/>
      <c r="AY254" s="309"/>
      <c r="AZ254" s="309"/>
      <c r="BA254" s="309"/>
      <c r="BB254" s="309"/>
      <c r="BC254" s="309"/>
      <c r="BD254" s="309"/>
      <c r="BE254" s="307">
        <f t="shared" si="112"/>
        <v>2.6027553492761053E-2</v>
      </c>
      <c r="BF254" s="307">
        <f t="shared" si="113"/>
        <v>5.9375381951512686E-2</v>
      </c>
      <c r="BG254" s="307"/>
      <c r="BH254" s="307"/>
      <c r="BI254" s="307">
        <f t="shared" si="114"/>
        <v>2.59650029481606E-2</v>
      </c>
      <c r="BJ254" s="307"/>
      <c r="BK254" s="307">
        <f t="shared" si="115"/>
        <v>2.2669800641766734E-2</v>
      </c>
      <c r="BL254" s="307">
        <f t="shared" si="115"/>
        <v>1.4006627366978212E-2</v>
      </c>
      <c r="BM254" s="307">
        <f t="shared" si="115"/>
        <v>2.5422925807185508E-2</v>
      </c>
      <c r="BN254" s="307">
        <f t="shared" si="115"/>
        <v>2.2115930673699498E-2</v>
      </c>
      <c r="BO254" s="307">
        <f t="shared" si="115"/>
        <v>1.825378367967942E-2</v>
      </c>
      <c r="BP254" s="307">
        <f t="shared" si="115"/>
        <v>3.2583440016553715E-2</v>
      </c>
      <c r="BQ254" s="307">
        <f t="shared" si="115"/>
        <v>2.6152326492942118E-2</v>
      </c>
    </row>
    <row r="255" spans="1:69">
      <c r="A255" s="309" t="str">
        <f>ImportsPlywood!B$21</f>
        <v xml:space="preserve">Malaysia </v>
      </c>
      <c r="B255" s="310">
        <f>0*ImportsPlywood!C$21</f>
        <v>0</v>
      </c>
      <c r="C255" s="310">
        <f>ImportsPlywood!D$21</f>
        <v>6.6187665600000001E-2</v>
      </c>
      <c r="D255" s="310">
        <f>ImportsPlywood!E$21</f>
        <v>8.9503073799999971E-2</v>
      </c>
      <c r="E255" s="310">
        <f>ImportsPlywood!F$21</f>
        <v>9.7606182799999983E-2</v>
      </c>
      <c r="F255" s="310">
        <f>ImportsPlywood!G$21</f>
        <v>0.10048518199999999</v>
      </c>
      <c r="G255" s="310">
        <f>ImportsPlywood!H$21</f>
        <v>7.3786966399999973E-2</v>
      </c>
      <c r="H255" s="310">
        <f>ImportsPlywood!I$21</f>
        <v>8.0545970399999986E-2</v>
      </c>
      <c r="I255" s="310">
        <f>ImportsPlywood!J$21</f>
        <v>6.4293945799999988E-2</v>
      </c>
      <c r="J255" s="310">
        <f>ImportsPlywood!K$21</f>
        <v>8.5668256799999995E-2</v>
      </c>
      <c r="K255" s="310">
        <f>ImportsPlywood!L$21</f>
        <v>6.2092242800000017E-2</v>
      </c>
      <c r="L255" s="310">
        <f>ImportsPlywood!M$21</f>
        <v>6.3855878799999988E-2</v>
      </c>
      <c r="M255" s="310">
        <f>ImportsPlywood!N$21</f>
        <v>5.4847685199999996E-2</v>
      </c>
      <c r="N255" s="310">
        <f>ImportsPlywood!O$21</f>
        <v>4.9758767799999999E-2</v>
      </c>
      <c r="O255" s="310">
        <f>ImportsPlywood!P$21</f>
        <v>5.1347251199999999E-2</v>
      </c>
      <c r="P255" s="310">
        <f>ImportsPlywood!Q$21</f>
        <v>4.2129312399999994E-2</v>
      </c>
      <c r="Q255" s="310">
        <f>ImportsPlywood!R$21</f>
        <v>3.6208986800000002E-2</v>
      </c>
      <c r="R255" s="310">
        <f>ImportsPlywood!S$21</f>
        <v>4.7066111399999999E-2</v>
      </c>
      <c r="S255" s="310">
        <f>ImportsPlywood!T$21</f>
        <v>3.34458558E-2</v>
      </c>
      <c r="T255" s="310">
        <f>ImportsPlywood!U$21</f>
        <v>2.6594444800000002E-2</v>
      </c>
      <c r="U255" s="310">
        <f>ImportsPlywood!V$21</f>
        <v>1.8096478399999998E-2</v>
      </c>
      <c r="V255" s="310">
        <f>ImportsPlywood!W$21</f>
        <v>1.5595929999999999E-2</v>
      </c>
      <c r="W255" s="310">
        <f>ImportsPlywood!X$21</f>
        <v>1.2145032199999999E-2</v>
      </c>
      <c r="X255" s="310">
        <f>ImportsPlywood!Y$21</f>
        <v>8.0641862000000002E-3</v>
      </c>
      <c r="Y255" s="310">
        <f>ImportsPlywood!Z$21</f>
        <v>1.19732802E-2</v>
      </c>
      <c r="Z255" s="310">
        <f>ImportsPlywood!AA$21</f>
        <v>1.5614940599999998E-2</v>
      </c>
      <c r="AA255" s="310">
        <f>ImportsPlywood!AB$21</f>
        <v>0</v>
      </c>
      <c r="AB255" s="309"/>
      <c r="AC255" s="309"/>
      <c r="AD255" s="309"/>
      <c r="AE255" s="309"/>
      <c r="AF255" s="309"/>
      <c r="AG255" s="309"/>
      <c r="AH255" s="309"/>
      <c r="AI255" s="309"/>
      <c r="AJ255" s="309"/>
      <c r="AK255" s="309"/>
      <c r="AL255" s="309"/>
      <c r="AM255" s="309"/>
      <c r="AN255" s="309"/>
      <c r="AO255" s="309"/>
      <c r="AP255" s="309"/>
      <c r="AQ255" s="309"/>
      <c r="AR255" s="309"/>
      <c r="AS255" s="309"/>
      <c r="AT255" s="309"/>
      <c r="AU255" s="309"/>
      <c r="AV255" s="309"/>
      <c r="AW255" s="309"/>
      <c r="AX255" s="309"/>
      <c r="AY255" s="309"/>
      <c r="AZ255" s="309"/>
      <c r="BA255" s="309"/>
      <c r="BB255" s="309"/>
      <c r="BC255" s="309"/>
      <c r="BD255" s="309"/>
      <c r="BE255" s="307">
        <f t="shared" si="112"/>
        <v>0.15612720232679786</v>
      </c>
      <c r="BF255" s="307">
        <f t="shared" si="113"/>
        <v>0.14172984563159405</v>
      </c>
      <c r="BG255" s="307"/>
      <c r="BH255" s="307"/>
      <c r="BI255" s="307">
        <f t="shared" si="114"/>
        <v>0.1337572084748567</v>
      </c>
      <c r="BJ255" s="307"/>
      <c r="BK255" s="307">
        <f t="shared" si="115"/>
        <v>0.11438337537308678</v>
      </c>
      <c r="BL255" s="307">
        <f t="shared" si="115"/>
        <v>0.10813370065320529</v>
      </c>
      <c r="BM255" s="307">
        <f t="shared" si="115"/>
        <v>0.11951177479560939</v>
      </c>
      <c r="BN255" s="307">
        <f t="shared" si="115"/>
        <v>9.0581267350243647E-2</v>
      </c>
      <c r="BO255" s="307">
        <f t="shared" si="115"/>
        <v>6.9437144316541147E-2</v>
      </c>
      <c r="BP255" s="307">
        <f t="shared" si="115"/>
        <v>8.6941123774735576E-2</v>
      </c>
      <c r="BQ255" s="307">
        <f t="shared" si="115"/>
        <v>6.1054805230620408E-2</v>
      </c>
    </row>
    <row r="256" spans="1:69">
      <c r="A256" s="309" t="str">
        <f>ImportsPlywood!B$15</f>
        <v xml:space="preserve">Peru </v>
      </c>
      <c r="B256" s="310">
        <f>0*ImportsPlywood!C$15</f>
        <v>0</v>
      </c>
      <c r="C256" s="310">
        <f>ImportsPlywood!D$15</f>
        <v>1.2239197599999996E-2</v>
      </c>
      <c r="D256" s="310">
        <f>ImportsPlywood!E$15</f>
        <v>1.0458972999999998E-2</v>
      </c>
      <c r="E256" s="310">
        <f>ImportsPlywood!F$15</f>
        <v>1.3831770399999997E-2</v>
      </c>
      <c r="F256" s="310">
        <f>ImportsPlywood!G$15</f>
        <v>2.3106824999999994E-2</v>
      </c>
      <c r="G256" s="310">
        <f>ImportsPlywood!H$15</f>
        <v>3.3056351999999997E-2</v>
      </c>
      <c r="H256" s="310">
        <f>ImportsPlywood!I$15</f>
        <v>2.9169961799999998E-2</v>
      </c>
      <c r="I256" s="310">
        <f>ImportsPlywood!J$15</f>
        <v>2.7020301000000004E-2</v>
      </c>
      <c r="J256" s="310">
        <f>ImportsPlywood!K$15</f>
        <v>2.8784695799999999E-2</v>
      </c>
      <c r="K256" s="310">
        <f>ImportsPlywood!L$15</f>
        <v>1.3629029400000001E-2</v>
      </c>
      <c r="L256" s="310">
        <f>ImportsPlywood!M$15</f>
        <v>1.7231076799999998E-2</v>
      </c>
      <c r="M256" s="310">
        <f>ImportsPlywood!N$15</f>
        <v>1.6007157600000002E-2</v>
      </c>
      <c r="N256" s="310">
        <f>ImportsPlywood!O$15</f>
        <v>1.6037814799999998E-2</v>
      </c>
      <c r="O256" s="310">
        <f>ImportsPlywood!P$15</f>
        <v>1.2265040200000001E-2</v>
      </c>
      <c r="P256" s="310">
        <f>ImportsPlywood!Q$15</f>
        <v>1.1654271999999999E-2</v>
      </c>
      <c r="Q256" s="310">
        <f>ImportsPlywood!R$15</f>
        <v>1.1087787199999999E-2</v>
      </c>
      <c r="R256" s="310">
        <f>ImportsPlywood!S$15</f>
        <v>6.4718192000000003E-3</v>
      </c>
      <c r="S256" s="310">
        <f>ImportsPlywood!T$15</f>
        <v>6.6317579999999998E-3</v>
      </c>
      <c r="T256" s="310">
        <f>ImportsPlywood!U$15</f>
        <v>5.6827147999999987E-3</v>
      </c>
      <c r="U256" s="310">
        <f>ImportsPlywood!V$15</f>
        <v>1.3542129999999999E-3</v>
      </c>
      <c r="V256" s="310">
        <f>ImportsPlywood!W$15</f>
        <v>1.3407842000000001E-3</v>
      </c>
      <c r="W256" s="310">
        <f>ImportsPlywood!X$15</f>
        <v>1.7705519999999999E-3</v>
      </c>
      <c r="X256" s="310">
        <f>ImportsPlywood!Y$15</f>
        <v>9.0582100000000001E-4</v>
      </c>
      <c r="Y256" s="310">
        <f>ImportsPlywood!Z$15</f>
        <v>5.1982560000000001E-4</v>
      </c>
      <c r="Z256" s="310">
        <f>ImportsPlywood!AA$15</f>
        <v>1.9987519999999999E-3</v>
      </c>
      <c r="AA256" s="310">
        <f>ImportsPlywood!AB$15</f>
        <v>0</v>
      </c>
      <c r="AB256" s="309"/>
      <c r="AC256" s="309"/>
      <c r="AD256" s="309"/>
      <c r="AE256" s="309"/>
      <c r="AF256" s="309"/>
      <c r="AG256" s="309"/>
      <c r="AH256" s="309"/>
      <c r="AI256" s="309"/>
      <c r="AJ256" s="309"/>
      <c r="AK256" s="309"/>
      <c r="AL256" s="309"/>
      <c r="AM256" s="309"/>
      <c r="AN256" s="309"/>
      <c r="AO256" s="309"/>
      <c r="AP256" s="309"/>
      <c r="AQ256" s="309"/>
      <c r="AR256" s="309"/>
      <c r="AS256" s="309"/>
      <c r="AT256" s="309"/>
      <c r="AU256" s="309"/>
      <c r="AV256" s="309"/>
      <c r="AW256" s="309"/>
      <c r="AX256" s="309"/>
      <c r="AY256" s="309"/>
      <c r="AZ256" s="309"/>
      <c r="BA256" s="309"/>
      <c r="BB256" s="309"/>
      <c r="BC256" s="309"/>
      <c r="BD256" s="309"/>
      <c r="BE256" s="307">
        <f t="shared" si="112"/>
        <v>5.2459034337231064E-2</v>
      </c>
      <c r="BF256" s="307">
        <f t="shared" si="113"/>
        <v>3.1109203756615737E-2</v>
      </c>
      <c r="BG256" s="307"/>
      <c r="BH256" s="307"/>
      <c r="BI256" s="307">
        <f t="shared" si="114"/>
        <v>3.6093477610770378E-2</v>
      </c>
      <c r="BJ256" s="307"/>
      <c r="BK256" s="307">
        <f t="shared" si="115"/>
        <v>3.3382497542794376E-2</v>
      </c>
      <c r="BL256" s="307">
        <f t="shared" si="115"/>
        <v>3.4852717247446499E-2</v>
      </c>
      <c r="BM256" s="307">
        <f t="shared" si="115"/>
        <v>2.8547131306641316E-2</v>
      </c>
      <c r="BN256" s="307">
        <f t="shared" si="115"/>
        <v>2.5057582658397692E-2</v>
      </c>
      <c r="BO256" s="307">
        <f t="shared" si="115"/>
        <v>2.1262795454897888E-2</v>
      </c>
      <c r="BP256" s="307">
        <f t="shared" si="115"/>
        <v>1.1954827313711542E-2</v>
      </c>
      <c r="BQ256" s="307">
        <f t="shared" si="115"/>
        <v>1.2106154360284263E-2</v>
      </c>
    </row>
    <row r="257" spans="1:69">
      <c r="A257" s="309" t="str">
        <f>ImportsPlywood!B$10</f>
        <v xml:space="preserve">USA </v>
      </c>
      <c r="B257" s="310">
        <f>0*ImportsPlywood!C$10</f>
        <v>0</v>
      </c>
      <c r="C257" s="310">
        <f>ImportsPlywood!D$10</f>
        <v>0.13295527572173912</v>
      </c>
      <c r="D257" s="310">
        <f>ImportsPlywood!E$10</f>
        <v>0.1363054336</v>
      </c>
      <c r="E257" s="310">
        <f>ImportsPlywood!F$10</f>
        <v>0.12228900599999996</v>
      </c>
      <c r="F257" s="310">
        <f>ImportsPlywood!G$10</f>
        <v>9.8238907199999989E-2</v>
      </c>
      <c r="G257" s="310">
        <f>ImportsPlywood!H$10</f>
        <v>9.5719916599999982E-2</v>
      </c>
      <c r="H257" s="310">
        <f>ImportsPlywood!I$10</f>
        <v>0.10377069499999998</v>
      </c>
      <c r="I257" s="310">
        <f>ImportsPlywood!J$10</f>
        <v>0.1068671254</v>
      </c>
      <c r="J257" s="310">
        <f>ImportsPlywood!K$10</f>
        <v>0.1111451264</v>
      </c>
      <c r="K257" s="310">
        <f>ImportsPlywood!L$10</f>
        <v>8.2711591200000004E-2</v>
      </c>
      <c r="L257" s="310">
        <f>ImportsPlywood!M$10</f>
        <v>0.11234350539999999</v>
      </c>
      <c r="M257" s="310">
        <f>ImportsPlywood!N$10</f>
        <v>0.1150526734</v>
      </c>
      <c r="N257" s="310">
        <f>ImportsPlywood!O$10</f>
        <v>0.11939060420000001</v>
      </c>
      <c r="O257" s="310">
        <f>ImportsPlywood!P$10</f>
        <v>8.4105601999999988E-2</v>
      </c>
      <c r="P257" s="310">
        <f>ImportsPlywood!Q$10</f>
        <v>8.5627882200000005E-2</v>
      </c>
      <c r="Q257" s="310">
        <f>ImportsPlywood!R$10</f>
        <v>8.4575702400000008E-2</v>
      </c>
      <c r="R257" s="310">
        <f>ImportsPlywood!S$10</f>
        <v>7.8984513999999992E-2</v>
      </c>
      <c r="S257" s="310">
        <f>ImportsPlywood!T$10</f>
        <v>6.9447029399999985E-2</v>
      </c>
      <c r="T257" s="310">
        <f>ImportsPlywood!U$10</f>
        <v>5.936139020000001E-2</v>
      </c>
      <c r="U257" s="310">
        <f>ImportsPlywood!V$10</f>
        <v>4.5064395999999993E-2</v>
      </c>
      <c r="V257" s="310">
        <f>ImportsPlywood!W$10</f>
        <v>5.4897268999999992E-2</v>
      </c>
      <c r="W257" s="310">
        <f>ImportsPlywood!X$10</f>
        <v>7.2010559599999996E-2</v>
      </c>
      <c r="X257" s="310">
        <f>ImportsPlywood!Y$10</f>
        <v>6.2484175503399991E-2</v>
      </c>
      <c r="Y257" s="310">
        <f>ImportsPlywood!Z$10</f>
        <v>6.3291997610314288E-2</v>
      </c>
      <c r="Z257" s="310">
        <f>ImportsPlywood!AA$10</f>
        <v>7.3707085200000008E-2</v>
      </c>
      <c r="AA257" s="310">
        <f>ImportsPlywood!AB$10</f>
        <v>0</v>
      </c>
      <c r="AB257" s="309"/>
      <c r="AC257" s="309"/>
      <c r="AD257" s="309"/>
      <c r="AE257" s="309"/>
      <c r="AF257" s="309"/>
      <c r="AG257" s="309"/>
      <c r="AH257" s="309"/>
      <c r="AI257" s="309"/>
      <c r="AJ257" s="309"/>
      <c r="AK257" s="309"/>
      <c r="AL257" s="309"/>
      <c r="AM257" s="309"/>
      <c r="AN257" s="309"/>
      <c r="AO257" s="309"/>
      <c r="AP257" s="309"/>
      <c r="AQ257" s="309"/>
      <c r="AR257" s="309"/>
      <c r="AS257" s="309"/>
      <c r="AT257" s="309"/>
      <c r="AU257" s="309"/>
      <c r="AV257" s="309"/>
      <c r="AW257" s="309"/>
      <c r="AX257" s="309"/>
      <c r="AY257" s="309"/>
      <c r="AZ257" s="309"/>
      <c r="BA257" s="309"/>
      <c r="BB257" s="309"/>
      <c r="BC257" s="309"/>
      <c r="BD257" s="309"/>
      <c r="BE257" s="307">
        <f t="shared" si="112"/>
        <v>0.20255784680668701</v>
      </c>
      <c r="BF257" s="307">
        <f t="shared" si="113"/>
        <v>0.18879493676011186</v>
      </c>
      <c r="BG257" s="307"/>
      <c r="BH257" s="307"/>
      <c r="BI257" s="307">
        <f t="shared" si="114"/>
        <v>0.23532294841088289</v>
      </c>
      <c r="BJ257" s="307"/>
      <c r="BK257" s="307">
        <f t="shared" si="115"/>
        <v>0.23993926236269597</v>
      </c>
      <c r="BL257" s="307">
        <f t="shared" si="115"/>
        <v>0.25945473383221757</v>
      </c>
      <c r="BM257" s="307">
        <f t="shared" si="115"/>
        <v>0.19575750464463329</v>
      </c>
      <c r="BN257" s="307">
        <f t="shared" si="115"/>
        <v>0.18410654359963805</v>
      </c>
      <c r="BO257" s="307">
        <f t="shared" si="115"/>
        <v>0.16218888657833519</v>
      </c>
      <c r="BP257" s="307">
        <f t="shared" si="115"/>
        <v>0.14590120585065658</v>
      </c>
      <c r="BQ257" s="307">
        <f t="shared" si="115"/>
        <v>0.12677429691789105</v>
      </c>
    </row>
    <row r="258" spans="1:69">
      <c r="A258" s="304" t="s">
        <v>29</v>
      </c>
      <c r="B258" s="310">
        <f t="shared" ref="B258:L258" si="116">B249-SUM(B251:B257)</f>
        <v>0</v>
      </c>
      <c r="C258" s="310">
        <f t="shared" si="116"/>
        <v>3.5396971400000032E-2</v>
      </c>
      <c r="D258" s="310">
        <f t="shared" si="116"/>
        <v>3.3561858400000033E-2</v>
      </c>
      <c r="E258" s="310">
        <f t="shared" si="116"/>
        <v>5.6910664999999805E-2</v>
      </c>
      <c r="F258" s="310">
        <f t="shared" si="116"/>
        <v>7.9190528199999943E-2</v>
      </c>
      <c r="G258" s="310">
        <f t="shared" si="116"/>
        <v>8.6038328599999991E-2</v>
      </c>
      <c r="H258" s="310">
        <f t="shared" si="116"/>
        <v>7.548936500000003E-2</v>
      </c>
      <c r="I258" s="310">
        <f t="shared" si="116"/>
        <v>8.9175759399999999E-2</v>
      </c>
      <c r="J258" s="310">
        <f t="shared" si="116"/>
        <v>7.7894629400000137E-2</v>
      </c>
      <c r="K258" s="310">
        <f t="shared" si="116"/>
        <v>6.4278965800000032E-2</v>
      </c>
      <c r="L258" s="310">
        <f t="shared" si="116"/>
        <v>5.8048029599999995E-2</v>
      </c>
      <c r="M258" s="310">
        <f>M249-SUM(M251:M257)</f>
        <v>3.9086188800000143E-2</v>
      </c>
      <c r="N258" s="310">
        <f>N249-SUM(N251:N257)</f>
        <v>7.135194982222226E-2</v>
      </c>
      <c r="O258" s="310">
        <f t="shared" ref="O258:AA258" si="117">O249-SUM(O251:O257)</f>
        <v>8.6834109599999931E-2</v>
      </c>
      <c r="P258" s="310">
        <f t="shared" si="117"/>
        <v>9.0418557599999894E-2</v>
      </c>
      <c r="Q258" s="310">
        <f t="shared" si="117"/>
        <v>0.11216218439999998</v>
      </c>
      <c r="R258" s="310">
        <f t="shared" si="117"/>
        <v>0.13767142059999998</v>
      </c>
      <c r="S258" s="310">
        <f t="shared" si="117"/>
        <v>0.21049270499999989</v>
      </c>
      <c r="T258" s="310">
        <f t="shared" si="117"/>
        <v>0.23833874971428565</v>
      </c>
      <c r="U258" s="310">
        <f t="shared" si="117"/>
        <v>0.16105278980000004</v>
      </c>
      <c r="V258" s="310">
        <f t="shared" si="117"/>
        <v>0.1556820874</v>
      </c>
      <c r="W258" s="310">
        <f t="shared" si="117"/>
        <v>0.1804848738</v>
      </c>
      <c r="X258" s="310">
        <f t="shared" si="117"/>
        <v>0.12309824380000001</v>
      </c>
      <c r="Y258" s="310">
        <f t="shared" si="117"/>
        <v>0.16695624680000015</v>
      </c>
      <c r="Z258" s="310">
        <f t="shared" si="117"/>
        <v>0.25687605580000006</v>
      </c>
      <c r="AA258" s="310">
        <f t="shared" si="117"/>
        <v>0</v>
      </c>
      <c r="AB258" s="309"/>
      <c r="AC258" s="309"/>
      <c r="AD258" s="309"/>
      <c r="BE258" s="307">
        <f t="shared" si="112"/>
        <v>0.14196005637066678</v>
      </c>
      <c r="BF258" s="307">
        <f t="shared" si="113"/>
        <v>0.14672119236434661</v>
      </c>
      <c r="BG258" s="307"/>
      <c r="BH258" s="307"/>
      <c r="BI258" s="307">
        <f t="shared" si="114"/>
        <v>0.12159166145187957</v>
      </c>
      <c r="BJ258" s="307"/>
      <c r="BK258" s="307">
        <f t="shared" si="115"/>
        <v>8.1513197669347712E-2</v>
      </c>
      <c r="BL258" s="307">
        <f t="shared" si="115"/>
        <v>0.15505911267960915</v>
      </c>
      <c r="BM258" s="307">
        <f t="shared" si="115"/>
        <v>0.2021081617528234</v>
      </c>
      <c r="BN258" s="307">
        <f t="shared" si="115"/>
        <v>0.19440686478873073</v>
      </c>
      <c r="BO258" s="307">
        <f t="shared" si="115"/>
        <v>0.21509085101053693</v>
      </c>
      <c r="BP258" s="307">
        <f t="shared" si="115"/>
        <v>0.25430841135153304</v>
      </c>
      <c r="BQ258" s="307">
        <f t="shared" si="115"/>
        <v>0.38425062833169998</v>
      </c>
    </row>
    <row r="259" spans="1:69">
      <c r="A259" s="304"/>
      <c r="B259" s="309"/>
      <c r="C259" s="309"/>
      <c r="D259" s="309"/>
      <c r="E259" s="309"/>
      <c r="F259" s="309"/>
      <c r="G259" s="309"/>
      <c r="H259" s="309"/>
      <c r="I259" s="309"/>
      <c r="J259" s="309"/>
      <c r="K259" s="309"/>
      <c r="L259" s="309"/>
      <c r="M259" s="309"/>
      <c r="N259" s="309"/>
      <c r="O259" s="309"/>
      <c r="P259" s="309"/>
      <c r="Q259" s="309"/>
      <c r="R259" s="309"/>
      <c r="S259" s="309"/>
      <c r="T259" s="309"/>
      <c r="U259" s="309"/>
      <c r="V259" s="309"/>
      <c r="W259" s="309"/>
      <c r="X259" s="309"/>
      <c r="Y259" s="309"/>
      <c r="Z259" s="309"/>
      <c r="AA259" s="309"/>
      <c r="AB259" s="309"/>
      <c r="AC259" s="309"/>
      <c r="AD259" s="309"/>
    </row>
    <row r="260" spans="1:69">
      <c r="A260" s="304"/>
      <c r="B260" s="309"/>
      <c r="C260" s="309"/>
      <c r="D260" s="309"/>
      <c r="E260" s="309"/>
      <c r="F260" s="309"/>
      <c r="G260" s="309"/>
      <c r="H260" s="309"/>
      <c r="I260" s="309"/>
      <c r="J260" s="309"/>
      <c r="K260" s="309"/>
      <c r="L260" s="309"/>
      <c r="M260" s="309"/>
      <c r="N260" s="309"/>
      <c r="O260" s="309"/>
      <c r="P260" s="309"/>
      <c r="Q260" s="309"/>
      <c r="R260" s="309"/>
      <c r="S260" s="309"/>
      <c r="T260" s="309"/>
      <c r="U260" s="309"/>
      <c r="V260" s="309"/>
      <c r="W260" s="309"/>
      <c r="X260" s="309"/>
      <c r="Y260" s="309"/>
      <c r="Z260" s="309"/>
      <c r="AA260" s="309"/>
      <c r="AB260" s="309"/>
      <c r="AC260" s="309"/>
      <c r="AD260" s="309"/>
    </row>
    <row r="261" spans="1:69">
      <c r="AB261" s="309"/>
      <c r="AC261" s="309"/>
      <c r="AD261" s="309"/>
    </row>
    <row r="262" spans="1:69">
      <c r="A262" s="306"/>
      <c r="B262" s="306"/>
      <c r="C262" s="306"/>
      <c r="D262" s="306"/>
      <c r="E262" s="306"/>
      <c r="F262" s="306"/>
      <c r="G262" s="306"/>
      <c r="H262" s="306"/>
      <c r="I262" s="306"/>
      <c r="J262" s="306"/>
      <c r="K262" s="306"/>
      <c r="L262" s="306"/>
      <c r="M262" s="306"/>
      <c r="N262" s="306"/>
      <c r="O262" s="306"/>
      <c r="P262" s="306"/>
      <c r="Q262" s="306"/>
      <c r="R262" s="306"/>
      <c r="S262" s="306"/>
      <c r="T262" s="306"/>
      <c r="U262" s="306"/>
      <c r="V262" s="306"/>
      <c r="W262" s="306"/>
      <c r="X262" s="306"/>
      <c r="Y262" s="306"/>
      <c r="Z262" s="306"/>
      <c r="AA262" s="306"/>
      <c r="AB262" s="306"/>
      <c r="AC262" s="306"/>
      <c r="AD262" s="306"/>
      <c r="AE262" s="306"/>
      <c r="AF262" s="306"/>
      <c r="AG262" s="306"/>
      <c r="AH262" s="306"/>
      <c r="AI262" s="306"/>
      <c r="AJ262" s="306"/>
      <c r="AK262" s="306"/>
      <c r="AL262" s="306"/>
      <c r="AM262" s="306"/>
      <c r="AN262" s="306"/>
      <c r="AO262" s="306"/>
      <c r="AP262" s="306"/>
      <c r="AQ262" s="306"/>
      <c r="AR262" s="306"/>
      <c r="AS262" s="306"/>
      <c r="AT262" s="306"/>
      <c r="AU262" s="306"/>
      <c r="AV262" s="306"/>
      <c r="AW262" s="306"/>
      <c r="AX262" s="306"/>
      <c r="AY262" s="306"/>
      <c r="AZ262" s="306"/>
      <c r="BA262" s="306"/>
      <c r="BB262" s="306"/>
      <c r="BC262" s="306"/>
      <c r="BD262" s="306"/>
    </row>
    <row r="263" spans="1:69">
      <c r="A263" s="306" t="str">
        <f t="shared" ref="A263:A270" si="118">A251</f>
        <v>EU-28</v>
      </c>
      <c r="B263" s="306"/>
      <c r="C263" s="306"/>
      <c r="D263" s="306"/>
      <c r="E263" s="306"/>
      <c r="F263" s="306"/>
      <c r="G263" s="306"/>
      <c r="H263" s="306"/>
      <c r="I263" s="306"/>
      <c r="J263" s="306"/>
      <c r="K263" s="306"/>
      <c r="L263" s="306"/>
      <c r="M263" s="306"/>
      <c r="N263" s="306"/>
      <c r="O263" s="306"/>
      <c r="P263" s="306"/>
      <c r="Q263" s="306"/>
      <c r="R263" s="306"/>
      <c r="S263" s="306"/>
      <c r="T263" s="306"/>
      <c r="U263" s="306"/>
      <c r="V263" s="306"/>
      <c r="W263" s="306"/>
      <c r="X263" s="306"/>
      <c r="Y263" s="306"/>
      <c r="Z263" s="306"/>
      <c r="AA263" s="306"/>
      <c r="AB263" s="306"/>
      <c r="AC263" s="306"/>
      <c r="AD263" s="306"/>
      <c r="AE263" s="310">
        <f>0*ImportsPlywood!AD$23</f>
        <v>0</v>
      </c>
      <c r="AF263" s="310">
        <f>ImportsPlywood!AE$23</f>
        <v>1.9010000000000001E-3</v>
      </c>
      <c r="AG263" s="310">
        <f>ImportsPlywood!AF$23</f>
        <v>2.7529999999999994E-3</v>
      </c>
      <c r="AH263" s="310">
        <f>ImportsPlywood!AG$23</f>
        <v>3.4016666666666661E-3</v>
      </c>
      <c r="AI263" s="310">
        <f>ImportsPlywood!AH$23</f>
        <v>1.214E-3</v>
      </c>
      <c r="AJ263" s="310">
        <f>ImportsPlywood!AI$23</f>
        <v>1.072152E-3</v>
      </c>
      <c r="AK263" s="310">
        <f>ImportsPlywood!AJ$23</f>
        <v>1.283766E-3</v>
      </c>
      <c r="AL263" s="310">
        <f>ImportsPlywood!AK$23</f>
        <v>2.4645639999999998E-3</v>
      </c>
      <c r="AM263" s="310">
        <f>ImportsPlywood!AL$23</f>
        <v>3.4159439999999993E-3</v>
      </c>
      <c r="AN263" s="310">
        <f>ImportsPlywood!AM$23</f>
        <v>2.9413690000000001E-3</v>
      </c>
      <c r="AO263" s="310">
        <f>ImportsPlywood!AN$23</f>
        <v>4.2524510000000008E-3</v>
      </c>
      <c r="AP263" s="310">
        <f>ImportsPlywood!AO$23</f>
        <v>6.4426520000000001E-3</v>
      </c>
      <c r="AQ263" s="310">
        <f>ImportsPlywood!AP$23</f>
        <v>5.8662190000000015E-3</v>
      </c>
      <c r="AR263" s="310">
        <f>ImportsPlywood!AQ$23</f>
        <v>7.6905569999999998E-3</v>
      </c>
      <c r="AS263" s="310">
        <f>ImportsPlywood!AR$23</f>
        <v>9.4162359999999997E-3</v>
      </c>
      <c r="AT263" s="310">
        <f>ImportsPlywood!AS$23</f>
        <v>1.0231758999999998E-2</v>
      </c>
      <c r="AU263" s="310">
        <f>ImportsPlywood!AT$23</f>
        <v>1.0455042000000001E-2</v>
      </c>
      <c r="AV263" s="310">
        <f>ImportsPlywood!AU$23</f>
        <v>1.1885518999999999E-2</v>
      </c>
      <c r="AW263" s="310">
        <f>ImportsPlywood!AV$23</f>
        <v>1.1453553E-2</v>
      </c>
      <c r="AX263" s="310">
        <f>ImportsPlywood!AW$23</f>
        <v>1.4931380000000002E-3</v>
      </c>
      <c r="AY263" s="310">
        <f>ImportsPlywood!AX$23</f>
        <v>1.044761E-3</v>
      </c>
      <c r="AZ263" s="310">
        <f>ImportsPlywood!AY$23</f>
        <v>7.9469900000000006E-4</v>
      </c>
      <c r="BA263" s="310">
        <f>ImportsPlywood!AZ$23</f>
        <v>0</v>
      </c>
      <c r="BB263" s="310">
        <f>ImportsPlywood!BA$23</f>
        <v>6.4414299999999991E-4</v>
      </c>
      <c r="BC263" s="310">
        <f>ImportsPlywood!BB$23</f>
        <v>3.3101399999999997E-4</v>
      </c>
      <c r="BD263" s="310">
        <f>ImportsPlywood!BC$23</f>
        <v>0</v>
      </c>
      <c r="BE263" s="307">
        <f t="shared" ref="BE263:BE270" si="119">AM263/AM$249</f>
        <v>1.0339891611943847E-2</v>
      </c>
      <c r="BF263" s="307">
        <f t="shared" ref="BF263:BF270" si="120">AN263/AN$249</f>
        <v>1.3205969527499039E-2</v>
      </c>
      <c r="BG263" s="307"/>
      <c r="BH263" s="307"/>
      <c r="BI263" s="307">
        <f t="shared" ref="BI263:BI270" si="121">AO263/AO$249</f>
        <v>1.5363797085043863E-2</v>
      </c>
      <c r="BJ263" s="307"/>
      <c r="BK263" s="307">
        <f t="shared" ref="BK263:BK270" si="122">AP263/AP$249</f>
        <v>2.2721207709798727E-2</v>
      </c>
      <c r="BL263" s="307">
        <f t="shared" ref="BL263:BQ270" si="123">AQ263/AQ$249</f>
        <v>1.9986193551412953E-2</v>
      </c>
      <c r="BM263" s="307">
        <f t="shared" si="123"/>
        <v>2.725092080269275E-2</v>
      </c>
      <c r="BN263" s="307">
        <f t="shared" si="123"/>
        <v>2.9908771259168739E-2</v>
      </c>
      <c r="BO263" s="307">
        <f t="shared" si="123"/>
        <v>3.1544989168548407E-2</v>
      </c>
      <c r="BP263" s="307">
        <f t="shared" si="123"/>
        <v>3.4361518745288415E-2</v>
      </c>
      <c r="BQ263" s="307">
        <f t="shared" si="123"/>
        <v>3.9234770588716231E-2</v>
      </c>
    </row>
    <row r="264" spans="1:69">
      <c r="A264" s="306" t="str">
        <f t="shared" si="118"/>
        <v xml:space="preserve">Chile </v>
      </c>
      <c r="AE264" s="310">
        <f>0*ImportsPlywood!AD$13</f>
        <v>0</v>
      </c>
      <c r="AF264" s="310">
        <f>ImportsPlywood!AE$13</f>
        <v>1.9382000000000003E-2</v>
      </c>
      <c r="AG264" s="310">
        <f>ImportsPlywood!AF$13</f>
        <v>3.0412000000000002E-2</v>
      </c>
      <c r="AH264" s="310">
        <f>ImportsPlywood!AG$13</f>
        <v>3.1368055555555552E-2</v>
      </c>
      <c r="AI264" s="310">
        <f>ImportsPlywood!AH$13</f>
        <v>3.8462000000000003E-2</v>
      </c>
      <c r="AJ264" s="310">
        <f>ImportsPlywood!AI$13</f>
        <v>5.6992737000000002E-2</v>
      </c>
      <c r="AK264" s="310">
        <f>ImportsPlywood!AJ$13</f>
        <v>7.8755690000000003E-2</v>
      </c>
      <c r="AL264" s="310">
        <f>ImportsPlywood!AK$13</f>
        <v>6.06492E-2</v>
      </c>
      <c r="AM264" s="310">
        <f>ImportsPlywood!AL$13</f>
        <v>9.2101513999999982E-2</v>
      </c>
      <c r="AN264" s="310">
        <f>ImportsPlywood!AM$13</f>
        <v>6.7511949000000002E-2</v>
      </c>
      <c r="AO264" s="310">
        <f>ImportsPlywood!AN$13</f>
        <v>8.2724722000000001E-2</v>
      </c>
      <c r="AP264" s="310">
        <f>ImportsPlywood!AO$13</f>
        <v>8.4962627999999998E-2</v>
      </c>
      <c r="AQ264" s="310">
        <f>ImportsPlywood!AP$13</f>
        <v>6.4583288000000003E-2</v>
      </c>
      <c r="AR264" s="310">
        <f>ImportsPlywood!AQ$13</f>
        <v>5.5910270999999997E-2</v>
      </c>
      <c r="AS264" s="310">
        <f>ImportsPlywood!AR$13</f>
        <v>7.3453217000000001E-2</v>
      </c>
      <c r="AT264" s="310">
        <f>ImportsPlywood!AS$13</f>
        <v>8.3682739999999992E-2</v>
      </c>
      <c r="AU264" s="310">
        <f>ImportsPlywood!AT$13</f>
        <v>6.6027232999999991E-2</v>
      </c>
      <c r="AV264" s="310">
        <f>ImportsPlywood!AU$13</f>
        <v>4.2320720999999999E-2</v>
      </c>
      <c r="AW264" s="310">
        <f>ImportsPlywood!AV$13</f>
        <v>5.9194331999999995E-2</v>
      </c>
      <c r="AX264" s="310">
        <f>ImportsPlywood!AW$13</f>
        <v>2.0249777E-2</v>
      </c>
      <c r="AY264" s="310">
        <f>ImportsPlywood!AX$13</f>
        <v>2.1777991E-2</v>
      </c>
      <c r="AZ264" s="310">
        <f>ImportsPlywood!AY$13</f>
        <v>2.5360744999999997E-2</v>
      </c>
      <c r="BA264" s="310">
        <f>ImportsPlywood!AZ$13</f>
        <v>5.0117343999999994E-2</v>
      </c>
      <c r="BB264" s="310">
        <f>ImportsPlywood!BA$13</f>
        <v>2.5251402999999999E-2</v>
      </c>
      <c r="BC264" s="310">
        <f>ImportsPlywood!BB$13</f>
        <v>5.1917666000000001E-2</v>
      </c>
      <c r="BD264" s="310">
        <f>ImportsPlywood!BC$13</f>
        <v>0</v>
      </c>
      <c r="BE264" s="307">
        <f t="shared" si="119"/>
        <v>0.27878667567616117</v>
      </c>
      <c r="BF264" s="307">
        <f t="shared" si="120"/>
        <v>0.30311081038661564</v>
      </c>
      <c r="BG264" s="307"/>
      <c r="BH264" s="307"/>
      <c r="BI264" s="307">
        <f t="shared" si="121"/>
        <v>0.29887842157961692</v>
      </c>
      <c r="BJ264" s="307"/>
      <c r="BK264" s="307">
        <f t="shared" si="122"/>
        <v>0.29963647242755947</v>
      </c>
      <c r="BL264" s="307">
        <f t="shared" si="123"/>
        <v>0.22003510168213039</v>
      </c>
      <c r="BM264" s="307">
        <f t="shared" si="123"/>
        <v>0.1981139164664002</v>
      </c>
      <c r="BN264" s="307">
        <f t="shared" si="123"/>
        <v>0.23330930379220369</v>
      </c>
      <c r="BO264" s="307">
        <f t="shared" si="123"/>
        <v>0.2579977818960017</v>
      </c>
      <c r="BP264" s="307">
        <f t="shared" si="123"/>
        <v>0.21700496319661128</v>
      </c>
      <c r="BQ264" s="307">
        <f t="shared" si="123"/>
        <v>0.13970309412521789</v>
      </c>
    </row>
    <row r="265" spans="1:69">
      <c r="A265" s="306" t="str">
        <f t="shared" si="118"/>
        <v xml:space="preserve">China </v>
      </c>
      <c r="AB265" s="306"/>
      <c r="AC265" s="306"/>
      <c r="AD265" s="306"/>
      <c r="AE265" s="310">
        <f>0*ImportsPlywood!AD$19</f>
        <v>0</v>
      </c>
      <c r="AF265" s="310">
        <f>ImportsPlywood!AE$19</f>
        <v>4.0410000000000003E-3</v>
      </c>
      <c r="AG265" s="310">
        <f>ImportsPlywood!AF$19</f>
        <v>2.9050000000000005E-3</v>
      </c>
      <c r="AH265" s="310">
        <f>ImportsPlywood!AG$19</f>
        <v>4.6902777777777767E-3</v>
      </c>
      <c r="AI265" s="310">
        <f>ImportsPlywood!AH$19</f>
        <v>2.5385000000000001E-2</v>
      </c>
      <c r="AJ265" s="310">
        <f>ImportsPlywood!AI$19</f>
        <v>3.4614369000000006E-2</v>
      </c>
      <c r="AK265" s="310">
        <f>ImportsPlywood!AJ$19</f>
        <v>3.7883291000000006E-2</v>
      </c>
      <c r="AL265" s="310">
        <f>ImportsPlywood!AK$19</f>
        <v>5.1066771000000011E-2</v>
      </c>
      <c r="AM265" s="310">
        <f>ImportsPlywood!AL$19</f>
        <v>4.0998651000000004E-2</v>
      </c>
      <c r="AN265" s="310">
        <f>ImportsPlywood!AM$19</f>
        <v>2.8373098999999999E-2</v>
      </c>
      <c r="AO265" s="310">
        <f>ImportsPlywood!AN$19</f>
        <v>4.0412366999999998E-2</v>
      </c>
      <c r="AP265" s="310">
        <f>ImportsPlywood!AO$19</f>
        <v>5.4807347999999999E-2</v>
      </c>
      <c r="AQ265" s="310">
        <f>ImportsPlywood!AP$19</f>
        <v>6.5717173000000004E-2</v>
      </c>
      <c r="AR265" s="310">
        <f>ImportsPlywood!AQ$19</f>
        <v>6.7934870000000008E-2</v>
      </c>
      <c r="AS265" s="310">
        <f>ImportsPlywood!AR$19</f>
        <v>8.3237704999999995E-2</v>
      </c>
      <c r="AT265" s="310">
        <f>ImportsPlywood!AS$19</f>
        <v>8.1597418000000005E-2</v>
      </c>
      <c r="AU265" s="310">
        <f>ImportsPlywood!AT$19</f>
        <v>8.0307864999999992E-2</v>
      </c>
      <c r="AV265" s="310">
        <f>ImportsPlywood!AU$19</f>
        <v>8.2997972000000003E-2</v>
      </c>
      <c r="AW265" s="310">
        <f>ImportsPlywood!AV$19</f>
        <v>0.102062374</v>
      </c>
      <c r="AX265" s="310">
        <f>ImportsPlywood!AW$19</f>
        <v>9.2957233E-2</v>
      </c>
      <c r="AY265" s="310">
        <f>ImportsPlywood!AX$19</f>
        <v>9.4965223000000001E-2</v>
      </c>
      <c r="AZ265" s="310">
        <f>ImportsPlywood!AY$19</f>
        <v>0.14683085800000001</v>
      </c>
      <c r="BA265" s="310">
        <f>ImportsPlywood!AZ$19</f>
        <v>0.22816744899999999</v>
      </c>
      <c r="BB265" s="310">
        <f>ImportsPlywood!BA$19</f>
        <v>0.16397131299999998</v>
      </c>
      <c r="BC265" s="310">
        <f>ImportsPlywood!BB$19</f>
        <v>0.16318571599999998</v>
      </c>
      <c r="BD265" s="310">
        <f>ImportsPlywood!BC$19</f>
        <v>0</v>
      </c>
      <c r="BE265" s="307">
        <f t="shared" si="119"/>
        <v>0.12410086569800714</v>
      </c>
      <c r="BF265" s="307">
        <f t="shared" si="120"/>
        <v>0.12738771667026932</v>
      </c>
      <c r="BG265" s="307"/>
      <c r="BH265" s="307"/>
      <c r="BI265" s="307">
        <f t="shared" si="121"/>
        <v>0.14600695135918618</v>
      </c>
      <c r="BJ265" s="307"/>
      <c r="BK265" s="307">
        <f t="shared" si="122"/>
        <v>0.19328828220602659</v>
      </c>
      <c r="BL265" s="307">
        <f t="shared" si="123"/>
        <v>0.22389824505864667</v>
      </c>
      <c r="BM265" s="307">
        <f t="shared" si="123"/>
        <v>0.24072219503882852</v>
      </c>
      <c r="BN265" s="307">
        <f t="shared" si="123"/>
        <v>0.26438775313014307</v>
      </c>
      <c r="BO265" s="307">
        <f t="shared" si="123"/>
        <v>0.25156863712207422</v>
      </c>
      <c r="BP265" s="307">
        <f t="shared" si="123"/>
        <v>0.26393965787909707</v>
      </c>
      <c r="BQ265" s="307">
        <f t="shared" si="123"/>
        <v>0.27398100080852117</v>
      </c>
    </row>
    <row r="266" spans="1:69">
      <c r="A266" s="306" t="str">
        <f t="shared" si="118"/>
        <v xml:space="preserve">Indonesia </v>
      </c>
      <c r="AB266" s="306"/>
      <c r="AC266" s="306"/>
      <c r="AD266" s="306"/>
      <c r="AE266" s="310">
        <f>0*ImportsPlywood!AD$20</f>
        <v>0</v>
      </c>
      <c r="AF266" s="310">
        <f>ImportsPlywood!AE$20</f>
        <v>3.9727000000000005E-2</v>
      </c>
      <c r="AG266" s="310">
        <f>ImportsPlywood!AF$20</f>
        <v>3.4710000000000005E-2</v>
      </c>
      <c r="AH266" s="310">
        <f>ImportsPlywood!AG$20</f>
        <v>2.5695277777777775E-2</v>
      </c>
      <c r="AI266" s="310">
        <f>ImportsPlywood!AH$20</f>
        <v>1.7647000000000003E-2</v>
      </c>
      <c r="AJ266" s="310">
        <f>ImportsPlywood!AI$20</f>
        <v>1.8556097000000001E-2</v>
      </c>
      <c r="AK266" s="310">
        <f>ImportsPlywood!AJ$20</f>
        <v>1.3151365000000002E-2</v>
      </c>
      <c r="AL266" s="310">
        <f>ImportsPlywood!AK$20</f>
        <v>8.7629179999999997E-3</v>
      </c>
      <c r="AM266" s="310">
        <f>ImportsPlywood!AL$20</f>
        <v>1.1377479999999999E-2</v>
      </c>
      <c r="AN266" s="310">
        <f>ImportsPlywood!AM$20</f>
        <v>8.3583939999999982E-3</v>
      </c>
      <c r="AO266" s="310">
        <f>ImportsPlywood!AN$20</f>
        <v>9.1238479999999986E-3</v>
      </c>
      <c r="AP266" s="310">
        <f>ImportsPlywood!AO$20</f>
        <v>8.928587E-3</v>
      </c>
      <c r="AQ266" s="310">
        <f>ImportsPlywood!AP$20</f>
        <v>5.014381E-3</v>
      </c>
      <c r="AR266" s="310">
        <f>ImportsPlywood!AQ$20</f>
        <v>8.0126480000000007E-3</v>
      </c>
      <c r="AS266" s="310">
        <f>ImportsPlywood!AR$20</f>
        <v>7.8907979999999992E-3</v>
      </c>
      <c r="AT266" s="310">
        <f>ImportsPlywood!AS$20</f>
        <v>7.449476E-3</v>
      </c>
      <c r="AU266" s="310">
        <f>ImportsPlywood!AT$20</f>
        <v>1.3259518999999999E-2</v>
      </c>
      <c r="AV266" s="310">
        <f>ImportsPlywood!AU$20</f>
        <v>1.0404139E-2</v>
      </c>
      <c r="AW266" s="310">
        <f>ImportsPlywood!AV$20</f>
        <v>1.4387955999999999E-2</v>
      </c>
      <c r="AX266" s="310">
        <f>ImportsPlywood!AW$20</f>
        <v>1.0629145999999999E-2</v>
      </c>
      <c r="AY266" s="310">
        <f>ImportsPlywood!AX$20</f>
        <v>1.2526033000000001E-2</v>
      </c>
      <c r="AZ266" s="310">
        <f>ImportsPlywood!AY$20</f>
        <v>2.4348273E-2</v>
      </c>
      <c r="BA266" s="310">
        <f>ImportsPlywood!AZ$20</f>
        <v>8.9920759999999999E-3</v>
      </c>
      <c r="BB266" s="310">
        <f>ImportsPlywood!BA$20</f>
        <v>3.683338E-3</v>
      </c>
      <c r="BC266" s="310">
        <f>ImportsPlywood!BB$20</f>
        <v>4.4346489999999997E-3</v>
      </c>
      <c r="BD266" s="310">
        <f>ImportsPlywood!BC$20</f>
        <v>0</v>
      </c>
      <c r="BE266" s="307">
        <f t="shared" si="119"/>
        <v>3.4439062823353919E-2</v>
      </c>
      <c r="BF266" s="307">
        <f t="shared" si="120"/>
        <v>3.7526980281233253E-2</v>
      </c>
      <c r="BG266" s="307"/>
      <c r="BH266" s="307"/>
      <c r="BI266" s="307">
        <f t="shared" si="121"/>
        <v>3.2963801183548788E-2</v>
      </c>
      <c r="BJ266" s="307"/>
      <c r="BK266" s="307">
        <f t="shared" si="122"/>
        <v>3.1488318751658272E-2</v>
      </c>
      <c r="BL266" s="307">
        <f t="shared" si="123"/>
        <v>1.7083983602815989E-2</v>
      </c>
      <c r="BM266" s="307">
        <f t="shared" si="123"/>
        <v>2.8392226475644676E-2</v>
      </c>
      <c r="BN266" s="307">
        <f t="shared" si="123"/>
        <v>2.5063525641700796E-2</v>
      </c>
      <c r="BO266" s="307">
        <f t="shared" si="123"/>
        <v>2.2967081196044719E-2</v>
      </c>
      <c r="BP266" s="307">
        <f t="shared" si="123"/>
        <v>4.357870687387079E-2</v>
      </c>
      <c r="BQ266" s="307">
        <f t="shared" si="123"/>
        <v>3.434465140631348E-2</v>
      </c>
    </row>
    <row r="267" spans="1:69">
      <c r="A267" s="306" t="str">
        <f t="shared" si="118"/>
        <v xml:space="preserve">Malaysia </v>
      </c>
      <c r="AB267" s="306"/>
      <c r="AC267" s="306"/>
      <c r="AD267" s="306"/>
      <c r="AE267" s="310">
        <f>0*ImportsPlywood!AD$21</f>
        <v>0</v>
      </c>
      <c r="AF267" s="310">
        <f>ImportsPlywood!AE$21</f>
        <v>2.8525999999999999E-2</v>
      </c>
      <c r="AG267" s="310">
        <f>ImportsPlywood!AF$21</f>
        <v>3.7925000000000007E-2</v>
      </c>
      <c r="AH267" s="310">
        <f>ImportsPlywood!AG$21</f>
        <v>4.0738425925925935E-2</v>
      </c>
      <c r="AI267" s="310">
        <f>ImportsPlywood!AH$21</f>
        <v>5.3738000000000008E-2</v>
      </c>
      <c r="AJ267" s="310">
        <f>ImportsPlywood!AI$21</f>
        <v>4.1495262000000005E-2</v>
      </c>
      <c r="AK267" s="310">
        <f>ImportsPlywood!AJ$21</f>
        <v>4.7377067999999994E-2</v>
      </c>
      <c r="AL267" s="310">
        <f>ImportsPlywood!AK$21</f>
        <v>4.1938080999999995E-2</v>
      </c>
      <c r="AM267" s="310">
        <f>ImportsPlywood!AL$21</f>
        <v>5.0431861000000001E-2</v>
      </c>
      <c r="AN267" s="310">
        <f>ImportsPlywood!AM$21</f>
        <v>3.0798579E-2</v>
      </c>
      <c r="AO267" s="310">
        <f>ImportsPlywood!AN$21</f>
        <v>3.8702748000000002E-2</v>
      </c>
      <c r="AP267" s="310">
        <f>ImportsPlywood!AO$21</f>
        <v>3.6459139000000002E-2</v>
      </c>
      <c r="AQ267" s="310">
        <f>ImportsPlywood!AP$21</f>
        <v>3.1942959E-2</v>
      </c>
      <c r="AR267" s="310">
        <f>ImportsPlywood!AQ$21</f>
        <v>3.2739148000000003E-2</v>
      </c>
      <c r="AS267" s="310">
        <f>ImportsPlywood!AR$21</f>
        <v>2.8794072E-2</v>
      </c>
      <c r="AT267" s="310">
        <f>ImportsPlywood!AS$21</f>
        <v>2.5467104000000001E-2</v>
      </c>
      <c r="AU267" s="310">
        <f>ImportsPlywood!AT$21</f>
        <v>3.1702699000000001E-2</v>
      </c>
      <c r="AV267" s="310">
        <f>ImportsPlywood!AU$21</f>
        <v>2.0800490000000001E-2</v>
      </c>
      <c r="AW267" s="310">
        <f>ImportsPlywood!AV$21</f>
        <v>1.9341275000000002E-2</v>
      </c>
      <c r="AX267" s="310">
        <f>ImportsPlywood!AW$21</f>
        <v>1.4256893999999999E-2</v>
      </c>
      <c r="AY267" s="310">
        <f>ImportsPlywood!AX$21</f>
        <v>1.1645714E-2</v>
      </c>
      <c r="AZ267" s="310">
        <f>ImportsPlywood!AY$21</f>
        <v>1.1128183999999999E-2</v>
      </c>
      <c r="BA267" s="310">
        <f>ImportsPlywood!AZ$21</f>
        <v>8.4088909999999982E-3</v>
      </c>
      <c r="BB267" s="310">
        <f>ImportsPlywood!BA$21</f>
        <v>9.8544970000000003E-3</v>
      </c>
      <c r="BC267" s="310">
        <f>ImportsPlywood!BB$21</f>
        <v>1.2492705E-2</v>
      </c>
      <c r="BD267" s="310">
        <f>ImportsPlywood!BC$21</f>
        <v>0</v>
      </c>
      <c r="BE267" s="307">
        <f t="shared" si="119"/>
        <v>0.15265472048974402</v>
      </c>
      <c r="BF267" s="307">
        <f t="shared" si="120"/>
        <v>0.13827748091595166</v>
      </c>
      <c r="BG267" s="307"/>
      <c r="BH267" s="307"/>
      <c r="BI267" s="307">
        <f t="shared" si="121"/>
        <v>0.13983022188982003</v>
      </c>
      <c r="BJ267" s="307"/>
      <c r="BK267" s="307">
        <f t="shared" si="122"/>
        <v>0.12857991866383958</v>
      </c>
      <c r="BL267" s="307">
        <f t="shared" si="123"/>
        <v>0.10882958191278713</v>
      </c>
      <c r="BM267" s="307">
        <f t="shared" si="123"/>
        <v>0.11600875324058282</v>
      </c>
      <c r="BN267" s="307">
        <f t="shared" si="123"/>
        <v>9.1458552341725008E-2</v>
      </c>
      <c r="BO267" s="307">
        <f t="shared" si="123"/>
        <v>7.8516266834890838E-2</v>
      </c>
      <c r="BP267" s="307">
        <f t="shared" si="123"/>
        <v>0.10419402293790271</v>
      </c>
      <c r="BQ267" s="307">
        <f t="shared" si="123"/>
        <v>6.8663594184055932E-2</v>
      </c>
    </row>
    <row r="268" spans="1:69">
      <c r="A268" s="306" t="str">
        <f t="shared" si="118"/>
        <v xml:space="preserve">Peru </v>
      </c>
      <c r="AB268" s="306"/>
      <c r="AC268" s="306"/>
      <c r="AD268" s="306"/>
      <c r="AE268" s="310">
        <f>0*ImportsPlywood!AD$15</f>
        <v>0</v>
      </c>
      <c r="AF268" s="310">
        <f>ImportsPlywood!AE$15</f>
        <v>8.7800000000000013E-3</v>
      </c>
      <c r="AG268" s="310">
        <f>ImportsPlywood!AF$15</f>
        <v>6.9820000000000004E-3</v>
      </c>
      <c r="AH268" s="310">
        <f>ImportsPlywood!AG$15</f>
        <v>8.8368518518518509E-3</v>
      </c>
      <c r="AI268" s="310">
        <f>ImportsPlywood!AH$15</f>
        <v>1.5049000000000002E-2</v>
      </c>
      <c r="AJ268" s="310">
        <f>ImportsPlywood!AI$15</f>
        <v>2.2852627000000004E-2</v>
      </c>
      <c r="AK268" s="310">
        <f>ImportsPlywood!AJ$15</f>
        <v>2.0971348999999997E-2</v>
      </c>
      <c r="AL268" s="310">
        <f>ImportsPlywood!AK$15</f>
        <v>2.2072848000000003E-2</v>
      </c>
      <c r="AM268" s="310">
        <f>ImportsPlywood!AL$15</f>
        <v>2.8407179999999997E-2</v>
      </c>
      <c r="AN268" s="310">
        <f>ImportsPlywood!AM$15</f>
        <v>1.3688905000000001E-2</v>
      </c>
      <c r="AO268" s="310">
        <f>ImportsPlywood!AN$15</f>
        <v>1.6270181999999998E-2</v>
      </c>
      <c r="AP268" s="310">
        <f>ImportsPlywood!AO$15</f>
        <v>1.5757881000000001E-2</v>
      </c>
      <c r="AQ268" s="310">
        <f>ImportsPlywood!AP$15</f>
        <v>1.5345289999999999E-2</v>
      </c>
      <c r="AR268" s="310">
        <f>ImportsPlywood!AQ$15</f>
        <v>1.2682565999999999E-2</v>
      </c>
      <c r="AS268" s="310">
        <f>ImportsPlywood!AR$15</f>
        <v>1.2159049E-2</v>
      </c>
      <c r="AT268" s="310">
        <f>ImportsPlywood!AS$15</f>
        <v>1.1717811E-2</v>
      </c>
      <c r="AU268" s="310">
        <f>ImportsPlywood!AT$15</f>
        <v>6.9846189999999992E-3</v>
      </c>
      <c r="AV268" s="310">
        <f>ImportsPlywood!AU$15</f>
        <v>7.0485319999999997E-3</v>
      </c>
      <c r="AW268" s="310">
        <f>ImportsPlywood!AV$15</f>
        <v>5.7747649999999994E-3</v>
      </c>
      <c r="AX268" s="310">
        <f>ImportsPlywood!AW$15</f>
        <v>1.655227E-3</v>
      </c>
      <c r="AY268" s="310">
        <f>ImportsPlywood!AX$15</f>
        <v>1.73328E-3</v>
      </c>
      <c r="AZ268" s="310">
        <f>ImportsPlywood!AY$15</f>
        <v>1.854959E-3</v>
      </c>
      <c r="BA268" s="310">
        <f>ImportsPlywood!AZ$15</f>
        <v>1.345331E-3</v>
      </c>
      <c r="BB268" s="310">
        <f>ImportsPlywood!BA$15</f>
        <v>8.3855499999999994E-4</v>
      </c>
      <c r="BC268" s="310">
        <f>ImportsPlywood!BB$15</f>
        <v>1.4258149999999998E-3</v>
      </c>
      <c r="BD268" s="310">
        <f>ImportsPlywood!BC$15</f>
        <v>0</v>
      </c>
      <c r="BE268" s="307">
        <f t="shared" si="119"/>
        <v>8.5987112845227864E-2</v>
      </c>
      <c r="BF268" s="307">
        <f t="shared" si="120"/>
        <v>6.1459566037049163E-2</v>
      </c>
      <c r="BG268" s="307"/>
      <c r="BH268" s="307"/>
      <c r="BI268" s="307">
        <f t="shared" si="121"/>
        <v>5.8782987689860046E-2</v>
      </c>
      <c r="BJ268" s="307"/>
      <c r="BK268" s="307">
        <f t="shared" si="122"/>
        <v>5.5573091215743282E-2</v>
      </c>
      <c r="BL268" s="307">
        <f t="shared" si="123"/>
        <v>5.2281364886404953E-2</v>
      </c>
      <c r="BM268" s="307">
        <f t="shared" si="123"/>
        <v>4.493973604784722E-2</v>
      </c>
      <c r="BN268" s="307">
        <f t="shared" si="123"/>
        <v>3.8620762613641418E-2</v>
      </c>
      <c r="BO268" s="307">
        <f t="shared" si="123"/>
        <v>3.6126556643300278E-2</v>
      </c>
      <c r="BP268" s="307">
        <f t="shared" si="123"/>
        <v>2.2955633913015135E-2</v>
      </c>
      <c r="BQ268" s="307">
        <f t="shared" si="123"/>
        <v>2.3267602870957946E-2</v>
      </c>
    </row>
    <row r="269" spans="1:69">
      <c r="A269" s="306" t="str">
        <f t="shared" si="118"/>
        <v xml:space="preserve">USA </v>
      </c>
      <c r="AB269" s="306"/>
      <c r="AC269" s="306"/>
      <c r="AD269" s="306"/>
      <c r="AE269" s="310">
        <f>0*ImportsPlywood!AD$10</f>
        <v>0</v>
      </c>
      <c r="AF269" s="310">
        <f>ImportsPlywood!AE$10</f>
        <v>5.6812000000000001E-2</v>
      </c>
      <c r="AG269" s="310">
        <f>ImportsPlywood!AF$10</f>
        <v>5.5134999999999997E-2</v>
      </c>
      <c r="AH269" s="310">
        <f>ImportsPlywood!AG$10</f>
        <v>4.989212962962962E-2</v>
      </c>
      <c r="AI269" s="310">
        <f>ImportsPlywood!AH$10</f>
        <v>5.357E-2</v>
      </c>
      <c r="AJ269" s="310">
        <f>ImportsPlywood!AI$10</f>
        <v>5.2968907999999995E-2</v>
      </c>
      <c r="AK269" s="310">
        <f>ImportsPlywood!AJ$10</f>
        <v>5.1354277000000011E-2</v>
      </c>
      <c r="AL269" s="310">
        <f>ImportsPlywood!AK$10</f>
        <v>4.9873227000000013E-2</v>
      </c>
      <c r="AM269" s="310">
        <f>ImportsPlywood!AL$10</f>
        <v>5.6438088000000004E-2</v>
      </c>
      <c r="AN269" s="310">
        <f>ImportsPlywood!AM$10</f>
        <v>3.7991751999999997E-2</v>
      </c>
      <c r="AO269" s="310">
        <f>ImportsPlywood!AN$10</f>
        <v>5.3495034999999996E-2</v>
      </c>
      <c r="AP269" s="310">
        <f>ImportsPlywood!AO$10</f>
        <v>5.4302521999999999E-2</v>
      </c>
      <c r="AQ269" s="310">
        <f>ImportsPlywood!AP$10</f>
        <v>6.4393314000000007E-2</v>
      </c>
      <c r="AR269" s="310">
        <f>ImportsPlywood!AQ$10</f>
        <v>4.7341223000000002E-2</v>
      </c>
      <c r="AS269" s="310">
        <f>ImportsPlywood!AR$10</f>
        <v>4.7119504E-2</v>
      </c>
      <c r="AT269" s="310">
        <f>ImportsPlywood!AS$10</f>
        <v>4.7015896000000001E-2</v>
      </c>
      <c r="AU269" s="310">
        <f>ImportsPlywood!AT$10</f>
        <v>3.8778175999999998E-2</v>
      </c>
      <c r="AV269" s="310">
        <f>ImportsPlywood!AU$10</f>
        <v>3.6353734999999998E-2</v>
      </c>
      <c r="AW269" s="310">
        <f>ImportsPlywood!AV$10</f>
        <v>3.4971466999999999E-2</v>
      </c>
      <c r="AX269" s="310">
        <f>ImportsPlywood!AW$10</f>
        <v>2.7120655E-2</v>
      </c>
      <c r="AY269" s="310">
        <f>ImportsPlywood!AX$10</f>
        <v>2.9194043999999999E-2</v>
      </c>
      <c r="AZ269" s="310">
        <f>ImportsPlywood!AY$10</f>
        <v>5.5701977999999999E-2</v>
      </c>
      <c r="BA269" s="310">
        <f>ImportsPlywood!AZ$10</f>
        <v>5.6704339999999999E-2</v>
      </c>
      <c r="BB269" s="310">
        <f>ImportsPlywood!BA$10</f>
        <v>4.4882453999999995E-2</v>
      </c>
      <c r="BC269" s="310">
        <f>ImportsPlywood!BB$10</f>
        <v>4.4183449E-2</v>
      </c>
      <c r="BD269" s="310">
        <f>ImportsPlywood!BC$10</f>
        <v>0</v>
      </c>
      <c r="BE269" s="307">
        <f t="shared" si="119"/>
        <v>0.17083526916874189</v>
      </c>
      <c r="BF269" s="307">
        <f t="shared" si="120"/>
        <v>0.17057292682703212</v>
      </c>
      <c r="BG269" s="307"/>
      <c r="BH269" s="307"/>
      <c r="BI269" s="307">
        <f t="shared" si="121"/>
        <v>0.19327368211822291</v>
      </c>
      <c r="BJ269" s="307"/>
      <c r="BK269" s="307">
        <f t="shared" si="122"/>
        <v>0.19150791964674094</v>
      </c>
      <c r="BL269" s="307">
        <f t="shared" si="123"/>
        <v>0.21938786073634639</v>
      </c>
      <c r="BM269" s="307">
        <f t="shared" si="123"/>
        <v>0.16775012767938871</v>
      </c>
      <c r="BN269" s="307">
        <f t="shared" si="123"/>
        <v>0.14966558473911301</v>
      </c>
      <c r="BO269" s="307">
        <f t="shared" si="123"/>
        <v>0.14495219542109999</v>
      </c>
      <c r="BP269" s="307">
        <f t="shared" si="123"/>
        <v>0.12744827055999328</v>
      </c>
      <c r="BQ269" s="307">
        <f t="shared" si="123"/>
        <v>0.12000573578385462</v>
      </c>
    </row>
    <row r="270" spans="1:69">
      <c r="A270" s="306" t="str">
        <f t="shared" si="118"/>
        <v>Others</v>
      </c>
      <c r="AE270" s="310">
        <f t="shared" ref="AE270:AO270" si="124">AE249-SUM(AE263:AE269)</f>
        <v>0</v>
      </c>
      <c r="AF270" s="310">
        <f t="shared" si="124"/>
        <v>1.757800000000001E-2</v>
      </c>
      <c r="AG270" s="310">
        <f t="shared" si="124"/>
        <v>1.5730999999999995E-2</v>
      </c>
      <c r="AH270" s="310">
        <f t="shared" si="124"/>
        <v>2.4954074074074073E-2</v>
      </c>
      <c r="AI270" s="310">
        <f t="shared" si="124"/>
        <v>3.6796000000000023E-2</v>
      </c>
      <c r="AJ270" s="310">
        <f t="shared" si="124"/>
        <v>4.4184518000000006E-2</v>
      </c>
      <c r="AK270" s="310">
        <f t="shared" si="124"/>
        <v>4.1206210999999937E-2</v>
      </c>
      <c r="AL270" s="310">
        <f t="shared" si="124"/>
        <v>5.0338578999999911E-2</v>
      </c>
      <c r="AM270" s="310">
        <f t="shared" si="124"/>
        <v>4.7194834000000074E-2</v>
      </c>
      <c r="AN270" s="310">
        <f t="shared" si="124"/>
        <v>3.3066211000000095E-2</v>
      </c>
      <c r="AO270" s="310">
        <f t="shared" si="124"/>
        <v>3.1802503000000065E-2</v>
      </c>
      <c r="AP270" s="310">
        <f>AP249-SUM(AP263:AP269)</f>
        <v>2.1891599999999956E-2</v>
      </c>
      <c r="AQ270" s="310">
        <f t="shared" ref="AQ270:BD270" si="125">AQ249-SUM(AQ263:AQ269)</f>
        <v>4.0650944999999994E-2</v>
      </c>
      <c r="AR270" s="310">
        <f t="shared" si="125"/>
        <v>4.9901455999999955E-2</v>
      </c>
      <c r="AS270" s="310">
        <f t="shared" si="125"/>
        <v>5.2761343000000127E-2</v>
      </c>
      <c r="AT270" s="310">
        <f t="shared" si="125"/>
        <v>5.7192289999999979E-2</v>
      </c>
      <c r="AU270" s="310">
        <f t="shared" si="125"/>
        <v>5.6750851000000074E-2</v>
      </c>
      <c r="AV270" s="310">
        <f t="shared" si="125"/>
        <v>9.1122204000000012E-2</v>
      </c>
      <c r="AW270" s="310">
        <f t="shared" si="125"/>
        <v>0.11960621299999999</v>
      </c>
      <c r="AX270" s="310">
        <f t="shared" si="125"/>
        <v>6.5402822999999971E-2</v>
      </c>
      <c r="AY270" s="310">
        <f t="shared" si="125"/>
        <v>6.1479829000000014E-2</v>
      </c>
      <c r="AZ270" s="310">
        <f t="shared" si="125"/>
        <v>0.11609573400000001</v>
      </c>
      <c r="BA270" s="310">
        <f t="shared" si="125"/>
        <v>9.8767218999999962E-2</v>
      </c>
      <c r="BB270" s="310">
        <f t="shared" si="125"/>
        <v>6.5623724000000022E-2</v>
      </c>
      <c r="BC270" s="310">
        <f t="shared" si="125"/>
        <v>0.12677258499999999</v>
      </c>
      <c r="BD270" s="310">
        <f t="shared" si="125"/>
        <v>0</v>
      </c>
      <c r="BE270" s="307">
        <f t="shared" si="119"/>
        <v>0.14285640168682012</v>
      </c>
      <c r="BF270" s="307">
        <f t="shared" si="120"/>
        <v>0.14845854935434991</v>
      </c>
      <c r="BG270" s="307"/>
      <c r="BH270" s="307"/>
      <c r="BI270" s="307">
        <f t="shared" si="121"/>
        <v>0.11490013709470129</v>
      </c>
      <c r="BJ270" s="307"/>
      <c r="BK270" s="307">
        <f t="shared" si="122"/>
        <v>7.720478937863301E-2</v>
      </c>
      <c r="BL270" s="307">
        <f t="shared" si="123"/>
        <v>0.13849766856945545</v>
      </c>
      <c r="BM270" s="307">
        <f t="shared" si="123"/>
        <v>0.17682212424861501</v>
      </c>
      <c r="BN270" s="307">
        <f t="shared" si="123"/>
        <v>0.16758574648230434</v>
      </c>
      <c r="BO270" s="307">
        <f t="shared" si="123"/>
        <v>0.17632649171803977</v>
      </c>
      <c r="BP270" s="307">
        <f t="shared" si="123"/>
        <v>0.1865172258942214</v>
      </c>
      <c r="BQ270" s="307">
        <f t="shared" si="123"/>
        <v>0.30079955023236271</v>
      </c>
    </row>
    <row r="271" spans="1:69">
      <c r="A271" s="306"/>
      <c r="B271" s="309"/>
      <c r="C271" s="309"/>
      <c r="D271" s="309"/>
      <c r="E271" s="309"/>
      <c r="F271" s="309"/>
      <c r="G271" s="309"/>
      <c r="H271" s="309"/>
      <c r="I271" s="309"/>
      <c r="J271" s="309"/>
      <c r="K271" s="309"/>
      <c r="L271" s="309"/>
      <c r="M271" s="309"/>
      <c r="N271" s="309"/>
      <c r="O271" s="309"/>
      <c r="P271" s="309"/>
      <c r="Q271" s="309"/>
      <c r="R271" s="309"/>
      <c r="S271" s="309"/>
      <c r="T271" s="309"/>
      <c r="U271" s="309"/>
      <c r="V271" s="309"/>
      <c r="W271" s="309"/>
      <c r="X271" s="309"/>
      <c r="Y271" s="309"/>
      <c r="Z271" s="309"/>
      <c r="AA271" s="309"/>
      <c r="AB271" s="313"/>
      <c r="AC271" s="313"/>
      <c r="AD271" s="313"/>
    </row>
    <row r="272" spans="1:69" ht="13">
      <c r="A272" s="303" t="s">
        <v>129</v>
      </c>
    </row>
    <row r="273" spans="1:69" ht="13">
      <c r="A273" s="303"/>
      <c r="B273" s="348" t="s">
        <v>63</v>
      </c>
      <c r="C273" s="348"/>
      <c r="D273" s="348"/>
      <c r="E273" s="348"/>
      <c r="F273" s="348"/>
      <c r="G273" s="348"/>
      <c r="H273" s="348"/>
      <c r="I273" s="348"/>
      <c r="J273" s="348"/>
      <c r="K273" s="348"/>
      <c r="L273" s="348"/>
      <c r="M273" s="348"/>
      <c r="N273" s="348"/>
      <c r="O273" s="348"/>
      <c r="P273" s="348"/>
      <c r="Q273" s="348"/>
      <c r="R273" s="348"/>
      <c r="S273" s="348"/>
      <c r="T273" s="348"/>
      <c r="U273" s="348"/>
      <c r="V273" s="348"/>
      <c r="W273" s="348"/>
      <c r="X273" s="348"/>
      <c r="Y273" s="348"/>
      <c r="Z273" s="348"/>
      <c r="AA273" s="348"/>
      <c r="AE273" s="348" t="s">
        <v>80</v>
      </c>
      <c r="AF273" s="348"/>
      <c r="AG273" s="348"/>
      <c r="AH273" s="348"/>
      <c r="AI273" s="348"/>
      <c r="AJ273" s="348"/>
      <c r="AK273" s="348"/>
      <c r="AL273" s="348"/>
      <c r="AM273" s="348"/>
      <c r="AN273" s="348"/>
      <c r="AO273" s="348"/>
      <c r="AP273" s="348"/>
      <c r="AQ273" s="348"/>
      <c r="AR273" s="348"/>
      <c r="AS273" s="348"/>
      <c r="AT273" s="348"/>
      <c r="AU273" s="348"/>
      <c r="AV273" s="348"/>
      <c r="AW273" s="348"/>
      <c r="AX273" s="348"/>
      <c r="AY273" s="348"/>
      <c r="AZ273" s="348"/>
      <c r="BA273" s="348"/>
      <c r="BB273" s="348"/>
      <c r="BC273" s="348"/>
      <c r="BD273" s="348"/>
    </row>
    <row r="274" spans="1:69">
      <c r="A274" s="304" t="s">
        <v>4</v>
      </c>
      <c r="B274" s="309">
        <f>0*ImportsOtherPanels!C$5</f>
        <v>0</v>
      </c>
      <c r="C274" s="309">
        <f>ImportsOtherPanels!D$5</f>
        <v>0.9155852767599999</v>
      </c>
      <c r="D274" s="309">
        <f>ImportsOtherPanels!E$5</f>
        <v>1.0473711939599999</v>
      </c>
      <c r="E274" s="309">
        <f>ImportsOtherPanels!F$5</f>
        <v>1.0243190291599997</v>
      </c>
      <c r="F274" s="309">
        <f>ImportsOtherPanels!G$5</f>
        <v>1.0875694351199998</v>
      </c>
      <c r="G274" s="309">
        <f>ImportsOtherPanels!H$5</f>
        <v>1.08663828504</v>
      </c>
      <c r="H274" s="309">
        <f>ImportsOtherPanels!I$5</f>
        <v>1.1067630761599998</v>
      </c>
      <c r="I274" s="309">
        <f>ImportsOtherPanels!J$5</f>
        <v>1.0749677330223999</v>
      </c>
      <c r="J274" s="309">
        <f>ImportsOtherPanels!K$5</f>
        <v>1.1335596947359998</v>
      </c>
      <c r="K274" s="309">
        <f>ImportsOtherPanels!L$5</f>
        <v>0.95617651863999975</v>
      </c>
      <c r="L274" s="309">
        <f>ImportsOtherPanels!M$5</f>
        <v>1.0165432058799999</v>
      </c>
      <c r="M274" s="309">
        <f>ImportsOtherPanels!N$5</f>
        <v>1.0731056784000002</v>
      </c>
      <c r="N274" s="309">
        <f>ImportsOtherPanels!O$5</f>
        <v>1.1600041594666664</v>
      </c>
      <c r="O274" s="309">
        <f>ImportsOtherPanels!P$5</f>
        <v>1.3320581970200001</v>
      </c>
      <c r="P274" s="309">
        <f>ImportsOtherPanels!Q$5</f>
        <v>1.2274110925999999</v>
      </c>
      <c r="Q274" s="309">
        <f>ImportsOtherPanels!R$5</f>
        <v>1.4253823001599997</v>
      </c>
      <c r="R274" s="309">
        <f>ImportsOtherPanels!S$5</f>
        <v>1.2504617140400001</v>
      </c>
      <c r="S274" s="309">
        <f>ImportsOtherPanels!T$5</f>
        <v>1.1666059567600002</v>
      </c>
      <c r="T274" s="309">
        <f>ImportsOtherPanels!U$5</f>
        <v>1.0280098640000002</v>
      </c>
      <c r="U274" s="309">
        <f>ImportsOtherPanels!V$5</f>
        <v>0.97978070441999987</v>
      </c>
      <c r="V274" s="309">
        <f>ImportsOtherPanels!W$5</f>
        <v>0.78267165081199985</v>
      </c>
      <c r="W274" s="309">
        <f>ImportsOtherPanels!X$5</f>
        <v>1.2901362569199999</v>
      </c>
      <c r="X274" s="309">
        <f>ImportsOtherPanels!Y$5</f>
        <v>1.0438920954000002</v>
      </c>
      <c r="Y274" s="309">
        <f>ImportsOtherPanels!Z$5</f>
        <v>1.1235757619309998</v>
      </c>
      <c r="Z274" s="309">
        <f>ImportsOtherPanels!AA$5</f>
        <v>1.6064904780304803</v>
      </c>
      <c r="AA274" s="309">
        <f>ImportsOtherPanels!AB$5</f>
        <v>0</v>
      </c>
      <c r="AB274" s="309"/>
      <c r="AC274" s="309"/>
      <c r="AD274" s="309"/>
      <c r="AE274" s="310">
        <f>ImportsOtherPanels!AD$5</f>
        <v>0</v>
      </c>
      <c r="AF274" s="310">
        <f>ImportsOtherPanels!AE$5</f>
        <v>0.14466700000000002</v>
      </c>
      <c r="AG274" s="310">
        <f>ImportsOtherPanels!AF$5</f>
        <v>0.17125800000000002</v>
      </c>
      <c r="AH274" s="310">
        <f>ImportsOtherPanels!AG$5</f>
        <v>0.16503138888888888</v>
      </c>
      <c r="AI274" s="310">
        <f>ImportsOtherPanels!AH$5</f>
        <v>0.185914</v>
      </c>
      <c r="AJ274" s="310">
        <f>ImportsOtherPanels!AI$5</f>
        <v>0.18801728400000001</v>
      </c>
      <c r="AK274" s="310">
        <f>ImportsOtherPanels!AJ$5</f>
        <v>0.20982677399999999</v>
      </c>
      <c r="AL274" s="310">
        <f>ImportsOtherPanels!AK$5</f>
        <v>0.227583699</v>
      </c>
      <c r="AM274" s="310">
        <f>ImportsOtherPanels!AL$5</f>
        <v>0.24918445</v>
      </c>
      <c r="AN274" s="310">
        <f>ImportsOtherPanels!AM$5</f>
        <v>0.19584649000000001</v>
      </c>
      <c r="AO274" s="310">
        <f>ImportsOtherPanels!AN$5</f>
        <v>0.21335931400000002</v>
      </c>
      <c r="AP274" s="310">
        <f>ImportsOtherPanels!AO$5</f>
        <v>0.22100137499999994</v>
      </c>
      <c r="AQ274" s="310">
        <f>ImportsOtherPanels!AP$5</f>
        <v>0.254114601</v>
      </c>
      <c r="AR274" s="310">
        <f>ImportsOtherPanels!AQ$5</f>
        <v>0.3042395149999999</v>
      </c>
      <c r="AS274" s="310">
        <f>ImportsOtherPanels!AR$5</f>
        <v>0.27754001200000011</v>
      </c>
      <c r="AT274" s="310">
        <f>ImportsOtherPanels!AS$5</f>
        <v>0.297809512</v>
      </c>
      <c r="AU274" s="310">
        <f>ImportsOtherPanels!AT$5</f>
        <v>0.25816519300000007</v>
      </c>
      <c r="AV274" s="310">
        <f>ImportsOtherPanels!AU$5</f>
        <v>0.23595484699999994</v>
      </c>
      <c r="AW274" s="310">
        <f>ImportsOtherPanels!AV$5</f>
        <v>0.23571148299999994</v>
      </c>
      <c r="AX274" s="310">
        <f>ImportsOtherPanels!AW$5</f>
        <v>0.18554931399999999</v>
      </c>
      <c r="AY274" s="310">
        <f>ImportsOtherPanels!AX$5</f>
        <v>0.151728908</v>
      </c>
      <c r="AZ274" s="310">
        <f>ImportsOtherPanels!AY$5</f>
        <v>0.30931642300000001</v>
      </c>
      <c r="BA274" s="310">
        <f>ImportsOtherPanels!AZ$5</f>
        <v>0.32590181299999993</v>
      </c>
      <c r="BB274" s="310">
        <f>ImportsOtherPanels!BA$5</f>
        <v>0.284837057</v>
      </c>
      <c r="BC274" s="310">
        <f>ImportsOtherPanels!BB$5</f>
        <v>0.37484665899999997</v>
      </c>
      <c r="BD274" s="310">
        <f>ImportsOtherPanels!BC$5</f>
        <v>0</v>
      </c>
    </row>
    <row r="275" spans="1:69">
      <c r="B275" s="302">
        <v>2000</v>
      </c>
      <c r="C275" s="302">
        <f>1+B275</f>
        <v>2001</v>
      </c>
      <c r="D275" s="302">
        <f t="shared" ref="D275:AA275" si="126">1+C275</f>
        <v>2002</v>
      </c>
      <c r="E275" s="302">
        <f t="shared" si="126"/>
        <v>2003</v>
      </c>
      <c r="F275" s="302">
        <f t="shared" si="126"/>
        <v>2004</v>
      </c>
      <c r="G275" s="302">
        <f t="shared" si="126"/>
        <v>2005</v>
      </c>
      <c r="H275" s="302">
        <f t="shared" si="126"/>
        <v>2006</v>
      </c>
      <c r="I275" s="302">
        <f t="shared" si="126"/>
        <v>2007</v>
      </c>
      <c r="J275" s="302">
        <f t="shared" si="126"/>
        <v>2008</v>
      </c>
      <c r="K275" s="302">
        <f t="shared" si="126"/>
        <v>2009</v>
      </c>
      <c r="L275" s="302">
        <f t="shared" si="126"/>
        <v>2010</v>
      </c>
      <c r="M275" s="302">
        <f t="shared" si="126"/>
        <v>2011</v>
      </c>
      <c r="N275" s="302">
        <f t="shared" si="126"/>
        <v>2012</v>
      </c>
      <c r="O275" s="302">
        <f t="shared" si="126"/>
        <v>2013</v>
      </c>
      <c r="P275" s="302">
        <f t="shared" si="126"/>
        <v>2014</v>
      </c>
      <c r="Q275" s="302">
        <f t="shared" si="126"/>
        <v>2015</v>
      </c>
      <c r="R275" s="302">
        <f t="shared" si="126"/>
        <v>2016</v>
      </c>
      <c r="S275" s="302">
        <f t="shared" si="126"/>
        <v>2017</v>
      </c>
      <c r="T275" s="302">
        <f t="shared" si="126"/>
        <v>2018</v>
      </c>
      <c r="U275" s="302">
        <f t="shared" si="126"/>
        <v>2019</v>
      </c>
      <c r="V275" s="302">
        <f t="shared" si="126"/>
        <v>2020</v>
      </c>
      <c r="W275" s="302">
        <f t="shared" si="126"/>
        <v>2021</v>
      </c>
      <c r="X275" s="302">
        <f t="shared" si="126"/>
        <v>2022</v>
      </c>
      <c r="Y275" s="302">
        <f t="shared" si="126"/>
        <v>2023</v>
      </c>
      <c r="Z275" s="302">
        <f t="shared" si="126"/>
        <v>2024</v>
      </c>
      <c r="AA275" s="302">
        <f t="shared" si="126"/>
        <v>2025</v>
      </c>
      <c r="AE275" s="302">
        <v>2000</v>
      </c>
      <c r="AF275" s="302">
        <f>1+AE275</f>
        <v>2001</v>
      </c>
      <c r="AG275" s="302">
        <f t="shared" ref="AG275:BD275" si="127">1+AF275</f>
        <v>2002</v>
      </c>
      <c r="AH275" s="302">
        <f t="shared" si="127"/>
        <v>2003</v>
      </c>
      <c r="AI275" s="302">
        <f t="shared" si="127"/>
        <v>2004</v>
      </c>
      <c r="AJ275" s="302">
        <f t="shared" si="127"/>
        <v>2005</v>
      </c>
      <c r="AK275" s="302">
        <f t="shared" si="127"/>
        <v>2006</v>
      </c>
      <c r="AL275" s="302">
        <f t="shared" si="127"/>
        <v>2007</v>
      </c>
      <c r="AM275" s="302">
        <f t="shared" si="127"/>
        <v>2008</v>
      </c>
      <c r="AN275" s="302">
        <f t="shared" si="127"/>
        <v>2009</v>
      </c>
      <c r="AO275" s="302">
        <f t="shared" si="127"/>
        <v>2010</v>
      </c>
      <c r="AP275" s="302">
        <f t="shared" si="127"/>
        <v>2011</v>
      </c>
      <c r="AQ275" s="302">
        <f t="shared" si="127"/>
        <v>2012</v>
      </c>
      <c r="AR275" s="302">
        <f t="shared" si="127"/>
        <v>2013</v>
      </c>
      <c r="AS275" s="302">
        <f t="shared" si="127"/>
        <v>2014</v>
      </c>
      <c r="AT275" s="302">
        <f t="shared" si="127"/>
        <v>2015</v>
      </c>
      <c r="AU275" s="302">
        <f t="shared" si="127"/>
        <v>2016</v>
      </c>
      <c r="AV275" s="302">
        <f t="shared" si="127"/>
        <v>2017</v>
      </c>
      <c r="AW275" s="302">
        <f t="shared" si="127"/>
        <v>2018</v>
      </c>
      <c r="AX275" s="302">
        <f t="shared" si="127"/>
        <v>2019</v>
      </c>
      <c r="AY275" s="302">
        <f t="shared" si="127"/>
        <v>2020</v>
      </c>
      <c r="AZ275" s="302">
        <f t="shared" si="127"/>
        <v>2021</v>
      </c>
      <c r="BA275" s="302">
        <f t="shared" si="127"/>
        <v>2022</v>
      </c>
      <c r="BB275" s="302">
        <f t="shared" si="127"/>
        <v>2023</v>
      </c>
      <c r="BC275" s="302">
        <f t="shared" si="127"/>
        <v>2024</v>
      </c>
      <c r="BD275" s="302">
        <f t="shared" si="127"/>
        <v>2025</v>
      </c>
    </row>
    <row r="276" spans="1:69">
      <c r="A276" s="304" t="s">
        <v>169</v>
      </c>
      <c r="B276" s="310">
        <f>0*ImportsOtherPanels!C$20</f>
        <v>0</v>
      </c>
      <c r="C276" s="310">
        <f>ImportsOtherPanels!D$20</f>
        <v>1.3971708239999998E-2</v>
      </c>
      <c r="D276" s="310">
        <f>ImportsOtherPanels!E$20</f>
        <v>3.148355756E-2</v>
      </c>
      <c r="E276" s="310">
        <f>ImportsOtherPanels!F$20</f>
        <v>5.0187085200000002E-2</v>
      </c>
      <c r="F276" s="310">
        <f>ImportsOtherPanels!G$20</f>
        <v>6.2172589360000002E-2</v>
      </c>
      <c r="G276" s="310">
        <f>ImportsOtherPanels!H$20</f>
        <v>8.171743132000002E-2</v>
      </c>
      <c r="H276" s="310">
        <f>ImportsOtherPanels!I$20</f>
        <v>8.6519618079999985E-2</v>
      </c>
      <c r="I276" s="310">
        <f>ImportsOtherPanels!J$20</f>
        <v>7.5861252006399982E-2</v>
      </c>
      <c r="J276" s="310">
        <f>ImportsOtherPanels!K$20</f>
        <v>7.9493914416000011E-2</v>
      </c>
      <c r="K276" s="310">
        <f>ImportsOtherPanels!L$20</f>
        <v>6.6884684999999999E-2</v>
      </c>
      <c r="L276" s="310">
        <f>ImportsOtherPanels!M$20</f>
        <v>5.2062927279999997E-2</v>
      </c>
      <c r="M276" s="310">
        <f>ImportsOtherPanels!N$20</f>
        <v>2.9490080759999995E-2</v>
      </c>
      <c r="N276" s="310">
        <f>ImportsOtherPanels!O$20</f>
        <v>3.4744548700000003E-2</v>
      </c>
      <c r="O276" s="310">
        <f>ImportsOtherPanels!P$20</f>
        <v>8.232799432E-2</v>
      </c>
      <c r="P276" s="310">
        <f>ImportsOtherPanels!Q$20</f>
        <v>3.5254045679999998E-2</v>
      </c>
      <c r="Q276" s="310">
        <f>ImportsOtherPanels!R$20</f>
        <v>8.0905284039999983E-2</v>
      </c>
      <c r="R276" s="310">
        <f>ImportsOtherPanels!S$20</f>
        <v>6.1356078839999995E-2</v>
      </c>
      <c r="S276" s="310">
        <f>ImportsOtherPanels!T$20</f>
        <v>7.712399251999999E-2</v>
      </c>
      <c r="T276" s="310">
        <f>ImportsOtherPanels!U$20</f>
        <v>6.5084851159999998E-2</v>
      </c>
      <c r="U276" s="310">
        <f>ImportsOtherPanels!V$20</f>
        <v>2.1124050639999999E-2</v>
      </c>
      <c r="V276" s="310">
        <f>ImportsOtherPanels!W$20</f>
        <v>3.5346256079999999E-2</v>
      </c>
      <c r="W276" s="310">
        <f>ImportsOtherPanels!X$20</f>
        <v>4.4253176799999995E-2</v>
      </c>
      <c r="X276" s="310">
        <f>ImportsOtherPanels!Y$20</f>
        <v>2.7696398519999995E-2</v>
      </c>
      <c r="Y276" s="310">
        <f>ImportsOtherPanels!Z$20</f>
        <v>5.6408656079999994E-2</v>
      </c>
      <c r="Z276" s="310">
        <f>ImportsOtherPanels!AA$20</f>
        <v>8.4083190501799993E-2</v>
      </c>
      <c r="AA276" s="310">
        <f>ImportsOtherPanels!AB$20</f>
        <v>0</v>
      </c>
      <c r="AB276" s="309"/>
      <c r="AC276" s="309"/>
      <c r="AD276" s="309"/>
      <c r="AE276" s="311"/>
      <c r="AF276" s="311"/>
      <c r="AG276" s="311"/>
      <c r="AH276" s="311"/>
      <c r="AI276" s="311"/>
      <c r="AJ276" s="311"/>
      <c r="AK276" s="311"/>
      <c r="AL276" s="311"/>
      <c r="AM276" s="311"/>
      <c r="AN276" s="311"/>
      <c r="AO276" s="311"/>
      <c r="AP276" s="311"/>
      <c r="AQ276" s="311"/>
      <c r="AR276" s="311"/>
      <c r="AS276" s="311"/>
      <c r="AT276" s="311"/>
      <c r="AU276" s="311"/>
      <c r="AV276" s="311"/>
      <c r="AW276" s="311"/>
      <c r="AX276" s="311"/>
      <c r="AY276" s="311"/>
      <c r="AZ276" s="311"/>
      <c r="BA276" s="311"/>
      <c r="BB276" s="311"/>
      <c r="BC276" s="311"/>
      <c r="BD276" s="311"/>
      <c r="BE276" s="307">
        <f t="shared" ref="BE276:BF279" si="128">J276/J$274</f>
        <v>7.0127682543012201E-2</v>
      </c>
      <c r="BF276" s="307">
        <f t="shared" si="128"/>
        <v>6.9950143824000416E-2</v>
      </c>
      <c r="BG276" s="307"/>
      <c r="BH276" s="307"/>
      <c r="BI276" s="307">
        <f>L276/L$274</f>
        <v>5.1215656136258593E-2</v>
      </c>
      <c r="BJ276" s="307"/>
      <c r="BK276" s="307">
        <f t="shared" ref="BK276:BQ279" si="129">M276/M$274</f>
        <v>2.7481059278308625E-2</v>
      </c>
      <c r="BL276" s="307">
        <f t="shared" si="129"/>
        <v>2.9952089754552658E-2</v>
      </c>
      <c r="BM276" s="307">
        <f t="shared" si="129"/>
        <v>6.1805103188568793E-2</v>
      </c>
      <c r="BN276" s="307">
        <f t="shared" si="129"/>
        <v>2.8722280491470933E-2</v>
      </c>
      <c r="BO276" s="307">
        <f t="shared" si="129"/>
        <v>5.6760410193755273E-2</v>
      </c>
      <c r="BP276" s="307">
        <f t="shared" si="129"/>
        <v>4.9066739230080356E-2</v>
      </c>
      <c r="BQ276" s="307">
        <f t="shared" si="129"/>
        <v>6.6109719458484054E-2</v>
      </c>
    </row>
    <row r="277" spans="1:69">
      <c r="A277" s="309" t="str">
        <f>ImportsOtherPanels!B$14</f>
        <v xml:space="preserve">Chile </v>
      </c>
      <c r="B277" s="310">
        <f>0*ImportsOtherPanels!C$14</f>
        <v>0</v>
      </c>
      <c r="C277" s="310">
        <f>ImportsOtherPanels!D$14</f>
        <v>8.7986458279999985E-2</v>
      </c>
      <c r="D277" s="310">
        <f>ImportsOtherPanels!E$14</f>
        <v>0.11006868432000001</v>
      </c>
      <c r="E277" s="310">
        <f>ImportsOtherPanels!F$14</f>
        <v>0.10160494483999999</v>
      </c>
      <c r="F277" s="310">
        <f>ImportsOtherPanels!G$14</f>
        <v>0.18435918395999995</v>
      </c>
      <c r="G277" s="310">
        <f>ImportsOtherPanels!H$14</f>
        <v>0.23717967503999998</v>
      </c>
      <c r="H277" s="310">
        <f>ImportsOtherPanels!I$14</f>
        <v>0.19485523959999995</v>
      </c>
      <c r="I277" s="310">
        <f>ImportsOtherPanels!J$14</f>
        <v>0.30605480388</v>
      </c>
      <c r="J277" s="310">
        <f>ImportsOtherPanels!K$14</f>
        <v>0.38051683488000004</v>
      </c>
      <c r="K277" s="310">
        <f>ImportsOtherPanels!L$14</f>
        <v>0.32145347248000006</v>
      </c>
      <c r="L277" s="310">
        <f>ImportsOtherPanels!M$14</f>
        <v>0.31018123583999996</v>
      </c>
      <c r="M277" s="310">
        <f>ImportsOtherPanels!N$14</f>
        <v>0.36670196051999998</v>
      </c>
      <c r="N277" s="310">
        <f>ImportsOtherPanels!O$14</f>
        <v>0.36133627068000002</v>
      </c>
      <c r="O277" s="310">
        <f>ImportsOtherPanels!P$14</f>
        <v>0.33245042852000001</v>
      </c>
      <c r="P277" s="310">
        <f>ImportsOtherPanels!Q$14</f>
        <v>0.30870537656000002</v>
      </c>
      <c r="Q277" s="310">
        <f>ImportsOtherPanels!R$14</f>
        <v>0.36563657871999999</v>
      </c>
      <c r="R277" s="310">
        <f>ImportsOtherPanels!S$14</f>
        <v>0.29282319779999999</v>
      </c>
      <c r="S277" s="310">
        <f>ImportsOtherPanels!T$14</f>
        <v>0.21480172223999999</v>
      </c>
      <c r="T277" s="310">
        <f>ImportsOtherPanels!U$14</f>
        <v>0.19977311479999998</v>
      </c>
      <c r="U277" s="310">
        <f>ImportsOtherPanels!V$14</f>
        <v>5.7774084479999994E-2</v>
      </c>
      <c r="V277" s="310">
        <f>ImportsOtherPanels!W$14</f>
        <v>6.2302831920000003E-2</v>
      </c>
      <c r="W277" s="310">
        <f>ImportsOtherPanels!X$14</f>
        <v>6.9476652E-2</v>
      </c>
      <c r="X277" s="310">
        <f>ImportsOtherPanels!Y$14</f>
        <v>6.3319004279999994E-2</v>
      </c>
      <c r="Y277" s="310">
        <f>ImportsOtherPanels!Z$14</f>
        <v>5.3754853319999997E-2</v>
      </c>
      <c r="Z277" s="310">
        <f>ImportsOtherPanels!AA$14</f>
        <v>0.10544306191999998</v>
      </c>
      <c r="AA277" s="310">
        <f>ImportsOtherPanels!AB$14</f>
        <v>0</v>
      </c>
      <c r="AB277" s="309"/>
      <c r="AC277" s="309"/>
      <c r="AD277" s="309"/>
      <c r="AE277" s="311"/>
      <c r="AF277" s="311"/>
      <c r="AG277" s="311"/>
      <c r="AH277" s="311"/>
      <c r="AI277" s="311"/>
      <c r="AJ277" s="311"/>
      <c r="AK277" s="311"/>
      <c r="AL277" s="311"/>
      <c r="AM277" s="311"/>
      <c r="AN277" s="311"/>
      <c r="AO277" s="311"/>
      <c r="AP277" s="311"/>
      <c r="AQ277" s="311"/>
      <c r="AR277" s="311"/>
      <c r="AS277" s="311"/>
      <c r="AT277" s="311"/>
      <c r="AU277" s="311"/>
      <c r="AV277" s="311"/>
      <c r="AW277" s="311"/>
      <c r="AX277" s="311"/>
      <c r="AY277" s="311"/>
      <c r="AZ277" s="311"/>
      <c r="BA277" s="311"/>
      <c r="BB277" s="311"/>
      <c r="BC277" s="311"/>
      <c r="BD277" s="311"/>
      <c r="BE277" s="307">
        <f t="shared" si="128"/>
        <v>0.33568310221952663</v>
      </c>
      <c r="BF277" s="307">
        <f t="shared" si="128"/>
        <v>0.33618632774753093</v>
      </c>
      <c r="BG277" s="307"/>
      <c r="BH277" s="307"/>
      <c r="BI277" s="307">
        <f>L277/L$274</f>
        <v>0.30513335197738362</v>
      </c>
      <c r="BJ277" s="307"/>
      <c r="BK277" s="307">
        <f t="shared" si="129"/>
        <v>0.3417202684704384</v>
      </c>
      <c r="BL277" s="307">
        <f t="shared" si="129"/>
        <v>0.31149566812426877</v>
      </c>
      <c r="BM277" s="307">
        <f t="shared" si="129"/>
        <v>0.24957650443782259</v>
      </c>
      <c r="BN277" s="307">
        <f t="shared" si="129"/>
        <v>0.25150935853616552</v>
      </c>
      <c r="BO277" s="307">
        <f t="shared" si="129"/>
        <v>0.25651825386000454</v>
      </c>
      <c r="BP277" s="307">
        <f t="shared" si="129"/>
        <v>0.23417206181702666</v>
      </c>
      <c r="BQ277" s="307">
        <f t="shared" si="129"/>
        <v>0.18412534326206087</v>
      </c>
    </row>
    <row r="278" spans="1:69">
      <c r="A278" s="309" t="str">
        <f>ImportsOtherPanels!B$10</f>
        <v xml:space="preserve">USA </v>
      </c>
      <c r="B278" s="310">
        <f>0*ImportsOtherPanels!C$10</f>
        <v>0</v>
      </c>
      <c r="C278" s="310">
        <f>ImportsOtherPanels!D$10</f>
        <v>0.72119294855999994</v>
      </c>
      <c r="D278" s="310">
        <f>ImportsOtherPanels!E$10</f>
        <v>0.73922184783999989</v>
      </c>
      <c r="E278" s="310">
        <f>ImportsOtherPanels!F$10</f>
        <v>0.67372302367999992</v>
      </c>
      <c r="F278" s="310">
        <f>ImportsOtherPanels!G$10</f>
        <v>0.64359751595999992</v>
      </c>
      <c r="G278" s="310">
        <f>ImportsOtherPanels!H$10</f>
        <v>0.61438229607999995</v>
      </c>
      <c r="H278" s="310">
        <f>ImportsOtherPanels!I$10</f>
        <v>0.59260042855999995</v>
      </c>
      <c r="I278" s="310">
        <f>ImportsOtherPanels!J$10</f>
        <v>0.53106381523999979</v>
      </c>
      <c r="J278" s="310">
        <f>ImportsOtherPanels!K$10</f>
        <v>0.53811985443999988</v>
      </c>
      <c r="K278" s="310">
        <f>ImportsOtherPanels!L$10</f>
        <v>0.43376863431999996</v>
      </c>
      <c r="L278" s="310">
        <f>ImportsOtherPanels!M$10</f>
        <v>0.48505289055999995</v>
      </c>
      <c r="M278" s="310">
        <f>ImportsOtherPanels!N$10</f>
        <v>0.53433464251999996</v>
      </c>
      <c r="N278" s="310">
        <f>ImportsOtherPanels!O$10</f>
        <v>0.54725488776000009</v>
      </c>
      <c r="O278" s="310">
        <f>ImportsOtherPanels!P$10</f>
        <v>0.50396502211999994</v>
      </c>
      <c r="P278" s="310">
        <f>ImportsOtherPanels!Q$10</f>
        <v>0.44007213431999992</v>
      </c>
      <c r="Q278" s="310">
        <f>ImportsOtherPanels!R$10</f>
        <v>0.39739472696</v>
      </c>
      <c r="R278" s="310">
        <f>ImportsOtherPanels!S$10</f>
        <v>0.33921543292</v>
      </c>
      <c r="S278" s="310">
        <f>ImportsOtherPanels!T$10</f>
        <v>0.32664087432</v>
      </c>
      <c r="T278" s="310">
        <f>ImportsOtherPanels!U$10</f>
        <v>0.28287618883999999</v>
      </c>
      <c r="U278" s="310">
        <f>ImportsOtherPanels!V$10</f>
        <v>0.28576885413999997</v>
      </c>
      <c r="V278" s="310">
        <f>ImportsOtherPanels!W$10</f>
        <v>0.249795530012</v>
      </c>
      <c r="W278" s="310">
        <f>ImportsOtherPanels!X$10</f>
        <v>0.36591431015999998</v>
      </c>
      <c r="X278" s="310">
        <f>ImportsOtherPanels!Y$10</f>
        <v>0.38749812555999996</v>
      </c>
      <c r="Y278" s="310">
        <f>ImportsOtherPanels!Z$10</f>
        <v>0.36477058184</v>
      </c>
      <c r="Z278" s="310">
        <f>ImportsOtherPanels!AA$10</f>
        <v>0.37791103952000005</v>
      </c>
      <c r="AA278" s="310">
        <f>ImportsOtherPanels!AB$10</f>
        <v>0</v>
      </c>
      <c r="AB278" s="309"/>
      <c r="AC278" s="309"/>
      <c r="AD278" s="309"/>
      <c r="AE278" s="311"/>
      <c r="AF278" s="311"/>
      <c r="AG278" s="311"/>
      <c r="AH278" s="311"/>
      <c r="AI278" s="311"/>
      <c r="AJ278" s="311"/>
      <c r="AK278" s="311"/>
      <c r="AL278" s="311"/>
      <c r="AM278" s="311"/>
      <c r="AN278" s="311"/>
      <c r="AO278" s="311"/>
      <c r="AP278" s="311"/>
      <c r="AQ278" s="311"/>
      <c r="AR278" s="311"/>
      <c r="AS278" s="311"/>
      <c r="AT278" s="311"/>
      <c r="AU278" s="311"/>
      <c r="AV278" s="311"/>
      <c r="AW278" s="311"/>
      <c r="AX278" s="311"/>
      <c r="AY278" s="311"/>
      <c r="AZ278" s="311"/>
      <c r="BA278" s="311"/>
      <c r="BB278" s="311"/>
      <c r="BC278" s="311"/>
      <c r="BD278" s="311"/>
      <c r="BE278" s="307">
        <f t="shared" si="128"/>
        <v>0.47471682077168881</v>
      </c>
      <c r="BF278" s="307">
        <f t="shared" si="128"/>
        <v>0.45364911798604179</v>
      </c>
      <c r="BG278" s="307"/>
      <c r="BH278" s="307"/>
      <c r="BI278" s="307">
        <f>L278/L$274</f>
        <v>0.47715914852836966</v>
      </c>
      <c r="BJ278" s="307"/>
      <c r="BK278" s="307">
        <f t="shared" si="129"/>
        <v>0.49793291870069362</v>
      </c>
      <c r="BL278" s="307">
        <f t="shared" si="129"/>
        <v>0.47176976331844428</v>
      </c>
      <c r="BM278" s="307">
        <f t="shared" si="129"/>
        <v>0.37833558867581008</v>
      </c>
      <c r="BN278" s="307">
        <f t="shared" si="129"/>
        <v>0.3585368724245469</v>
      </c>
      <c r="BO278" s="307">
        <f t="shared" si="129"/>
        <v>0.27879869626232368</v>
      </c>
      <c r="BP278" s="307">
        <f t="shared" si="129"/>
        <v>0.27127214620914741</v>
      </c>
      <c r="BQ278" s="307">
        <f t="shared" si="129"/>
        <v>0.2799924622596438</v>
      </c>
    </row>
    <row r="279" spans="1:69">
      <c r="A279" s="304" t="s">
        <v>29</v>
      </c>
      <c r="B279" s="310">
        <f t="shared" ref="B279:L279" si="130">B274-SUM(B276:B278)</f>
        <v>0</v>
      </c>
      <c r="C279" s="310">
        <f t="shared" si="130"/>
        <v>9.243416167999996E-2</v>
      </c>
      <c r="D279" s="310">
        <f t="shared" si="130"/>
        <v>0.16659710423999996</v>
      </c>
      <c r="E279" s="310">
        <f t="shared" si="130"/>
        <v>0.19880397543999984</v>
      </c>
      <c r="F279" s="310">
        <f t="shared" si="130"/>
        <v>0.19744014583999991</v>
      </c>
      <c r="G279" s="310">
        <f t="shared" si="130"/>
        <v>0.15335888260000008</v>
      </c>
      <c r="H279" s="310">
        <f t="shared" si="130"/>
        <v>0.23278778991999993</v>
      </c>
      <c r="I279" s="310">
        <f t="shared" si="130"/>
        <v>0.16198786189600012</v>
      </c>
      <c r="J279" s="310">
        <f t="shared" si="130"/>
        <v>0.13542909099999989</v>
      </c>
      <c r="K279" s="310">
        <f t="shared" si="130"/>
        <v>0.13406972683999974</v>
      </c>
      <c r="L279" s="310">
        <f t="shared" si="130"/>
        <v>0.16924615219999994</v>
      </c>
      <c r="M279" s="310">
        <f>M274-SUM(M276:M278)</f>
        <v>0.14257899460000023</v>
      </c>
      <c r="N279" s="310">
        <f>N274-SUM(N276:N278)</f>
        <v>0.21666845232666621</v>
      </c>
      <c r="O279" s="310">
        <f t="shared" ref="O279:AA279" si="131">O274-SUM(O276:O278)</f>
        <v>0.41331475206000012</v>
      </c>
      <c r="P279" s="310">
        <f t="shared" si="131"/>
        <v>0.44337953603999991</v>
      </c>
      <c r="Q279" s="310">
        <f t="shared" si="131"/>
        <v>0.58144571043999971</v>
      </c>
      <c r="R279" s="310">
        <f t="shared" si="131"/>
        <v>0.55706700448000013</v>
      </c>
      <c r="S279" s="310">
        <f t="shared" si="131"/>
        <v>0.54803936768000028</v>
      </c>
      <c r="T279" s="310">
        <f t="shared" si="131"/>
        <v>0.48027570920000018</v>
      </c>
      <c r="U279" s="310">
        <f t="shared" si="131"/>
        <v>0.61511371515999991</v>
      </c>
      <c r="V279" s="310">
        <f t="shared" si="131"/>
        <v>0.43522703279999986</v>
      </c>
      <c r="W279" s="310">
        <f t="shared" si="131"/>
        <v>0.81049211795999998</v>
      </c>
      <c r="X279" s="310">
        <f t="shared" si="131"/>
        <v>0.56537856704000022</v>
      </c>
      <c r="Y279" s="310">
        <f t="shared" si="131"/>
        <v>0.64864167069099987</v>
      </c>
      <c r="Z279" s="310">
        <f t="shared" si="131"/>
        <v>1.0390531860886802</v>
      </c>
      <c r="AA279" s="310">
        <f t="shared" si="131"/>
        <v>0</v>
      </c>
      <c r="AB279" s="309"/>
      <c r="AC279" s="309"/>
      <c r="AD279" s="309"/>
      <c r="AE279" s="311"/>
      <c r="AF279" s="311"/>
      <c r="AG279" s="311"/>
      <c r="AH279" s="311"/>
      <c r="AI279" s="311"/>
      <c r="AJ279" s="311"/>
      <c r="AK279" s="311"/>
      <c r="AL279" s="311"/>
      <c r="AM279" s="311"/>
      <c r="AN279" s="311"/>
      <c r="AO279" s="311"/>
      <c r="AP279" s="311"/>
      <c r="AQ279" s="311"/>
      <c r="AR279" s="311"/>
      <c r="AS279" s="311"/>
      <c r="AT279" s="311"/>
      <c r="AU279" s="311"/>
      <c r="AV279" s="311"/>
      <c r="AW279" s="311"/>
      <c r="AX279" s="311"/>
      <c r="AY279" s="311"/>
      <c r="AZ279" s="311"/>
      <c r="BA279" s="311"/>
      <c r="BB279" s="311"/>
      <c r="BC279" s="311"/>
      <c r="BD279" s="311"/>
      <c r="BE279" s="307">
        <f t="shared" si="128"/>
        <v>0.11947239446577237</v>
      </c>
      <c r="BF279" s="307">
        <f t="shared" si="128"/>
        <v>0.14021441044242686</v>
      </c>
      <c r="BG279" s="307"/>
      <c r="BH279" s="307"/>
      <c r="BI279" s="307">
        <f>L279/L$274</f>
        <v>0.16649184335798806</v>
      </c>
      <c r="BJ279" s="307"/>
      <c r="BK279" s="307">
        <f t="shared" si="129"/>
        <v>0.13286575355055935</v>
      </c>
      <c r="BL279" s="307">
        <f t="shared" si="129"/>
        <v>0.18678247880273427</v>
      </c>
      <c r="BM279" s="307">
        <f t="shared" si="129"/>
        <v>0.31028280369779854</v>
      </c>
      <c r="BN279" s="307">
        <f t="shared" si="129"/>
        <v>0.36123148854781656</v>
      </c>
      <c r="BO279" s="307">
        <f t="shared" si="129"/>
        <v>0.40792263968391651</v>
      </c>
      <c r="BP279" s="307">
        <f t="shared" si="129"/>
        <v>0.44548905274374562</v>
      </c>
      <c r="BQ279" s="307">
        <f t="shared" si="129"/>
        <v>0.46977247501981129</v>
      </c>
    </row>
    <row r="280" spans="1:69">
      <c r="A280" s="304"/>
      <c r="B280" s="309"/>
      <c r="C280" s="309"/>
      <c r="D280" s="309"/>
      <c r="E280" s="309"/>
      <c r="F280" s="309"/>
      <c r="G280" s="309"/>
      <c r="H280" s="309"/>
      <c r="I280" s="309"/>
      <c r="J280" s="309"/>
      <c r="K280" s="309"/>
      <c r="L280" s="309"/>
      <c r="M280" s="309"/>
      <c r="N280" s="309"/>
      <c r="O280" s="309"/>
      <c r="P280" s="309"/>
      <c r="Q280" s="309"/>
      <c r="R280" s="309"/>
      <c r="S280" s="309"/>
      <c r="T280" s="309"/>
      <c r="U280" s="309"/>
      <c r="V280" s="309"/>
      <c r="W280" s="309"/>
      <c r="X280" s="309"/>
      <c r="Y280" s="309"/>
      <c r="Z280" s="309"/>
      <c r="AA280" s="309"/>
      <c r="AB280" s="309"/>
      <c r="AC280" s="309"/>
      <c r="AD280" s="309"/>
    </row>
    <row r="281" spans="1:69">
      <c r="A281" s="304"/>
      <c r="B281" s="309"/>
      <c r="C281" s="309"/>
      <c r="D281" s="309"/>
      <c r="E281" s="309"/>
      <c r="F281" s="309"/>
      <c r="G281" s="309"/>
      <c r="H281" s="309"/>
      <c r="I281" s="309"/>
      <c r="J281" s="309"/>
      <c r="K281" s="309"/>
      <c r="L281" s="309"/>
      <c r="M281" s="309"/>
      <c r="N281" s="309"/>
      <c r="O281" s="309"/>
      <c r="P281" s="309"/>
      <c r="Q281" s="309"/>
      <c r="R281" s="309"/>
      <c r="S281" s="309"/>
      <c r="T281" s="309"/>
      <c r="U281" s="309"/>
      <c r="V281" s="309"/>
      <c r="W281" s="309"/>
      <c r="X281" s="309"/>
      <c r="Y281" s="309"/>
      <c r="Z281" s="309"/>
      <c r="AA281" s="309"/>
      <c r="AB281" s="309"/>
      <c r="AC281" s="309"/>
      <c r="AD281" s="309"/>
    </row>
    <row r="282" spans="1:69">
      <c r="AB282" s="309"/>
      <c r="AC282" s="309"/>
      <c r="AD282" s="309"/>
    </row>
    <row r="283" spans="1:69">
      <c r="A283" s="306"/>
      <c r="B283" s="306"/>
      <c r="C283" s="306"/>
      <c r="D283" s="306"/>
      <c r="E283" s="306"/>
      <c r="F283" s="306"/>
      <c r="G283" s="306"/>
      <c r="H283" s="306"/>
      <c r="I283" s="306"/>
      <c r="J283" s="306"/>
      <c r="K283" s="306"/>
      <c r="L283" s="306"/>
      <c r="M283" s="306"/>
      <c r="N283" s="306"/>
      <c r="O283" s="306"/>
      <c r="P283" s="306"/>
      <c r="Q283" s="306"/>
      <c r="R283" s="306"/>
      <c r="S283" s="306"/>
      <c r="T283" s="306"/>
      <c r="U283" s="306"/>
      <c r="V283" s="306"/>
      <c r="W283" s="306"/>
      <c r="X283" s="306"/>
      <c r="Y283" s="306"/>
      <c r="Z283" s="306"/>
      <c r="AA283" s="306"/>
      <c r="AB283" s="306"/>
      <c r="AC283" s="306"/>
      <c r="AD283" s="306"/>
      <c r="AE283" s="306"/>
      <c r="AF283" s="306"/>
      <c r="AG283" s="306"/>
      <c r="AH283" s="306"/>
      <c r="AI283" s="306"/>
      <c r="AJ283" s="306"/>
      <c r="AK283" s="306"/>
      <c r="AL283" s="306"/>
      <c r="AM283" s="306"/>
      <c r="AN283" s="306"/>
      <c r="AO283" s="306"/>
      <c r="AP283" s="306"/>
      <c r="AQ283" s="306"/>
      <c r="AR283" s="306"/>
      <c r="AS283" s="306"/>
      <c r="AT283" s="306"/>
      <c r="AU283" s="306"/>
      <c r="AV283" s="306"/>
      <c r="AW283" s="306"/>
      <c r="AX283" s="306"/>
      <c r="AY283" s="306"/>
      <c r="AZ283" s="306"/>
      <c r="BA283" s="306"/>
      <c r="BB283" s="306"/>
      <c r="BC283" s="306"/>
      <c r="BD283" s="306"/>
    </row>
    <row r="284" spans="1:69">
      <c r="A284" s="306" t="str">
        <f>A276</f>
        <v>EU-28</v>
      </c>
      <c r="B284" s="306"/>
      <c r="C284" s="306"/>
      <c r="D284" s="306"/>
      <c r="E284" s="306"/>
      <c r="F284" s="306"/>
      <c r="G284" s="306"/>
      <c r="H284" s="306"/>
      <c r="I284" s="306"/>
      <c r="J284" s="306"/>
      <c r="K284" s="306"/>
      <c r="L284" s="306"/>
      <c r="M284" s="306"/>
      <c r="N284" s="306"/>
      <c r="O284" s="306"/>
      <c r="P284" s="306"/>
      <c r="Q284" s="306"/>
      <c r="R284" s="306"/>
      <c r="S284" s="306"/>
      <c r="T284" s="306"/>
      <c r="U284" s="306"/>
      <c r="V284" s="306"/>
      <c r="W284" s="306"/>
      <c r="X284" s="306"/>
      <c r="Y284" s="306"/>
      <c r="Z284" s="306"/>
      <c r="AA284" s="306"/>
      <c r="AB284" s="306"/>
      <c r="AC284" s="306"/>
      <c r="AD284" s="306"/>
      <c r="AE284" s="310">
        <f>0*ImportsOtherPanels!AD$20</f>
        <v>0</v>
      </c>
      <c r="AF284" s="310">
        <f>ImportsOtherPanels!AE$20</f>
        <v>5.1740000000000006E-3</v>
      </c>
      <c r="AG284" s="310">
        <f>ImportsOtherPanels!AF$20</f>
        <v>1.2259000000000001E-2</v>
      </c>
      <c r="AH284" s="310">
        <f>ImportsOtherPanels!AG$20</f>
        <v>2.0590462962962963E-2</v>
      </c>
      <c r="AI284" s="310">
        <f>ImportsOtherPanels!AH$20</f>
        <v>2.4637000000000003E-2</v>
      </c>
      <c r="AJ284" s="310">
        <f>ImportsOtherPanels!AI$20</f>
        <v>3.0451705999999995E-2</v>
      </c>
      <c r="AK284" s="310">
        <f>ImportsOtherPanels!AJ$20</f>
        <v>3.2036803000000003E-2</v>
      </c>
      <c r="AL284" s="310">
        <f>ImportsOtherPanels!AK$20</f>
        <v>3.0547970000000001E-2</v>
      </c>
      <c r="AM284" s="310">
        <f>ImportsOtherPanels!AL$20</f>
        <v>3.5972489999999996E-2</v>
      </c>
      <c r="AN284" s="310">
        <f>ImportsOtherPanels!AM$20</f>
        <v>2.3621928E-2</v>
      </c>
      <c r="AO284" s="310">
        <f>ImportsOtherPanels!AN$20</f>
        <v>1.8830357000000002E-2</v>
      </c>
      <c r="AP284" s="310">
        <f>ImportsOtherPanels!AO$20</f>
        <v>1.3128059000000001E-2</v>
      </c>
      <c r="AQ284" s="310">
        <f>ImportsOtherPanels!AP$20</f>
        <v>1.3050932000000001E-2</v>
      </c>
      <c r="AR284" s="310">
        <f>ImportsOtherPanels!AQ$20</f>
        <v>2.3088096999999998E-2</v>
      </c>
      <c r="AS284" s="310">
        <f>ImportsOtherPanels!AR$20</f>
        <v>1.4121640999999999E-2</v>
      </c>
      <c r="AT284" s="310">
        <f>ImportsOtherPanels!AS$20</f>
        <v>2.2552467999999996E-2</v>
      </c>
      <c r="AU284" s="310">
        <f>ImportsOtherPanels!AT$20</f>
        <v>1.9540696999999999E-2</v>
      </c>
      <c r="AV284" s="310">
        <f>ImportsOtherPanels!AU$20</f>
        <v>2.4340221999999995E-2</v>
      </c>
      <c r="AW284" s="310">
        <f>ImportsOtherPanels!AV$20</f>
        <v>2.4020809000000001E-2</v>
      </c>
      <c r="AX284" s="310">
        <f>ImportsOtherPanels!AW$20</f>
        <v>8.8352849999999983E-3</v>
      </c>
      <c r="AY284" s="310">
        <f>ImportsOtherPanels!AX$20</f>
        <v>1.0393325999999998E-2</v>
      </c>
      <c r="AZ284" s="310">
        <f>ImportsOtherPanels!AY$20</f>
        <v>1.7162179999999999E-2</v>
      </c>
      <c r="BA284" s="310">
        <f>ImportsOtherPanels!AZ$20</f>
        <v>1.4320388999999999E-2</v>
      </c>
      <c r="BB284" s="310">
        <f>ImportsOtherPanels!BA$20</f>
        <v>1.9539615E-2</v>
      </c>
      <c r="BC284" s="310">
        <f>ImportsOtherPanels!BB$20</f>
        <v>2.6689740999999999E-2</v>
      </c>
      <c r="BD284" s="310">
        <f>ImportsOtherPanels!BC$20</f>
        <v>0</v>
      </c>
      <c r="BE284" s="307">
        <f t="shared" ref="BE284:BE287" si="132">AM284/AM$274</f>
        <v>0.14436089410876157</v>
      </c>
      <c r="BF284" s="307">
        <f>AN284/AN$274</f>
        <v>0.12061450782191704</v>
      </c>
      <c r="BG284" s="307"/>
      <c r="BH284" s="307"/>
      <c r="BI284" s="307">
        <f t="shared" ref="BI284:BI287" si="133">AO284/AO$274</f>
        <v>8.8256550168698045E-2</v>
      </c>
      <c r="BJ284" s="307"/>
      <c r="BK284" s="307">
        <f>AP284/AP$274</f>
        <v>5.9402612314063678E-2</v>
      </c>
      <c r="BL284" s="307">
        <f t="shared" ref="BL284:BQ287" si="134">AQ284/AQ$274</f>
        <v>5.135844988301165E-2</v>
      </c>
      <c r="BM284" s="307">
        <f t="shared" si="134"/>
        <v>7.5887897073462024E-2</v>
      </c>
      <c r="BN284" s="307">
        <f t="shared" si="134"/>
        <v>5.0881459931622373E-2</v>
      </c>
      <c r="BO284" s="307">
        <f t="shared" si="134"/>
        <v>7.5727829673888983E-2</v>
      </c>
      <c r="BP284" s="307">
        <f t="shared" si="134"/>
        <v>7.5690672212345808E-2</v>
      </c>
      <c r="BQ284" s="307">
        <f t="shared" si="134"/>
        <v>0.10315627040287077</v>
      </c>
    </row>
    <row r="285" spans="1:69">
      <c r="A285" s="306" t="str">
        <f>A277</f>
        <v xml:space="preserve">Chile </v>
      </c>
      <c r="AE285" s="310">
        <f>0*ImportsOtherPanels!AD$14</f>
        <v>0</v>
      </c>
      <c r="AF285" s="310">
        <f>ImportsOtherPanels!AE$14</f>
        <v>1.668E-2</v>
      </c>
      <c r="AG285" s="310">
        <f>ImportsOtherPanels!AF$14</f>
        <v>1.8553999999999998E-2</v>
      </c>
      <c r="AH285" s="310">
        <f>ImportsOtherPanels!AG$14</f>
        <v>1.642805555555556E-2</v>
      </c>
      <c r="AI285" s="310">
        <f>ImportsOtherPanels!AH$14</f>
        <v>2.8330999999999999E-2</v>
      </c>
      <c r="AJ285" s="310">
        <f>ImportsOtherPanels!AI$14</f>
        <v>3.7246227999999992E-2</v>
      </c>
      <c r="AK285" s="310">
        <f>ImportsOtherPanels!AJ$14</f>
        <v>3.6308729999999997E-2</v>
      </c>
      <c r="AL285" s="310">
        <f>ImportsOtherPanels!AK$14</f>
        <v>6.2893725000000011E-2</v>
      </c>
      <c r="AM285" s="310">
        <f>ImportsOtherPanels!AL$14</f>
        <v>7.6418718999999996E-2</v>
      </c>
      <c r="AN285" s="310">
        <f>ImportsOtherPanels!AM$14</f>
        <v>6.0302060999999997E-2</v>
      </c>
      <c r="AO285" s="310">
        <f>ImportsOtherPanels!AN$14</f>
        <v>6.4176741999999995E-2</v>
      </c>
      <c r="AP285" s="310">
        <f>ImportsOtherPanels!AO$14</f>
        <v>7.7089142999999999E-2</v>
      </c>
      <c r="AQ285" s="310">
        <f>ImportsOtherPanels!AP$14</f>
        <v>7.8769171999999998E-2</v>
      </c>
      <c r="AR285" s="310">
        <f>ImportsOtherPanels!AQ$14</f>
        <v>7.7877167999999983E-2</v>
      </c>
      <c r="AS285" s="310">
        <f>ImportsOtherPanels!AR$14</f>
        <v>6.9987674E-2</v>
      </c>
      <c r="AT285" s="310">
        <f>ImportsOtherPanels!AS$14</f>
        <v>7.8432720999999997E-2</v>
      </c>
      <c r="AU285" s="310">
        <f>ImportsOtherPanels!AT$14</f>
        <v>6.1729568999999998E-2</v>
      </c>
      <c r="AV285" s="310">
        <f>ImportsOtherPanels!AU$14</f>
        <v>5.1085281999999996E-2</v>
      </c>
      <c r="AW285" s="310">
        <f>ImportsOtherPanels!AV$14</f>
        <v>5.5640929999999998E-2</v>
      </c>
      <c r="AX285" s="310">
        <f>ImportsOtherPanels!AW$14</f>
        <v>1.0804085E-2</v>
      </c>
      <c r="AY285" s="310">
        <f>ImportsOtherPanels!AX$14</f>
        <v>1.1750090999999999E-2</v>
      </c>
      <c r="AZ285" s="310">
        <f>ImportsOtherPanels!AY$14</f>
        <v>1.6849751E-2</v>
      </c>
      <c r="BA285" s="310">
        <f>ImportsOtherPanels!AZ$14</f>
        <v>2.198628E-2</v>
      </c>
      <c r="BB285" s="310">
        <f>ImportsOtherPanels!BA$14</f>
        <v>1.5183869999999999E-2</v>
      </c>
      <c r="BC285" s="310">
        <f>ImportsOtherPanels!BB$14</f>
        <v>3.7391548000000004E-2</v>
      </c>
      <c r="BD285" s="310">
        <f>ImportsOtherPanels!BC$14</f>
        <v>0</v>
      </c>
      <c r="BE285" s="307">
        <f t="shared" si="132"/>
        <v>0.30667531220347016</v>
      </c>
      <c r="BF285" s="307">
        <f>AN285/AN$274</f>
        <v>0.30790473191528728</v>
      </c>
      <c r="BG285" s="307"/>
      <c r="BH285" s="307"/>
      <c r="BI285" s="307">
        <f t="shared" si="133"/>
        <v>0.30079184637798373</v>
      </c>
      <c r="BJ285" s="307"/>
      <c r="BK285" s="307">
        <f>AP285/AP$274</f>
        <v>0.34881748133919988</v>
      </c>
      <c r="BL285" s="307">
        <f t="shared" si="134"/>
        <v>0.30997499431368764</v>
      </c>
      <c r="BM285" s="307">
        <f t="shared" si="134"/>
        <v>0.25597321899490932</v>
      </c>
      <c r="BN285" s="307">
        <f t="shared" si="134"/>
        <v>0.25217147428818287</v>
      </c>
      <c r="BO285" s="307">
        <f t="shared" si="134"/>
        <v>0.26336539915487989</v>
      </c>
      <c r="BP285" s="307">
        <f t="shared" si="134"/>
        <v>0.23910879806326168</v>
      </c>
      <c r="BQ285" s="307">
        <f t="shared" si="134"/>
        <v>0.21650448231733085</v>
      </c>
    </row>
    <row r="286" spans="1:69">
      <c r="A286" s="306" t="str">
        <f>A278</f>
        <v xml:space="preserve">USA </v>
      </c>
      <c r="AE286" s="310">
        <f>0*ImportsOtherPanels!AD$10</f>
        <v>0</v>
      </c>
      <c r="AF286" s="310">
        <f>ImportsOtherPanels!AE$10</f>
        <v>0.10850200000000002</v>
      </c>
      <c r="AG286" s="310">
        <f>ImportsOtherPanels!AF$10</f>
        <v>0.11191200000000001</v>
      </c>
      <c r="AH286" s="310">
        <f>ImportsOtherPanels!AG$10</f>
        <v>9.8540277777777768E-2</v>
      </c>
      <c r="AI286" s="310">
        <f>ImportsOtherPanels!AH$10</f>
        <v>0.101715</v>
      </c>
      <c r="AJ286" s="310">
        <f>ImportsOtherPanels!AI$10</f>
        <v>9.3008750000000015E-2</v>
      </c>
      <c r="AK286" s="310">
        <f>ImportsOtherPanels!AJ$10</f>
        <v>9.9578091000000007E-2</v>
      </c>
      <c r="AL286" s="310">
        <f>ImportsOtherPanels!AK$10</f>
        <v>9.9580897000000002E-2</v>
      </c>
      <c r="AM286" s="310">
        <f>ImportsOtherPanels!AL$10</f>
        <v>0.104111922</v>
      </c>
      <c r="AN286" s="310">
        <f>ImportsOtherPanels!AM$10</f>
        <v>8.4039778999999995E-2</v>
      </c>
      <c r="AO286" s="310">
        <f>ImportsOtherPanels!AN$10</f>
        <v>9.3257504999999991E-2</v>
      </c>
      <c r="AP286" s="310">
        <f>ImportsOtherPanels!AO$10</f>
        <v>0.10029125999999999</v>
      </c>
      <c r="AQ286" s="310">
        <f>ImportsOtherPanels!AP$10</f>
        <v>0.113874762</v>
      </c>
      <c r="AR286" s="310">
        <f>ImportsOtherPanels!AQ$10</f>
        <v>0.11227527900000001</v>
      </c>
      <c r="AS286" s="310">
        <f>ImportsOtherPanels!AR$10</f>
        <v>9.7317748999999995E-2</v>
      </c>
      <c r="AT286" s="310">
        <f>ImportsOtherPanels!AS$10</f>
        <v>8.7093877E-2</v>
      </c>
      <c r="AU286" s="310">
        <f>ImportsOtherPanels!AT$10</f>
        <v>8.4126443999999995E-2</v>
      </c>
      <c r="AV286" s="310">
        <f>ImportsOtherPanels!AU$10</f>
        <v>7.0150812000000007E-2</v>
      </c>
      <c r="AW286" s="310">
        <f>ImportsOtherPanels!AV$10</f>
        <v>7.0894026999999998E-2</v>
      </c>
      <c r="AX286" s="310">
        <f>ImportsOtherPanels!AW$10</f>
        <v>7.6450502000000004E-2</v>
      </c>
      <c r="AY286" s="310">
        <f>ImportsOtherPanels!AX$10</f>
        <v>7.1002323999999992E-2</v>
      </c>
      <c r="AZ286" s="310">
        <f>ImportsOtherPanels!AY$10</f>
        <v>0.12121427</v>
      </c>
      <c r="BA286" s="310">
        <f>ImportsOtherPanels!AZ$10</f>
        <v>0.152676953</v>
      </c>
      <c r="BB286" s="310">
        <f>ImportsOtherPanels!BA$10</f>
        <v>0.14082323600000002</v>
      </c>
      <c r="BC286" s="310">
        <f>ImportsOtherPanels!BB$10</f>
        <v>0.14129339899999999</v>
      </c>
      <c r="BD286" s="310">
        <f>ImportsOtherPanels!BC$10</f>
        <v>0</v>
      </c>
      <c r="BE286" s="307">
        <f t="shared" si="132"/>
        <v>0.41781066996756816</v>
      </c>
      <c r="BF286" s="307">
        <f>AN286/AN$274</f>
        <v>0.42911046810182807</v>
      </c>
      <c r="BG286" s="307"/>
      <c r="BH286" s="307"/>
      <c r="BI286" s="307">
        <f t="shared" si="133"/>
        <v>0.43709132379381377</v>
      </c>
      <c r="BJ286" s="307"/>
      <c r="BK286" s="307">
        <f>AP286/AP$274</f>
        <v>0.45380378289501599</v>
      </c>
      <c r="BL286" s="307">
        <f t="shared" si="134"/>
        <v>0.44812364795992188</v>
      </c>
      <c r="BM286" s="307">
        <f t="shared" si="134"/>
        <v>0.36903582034700533</v>
      </c>
      <c r="BN286" s="307">
        <f t="shared" si="134"/>
        <v>0.35064403254403531</v>
      </c>
      <c r="BO286" s="307">
        <f t="shared" si="134"/>
        <v>0.29244827143063179</v>
      </c>
      <c r="BP286" s="307">
        <f t="shared" si="134"/>
        <v>0.32586284395046228</v>
      </c>
      <c r="BQ286" s="307">
        <f t="shared" si="134"/>
        <v>0.29730608585463819</v>
      </c>
    </row>
    <row r="287" spans="1:69">
      <c r="A287" s="306" t="str">
        <f>A279</f>
        <v>Others</v>
      </c>
      <c r="AE287" s="311">
        <f t="shared" ref="AE287:AO287" si="135">AE274-SUM(AE284:AE286)</f>
        <v>0</v>
      </c>
      <c r="AF287" s="311">
        <f t="shared" si="135"/>
        <v>1.431099999999999E-2</v>
      </c>
      <c r="AG287" s="311">
        <f t="shared" si="135"/>
        <v>2.8533000000000003E-2</v>
      </c>
      <c r="AH287" s="311">
        <f t="shared" si="135"/>
        <v>2.9472592592592578E-2</v>
      </c>
      <c r="AI287" s="311">
        <f t="shared" si="135"/>
        <v>3.1230999999999981E-2</v>
      </c>
      <c r="AJ287" s="311">
        <f t="shared" si="135"/>
        <v>2.7310600000000018E-2</v>
      </c>
      <c r="AK287" s="311">
        <f t="shared" si="135"/>
        <v>4.190315E-2</v>
      </c>
      <c r="AL287" s="311">
        <f t="shared" si="135"/>
        <v>3.456110699999998E-2</v>
      </c>
      <c r="AM287" s="311">
        <f t="shared" si="135"/>
        <v>3.2681319000000014E-2</v>
      </c>
      <c r="AN287" s="311">
        <f t="shared" si="135"/>
        <v>2.7882721999999999E-2</v>
      </c>
      <c r="AO287" s="311">
        <f t="shared" si="135"/>
        <v>3.7094710000000031E-2</v>
      </c>
      <c r="AP287" s="311">
        <f>AP274-SUM(AP284:AP286)</f>
        <v>3.0492912999999955E-2</v>
      </c>
      <c r="AQ287" s="311">
        <f t="shared" ref="AQ287:BD287" si="136">AQ274-SUM(AQ284:AQ286)</f>
        <v>4.8419734999999992E-2</v>
      </c>
      <c r="AR287" s="311">
        <f t="shared" si="136"/>
        <v>9.0998970999999929E-2</v>
      </c>
      <c r="AS287" s="311">
        <f t="shared" si="136"/>
        <v>9.6112948000000115E-2</v>
      </c>
      <c r="AT287" s="311">
        <f t="shared" si="136"/>
        <v>0.10973044600000001</v>
      </c>
      <c r="AU287" s="311">
        <f t="shared" si="136"/>
        <v>9.2768483000000068E-2</v>
      </c>
      <c r="AV287" s="311">
        <f t="shared" si="136"/>
        <v>9.0378530999999956E-2</v>
      </c>
      <c r="AW287" s="311">
        <f t="shared" si="136"/>
        <v>8.5155716999999964E-2</v>
      </c>
      <c r="AX287" s="311">
        <f t="shared" si="136"/>
        <v>8.9459442E-2</v>
      </c>
      <c r="AY287" s="311">
        <f t="shared" si="136"/>
        <v>5.8583167000000005E-2</v>
      </c>
      <c r="AZ287" s="311">
        <f t="shared" si="136"/>
        <v>0.154090222</v>
      </c>
      <c r="BA287" s="311">
        <f t="shared" si="136"/>
        <v>0.13691819099999991</v>
      </c>
      <c r="BB287" s="311">
        <f t="shared" si="136"/>
        <v>0.10929033599999999</v>
      </c>
      <c r="BC287" s="311">
        <f t="shared" si="136"/>
        <v>0.169471971</v>
      </c>
      <c r="BD287" s="311">
        <f t="shared" si="136"/>
        <v>0</v>
      </c>
      <c r="BE287" s="307">
        <f t="shared" si="132"/>
        <v>0.1311531237202001</v>
      </c>
      <c r="BF287" s="307">
        <f>AN287/AN$274</f>
        <v>0.1423702921609675</v>
      </c>
      <c r="BG287" s="307"/>
      <c r="BH287" s="307"/>
      <c r="BI287" s="307">
        <f t="shared" si="133"/>
        <v>0.17386027965950446</v>
      </c>
      <c r="BJ287" s="307"/>
      <c r="BK287" s="307">
        <f>AP287/AP$274</f>
        <v>0.13797612345172044</v>
      </c>
      <c r="BL287" s="307">
        <f t="shared" si="134"/>
        <v>0.19054290784337888</v>
      </c>
      <c r="BM287" s="307">
        <f t="shared" si="134"/>
        <v>0.2991030635846233</v>
      </c>
      <c r="BN287" s="307">
        <f t="shared" si="134"/>
        <v>0.34630303323615941</v>
      </c>
      <c r="BO287" s="307">
        <f t="shared" si="134"/>
        <v>0.3684584997405993</v>
      </c>
      <c r="BP287" s="307">
        <f t="shared" si="134"/>
        <v>0.35933768577393022</v>
      </c>
      <c r="BQ287" s="307">
        <f t="shared" si="134"/>
        <v>0.3830331614251602</v>
      </c>
    </row>
    <row r="289" spans="1:69" ht="13">
      <c r="A289" s="303" t="s">
        <v>130</v>
      </c>
    </row>
    <row r="290" spans="1:69" ht="13">
      <c r="A290" s="303"/>
      <c r="B290" s="348" t="s">
        <v>63</v>
      </c>
      <c r="C290" s="348"/>
      <c r="D290" s="348"/>
      <c r="E290" s="348"/>
      <c r="F290" s="348"/>
      <c r="G290" s="348"/>
      <c r="H290" s="348"/>
      <c r="I290" s="348"/>
      <c r="J290" s="348"/>
      <c r="K290" s="348"/>
      <c r="L290" s="348"/>
      <c r="M290" s="348"/>
      <c r="N290" s="348"/>
      <c r="O290" s="348"/>
      <c r="P290" s="348"/>
      <c r="Q290" s="348"/>
      <c r="R290" s="348"/>
      <c r="S290" s="348"/>
      <c r="T290" s="348"/>
      <c r="U290" s="348"/>
      <c r="V290" s="348"/>
      <c r="W290" s="348"/>
      <c r="X290" s="348"/>
      <c r="Y290" s="348"/>
      <c r="Z290" s="348"/>
      <c r="AA290" s="348"/>
      <c r="AE290" s="348" t="s">
        <v>80</v>
      </c>
      <c r="AF290" s="348"/>
      <c r="AG290" s="348"/>
      <c r="AH290" s="348"/>
      <c r="AI290" s="348"/>
      <c r="AJ290" s="348"/>
      <c r="AK290" s="348"/>
      <c r="AL290" s="348"/>
      <c r="AM290" s="348"/>
      <c r="AN290" s="348"/>
      <c r="AO290" s="348"/>
      <c r="AP290" s="348"/>
      <c r="AQ290" s="348"/>
      <c r="AR290" s="348"/>
      <c r="AS290" s="348"/>
      <c r="AT290" s="348"/>
      <c r="AU290" s="348"/>
      <c r="AV290" s="348"/>
      <c r="AW290" s="348"/>
      <c r="AX290" s="348"/>
      <c r="AY290" s="348"/>
      <c r="AZ290" s="348"/>
      <c r="BA290" s="348"/>
      <c r="BB290" s="348"/>
      <c r="BC290" s="348"/>
      <c r="BD290" s="348"/>
    </row>
    <row r="291" spans="1:69">
      <c r="A291" s="304" t="s">
        <v>4</v>
      </c>
      <c r="B291" s="309">
        <f>0*ImportsMouldingsAndJoinery!C$5</f>
        <v>0</v>
      </c>
      <c r="C291" s="309">
        <f>ImportsMouldingsAndJoinery!D$5</f>
        <v>0.1004342796</v>
      </c>
      <c r="D291" s="309">
        <f>ImportsMouldingsAndJoinery!E$5</f>
        <v>0.12438506234999998</v>
      </c>
      <c r="E291" s="309">
        <f>ImportsMouldingsAndJoinery!F$5</f>
        <v>0.18942774529999998</v>
      </c>
      <c r="F291" s="309">
        <f>ImportsMouldingsAndJoinery!G$5</f>
        <v>0.16256197635</v>
      </c>
      <c r="G291" s="309">
        <f>ImportsMouldingsAndJoinery!H$5</f>
        <v>0.25715831202</v>
      </c>
      <c r="H291" s="309">
        <f>ImportsMouldingsAndJoinery!I$5</f>
        <v>0.24943371031999997</v>
      </c>
      <c r="I291" s="309">
        <f>ImportsMouldingsAndJoinery!J$5</f>
        <v>0.270757676</v>
      </c>
      <c r="J291" s="309">
        <f>ImportsMouldingsAndJoinery!K$5</f>
        <v>0.2212976753</v>
      </c>
      <c r="K291" s="309">
        <f>ImportsMouldingsAndJoinery!L$5</f>
        <v>0.13115190242000002</v>
      </c>
      <c r="L291" s="309">
        <f>ImportsMouldingsAndJoinery!M$5</f>
        <v>0.18361760690000001</v>
      </c>
      <c r="M291" s="309">
        <f>ImportsMouldingsAndJoinery!N$5</f>
        <v>0.23548482650000005</v>
      </c>
      <c r="N291" s="309">
        <f>ImportsMouldingsAndJoinery!O$5</f>
        <v>0.29469813764999991</v>
      </c>
      <c r="O291" s="309">
        <f>ImportsMouldingsAndJoinery!P$5</f>
        <v>0.24741162389999996</v>
      </c>
      <c r="P291" s="309">
        <f>ImportsMouldingsAndJoinery!Q$5</f>
        <v>0.29978747749999995</v>
      </c>
      <c r="Q291" s="309">
        <f>ImportsMouldingsAndJoinery!R$5</f>
        <v>0.31674149155999998</v>
      </c>
      <c r="R291" s="309">
        <f>ImportsMouldingsAndJoinery!S$5</f>
        <v>0.33477442499999999</v>
      </c>
      <c r="S291" s="309">
        <f>ImportsMouldingsAndJoinery!T$5</f>
        <v>0.34711617292499991</v>
      </c>
      <c r="T291" s="309">
        <f>ImportsMouldingsAndJoinery!U$5</f>
        <v>0.32699376330999996</v>
      </c>
      <c r="U291" s="309">
        <f>ImportsMouldingsAndJoinery!V$5</f>
        <v>0.29686702380000002</v>
      </c>
      <c r="V291" s="309">
        <f>ImportsMouldingsAndJoinery!W$5</f>
        <v>0.16457216520000001</v>
      </c>
      <c r="W291" s="309">
        <f>ImportsMouldingsAndJoinery!X$5</f>
        <v>0.21043547195999998</v>
      </c>
      <c r="X291" s="309">
        <f>ImportsMouldingsAndJoinery!Y$5</f>
        <v>0.17803366934107998</v>
      </c>
      <c r="Y291" s="309">
        <f>ImportsMouldingsAndJoinery!Z$5</f>
        <v>0.18425737799714001</v>
      </c>
      <c r="Z291" s="309">
        <f>ImportsMouldingsAndJoinery!AA$5</f>
        <v>0.16082410275483996</v>
      </c>
      <c r="AA291" s="309">
        <f>ImportsMouldingsAndJoinery!AB$5</f>
        <v>0</v>
      </c>
      <c r="AB291" s="309"/>
      <c r="AC291" s="309"/>
      <c r="AD291" s="309"/>
      <c r="AE291" s="310">
        <f>ImportsMouldingsAndJoinery!AD$5</f>
        <v>0</v>
      </c>
      <c r="AF291" s="310">
        <f>ImportsMouldingsAndJoinery!AE$5</f>
        <v>6.1751999999999994E-2</v>
      </c>
      <c r="AG291" s="310">
        <f>ImportsMouldingsAndJoinery!AF$5</f>
        <v>7.5122999999999995E-2</v>
      </c>
      <c r="AH291" s="310">
        <f>ImportsMouldingsAndJoinery!AG$5</f>
        <v>9.1914074074074079E-2</v>
      </c>
      <c r="AI291" s="310">
        <f>ImportsMouldingsAndJoinery!AH$5</f>
        <v>0.10310400000000003</v>
      </c>
      <c r="AJ291" s="310">
        <f>ImportsMouldingsAndJoinery!AI$5</f>
        <v>0.11842219299999997</v>
      </c>
      <c r="AK291" s="310">
        <f>ImportsMouldingsAndJoinery!AJ$5</f>
        <v>0.14016657599999999</v>
      </c>
      <c r="AL291" s="310">
        <f>ImportsMouldingsAndJoinery!AK$5</f>
        <v>0.13828571100000001</v>
      </c>
      <c r="AM291" s="310">
        <f>ImportsMouldingsAndJoinery!AL$5</f>
        <v>0.11146572700000001</v>
      </c>
      <c r="AN291" s="310">
        <f>ImportsMouldingsAndJoinery!AM$5</f>
        <v>7.6377926999999984E-2</v>
      </c>
      <c r="AO291" s="310">
        <f>ImportsMouldingsAndJoinery!AN$5</f>
        <v>9.2279876999999996E-2</v>
      </c>
      <c r="AP291" s="310">
        <f>ImportsMouldingsAndJoinery!AO$5</f>
        <v>0.12257479599999999</v>
      </c>
      <c r="AQ291" s="310">
        <f>ImportsMouldingsAndJoinery!AP$5</f>
        <v>0.13299783800000001</v>
      </c>
      <c r="AR291" s="310">
        <f>ImportsMouldingsAndJoinery!AQ$5</f>
        <v>0.14400665199999999</v>
      </c>
      <c r="AS291" s="310">
        <f>ImportsMouldingsAndJoinery!AR$5</f>
        <v>0.19032810099999997</v>
      </c>
      <c r="AT291" s="310">
        <f>ImportsMouldingsAndJoinery!AS$5</f>
        <v>0.21609049600000002</v>
      </c>
      <c r="AU291" s="310">
        <f>ImportsMouldingsAndJoinery!AT$5</f>
        <v>0.209479416</v>
      </c>
      <c r="AV291" s="310">
        <f>ImportsMouldingsAndJoinery!AU$5</f>
        <v>0.218826721</v>
      </c>
      <c r="AW291" s="310">
        <f>ImportsMouldingsAndJoinery!AV$5</f>
        <v>0.22826414899999997</v>
      </c>
      <c r="AX291" s="310">
        <f>ImportsMouldingsAndJoinery!AW$5</f>
        <v>0.15553905999999998</v>
      </c>
      <c r="AY291" s="310">
        <f>ImportsMouldingsAndJoinery!AX$5</f>
        <v>8.3379367999999995E-2</v>
      </c>
      <c r="AZ291" s="310">
        <f>ImportsMouldingsAndJoinery!AY$5</f>
        <v>0.18624318200000001</v>
      </c>
      <c r="BA291" s="310">
        <f>ImportsMouldingsAndJoinery!AZ$5</f>
        <v>0.19092958399999999</v>
      </c>
      <c r="BB291" s="310">
        <f>ImportsMouldingsAndJoinery!BA$5</f>
        <v>0.193402556</v>
      </c>
      <c r="BC291" s="310">
        <f>ImportsMouldingsAndJoinery!BB$5</f>
        <v>0.16223161899999999</v>
      </c>
      <c r="BD291" s="310">
        <f>ImportsMouldingsAndJoinery!BC$5</f>
        <v>0</v>
      </c>
    </row>
    <row r="292" spans="1:69">
      <c r="B292" s="302">
        <v>2000</v>
      </c>
      <c r="C292" s="302">
        <f>1+B292</f>
        <v>2001</v>
      </c>
      <c r="D292" s="302">
        <f t="shared" ref="D292:AA292" si="137">1+C292</f>
        <v>2002</v>
      </c>
      <c r="E292" s="302">
        <f t="shared" si="137"/>
        <v>2003</v>
      </c>
      <c r="F292" s="302">
        <f t="shared" si="137"/>
        <v>2004</v>
      </c>
      <c r="G292" s="302">
        <f t="shared" si="137"/>
        <v>2005</v>
      </c>
      <c r="H292" s="302">
        <f t="shared" si="137"/>
        <v>2006</v>
      </c>
      <c r="I292" s="302">
        <f t="shared" si="137"/>
        <v>2007</v>
      </c>
      <c r="J292" s="302">
        <f t="shared" si="137"/>
        <v>2008</v>
      </c>
      <c r="K292" s="302">
        <f t="shared" si="137"/>
        <v>2009</v>
      </c>
      <c r="L292" s="302">
        <f t="shared" si="137"/>
        <v>2010</v>
      </c>
      <c r="M292" s="302">
        <f t="shared" si="137"/>
        <v>2011</v>
      </c>
      <c r="N292" s="302">
        <f t="shared" si="137"/>
        <v>2012</v>
      </c>
      <c r="O292" s="302">
        <f t="shared" si="137"/>
        <v>2013</v>
      </c>
      <c r="P292" s="302">
        <f t="shared" si="137"/>
        <v>2014</v>
      </c>
      <c r="Q292" s="302">
        <f t="shared" si="137"/>
        <v>2015</v>
      </c>
      <c r="R292" s="302">
        <f t="shared" si="137"/>
        <v>2016</v>
      </c>
      <c r="S292" s="302">
        <f t="shared" si="137"/>
        <v>2017</v>
      </c>
      <c r="T292" s="302">
        <f t="shared" si="137"/>
        <v>2018</v>
      </c>
      <c r="U292" s="302">
        <f t="shared" si="137"/>
        <v>2019</v>
      </c>
      <c r="V292" s="302">
        <f t="shared" si="137"/>
        <v>2020</v>
      </c>
      <c r="W292" s="302">
        <f t="shared" si="137"/>
        <v>2021</v>
      </c>
      <c r="X292" s="302">
        <f t="shared" si="137"/>
        <v>2022</v>
      </c>
      <c r="Y292" s="302">
        <f t="shared" si="137"/>
        <v>2023</v>
      </c>
      <c r="Z292" s="302">
        <f t="shared" si="137"/>
        <v>2024</v>
      </c>
      <c r="AA292" s="302">
        <f t="shared" si="137"/>
        <v>2025</v>
      </c>
      <c r="AE292" s="302">
        <v>2000</v>
      </c>
      <c r="AF292" s="302">
        <f>1+AE292</f>
        <v>2001</v>
      </c>
      <c r="AG292" s="302">
        <f t="shared" ref="AG292:BD292" si="138">1+AF292</f>
        <v>2002</v>
      </c>
      <c r="AH292" s="302">
        <f t="shared" si="138"/>
        <v>2003</v>
      </c>
      <c r="AI292" s="302">
        <f t="shared" si="138"/>
        <v>2004</v>
      </c>
      <c r="AJ292" s="302">
        <f t="shared" si="138"/>
        <v>2005</v>
      </c>
      <c r="AK292" s="302">
        <f t="shared" si="138"/>
        <v>2006</v>
      </c>
      <c r="AL292" s="302">
        <f t="shared" si="138"/>
        <v>2007</v>
      </c>
      <c r="AM292" s="302">
        <f t="shared" si="138"/>
        <v>2008</v>
      </c>
      <c r="AN292" s="302">
        <f t="shared" si="138"/>
        <v>2009</v>
      </c>
      <c r="AO292" s="302">
        <f t="shared" si="138"/>
        <v>2010</v>
      </c>
      <c r="AP292" s="302">
        <f t="shared" si="138"/>
        <v>2011</v>
      </c>
      <c r="AQ292" s="302">
        <f t="shared" si="138"/>
        <v>2012</v>
      </c>
      <c r="AR292" s="302">
        <f t="shared" si="138"/>
        <v>2013</v>
      </c>
      <c r="AS292" s="302">
        <f t="shared" si="138"/>
        <v>2014</v>
      </c>
      <c r="AT292" s="302">
        <f t="shared" si="138"/>
        <v>2015</v>
      </c>
      <c r="AU292" s="302">
        <f t="shared" si="138"/>
        <v>2016</v>
      </c>
      <c r="AV292" s="302">
        <f t="shared" si="138"/>
        <v>2017</v>
      </c>
      <c r="AW292" s="302">
        <f t="shared" si="138"/>
        <v>2018</v>
      </c>
      <c r="AX292" s="302">
        <f t="shared" si="138"/>
        <v>2019</v>
      </c>
      <c r="AY292" s="302">
        <f t="shared" si="138"/>
        <v>2020</v>
      </c>
      <c r="AZ292" s="302">
        <f t="shared" si="138"/>
        <v>2021</v>
      </c>
      <c r="BA292" s="302">
        <f t="shared" si="138"/>
        <v>2022</v>
      </c>
      <c r="BB292" s="302">
        <f t="shared" si="138"/>
        <v>2023</v>
      </c>
      <c r="BC292" s="302">
        <f t="shared" si="138"/>
        <v>2024</v>
      </c>
      <c r="BD292" s="302">
        <f t="shared" si="138"/>
        <v>2025</v>
      </c>
    </row>
    <row r="293" spans="1:69">
      <c r="A293" s="304" t="s">
        <v>169</v>
      </c>
      <c r="B293" s="311">
        <f>0*ImportsMouldingsAndJoinery!C$18</f>
        <v>0</v>
      </c>
      <c r="C293" s="311">
        <f>ImportsMouldingsAndJoinery!D$18</f>
        <v>1.4116527999999998E-2</v>
      </c>
      <c r="D293" s="311">
        <f>ImportsMouldingsAndJoinery!E$18</f>
        <v>1.345748196E-2</v>
      </c>
      <c r="E293" s="311">
        <f>ImportsMouldingsAndJoinery!F$18</f>
        <v>1.2389293000000003E-2</v>
      </c>
      <c r="F293" s="311">
        <f>ImportsMouldingsAndJoinery!G$18</f>
        <v>2.0244194999999996E-2</v>
      </c>
      <c r="G293" s="311">
        <f>ImportsMouldingsAndJoinery!H$18</f>
        <v>3.653662899999998E-2</v>
      </c>
      <c r="H293" s="311">
        <f>ImportsMouldingsAndJoinery!I$18</f>
        <v>3.2882894499999996E-2</v>
      </c>
      <c r="I293" s="311">
        <f>ImportsMouldingsAndJoinery!J$18</f>
        <v>1.8338489000000003E-2</v>
      </c>
      <c r="J293" s="311">
        <f>ImportsMouldingsAndJoinery!K$18</f>
        <v>3.9155592400000001E-2</v>
      </c>
      <c r="K293" s="311">
        <f>ImportsMouldingsAndJoinery!L$18</f>
        <v>1.9602348779999997E-2</v>
      </c>
      <c r="L293" s="311">
        <f>ImportsMouldingsAndJoinery!M$18</f>
        <v>4.9764684340000004E-2</v>
      </c>
      <c r="M293" s="311">
        <f>ImportsMouldingsAndJoinery!N$18</f>
        <v>6.6481704520000004E-2</v>
      </c>
      <c r="N293" s="311">
        <f>ImportsMouldingsAndJoinery!O$18</f>
        <v>7.2060114000000008E-2</v>
      </c>
      <c r="O293" s="311">
        <f>ImportsMouldingsAndJoinery!P$18</f>
        <v>6.9193454180000016E-2</v>
      </c>
      <c r="P293" s="311">
        <f>ImportsMouldingsAndJoinery!Q$18</f>
        <v>7.0698404140000004E-2</v>
      </c>
      <c r="Q293" s="311">
        <f>ImportsMouldingsAndJoinery!R$18</f>
        <v>6.9547638499999995E-2</v>
      </c>
      <c r="R293" s="311">
        <f>ImportsMouldingsAndJoinery!S$18</f>
        <v>7.0615969759999994E-2</v>
      </c>
      <c r="S293" s="311">
        <f>ImportsMouldingsAndJoinery!T$18</f>
        <v>6.3333547479999988E-2</v>
      </c>
      <c r="T293" s="311">
        <f>ImportsMouldingsAndJoinery!U$18</f>
        <v>5.9203601659999987E-2</v>
      </c>
      <c r="U293" s="311">
        <f>ImportsMouldingsAndJoinery!V$18</f>
        <v>1.1648904E-2</v>
      </c>
      <c r="V293" s="311">
        <f>ImportsMouldingsAndJoinery!W$18</f>
        <v>3.5779569000000001E-3</v>
      </c>
      <c r="W293" s="311">
        <f>ImportsMouldingsAndJoinery!X$18</f>
        <v>3.2565688400000002E-3</v>
      </c>
      <c r="X293" s="311">
        <f>ImportsMouldingsAndJoinery!Y$18</f>
        <v>2.9012662351399999E-3</v>
      </c>
      <c r="Y293" s="311">
        <f>ImportsMouldingsAndJoinery!Z$18</f>
        <v>4.1774650356600001E-3</v>
      </c>
      <c r="Z293" s="311">
        <f>ImportsMouldingsAndJoinery!AA$18</f>
        <v>3.927804993979999E-3</v>
      </c>
      <c r="AA293" s="311">
        <f>ImportsMouldingsAndJoinery!AB$18</f>
        <v>0</v>
      </c>
      <c r="AB293" s="309"/>
      <c r="AC293" s="309"/>
      <c r="AD293" s="309"/>
      <c r="BE293" s="307">
        <f t="shared" ref="BE293:BE298" si="139">J293/J$291</f>
        <v>0.17693630241221067</v>
      </c>
      <c r="BF293" s="307">
        <f t="shared" ref="BF293:BF298" si="140">K293/K$291</f>
        <v>0.14946293891510287</v>
      </c>
      <c r="BG293" s="307"/>
      <c r="BH293" s="307"/>
      <c r="BI293" s="307">
        <f t="shared" ref="BI293:BI298" si="141">L293/L$291</f>
        <v>0.2710234883253998</v>
      </c>
      <c r="BJ293" s="307"/>
      <c r="BK293" s="307">
        <f t="shared" ref="BK293:BQ298" si="142">M293/M$291</f>
        <v>0.28231842156505144</v>
      </c>
      <c r="BL293" s="307">
        <f t="shared" si="142"/>
        <v>0.24452178277957987</v>
      </c>
      <c r="BM293" s="307">
        <f t="shared" si="142"/>
        <v>0.27966937482277293</v>
      </c>
      <c r="BN293" s="307">
        <f t="shared" si="142"/>
        <v>0.23582840994417459</v>
      </c>
      <c r="BO293" s="307">
        <f t="shared" si="142"/>
        <v>0.21957223904410914</v>
      </c>
      <c r="BP293" s="307">
        <f t="shared" si="142"/>
        <v>0.21093597505245509</v>
      </c>
      <c r="BQ293" s="307">
        <f t="shared" si="142"/>
        <v>0.18245634291918814</v>
      </c>
    </row>
    <row r="294" spans="1:69">
      <c r="A294" s="311" t="str">
        <f>ImportsMouldingsAndJoinery!B$12</f>
        <v xml:space="preserve">Brazil </v>
      </c>
      <c r="B294" s="311">
        <f>0*ImportsMouldingsAndJoinery!C$12</f>
        <v>0</v>
      </c>
      <c r="C294" s="311">
        <f>ImportsMouldingsAndJoinery!D$12</f>
        <v>3.0277070000000001E-3</v>
      </c>
      <c r="D294" s="311">
        <f>ImportsMouldingsAndJoinery!E$12</f>
        <v>8.0450920000000002E-3</v>
      </c>
      <c r="E294" s="311">
        <f>ImportsMouldingsAndJoinery!F$12</f>
        <v>2.2055156499999999E-2</v>
      </c>
      <c r="F294" s="311">
        <f>ImportsMouldingsAndJoinery!G$12</f>
        <v>1.5177679999999995E-2</v>
      </c>
      <c r="G294" s="311">
        <f>ImportsMouldingsAndJoinery!H$12</f>
        <v>1.4970466999999999E-2</v>
      </c>
      <c r="H294" s="311">
        <f>ImportsMouldingsAndJoinery!I$12</f>
        <v>1.4299955999999999E-2</v>
      </c>
      <c r="I294" s="311">
        <f>ImportsMouldingsAndJoinery!J$12</f>
        <v>1.9707903999999998E-2</v>
      </c>
      <c r="J294" s="311">
        <f>ImportsMouldingsAndJoinery!K$12</f>
        <v>1.34636915E-2</v>
      </c>
      <c r="K294" s="311">
        <f>ImportsMouldingsAndJoinery!L$12</f>
        <v>3.8098167799999992E-3</v>
      </c>
      <c r="L294" s="311">
        <f>ImportsMouldingsAndJoinery!M$12</f>
        <v>3.8888088399999998E-3</v>
      </c>
      <c r="M294" s="311">
        <f>ImportsMouldingsAndJoinery!N$12</f>
        <v>1.1496703399999999E-3</v>
      </c>
      <c r="N294" s="311">
        <f>ImportsMouldingsAndJoinery!O$12</f>
        <v>4.5657119999999998E-4</v>
      </c>
      <c r="O294" s="311">
        <f>ImportsMouldingsAndJoinery!P$12</f>
        <v>8.9104987999999983E-4</v>
      </c>
      <c r="P294" s="311">
        <f>ImportsMouldingsAndJoinery!Q$12</f>
        <v>5.1444722E-4</v>
      </c>
      <c r="Q294" s="311">
        <f>ImportsMouldingsAndJoinery!R$12</f>
        <v>3.2796554000000001E-4</v>
      </c>
      <c r="R294" s="311">
        <f>ImportsMouldingsAndJoinery!S$12</f>
        <v>8.6253271999999989E-4</v>
      </c>
      <c r="S294" s="311">
        <f>ImportsMouldingsAndJoinery!T$12</f>
        <v>6.8197527999999999E-4</v>
      </c>
      <c r="T294" s="311">
        <f>ImportsMouldingsAndJoinery!U$12</f>
        <v>3.9986785999999996E-4</v>
      </c>
      <c r="U294" s="311">
        <f>ImportsMouldingsAndJoinery!V$12</f>
        <v>0</v>
      </c>
      <c r="V294" s="311">
        <f>ImportsMouldingsAndJoinery!W$12</f>
        <v>0</v>
      </c>
      <c r="W294" s="311">
        <f>ImportsMouldingsAndJoinery!X$12</f>
        <v>0</v>
      </c>
      <c r="X294" s="311">
        <f>ImportsMouldingsAndJoinery!Y$12</f>
        <v>0</v>
      </c>
      <c r="Y294" s="311">
        <f>ImportsMouldingsAndJoinery!Z$12</f>
        <v>0</v>
      </c>
      <c r="Z294" s="311">
        <f>ImportsMouldingsAndJoinery!AA$12</f>
        <v>0</v>
      </c>
      <c r="AA294" s="311">
        <f>ImportsMouldingsAndJoinery!AB$12</f>
        <v>0</v>
      </c>
      <c r="AB294" s="309"/>
      <c r="AC294" s="309"/>
      <c r="AD294" s="309"/>
      <c r="BE294" s="307">
        <f t="shared" si="139"/>
        <v>6.0839733095921951E-2</v>
      </c>
      <c r="BF294" s="307">
        <f t="shared" si="140"/>
        <v>2.9048886899097095E-2</v>
      </c>
      <c r="BG294" s="307"/>
      <c r="BH294" s="307"/>
      <c r="BI294" s="307">
        <f t="shared" si="141"/>
        <v>2.117884502284078E-2</v>
      </c>
      <c r="BJ294" s="307"/>
      <c r="BK294" s="307">
        <f t="shared" si="142"/>
        <v>4.8821419073470521E-3</v>
      </c>
      <c r="BL294" s="307">
        <f t="shared" si="142"/>
        <v>1.5492843071246334E-3</v>
      </c>
      <c r="BM294" s="307">
        <f t="shared" si="142"/>
        <v>3.6014875370615116E-3</v>
      </c>
      <c r="BN294" s="307">
        <f t="shared" si="142"/>
        <v>1.7160397235071304E-3</v>
      </c>
      <c r="BO294" s="307">
        <f t="shared" si="142"/>
        <v>1.0354359903551628E-3</v>
      </c>
      <c r="BP294" s="307">
        <f t="shared" si="142"/>
        <v>2.576459417412187E-3</v>
      </c>
      <c r="BQ294" s="307">
        <f t="shared" si="142"/>
        <v>1.9646888655555435E-3</v>
      </c>
    </row>
    <row r="295" spans="1:69">
      <c r="A295" s="311" t="str">
        <f>ImportsMouldingsAndJoinery!B$13</f>
        <v xml:space="preserve">Chile </v>
      </c>
      <c r="B295" s="311">
        <f>0*ImportsMouldingsAndJoinery!C$13</f>
        <v>0</v>
      </c>
      <c r="C295" s="311">
        <f>ImportsMouldingsAndJoinery!D$13</f>
        <v>1.3718145E-3</v>
      </c>
      <c r="D295" s="311">
        <f>ImportsMouldingsAndJoinery!E$13</f>
        <v>1.1698119999999999E-3</v>
      </c>
      <c r="E295" s="311">
        <f>ImportsMouldingsAndJoinery!F$13</f>
        <v>7.3524799999999998E-3</v>
      </c>
      <c r="F295" s="311">
        <f>ImportsMouldingsAndJoinery!G$13</f>
        <v>5.7296284999999994E-3</v>
      </c>
      <c r="G295" s="311">
        <f>ImportsMouldingsAndJoinery!H$13</f>
        <v>8.5004021200000002E-3</v>
      </c>
      <c r="H295" s="311">
        <f>ImportsMouldingsAndJoinery!I$13</f>
        <v>8.202886999999999E-3</v>
      </c>
      <c r="I295" s="311">
        <f>ImportsMouldingsAndJoinery!J$13</f>
        <v>1.8303926999999998E-2</v>
      </c>
      <c r="J295" s="311">
        <f>ImportsMouldingsAndJoinery!K$13</f>
        <v>1.5909881399999999E-2</v>
      </c>
      <c r="K295" s="311">
        <f>ImportsMouldingsAndJoinery!L$13</f>
        <v>9.3590977200000008E-3</v>
      </c>
      <c r="L295" s="311">
        <f>ImportsMouldingsAndJoinery!M$13</f>
        <v>1.0711116640000001E-2</v>
      </c>
      <c r="M295" s="311">
        <f>ImportsMouldingsAndJoinery!N$13</f>
        <v>8.4521353E-3</v>
      </c>
      <c r="N295" s="311">
        <f>ImportsMouldingsAndJoinery!O$13</f>
        <v>1.2265574799999998E-2</v>
      </c>
      <c r="O295" s="311">
        <f>ImportsMouldingsAndJoinery!P$13</f>
        <v>6.6964027199999995E-3</v>
      </c>
      <c r="P295" s="311">
        <f>ImportsMouldingsAndJoinery!Q$13</f>
        <v>8.4774337199999984E-3</v>
      </c>
      <c r="Q295" s="311">
        <f>ImportsMouldingsAndJoinery!R$13</f>
        <v>1.0878840559999998E-2</v>
      </c>
      <c r="R295" s="311">
        <f>ImportsMouldingsAndJoinery!S$13</f>
        <v>9.11642914E-3</v>
      </c>
      <c r="S295" s="311">
        <f>ImportsMouldingsAndJoinery!T$13</f>
        <v>1.2569563019999997E-2</v>
      </c>
      <c r="T295" s="311">
        <f>ImportsMouldingsAndJoinery!U$13</f>
        <v>1.6991360679999998E-2</v>
      </c>
      <c r="U295" s="311">
        <f>ImportsMouldingsAndJoinery!V$13</f>
        <v>1.5142714999999999E-3</v>
      </c>
      <c r="V295" s="311">
        <f>ImportsMouldingsAndJoinery!W$13</f>
        <v>0</v>
      </c>
      <c r="W295" s="311">
        <f>ImportsMouldingsAndJoinery!X$13</f>
        <v>0</v>
      </c>
      <c r="X295" s="311">
        <f>ImportsMouldingsAndJoinery!Y$13</f>
        <v>2.2531629217999998E-4</v>
      </c>
      <c r="Y295" s="311">
        <f>ImportsMouldingsAndJoinery!Z$13</f>
        <v>1.2815164672799998E-3</v>
      </c>
      <c r="Z295" s="311">
        <f>ImportsMouldingsAndJoinery!AA$13</f>
        <v>1.12839923574E-3</v>
      </c>
      <c r="AA295" s="311">
        <f>ImportsMouldingsAndJoinery!AB$13</f>
        <v>0</v>
      </c>
      <c r="AB295" s="309"/>
      <c r="AC295" s="309"/>
      <c r="AD295" s="309"/>
      <c r="BE295" s="307">
        <f t="shared" si="139"/>
        <v>7.189357673293191E-2</v>
      </c>
      <c r="BF295" s="307">
        <f t="shared" si="140"/>
        <v>7.1360746945389214E-2</v>
      </c>
      <c r="BG295" s="307"/>
      <c r="BH295" s="307"/>
      <c r="BI295" s="307">
        <f t="shared" si="141"/>
        <v>5.8333821145122443E-2</v>
      </c>
      <c r="BJ295" s="307"/>
      <c r="BK295" s="307">
        <f t="shared" si="142"/>
        <v>3.5892483713807342E-2</v>
      </c>
      <c r="BL295" s="307">
        <f t="shared" si="142"/>
        <v>4.1620808661394677E-2</v>
      </c>
      <c r="BM295" s="307">
        <f t="shared" si="142"/>
        <v>2.7065837143959673E-2</v>
      </c>
      <c r="BN295" s="307">
        <f t="shared" si="142"/>
        <v>2.8278144873479578E-2</v>
      </c>
      <c r="BO295" s="307">
        <f t="shared" si="142"/>
        <v>3.4346117732855445E-2</v>
      </c>
      <c r="BP295" s="307">
        <f t="shared" si="142"/>
        <v>2.7231557906491812E-2</v>
      </c>
      <c r="BQ295" s="307">
        <f t="shared" si="142"/>
        <v>3.6211401255325133E-2</v>
      </c>
    </row>
    <row r="296" spans="1:69">
      <c r="A296" s="311" t="str">
        <f>ImportsMouldingsAndJoinery!B$16</f>
        <v xml:space="preserve">China </v>
      </c>
      <c r="B296" s="311">
        <f>0*ImportsMouldingsAndJoinery!C$16</f>
        <v>0</v>
      </c>
      <c r="C296" s="311">
        <f>ImportsMouldingsAndJoinery!D$16</f>
        <v>2.8595469999999996E-3</v>
      </c>
      <c r="D296" s="311">
        <f>ImportsMouldingsAndJoinery!E$16</f>
        <v>8.5127985E-3</v>
      </c>
      <c r="E296" s="311">
        <f>ImportsMouldingsAndJoinery!F$16</f>
        <v>9.6087155000000018E-3</v>
      </c>
      <c r="F296" s="311">
        <f>ImportsMouldingsAndJoinery!G$16</f>
        <v>2.0126802600000004E-2</v>
      </c>
      <c r="G296" s="311">
        <f>ImportsMouldingsAndJoinery!H$16</f>
        <v>2.7419170499999996E-2</v>
      </c>
      <c r="H296" s="311">
        <f>ImportsMouldingsAndJoinery!I$16</f>
        <v>2.5483862799999996E-2</v>
      </c>
      <c r="I296" s="311">
        <f>ImportsMouldingsAndJoinery!J$16</f>
        <v>2.9967799999999999E-2</v>
      </c>
      <c r="J296" s="311">
        <f>ImportsMouldingsAndJoinery!K$16</f>
        <v>3.1227750500000002E-2</v>
      </c>
      <c r="K296" s="311">
        <f>ImportsMouldingsAndJoinery!L$16</f>
        <v>1.661366588E-2</v>
      </c>
      <c r="L296" s="311">
        <f>ImportsMouldingsAndJoinery!M$16</f>
        <v>2.4001335119999995E-2</v>
      </c>
      <c r="M296" s="311">
        <f>ImportsMouldingsAndJoinery!N$16</f>
        <v>2.614231144E-2</v>
      </c>
      <c r="N296" s="311">
        <f>ImportsMouldingsAndJoinery!O$16</f>
        <v>2.9752295999999998E-2</v>
      </c>
      <c r="O296" s="311">
        <f>ImportsMouldingsAndJoinery!P$16</f>
        <v>3.0984689540000002E-2</v>
      </c>
      <c r="P296" s="311">
        <f>ImportsMouldingsAndJoinery!Q$16</f>
        <v>3.4307911820000002E-2</v>
      </c>
      <c r="Q296" s="311">
        <f>ImportsMouldingsAndJoinery!R$16</f>
        <v>3.5313033139999998E-2</v>
      </c>
      <c r="R296" s="311">
        <f>ImportsMouldingsAndJoinery!S$16</f>
        <v>3.5378745639999994E-2</v>
      </c>
      <c r="S296" s="311">
        <f>ImportsMouldingsAndJoinery!T$16</f>
        <v>3.2394872999999998E-2</v>
      </c>
      <c r="T296" s="311">
        <f>ImportsMouldingsAndJoinery!U$16</f>
        <v>3.0766710939999997E-2</v>
      </c>
      <c r="U296" s="311">
        <f>ImportsMouldingsAndJoinery!V$16</f>
        <v>2.1356073099999998E-2</v>
      </c>
      <c r="V296" s="311">
        <f>ImportsMouldingsAndJoinery!W$16</f>
        <v>1.5885604399999996E-2</v>
      </c>
      <c r="W296" s="311">
        <f>ImportsMouldingsAndJoinery!X$16</f>
        <v>1.9723844839999997E-2</v>
      </c>
      <c r="X296" s="311">
        <f>ImportsMouldingsAndJoinery!Y$16</f>
        <v>1.7924001405100001E-2</v>
      </c>
      <c r="Y296" s="311">
        <f>ImportsMouldingsAndJoinery!Z$16</f>
        <v>2.3176618910620003E-2</v>
      </c>
      <c r="Z296" s="311">
        <f>ImportsMouldingsAndJoinery!AA$16</f>
        <v>2.4119769806159999E-2</v>
      </c>
      <c r="AA296" s="311">
        <f>ImportsMouldingsAndJoinery!AB$16</f>
        <v>0</v>
      </c>
      <c r="AB296" s="309"/>
      <c r="AC296" s="309"/>
      <c r="AD296" s="309"/>
      <c r="BE296" s="307">
        <f t="shared" si="139"/>
        <v>0.14111196811112639</v>
      </c>
      <c r="BF296" s="307">
        <f t="shared" si="140"/>
        <v>0.12667498963756166</v>
      </c>
      <c r="BG296" s="307"/>
      <c r="BH296" s="307"/>
      <c r="BI296" s="307">
        <f t="shared" si="141"/>
        <v>0.13071369094289179</v>
      </c>
      <c r="BJ296" s="307"/>
      <c r="BK296" s="307">
        <f t="shared" si="142"/>
        <v>0.11101484468681889</v>
      </c>
      <c r="BL296" s="307">
        <f t="shared" si="142"/>
        <v>0.10095854774398166</v>
      </c>
      <c r="BM296" s="307">
        <f t="shared" si="142"/>
        <v>0.12523538325153044</v>
      </c>
      <c r="BN296" s="307">
        <f t="shared" si="142"/>
        <v>0.11444077686667219</v>
      </c>
      <c r="BO296" s="307">
        <f t="shared" si="142"/>
        <v>0.1114884979737828</v>
      </c>
      <c r="BP296" s="307">
        <f t="shared" si="142"/>
        <v>0.10567935600217966</v>
      </c>
      <c r="BQ296" s="307">
        <f t="shared" si="142"/>
        <v>9.3325737971302877E-2</v>
      </c>
    </row>
    <row r="297" spans="1:69">
      <c r="A297" s="311" t="str">
        <f>ImportsMouldingsAndJoinery!B$10</f>
        <v xml:space="preserve">USA </v>
      </c>
      <c r="B297" s="311">
        <f>0*ImportsMouldingsAndJoinery!C$10</f>
        <v>0</v>
      </c>
      <c r="C297" s="311">
        <f>ImportsMouldingsAndJoinery!D$10</f>
        <v>7.3269083299999996E-2</v>
      </c>
      <c r="D297" s="311">
        <f>ImportsMouldingsAndJoinery!E$10</f>
        <v>8.3975160099999988E-2</v>
      </c>
      <c r="E297" s="311">
        <f>ImportsMouldingsAndJoinery!F$10</f>
        <v>0.13025101829999997</v>
      </c>
      <c r="F297" s="311">
        <f>ImportsMouldingsAndJoinery!G$10</f>
        <v>8.6459835949999994E-2</v>
      </c>
      <c r="G297" s="311">
        <f>ImportsMouldingsAndJoinery!H$10</f>
        <v>0.15707809549999999</v>
      </c>
      <c r="H297" s="311">
        <f>ImportsMouldingsAndJoinery!I$10</f>
        <v>0.14719636349999998</v>
      </c>
      <c r="I297" s="311">
        <f>ImportsMouldingsAndJoinery!J$10</f>
        <v>0.16546523299999999</v>
      </c>
      <c r="J297" s="311">
        <f>ImportsMouldingsAndJoinery!K$10</f>
        <v>9.6661296600000002E-2</v>
      </c>
      <c r="K297" s="311">
        <f>ImportsMouldingsAndJoinery!L$10</f>
        <v>6.5106542899999995E-2</v>
      </c>
      <c r="L297" s="311">
        <f>ImportsMouldingsAndJoinery!M$10</f>
        <v>7.2330910679999999E-2</v>
      </c>
      <c r="M297" s="311">
        <f>ImportsMouldingsAndJoinery!N$10</f>
        <v>0.10567939479999999</v>
      </c>
      <c r="N297" s="311">
        <f>ImportsMouldingsAndJoinery!O$10</f>
        <v>0.15046067539999999</v>
      </c>
      <c r="O297" s="311">
        <f>ImportsMouldingsAndJoinery!P$10</f>
        <v>0.11436637757999998</v>
      </c>
      <c r="P297" s="311">
        <f>ImportsMouldingsAndJoinery!Q$10</f>
        <v>0.15807701153999998</v>
      </c>
      <c r="Q297" s="311">
        <f>ImportsMouldingsAndJoinery!R$10</f>
        <v>0.16915211935999999</v>
      </c>
      <c r="R297" s="311">
        <f>ImportsMouldingsAndJoinery!S$10</f>
        <v>0.18597626502</v>
      </c>
      <c r="S297" s="311">
        <f>ImportsMouldingsAndJoinery!T$10</f>
        <v>0.20763959496499995</v>
      </c>
      <c r="T297" s="311">
        <f>ImportsMouldingsAndJoinery!U$10</f>
        <v>0.19022362637999998</v>
      </c>
      <c r="U297" s="311">
        <f>ImportsMouldingsAndJoinery!V$10</f>
        <v>0.24341292489999999</v>
      </c>
      <c r="V297" s="311">
        <f>ImportsMouldingsAndJoinery!W$10</f>
        <v>0.132685521</v>
      </c>
      <c r="W297" s="311">
        <f>ImportsMouldingsAndJoinery!X$10</f>
        <v>0.17265663715999999</v>
      </c>
      <c r="X297" s="311">
        <f>ImportsMouldingsAndJoinery!Y$10</f>
        <v>0.15108174558441997</v>
      </c>
      <c r="Y297" s="311">
        <f>ImportsMouldingsAndJoinery!Z$10</f>
        <v>0.14383491780447999</v>
      </c>
      <c r="Z297" s="311">
        <f>ImportsMouldingsAndJoinery!AA$10</f>
        <v>0.11218299756733999</v>
      </c>
      <c r="AA297" s="311">
        <f>ImportsMouldingsAndJoinery!AB$10</f>
        <v>0</v>
      </c>
      <c r="AB297" s="309"/>
      <c r="AC297" s="309"/>
      <c r="AD297" s="309"/>
      <c r="BE297" s="307">
        <f t="shared" si="139"/>
        <v>0.43679309540401667</v>
      </c>
      <c r="BF297" s="307">
        <f t="shared" si="140"/>
        <v>0.49642088066327256</v>
      </c>
      <c r="BG297" s="307"/>
      <c r="BH297" s="307"/>
      <c r="BI297" s="307">
        <f t="shared" si="141"/>
        <v>0.39392143216087189</v>
      </c>
      <c r="BJ297" s="307"/>
      <c r="BK297" s="307">
        <f t="shared" si="142"/>
        <v>0.44877369115754884</v>
      </c>
      <c r="BL297" s="307">
        <f t="shared" si="142"/>
        <v>0.51055862313828249</v>
      </c>
      <c r="BM297" s="307">
        <f t="shared" si="142"/>
        <v>0.46225143256092588</v>
      </c>
      <c r="BN297" s="307">
        <f t="shared" si="142"/>
        <v>0.52729691332754214</v>
      </c>
      <c r="BO297" s="307">
        <f t="shared" si="142"/>
        <v>0.53403839998005975</v>
      </c>
      <c r="BP297" s="307">
        <f t="shared" si="142"/>
        <v>0.55552709864261585</v>
      </c>
      <c r="BQ297" s="307">
        <f t="shared" si="142"/>
        <v>0.59818473226214053</v>
      </c>
    </row>
    <row r="298" spans="1:69">
      <c r="A298" s="304" t="s">
        <v>29</v>
      </c>
      <c r="B298" s="310">
        <f t="shared" ref="B298:L298" si="143">B291-SUM(B293:B297)</f>
        <v>0</v>
      </c>
      <c r="C298" s="310">
        <f t="shared" si="143"/>
        <v>5.7895998000000032E-3</v>
      </c>
      <c r="D298" s="310">
        <f t="shared" si="143"/>
        <v>9.2247177899999894E-3</v>
      </c>
      <c r="E298" s="310">
        <f t="shared" si="143"/>
        <v>7.7710820000000125E-3</v>
      </c>
      <c r="F298" s="310">
        <f t="shared" si="143"/>
        <v>1.4823834300000005E-2</v>
      </c>
      <c r="G298" s="310">
        <f t="shared" si="143"/>
        <v>1.2653547900000034E-2</v>
      </c>
      <c r="H298" s="310">
        <f t="shared" si="143"/>
        <v>2.1367746519999981E-2</v>
      </c>
      <c r="I298" s="310">
        <f t="shared" si="143"/>
        <v>1.8974323000000015E-2</v>
      </c>
      <c r="J298" s="310">
        <f t="shared" si="143"/>
        <v>2.4879462899999982E-2</v>
      </c>
      <c r="K298" s="310">
        <f t="shared" si="143"/>
        <v>1.6660430360000034E-2</v>
      </c>
      <c r="L298" s="310">
        <f t="shared" si="143"/>
        <v>2.2920751280000012E-2</v>
      </c>
      <c r="M298" s="310">
        <f>M291-SUM(M293:M297)</f>
        <v>2.7579610100000068E-2</v>
      </c>
      <c r="N298" s="310">
        <f>N291-SUM(N293:N297)</f>
        <v>2.9702906249999883E-2</v>
      </c>
      <c r="O298" s="310">
        <f t="shared" ref="O298:AA298" si="144">O291-SUM(O293:O297)</f>
        <v>2.5279649999999959E-2</v>
      </c>
      <c r="P298" s="310">
        <f t="shared" si="144"/>
        <v>2.7712269059999961E-2</v>
      </c>
      <c r="Q298" s="310">
        <f t="shared" si="144"/>
        <v>3.1521894459999977E-2</v>
      </c>
      <c r="R298" s="310">
        <f t="shared" si="144"/>
        <v>3.2824482719999992E-2</v>
      </c>
      <c r="S298" s="310">
        <f t="shared" si="144"/>
        <v>3.0496619179999962E-2</v>
      </c>
      <c r="T298" s="310">
        <f t="shared" si="144"/>
        <v>2.9408595789999992E-2</v>
      </c>
      <c r="U298" s="310">
        <f t="shared" si="144"/>
        <v>1.8934850300000028E-2</v>
      </c>
      <c r="V298" s="310">
        <f t="shared" si="144"/>
        <v>1.2423082900000021E-2</v>
      </c>
      <c r="W298" s="310">
        <f t="shared" si="144"/>
        <v>1.4798421119999988E-2</v>
      </c>
      <c r="X298" s="310">
        <f t="shared" si="144"/>
        <v>5.9013398242399873E-3</v>
      </c>
      <c r="Y298" s="310">
        <f t="shared" si="144"/>
        <v>1.1786859779100017E-2</v>
      </c>
      <c r="Z298" s="310">
        <f t="shared" si="144"/>
        <v>1.9465131151619991E-2</v>
      </c>
      <c r="AA298" s="310">
        <f t="shared" si="144"/>
        <v>0</v>
      </c>
      <c r="AB298" s="309"/>
      <c r="AC298" s="309"/>
      <c r="AD298" s="309"/>
      <c r="BE298" s="307">
        <f t="shared" si="139"/>
        <v>0.11242532424379237</v>
      </c>
      <c r="BF298" s="307">
        <f t="shared" si="140"/>
        <v>0.12703155693957666</v>
      </c>
      <c r="BG298" s="307"/>
      <c r="BH298" s="307"/>
      <c r="BI298" s="307">
        <f t="shared" si="141"/>
        <v>0.12482872240287329</v>
      </c>
      <c r="BJ298" s="307"/>
      <c r="BK298" s="307">
        <f t="shared" si="142"/>
        <v>0.11711841696942653</v>
      </c>
      <c r="BL298" s="307">
        <f t="shared" si="142"/>
        <v>0.10079095336963657</v>
      </c>
      <c r="BM298" s="307">
        <f t="shared" si="142"/>
        <v>0.10217648468374958</v>
      </c>
      <c r="BN298" s="307">
        <f t="shared" si="142"/>
        <v>9.24397152646243E-2</v>
      </c>
      <c r="BO298" s="307">
        <f t="shared" si="142"/>
        <v>9.9519309278837634E-2</v>
      </c>
      <c r="BP298" s="307">
        <f t="shared" si="142"/>
        <v>9.8049552978845364E-2</v>
      </c>
      <c r="BQ298" s="307">
        <f t="shared" si="142"/>
        <v>8.7857096726487741E-2</v>
      </c>
    </row>
    <row r="299" spans="1:69">
      <c r="A299" s="304"/>
      <c r="B299" s="309"/>
      <c r="C299" s="309"/>
      <c r="D299" s="309"/>
      <c r="E299" s="309"/>
      <c r="F299" s="309"/>
      <c r="G299" s="309"/>
      <c r="H299" s="309"/>
      <c r="I299" s="309"/>
      <c r="J299" s="309"/>
      <c r="K299" s="309"/>
      <c r="L299" s="309"/>
      <c r="M299" s="309"/>
      <c r="N299" s="309"/>
      <c r="O299" s="309"/>
      <c r="P299" s="309"/>
      <c r="Q299" s="309"/>
      <c r="R299" s="309"/>
      <c r="S299" s="309"/>
      <c r="T299" s="309"/>
      <c r="U299" s="309"/>
      <c r="V299" s="309"/>
      <c r="W299" s="309"/>
      <c r="X299" s="309"/>
      <c r="Y299" s="309"/>
      <c r="Z299" s="309"/>
      <c r="AA299" s="309"/>
      <c r="AB299" s="309"/>
      <c r="AC299" s="309"/>
      <c r="AD299" s="309"/>
    </row>
    <row r="300" spans="1:69">
      <c r="A300" s="304"/>
      <c r="B300" s="309"/>
      <c r="C300" s="309"/>
      <c r="D300" s="309"/>
      <c r="E300" s="309"/>
      <c r="F300" s="309"/>
      <c r="G300" s="309"/>
      <c r="H300" s="309"/>
      <c r="I300" s="309"/>
      <c r="J300" s="309"/>
      <c r="K300" s="309"/>
      <c r="L300" s="309"/>
      <c r="M300" s="309"/>
      <c r="N300" s="309"/>
      <c r="O300" s="309"/>
      <c r="P300" s="309"/>
      <c r="Q300" s="309"/>
      <c r="R300" s="309"/>
      <c r="S300" s="309"/>
      <c r="T300" s="309"/>
      <c r="U300" s="309"/>
      <c r="V300" s="309"/>
      <c r="W300" s="309"/>
      <c r="X300" s="309"/>
      <c r="Y300" s="309"/>
      <c r="Z300" s="309"/>
      <c r="AA300" s="309"/>
      <c r="AB300" s="309"/>
      <c r="AC300" s="309"/>
      <c r="AD300" s="309"/>
    </row>
    <row r="301" spans="1:69">
      <c r="AB301" s="309"/>
      <c r="AC301" s="309"/>
      <c r="AD301" s="309"/>
    </row>
    <row r="302" spans="1:69">
      <c r="A302" s="306"/>
      <c r="B302" s="306"/>
      <c r="C302" s="306"/>
      <c r="D302" s="306"/>
      <c r="E302" s="306"/>
      <c r="F302" s="306"/>
      <c r="G302" s="306"/>
      <c r="H302" s="306"/>
      <c r="I302" s="306"/>
      <c r="J302" s="306"/>
      <c r="K302" s="306"/>
      <c r="L302" s="306"/>
      <c r="M302" s="306"/>
      <c r="N302" s="306"/>
      <c r="O302" s="306"/>
      <c r="P302" s="306"/>
      <c r="Q302" s="306"/>
      <c r="R302" s="306"/>
      <c r="S302" s="306"/>
      <c r="T302" s="306"/>
      <c r="U302" s="306"/>
      <c r="V302" s="306"/>
      <c r="W302" s="306"/>
      <c r="X302" s="306"/>
      <c r="Y302" s="306"/>
      <c r="Z302" s="306"/>
      <c r="AA302" s="306"/>
      <c r="AB302" s="306"/>
      <c r="AC302" s="306"/>
      <c r="AD302" s="306"/>
      <c r="AE302" s="306"/>
      <c r="AF302" s="306"/>
      <c r="AG302" s="306"/>
      <c r="AH302" s="306"/>
      <c r="AI302" s="306"/>
      <c r="AJ302" s="306"/>
      <c r="AK302" s="306"/>
      <c r="AL302" s="306"/>
      <c r="AM302" s="306"/>
      <c r="AN302" s="306"/>
      <c r="AO302" s="306"/>
      <c r="AP302" s="306"/>
      <c r="AQ302" s="306"/>
      <c r="AR302" s="306"/>
      <c r="AS302" s="306"/>
      <c r="AT302" s="306"/>
      <c r="AU302" s="306"/>
      <c r="AV302" s="306"/>
      <c r="AW302" s="306"/>
      <c r="AX302" s="306"/>
      <c r="AY302" s="306"/>
      <c r="AZ302" s="306"/>
      <c r="BA302" s="306"/>
      <c r="BB302" s="306"/>
      <c r="BC302" s="306"/>
      <c r="BD302" s="306"/>
    </row>
    <row r="303" spans="1:69">
      <c r="A303" s="306"/>
      <c r="B303" s="306"/>
      <c r="C303" s="306"/>
      <c r="D303" s="306"/>
      <c r="E303" s="306"/>
      <c r="F303" s="306"/>
      <c r="G303" s="306"/>
      <c r="H303" s="306"/>
      <c r="I303" s="306"/>
      <c r="J303" s="306"/>
      <c r="K303" s="306"/>
      <c r="L303" s="306"/>
      <c r="M303" s="306"/>
      <c r="N303" s="306"/>
      <c r="O303" s="306"/>
      <c r="P303" s="306"/>
      <c r="Q303" s="306"/>
      <c r="R303" s="306"/>
      <c r="S303" s="306"/>
      <c r="T303" s="306"/>
      <c r="U303" s="306"/>
      <c r="V303" s="306"/>
      <c r="W303" s="306"/>
      <c r="X303" s="306"/>
      <c r="Y303" s="306"/>
      <c r="Z303" s="306"/>
      <c r="AA303" s="306"/>
      <c r="AB303" s="306"/>
      <c r="AC303" s="306"/>
      <c r="AD303" s="306"/>
      <c r="AE303" s="306"/>
      <c r="AF303" s="306"/>
      <c r="AG303" s="306"/>
      <c r="AH303" s="306"/>
      <c r="AI303" s="306"/>
      <c r="AJ303" s="306"/>
      <c r="AK303" s="306"/>
      <c r="AL303" s="306"/>
      <c r="AM303" s="306"/>
      <c r="AN303" s="306"/>
      <c r="AO303" s="306"/>
      <c r="AP303" s="306"/>
      <c r="AQ303" s="306"/>
      <c r="AR303" s="306"/>
      <c r="AS303" s="306"/>
      <c r="AT303" s="306"/>
      <c r="AU303" s="306"/>
      <c r="AV303" s="306"/>
      <c r="AW303" s="306"/>
      <c r="AX303" s="306"/>
      <c r="AY303" s="306"/>
      <c r="AZ303" s="306"/>
      <c r="BA303" s="306"/>
      <c r="BB303" s="306"/>
      <c r="BC303" s="306"/>
      <c r="BD303" s="306"/>
    </row>
    <row r="304" spans="1:69">
      <c r="A304" s="306"/>
      <c r="B304" s="306"/>
      <c r="C304" s="306"/>
      <c r="D304" s="306"/>
      <c r="E304" s="306"/>
      <c r="F304" s="306"/>
      <c r="G304" s="306"/>
      <c r="H304" s="306"/>
      <c r="I304" s="306"/>
      <c r="J304" s="306"/>
      <c r="K304" s="306"/>
      <c r="L304" s="306"/>
      <c r="M304" s="306"/>
      <c r="N304" s="306"/>
      <c r="O304" s="306"/>
      <c r="P304" s="306"/>
      <c r="Q304" s="306"/>
      <c r="R304" s="306"/>
      <c r="S304" s="306"/>
      <c r="T304" s="306"/>
      <c r="U304" s="306"/>
      <c r="V304" s="306"/>
      <c r="W304" s="306"/>
      <c r="X304" s="306"/>
      <c r="Y304" s="306"/>
      <c r="Z304" s="306"/>
      <c r="AA304" s="306"/>
      <c r="AB304" s="306"/>
      <c r="AC304" s="306"/>
      <c r="AD304" s="306"/>
      <c r="AE304" s="306"/>
      <c r="AF304" s="306"/>
      <c r="AG304" s="306"/>
      <c r="AH304" s="306"/>
      <c r="AI304" s="306"/>
      <c r="AJ304" s="306"/>
      <c r="AK304" s="306"/>
      <c r="AL304" s="306"/>
      <c r="AM304" s="306"/>
      <c r="AN304" s="306"/>
      <c r="AO304" s="306"/>
      <c r="AP304" s="306"/>
      <c r="AQ304" s="306"/>
      <c r="AR304" s="306"/>
      <c r="AS304" s="306"/>
      <c r="AT304" s="306"/>
      <c r="AU304" s="306"/>
      <c r="AV304" s="306"/>
      <c r="AW304" s="306"/>
      <c r="AX304" s="306"/>
      <c r="AY304" s="306"/>
      <c r="AZ304" s="306"/>
      <c r="BA304" s="306"/>
      <c r="BB304" s="306"/>
      <c r="BC304" s="306"/>
      <c r="BD304" s="306"/>
    </row>
    <row r="305" spans="1:69">
      <c r="A305" s="306" t="str">
        <f t="shared" ref="A305:A310" si="145">A293</f>
        <v>EU-28</v>
      </c>
      <c r="B305" s="306"/>
      <c r="C305" s="306"/>
      <c r="D305" s="306"/>
      <c r="E305" s="306"/>
      <c r="F305" s="306"/>
      <c r="G305" s="306"/>
      <c r="H305" s="306"/>
      <c r="I305" s="306"/>
      <c r="J305" s="306"/>
      <c r="K305" s="306"/>
      <c r="L305" s="306"/>
      <c r="M305" s="306"/>
      <c r="N305" s="306"/>
      <c r="O305" s="306"/>
      <c r="P305" s="306"/>
      <c r="Q305" s="306"/>
      <c r="R305" s="306"/>
      <c r="S305" s="306"/>
      <c r="T305" s="306"/>
      <c r="U305" s="306"/>
      <c r="V305" s="306"/>
      <c r="W305" s="306"/>
      <c r="X305" s="306"/>
      <c r="Y305" s="306"/>
      <c r="Z305" s="306"/>
      <c r="AA305" s="306"/>
      <c r="AB305" s="306"/>
      <c r="AC305" s="306"/>
      <c r="AD305" s="306"/>
      <c r="AE305" s="311">
        <f>0*ImportsMouldingsAndJoinery!AD$18</f>
        <v>0</v>
      </c>
      <c r="AF305" s="311">
        <f>ImportsMouldingsAndJoinery!AE$18</f>
        <v>5.5149999999999999E-3</v>
      </c>
      <c r="AG305" s="311">
        <f>ImportsMouldingsAndJoinery!AF$18</f>
        <v>7.4920000000000013E-3</v>
      </c>
      <c r="AH305" s="311">
        <f>ImportsMouldingsAndJoinery!AG$18</f>
        <v>8.9393518518518511E-3</v>
      </c>
      <c r="AI305" s="311">
        <f>ImportsMouldingsAndJoinery!AH$18</f>
        <v>9.1059999999999995E-3</v>
      </c>
      <c r="AJ305" s="311">
        <f>ImportsMouldingsAndJoinery!AI$18</f>
        <v>1.3646935000000004E-2</v>
      </c>
      <c r="AK305" s="311">
        <f>ImportsMouldingsAndJoinery!AJ$18</f>
        <v>1.5716055999999999E-2</v>
      </c>
      <c r="AL305" s="311">
        <f>ImportsMouldingsAndJoinery!AK$18</f>
        <v>1.5768162999999998E-2</v>
      </c>
      <c r="AM305" s="311">
        <f>ImportsMouldingsAndJoinery!AL$18</f>
        <v>2.8484392000000004E-2</v>
      </c>
      <c r="AN305" s="311">
        <f>ImportsMouldingsAndJoinery!AM$18</f>
        <v>1.0598926000000002E-2</v>
      </c>
      <c r="AO305" s="311">
        <f>ImportsMouldingsAndJoinery!AN$18</f>
        <v>1.9365955999999997E-2</v>
      </c>
      <c r="AP305" s="311">
        <f>ImportsMouldingsAndJoinery!AO$18</f>
        <v>2.6399688999999997E-2</v>
      </c>
      <c r="AQ305" s="311">
        <f>ImportsMouldingsAndJoinery!AP$18</f>
        <v>2.7248166000000001E-2</v>
      </c>
      <c r="AR305" s="311">
        <f>ImportsMouldingsAndJoinery!AQ$18</f>
        <v>2.7803760000000004E-2</v>
      </c>
      <c r="AS305" s="311">
        <f>ImportsMouldingsAndJoinery!AR$18</f>
        <v>3.6681222999999999E-2</v>
      </c>
      <c r="AT305" s="311">
        <f>ImportsMouldingsAndJoinery!AS$18</f>
        <v>3.2310258000000008E-2</v>
      </c>
      <c r="AU305" s="311">
        <f>ImportsMouldingsAndJoinery!AT$18</f>
        <v>2.9795093999999994E-2</v>
      </c>
      <c r="AV305" s="311">
        <f>ImportsMouldingsAndJoinery!AU$18</f>
        <v>2.5600504E-2</v>
      </c>
      <c r="AW305" s="311">
        <f>ImportsMouldingsAndJoinery!AV$18</f>
        <v>2.9076963999999997E-2</v>
      </c>
      <c r="AX305" s="311">
        <f>ImportsMouldingsAndJoinery!AW$18</f>
        <v>1.1874856999999999E-2</v>
      </c>
      <c r="AY305" s="311">
        <f>ImportsMouldingsAndJoinery!AX$18</f>
        <v>3.4284619999999997E-3</v>
      </c>
      <c r="AZ305" s="311">
        <f>ImportsMouldingsAndJoinery!AY$18</f>
        <v>3.773172E-3</v>
      </c>
      <c r="BA305" s="311">
        <f>ImportsMouldingsAndJoinery!AZ$18</f>
        <v>3.3687819999999999E-3</v>
      </c>
      <c r="BB305" s="311">
        <f>ImportsMouldingsAndJoinery!BA$18</f>
        <v>4.8208879999999989E-3</v>
      </c>
      <c r="BC305" s="311">
        <f>ImportsMouldingsAndJoinery!BB$18</f>
        <v>6.3533909999999999E-3</v>
      </c>
      <c r="BD305" s="311">
        <f>ImportsMouldingsAndJoinery!BC$18</f>
        <v>0</v>
      </c>
      <c r="BE305" s="307">
        <f t="shared" ref="BE305:BE310" si="146">AM305/AM$291</f>
        <v>0.25554394849997258</v>
      </c>
      <c r="BF305" s="307">
        <f t="shared" ref="BF305:BF310" si="147">AN305/AN$291</f>
        <v>0.1387694903005158</v>
      </c>
      <c r="BG305" s="307"/>
      <c r="BH305" s="307"/>
      <c r="BI305" s="307">
        <f t="shared" ref="BI305:BI310" si="148">AO305/AO$291</f>
        <v>0.20986109463496572</v>
      </c>
      <c r="BJ305" s="307"/>
      <c r="BK305" s="307">
        <f t="shared" ref="BK305:BK310" si="149">AP305/AP$291</f>
        <v>0.21537616101763693</v>
      </c>
      <c r="BL305" s="307">
        <f t="shared" ref="BL305:BQ310" si="150">AQ305/AQ$291</f>
        <v>0.20487675897408197</v>
      </c>
      <c r="BM305" s="307">
        <f t="shared" si="150"/>
        <v>0.19307274777834574</v>
      </c>
      <c r="BN305" s="307">
        <f t="shared" si="150"/>
        <v>0.19272625958685946</v>
      </c>
      <c r="BO305" s="307">
        <f t="shared" si="150"/>
        <v>0.1495218836463775</v>
      </c>
      <c r="BP305" s="307">
        <f t="shared" si="150"/>
        <v>0.14223399400731571</v>
      </c>
      <c r="BQ305" s="307">
        <f t="shared" si="150"/>
        <v>0.11698984421559741</v>
      </c>
    </row>
    <row r="306" spans="1:69">
      <c r="A306" s="306" t="str">
        <f t="shared" si="145"/>
        <v xml:space="preserve">Brazil </v>
      </c>
      <c r="AE306" s="311">
        <f>0*ImportsMouldingsAndJoinery!AD$12</f>
        <v>0</v>
      </c>
      <c r="AF306" s="311">
        <f>ImportsMouldingsAndJoinery!AE$12</f>
        <v>3.1510000000000002E-3</v>
      </c>
      <c r="AG306" s="311">
        <f>ImportsMouldingsAndJoinery!AF$12</f>
        <v>7.1310000000000002E-3</v>
      </c>
      <c r="AH306" s="311">
        <f>ImportsMouldingsAndJoinery!AG$12</f>
        <v>8.0024074074074077E-3</v>
      </c>
      <c r="AI306" s="311">
        <f>ImportsMouldingsAndJoinery!AH$12</f>
        <v>9.0980000000000002E-3</v>
      </c>
      <c r="AJ306" s="311">
        <f>ImportsMouldingsAndJoinery!AI$12</f>
        <v>1.1392115999999999E-2</v>
      </c>
      <c r="AK306" s="311">
        <f>ImportsMouldingsAndJoinery!AJ$12</f>
        <v>1.0307193999999999E-2</v>
      </c>
      <c r="AL306" s="311">
        <f>ImportsMouldingsAndJoinery!AK$12</f>
        <v>1.1497397999999999E-2</v>
      </c>
      <c r="AM306" s="311">
        <f>ImportsMouldingsAndJoinery!AL$12</f>
        <v>5.089115E-3</v>
      </c>
      <c r="AN306" s="311">
        <f>ImportsMouldingsAndJoinery!AM$12</f>
        <v>3.1257020000000002E-3</v>
      </c>
      <c r="AO306" s="311">
        <f>ImportsMouldingsAndJoinery!AN$12</f>
        <v>3.1668919999999997E-3</v>
      </c>
      <c r="AP306" s="311">
        <f>ImportsMouldingsAndJoinery!AO$12</f>
        <v>9.7076999999999992E-4</v>
      </c>
      <c r="AQ306" s="311">
        <f>ImportsMouldingsAndJoinery!AP$12</f>
        <v>3.0429600000000002E-4</v>
      </c>
      <c r="AR306" s="311">
        <f>ImportsMouldingsAndJoinery!AQ$12</f>
        <v>8.5747599999999992E-4</v>
      </c>
      <c r="AS306" s="311">
        <f>ImportsMouldingsAndJoinery!AR$12</f>
        <v>4.4311100000000005E-4</v>
      </c>
      <c r="AT306" s="311">
        <f>ImportsMouldingsAndJoinery!AS$12</f>
        <v>7.2307399999999987E-4</v>
      </c>
      <c r="AU306" s="311">
        <f>ImportsMouldingsAndJoinery!AT$12</f>
        <v>6.6790600000000001E-4</v>
      </c>
      <c r="AV306" s="311">
        <f>ImportsMouldingsAndJoinery!AU$12</f>
        <v>7.0281900000000003E-4</v>
      </c>
      <c r="AW306" s="311">
        <f>ImportsMouldingsAndJoinery!AV$12</f>
        <v>4.5322299999999994E-4</v>
      </c>
      <c r="AX306" s="311">
        <f>ImportsMouldingsAndJoinery!AW$12</f>
        <v>0</v>
      </c>
      <c r="AY306" s="311">
        <f>ImportsMouldingsAndJoinery!AX$12</f>
        <v>0</v>
      </c>
      <c r="AZ306" s="311">
        <f>ImportsMouldingsAndJoinery!AY$12</f>
        <v>0</v>
      </c>
      <c r="BA306" s="311">
        <f>ImportsMouldingsAndJoinery!AZ$12</f>
        <v>0</v>
      </c>
      <c r="BB306" s="311">
        <f>ImportsMouldingsAndJoinery!BA$12</f>
        <v>0</v>
      </c>
      <c r="BC306" s="311">
        <f>ImportsMouldingsAndJoinery!BB$12</f>
        <v>0</v>
      </c>
      <c r="BD306" s="311">
        <f>ImportsMouldingsAndJoinery!BC$12</f>
        <v>0</v>
      </c>
      <c r="BE306" s="307">
        <f t="shared" si="146"/>
        <v>4.5656320888662033E-2</v>
      </c>
      <c r="BF306" s="307">
        <f t="shared" si="147"/>
        <v>4.0924153387928437E-2</v>
      </c>
      <c r="BG306" s="307"/>
      <c r="BH306" s="307"/>
      <c r="BI306" s="307">
        <f t="shared" si="148"/>
        <v>3.431833789722108E-2</v>
      </c>
      <c r="BJ306" s="307"/>
      <c r="BK306" s="307">
        <f t="shared" si="149"/>
        <v>7.9198173823597472E-3</v>
      </c>
      <c r="BL306" s="307">
        <f t="shared" si="150"/>
        <v>2.2879770421531213E-3</v>
      </c>
      <c r="BM306" s="307">
        <f t="shared" si="150"/>
        <v>5.9544193833490416E-3</v>
      </c>
      <c r="BN306" s="307">
        <f t="shared" si="150"/>
        <v>2.328142810608929E-3</v>
      </c>
      <c r="BO306" s="307">
        <f t="shared" si="150"/>
        <v>3.3461628964931425E-3</v>
      </c>
      <c r="BP306" s="307">
        <f t="shared" si="150"/>
        <v>3.1884087360640723E-3</v>
      </c>
      <c r="BQ306" s="307">
        <f t="shared" si="150"/>
        <v>3.211760413848179E-3</v>
      </c>
    </row>
    <row r="307" spans="1:69">
      <c r="A307" s="306" t="str">
        <f t="shared" si="145"/>
        <v xml:space="preserve">Chile </v>
      </c>
      <c r="AE307" s="311">
        <f>0*ImportsMouldingsAndJoinery!AD$13</f>
        <v>0</v>
      </c>
      <c r="AF307" s="311">
        <f>ImportsMouldingsAndJoinery!AE$13</f>
        <v>4.1900000000000005E-4</v>
      </c>
      <c r="AG307" s="311">
        <f>ImportsMouldingsAndJoinery!AF$13</f>
        <v>4.75E-4</v>
      </c>
      <c r="AH307" s="311">
        <f>ImportsMouldingsAndJoinery!AG$13</f>
        <v>1.6041666666666665E-3</v>
      </c>
      <c r="AI307" s="311">
        <f>ImportsMouldingsAndJoinery!AH$13</f>
        <v>2.2489999999999997E-3</v>
      </c>
      <c r="AJ307" s="311">
        <f>ImportsMouldingsAndJoinery!AI$13</f>
        <v>3.9324709999999999E-3</v>
      </c>
      <c r="AK307" s="311">
        <f>ImportsMouldingsAndJoinery!AJ$13</f>
        <v>5.3243890000000006E-3</v>
      </c>
      <c r="AL307" s="311">
        <f>ImportsMouldingsAndJoinery!AK$13</f>
        <v>1.1907142999999999E-2</v>
      </c>
      <c r="AM307" s="311">
        <f>ImportsMouldingsAndJoinery!AL$13</f>
        <v>1.0835260999999999E-2</v>
      </c>
      <c r="AN307" s="311">
        <f>ImportsMouldingsAndJoinery!AM$13</f>
        <v>7.1476840000000005E-3</v>
      </c>
      <c r="AO307" s="311">
        <f>ImportsMouldingsAndJoinery!AN$13</f>
        <v>6.8733259999999999E-3</v>
      </c>
      <c r="AP307" s="311">
        <f>ImportsMouldingsAndJoinery!AO$13</f>
        <v>5.0875689999999993E-3</v>
      </c>
      <c r="AQ307" s="311">
        <f>ImportsMouldingsAndJoinery!AP$13</f>
        <v>6.9000749999999994E-3</v>
      </c>
      <c r="AR307" s="311">
        <f>ImportsMouldingsAndJoinery!AQ$13</f>
        <v>4.4529319999999997E-3</v>
      </c>
      <c r="AS307" s="311">
        <f>ImportsMouldingsAndJoinery!AR$13</f>
        <v>5.8680269999999996E-3</v>
      </c>
      <c r="AT307" s="311">
        <f>ImportsMouldingsAndJoinery!AS$13</f>
        <v>7.4972440000000001E-3</v>
      </c>
      <c r="AU307" s="311">
        <f>ImportsMouldingsAndJoinery!AT$13</f>
        <v>4.8078649999999997E-3</v>
      </c>
      <c r="AV307" s="311">
        <f>ImportsMouldingsAndJoinery!AU$13</f>
        <v>5.5733579999999996E-3</v>
      </c>
      <c r="AW307" s="311">
        <f>ImportsMouldingsAndJoinery!AV$13</f>
        <v>7.1649219999999998E-3</v>
      </c>
      <c r="AX307" s="311">
        <f>ImportsMouldingsAndJoinery!AW$13</f>
        <v>7.9698499999999995E-4</v>
      </c>
      <c r="AY307" s="311">
        <f>ImportsMouldingsAndJoinery!AX$13</f>
        <v>0</v>
      </c>
      <c r="AZ307" s="311">
        <f>ImportsMouldingsAndJoinery!AY$13</f>
        <v>0</v>
      </c>
      <c r="BA307" s="311">
        <f>ImportsMouldingsAndJoinery!AZ$13</f>
        <v>1.4185499999999998E-4</v>
      </c>
      <c r="BB307" s="311">
        <f>ImportsMouldingsAndJoinery!BA$13</f>
        <v>7.5988999999999994E-4</v>
      </c>
      <c r="BC307" s="311">
        <f>ImportsMouldingsAndJoinery!BB$13</f>
        <v>6.13968E-4</v>
      </c>
      <c r="BD307" s="311">
        <f>ImportsMouldingsAndJoinery!BC$13</f>
        <v>0</v>
      </c>
      <c r="BE307" s="307">
        <f t="shared" si="146"/>
        <v>9.7207108333846839E-2</v>
      </c>
      <c r="BF307" s="307">
        <f t="shared" si="147"/>
        <v>9.3583110733026331E-2</v>
      </c>
      <c r="BG307" s="307"/>
      <c r="BH307" s="307"/>
      <c r="BI307" s="307">
        <f t="shared" si="148"/>
        <v>7.4483475958685985E-2</v>
      </c>
      <c r="BJ307" s="307"/>
      <c r="BK307" s="307">
        <f t="shared" si="149"/>
        <v>4.1505832895695781E-2</v>
      </c>
      <c r="BL307" s="307">
        <f t="shared" si="150"/>
        <v>5.1881106518438289E-2</v>
      </c>
      <c r="BM307" s="307">
        <f t="shared" si="150"/>
        <v>3.0921710477652103E-2</v>
      </c>
      <c r="BN307" s="307">
        <f t="shared" si="150"/>
        <v>3.0831112006944262E-2</v>
      </c>
      <c r="BO307" s="307">
        <f t="shared" si="150"/>
        <v>3.4694927073516457E-2</v>
      </c>
      <c r="BP307" s="307">
        <f t="shared" si="150"/>
        <v>2.2951491329343786E-2</v>
      </c>
      <c r="BQ307" s="307">
        <f t="shared" si="150"/>
        <v>2.5469275299336042E-2</v>
      </c>
    </row>
    <row r="308" spans="1:69">
      <c r="A308" s="306" t="str">
        <f t="shared" si="145"/>
        <v xml:space="preserve">China </v>
      </c>
      <c r="AE308" s="311">
        <f>0*ImportsMouldingsAndJoinery!AD$16</f>
        <v>0</v>
      </c>
      <c r="AF308" s="311">
        <f>ImportsMouldingsAndJoinery!AE$16</f>
        <v>8.4800000000000012E-4</v>
      </c>
      <c r="AG308" s="311">
        <f>ImportsMouldingsAndJoinery!AF$16</f>
        <v>2.2659999999999998E-3</v>
      </c>
      <c r="AH308" s="311">
        <f>ImportsMouldingsAndJoinery!AG$16</f>
        <v>4.7376851851851851E-3</v>
      </c>
      <c r="AI308" s="311">
        <f>ImportsMouldingsAndJoinery!AH$16</f>
        <v>8.8889999999999993E-3</v>
      </c>
      <c r="AJ308" s="311">
        <f>ImportsMouldingsAndJoinery!AI$16</f>
        <v>1.1304321000000003E-2</v>
      </c>
      <c r="AK308" s="311">
        <f>ImportsMouldingsAndJoinery!AJ$16</f>
        <v>1.4620441E-2</v>
      </c>
      <c r="AL308" s="311">
        <f>ImportsMouldingsAndJoinery!AK$16</f>
        <v>1.5544705999999998E-2</v>
      </c>
      <c r="AM308" s="311">
        <f>ImportsMouldingsAndJoinery!AL$16</f>
        <v>1.1018983000000001E-2</v>
      </c>
      <c r="AN308" s="311">
        <f>ImportsMouldingsAndJoinery!AM$16</f>
        <v>1.1028056999999999E-2</v>
      </c>
      <c r="AO308" s="311">
        <f>ImportsMouldingsAndJoinery!AN$16</f>
        <v>1.3232162E-2</v>
      </c>
      <c r="AP308" s="311">
        <f>ImportsMouldingsAndJoinery!AO$16</f>
        <v>1.3410905000000001E-2</v>
      </c>
      <c r="AQ308" s="311">
        <f>ImportsMouldingsAndJoinery!AP$16</f>
        <v>1.4581212E-2</v>
      </c>
      <c r="AR308" s="311">
        <f>ImportsMouldingsAndJoinery!AQ$16</f>
        <v>1.6194036000000002E-2</v>
      </c>
      <c r="AS308" s="311">
        <f>ImportsMouldingsAndJoinery!AR$16</f>
        <v>1.82989E-2</v>
      </c>
      <c r="AT308" s="311">
        <f>ImportsMouldingsAndJoinery!AS$16</f>
        <v>1.9765136999999999E-2</v>
      </c>
      <c r="AU308" s="311">
        <f>ImportsMouldingsAndJoinery!AT$16</f>
        <v>1.8861905999999998E-2</v>
      </c>
      <c r="AV308" s="311">
        <f>ImportsMouldingsAndJoinery!AU$16</f>
        <v>1.5825856999999999E-2</v>
      </c>
      <c r="AW308" s="311">
        <f>ImportsMouldingsAndJoinery!AV$16</f>
        <v>1.4929426000000001E-2</v>
      </c>
      <c r="AX308" s="311">
        <f>ImportsMouldingsAndJoinery!AW$16</f>
        <v>1.1007191E-2</v>
      </c>
      <c r="AY308" s="311">
        <f>ImportsMouldingsAndJoinery!AX$16</f>
        <v>7.6724840000000002E-3</v>
      </c>
      <c r="AZ308" s="311">
        <f>ImportsMouldingsAndJoinery!AY$16</f>
        <v>1.4374094E-2</v>
      </c>
      <c r="BA308" s="311">
        <f>ImportsMouldingsAndJoinery!AZ$16</f>
        <v>1.1943577999999998E-2</v>
      </c>
      <c r="BB308" s="311">
        <f>ImportsMouldingsAndJoinery!BA$16</f>
        <v>9.4944589999999985E-3</v>
      </c>
      <c r="BC308" s="311">
        <f>ImportsMouldingsAndJoinery!BB$16</f>
        <v>1.1071790999999999E-2</v>
      </c>
      <c r="BD308" s="311">
        <f>ImportsMouldingsAndJoinery!BC$16</f>
        <v>0</v>
      </c>
      <c r="BE308" s="307">
        <f t="shared" si="146"/>
        <v>9.8855345912739617E-2</v>
      </c>
      <c r="BF308" s="307">
        <f t="shared" si="147"/>
        <v>0.14438801147352429</v>
      </c>
      <c r="BG308" s="307"/>
      <c r="BH308" s="307"/>
      <c r="BI308" s="307">
        <f t="shared" si="148"/>
        <v>0.14339163022508147</v>
      </c>
      <c r="BJ308" s="307"/>
      <c r="BK308" s="307">
        <f t="shared" si="149"/>
        <v>0.10940997201414883</v>
      </c>
      <c r="BL308" s="307">
        <f t="shared" si="150"/>
        <v>0.10963495511859372</v>
      </c>
      <c r="BM308" s="307">
        <f t="shared" si="150"/>
        <v>0.11245338861152056</v>
      </c>
      <c r="BN308" s="307">
        <f t="shared" si="150"/>
        <v>9.6143974031454249E-2</v>
      </c>
      <c r="BO308" s="307">
        <f t="shared" si="150"/>
        <v>9.146694262759246E-2</v>
      </c>
      <c r="BP308" s="307">
        <f t="shared" si="150"/>
        <v>9.0041811077036793E-2</v>
      </c>
      <c r="BQ308" s="307">
        <f t="shared" si="150"/>
        <v>7.2321409961628946E-2</v>
      </c>
    </row>
    <row r="309" spans="1:69">
      <c r="A309" s="306" t="str">
        <f t="shared" si="145"/>
        <v xml:space="preserve">USA </v>
      </c>
      <c r="AE309" s="311">
        <f>0*ImportsMouldingsAndJoinery!AD$10</f>
        <v>0</v>
      </c>
      <c r="AF309" s="311">
        <f>ImportsMouldingsAndJoinery!AE$10</f>
        <v>4.8755999999999994E-2</v>
      </c>
      <c r="AG309" s="311">
        <f>ImportsMouldingsAndJoinery!AF$10</f>
        <v>5.1174999999999991E-2</v>
      </c>
      <c r="AH309" s="311">
        <f>ImportsMouldingsAndJoinery!AG$10</f>
        <v>6.3386203703703708E-2</v>
      </c>
      <c r="AI309" s="311">
        <f>ImportsMouldingsAndJoinery!AH$10</f>
        <v>6.4538999999999999E-2</v>
      </c>
      <c r="AJ309" s="311">
        <f>ImportsMouldingsAndJoinery!AI$10</f>
        <v>6.8713260999999984E-2</v>
      </c>
      <c r="AK309" s="311">
        <f>ImportsMouldingsAndJoinery!AJ$10</f>
        <v>8.2501600999999994E-2</v>
      </c>
      <c r="AL309" s="311">
        <f>ImportsMouldingsAndJoinery!AK$10</f>
        <v>6.7210073000000009E-2</v>
      </c>
      <c r="AM309" s="311">
        <f>ImportsMouldingsAndJoinery!AL$10</f>
        <v>3.5801997000000002E-2</v>
      </c>
      <c r="AN309" s="311">
        <f>ImportsMouldingsAndJoinery!AM$10</f>
        <v>2.8550883999999999E-2</v>
      </c>
      <c r="AO309" s="311">
        <f>ImportsMouldingsAndJoinery!AN$10</f>
        <v>3.1612421000000002E-2</v>
      </c>
      <c r="AP309" s="311">
        <f>ImportsMouldingsAndJoinery!AO$10</f>
        <v>5.4121937999999994E-2</v>
      </c>
      <c r="AQ309" s="311">
        <f>ImportsMouldingsAndJoinery!AP$10</f>
        <v>6.6644604999999996E-2</v>
      </c>
      <c r="AR309" s="311">
        <f>ImportsMouldingsAndJoinery!AQ$10</f>
        <v>7.1982021000000007E-2</v>
      </c>
      <c r="AS309" s="311">
        <f>ImportsMouldingsAndJoinery!AR$10</f>
        <v>0.10630432199999999</v>
      </c>
      <c r="AT309" s="311">
        <f>ImportsMouldingsAndJoinery!AS$10</f>
        <v>0.12768422199999999</v>
      </c>
      <c r="AU309" s="311">
        <f>ImportsMouldingsAndJoinery!AT$10</f>
        <v>0.12968280800000001</v>
      </c>
      <c r="AV309" s="311">
        <f>ImportsMouldingsAndJoinery!AU$10</f>
        <v>0.147216024</v>
      </c>
      <c r="AW309" s="311">
        <f>ImportsMouldingsAndJoinery!AV$10</f>
        <v>0.151114157</v>
      </c>
      <c r="AX309" s="311">
        <f>ImportsMouldingsAndJoinery!AW$10</f>
        <v>0.12178291999999999</v>
      </c>
      <c r="AY309" s="311">
        <f>ImportsMouldingsAndJoinery!AX$10</f>
        <v>6.5714466999999999E-2</v>
      </c>
      <c r="AZ309" s="311">
        <f>ImportsMouldingsAndJoinery!AY$10</f>
        <v>0.15386196200000002</v>
      </c>
      <c r="BA309" s="311">
        <f>ImportsMouldingsAndJoinery!AZ$10</f>
        <v>0.168694497</v>
      </c>
      <c r="BB309" s="311">
        <f>ImportsMouldingsAndJoinery!BA$10</f>
        <v>0.16718461200000001</v>
      </c>
      <c r="BC309" s="311">
        <f>ImportsMouldingsAndJoinery!BB$10</f>
        <v>0.124052309</v>
      </c>
      <c r="BD309" s="311">
        <f>ImportsMouldingsAndJoinery!BC$10</f>
        <v>0</v>
      </c>
      <c r="BE309" s="307">
        <f t="shared" si="146"/>
        <v>0.32119287213728037</v>
      </c>
      <c r="BF309" s="307">
        <f t="shared" si="147"/>
        <v>0.37381066914790717</v>
      </c>
      <c r="BG309" s="307"/>
      <c r="BH309" s="307"/>
      <c r="BI309" s="307">
        <f t="shared" si="148"/>
        <v>0.34257112197928052</v>
      </c>
      <c r="BJ309" s="307"/>
      <c r="BK309" s="307">
        <f t="shared" si="149"/>
        <v>0.44154214215457477</v>
      </c>
      <c r="BL309" s="307">
        <f t="shared" si="150"/>
        <v>0.50109540126509422</v>
      </c>
      <c r="BM309" s="307">
        <f t="shared" si="150"/>
        <v>0.49985205544532774</v>
      </c>
      <c r="BN309" s="307">
        <f t="shared" si="150"/>
        <v>0.5585319321816804</v>
      </c>
      <c r="BO309" s="307">
        <f t="shared" si="150"/>
        <v>0.59088309927337102</v>
      </c>
      <c r="BP309" s="307">
        <f t="shared" si="150"/>
        <v>0.61907184236182899</v>
      </c>
      <c r="BQ309" s="307">
        <f t="shared" si="150"/>
        <v>0.67275158777341459</v>
      </c>
    </row>
    <row r="310" spans="1:69">
      <c r="A310" s="306" t="str">
        <f t="shared" si="145"/>
        <v>Others</v>
      </c>
      <c r="AE310" s="310">
        <f t="shared" ref="AE310:AO310" si="151">AE291-SUM(AE305:AE309)</f>
        <v>0</v>
      </c>
      <c r="AF310" s="310">
        <f t="shared" si="151"/>
        <v>3.0630000000000032E-3</v>
      </c>
      <c r="AG310" s="310">
        <f t="shared" si="151"/>
        <v>6.5840000000000065E-3</v>
      </c>
      <c r="AH310" s="310">
        <f t="shared" si="151"/>
        <v>5.2442592592592541E-3</v>
      </c>
      <c r="AI310" s="310">
        <f t="shared" si="151"/>
        <v>9.2230000000000367E-3</v>
      </c>
      <c r="AJ310" s="310">
        <f t="shared" si="151"/>
        <v>9.4330889999999779E-3</v>
      </c>
      <c r="AK310" s="310">
        <f t="shared" si="151"/>
        <v>1.1696894999999985E-2</v>
      </c>
      <c r="AL310" s="310">
        <f t="shared" si="151"/>
        <v>1.6358228000000002E-2</v>
      </c>
      <c r="AM310" s="310">
        <f t="shared" si="151"/>
        <v>2.0235979000000015E-2</v>
      </c>
      <c r="AN310" s="310">
        <f t="shared" si="151"/>
        <v>1.5926673999999981E-2</v>
      </c>
      <c r="AO310" s="310">
        <f t="shared" si="151"/>
        <v>1.8029119999999996E-2</v>
      </c>
      <c r="AP310" s="310">
        <f>AP291-SUM(AP305:AP309)</f>
        <v>2.2583925000000005E-2</v>
      </c>
      <c r="AQ310" s="310">
        <f t="shared" ref="AQ310:BD310" si="152">AQ291-SUM(AQ305:AQ309)</f>
        <v>1.731948400000001E-2</v>
      </c>
      <c r="AR310" s="310">
        <f t="shared" si="152"/>
        <v>2.2716426999999983E-2</v>
      </c>
      <c r="AS310" s="310">
        <f t="shared" si="152"/>
        <v>2.2732517999999979E-2</v>
      </c>
      <c r="AT310" s="310">
        <f t="shared" si="152"/>
        <v>2.8110561000000034E-2</v>
      </c>
      <c r="AU310" s="310">
        <f t="shared" si="152"/>
        <v>2.5663836999999995E-2</v>
      </c>
      <c r="AV310" s="310">
        <f t="shared" si="152"/>
        <v>2.3908159000000012E-2</v>
      </c>
      <c r="AW310" s="310">
        <f t="shared" si="152"/>
        <v>2.5525456999999974E-2</v>
      </c>
      <c r="AX310" s="310">
        <f t="shared" si="152"/>
        <v>1.0077107000000002E-2</v>
      </c>
      <c r="AY310" s="310">
        <f t="shared" si="152"/>
        <v>6.5639549999999963E-3</v>
      </c>
      <c r="AZ310" s="310">
        <f t="shared" si="152"/>
        <v>1.4233953999999993E-2</v>
      </c>
      <c r="BA310" s="310">
        <f t="shared" si="152"/>
        <v>6.7808719999999933E-3</v>
      </c>
      <c r="BB310" s="310">
        <f t="shared" si="152"/>
        <v>1.1142707000000002E-2</v>
      </c>
      <c r="BC310" s="310">
        <f t="shared" si="152"/>
        <v>2.014015999999999E-2</v>
      </c>
      <c r="BD310" s="310">
        <f t="shared" si="152"/>
        <v>0</v>
      </c>
      <c r="BE310" s="307">
        <f t="shared" si="146"/>
        <v>0.18154440422749868</v>
      </c>
      <c r="BF310" s="307">
        <f t="shared" si="147"/>
        <v>0.20852456495709792</v>
      </c>
      <c r="BG310" s="307"/>
      <c r="BH310" s="307"/>
      <c r="BI310" s="307">
        <f t="shared" si="148"/>
        <v>0.19537433930476519</v>
      </c>
      <c r="BJ310" s="307"/>
      <c r="BK310" s="307">
        <f t="shared" si="149"/>
        <v>0.18424607453558403</v>
      </c>
      <c r="BL310" s="307">
        <f t="shared" si="150"/>
        <v>0.1302238010816387</v>
      </c>
      <c r="BM310" s="307">
        <f t="shared" si="150"/>
        <v>0.15774567830380493</v>
      </c>
      <c r="BN310" s="307">
        <f t="shared" si="150"/>
        <v>0.11943857938245274</v>
      </c>
      <c r="BO310" s="307">
        <f t="shared" si="150"/>
        <v>0.13008698448264949</v>
      </c>
      <c r="BP310" s="307">
        <f t="shared" si="150"/>
        <v>0.12251245248841058</v>
      </c>
      <c r="BQ310" s="307">
        <f t="shared" si="150"/>
        <v>0.10925612233617489</v>
      </c>
    </row>
    <row r="311" spans="1:69">
      <c r="A311" s="306"/>
      <c r="AE311" s="309"/>
      <c r="AF311" s="309"/>
      <c r="AG311" s="309"/>
      <c r="AH311" s="309"/>
      <c r="AI311" s="309"/>
      <c r="AJ311" s="309"/>
      <c r="AK311" s="309"/>
      <c r="AL311" s="309"/>
      <c r="AM311" s="309"/>
      <c r="AN311" s="309"/>
      <c r="AO311" s="309"/>
      <c r="AP311" s="309"/>
      <c r="AQ311" s="309"/>
      <c r="AR311" s="309"/>
      <c r="AS311" s="309"/>
      <c r="AT311" s="309"/>
      <c r="AU311" s="309"/>
      <c r="AV311" s="309"/>
      <c r="AW311" s="309"/>
      <c r="AX311" s="309"/>
      <c r="AY311" s="309"/>
      <c r="AZ311" s="309"/>
      <c r="BA311" s="309"/>
      <c r="BB311" s="309"/>
      <c r="BC311" s="309"/>
      <c r="BD311" s="309"/>
    </row>
    <row r="312" spans="1:69" ht="13">
      <c r="A312" s="303" t="s">
        <v>131</v>
      </c>
    </row>
    <row r="313" spans="1:69" ht="13">
      <c r="A313" s="303"/>
      <c r="B313" s="348" t="s">
        <v>64</v>
      </c>
      <c r="C313" s="348"/>
      <c r="D313" s="348"/>
      <c r="E313" s="348"/>
      <c r="F313" s="348"/>
      <c r="G313" s="348"/>
      <c r="H313" s="348"/>
      <c r="I313" s="348"/>
      <c r="J313" s="348"/>
      <c r="K313" s="348"/>
      <c r="L313" s="348"/>
      <c r="M313" s="348"/>
      <c r="N313" s="348"/>
      <c r="O313" s="348"/>
      <c r="P313" s="348"/>
      <c r="Q313" s="348"/>
      <c r="R313" s="348"/>
      <c r="S313" s="348"/>
      <c r="T313" s="348"/>
      <c r="U313" s="348"/>
      <c r="V313" s="348"/>
      <c r="W313" s="348"/>
      <c r="X313" s="348"/>
      <c r="Y313" s="348"/>
      <c r="Z313" s="348"/>
      <c r="AA313" s="348"/>
      <c r="AE313" s="348" t="s">
        <v>80</v>
      </c>
      <c r="AF313" s="348"/>
      <c r="AG313" s="348"/>
      <c r="AH313" s="348"/>
      <c r="AI313" s="348"/>
      <c r="AJ313" s="348"/>
      <c r="AK313" s="348"/>
      <c r="AL313" s="348"/>
      <c r="AM313" s="348"/>
      <c r="AN313" s="348"/>
      <c r="AO313" s="348"/>
      <c r="AP313" s="348"/>
      <c r="AQ313" s="348"/>
      <c r="AR313" s="348"/>
      <c r="AS313" s="348"/>
      <c r="AT313" s="348"/>
      <c r="AU313" s="348"/>
      <c r="AV313" s="348"/>
      <c r="AW313" s="348"/>
      <c r="AX313" s="348"/>
      <c r="AY313" s="348"/>
      <c r="AZ313" s="348"/>
      <c r="BA313" s="348"/>
      <c r="BB313" s="348"/>
      <c r="BC313" s="348"/>
      <c r="BD313" s="348"/>
    </row>
    <row r="314" spans="1:69">
      <c r="A314" s="304" t="s">
        <v>4</v>
      </c>
      <c r="B314" s="309">
        <f>0*ImportsFurniture!C$5</f>
        <v>0</v>
      </c>
      <c r="C314" s="309">
        <f>ImportsFurniture!D$5</f>
        <v>4.2602700094453168E-2</v>
      </c>
      <c r="D314" s="309">
        <f>ImportsFurniture!E$5</f>
        <v>6.0988705044095919E-2</v>
      </c>
      <c r="E314" s="309">
        <f>ImportsFurniture!F$5</f>
        <v>5.2156388618476476E-2</v>
      </c>
      <c r="F314" s="309">
        <f>ImportsFurniture!G$5</f>
        <v>4.9660531143692913E-2</v>
      </c>
      <c r="G314" s="309">
        <f>ImportsFurniture!H$5</f>
        <v>5.121322997461044E-2</v>
      </c>
      <c r="H314" s="309">
        <f>ImportsFurniture!I$5</f>
        <v>6.606072128267973E-2</v>
      </c>
      <c r="I314" s="309">
        <f>ImportsFurniture!J$5</f>
        <v>0.11122199589149234</v>
      </c>
      <c r="J314" s="309">
        <f>ImportsFurniture!K$5</f>
        <v>9.7684234758441291E-2</v>
      </c>
      <c r="K314" s="309">
        <f>ImportsFurniture!L$5</f>
        <v>2.4003242175000002E-2</v>
      </c>
      <c r="L314" s="309">
        <f>ImportsFurniture!M$5</f>
        <v>5.6175831473214304E-2</v>
      </c>
      <c r="M314" s="309">
        <f>ImportsFurniture!N$5</f>
        <v>6.6969940999999991E-2</v>
      </c>
      <c r="N314" s="309">
        <f>ImportsFurniture!O$5</f>
        <v>7.0656378844591014E-2</v>
      </c>
      <c r="O314" s="309">
        <f>ImportsFurniture!P$5</f>
        <v>7.1650043999999996E-2</v>
      </c>
      <c r="P314" s="309">
        <f>ImportsFurniture!Q$5</f>
        <v>7.762560900000004E-2</v>
      </c>
      <c r="Q314" s="309">
        <f>ImportsFurniture!R$5</f>
        <v>7.7531698999999968E-2</v>
      </c>
      <c r="R314" s="309">
        <f>ImportsFurniture!S$5</f>
        <v>7.8247802000000005E-2</v>
      </c>
      <c r="S314" s="309">
        <f>ImportsFurniture!T$5</f>
        <v>7.9354772000000018E-2</v>
      </c>
      <c r="T314" s="309">
        <f>ImportsFurniture!U$5</f>
        <v>8.4852420999999983E-2</v>
      </c>
      <c r="U314" s="309">
        <f>ImportsFurniture!V$5</f>
        <v>7.8982655808441521E-2</v>
      </c>
      <c r="V314" s="309">
        <f>ImportsFurniture!W$5</f>
        <v>5.9366295553200069E-2</v>
      </c>
      <c r="W314" s="309">
        <f>ImportsFurniture!X$5</f>
        <v>7.8966293000000007E-2</v>
      </c>
      <c r="X314" s="309">
        <f>ImportsFurniture!Y$5</f>
        <v>8.4356041709999982E-2</v>
      </c>
      <c r="Y314" s="309">
        <f>ImportsFurniture!Z$5</f>
        <v>7.1264464496999996E-2</v>
      </c>
      <c r="Z314" s="309">
        <f>ImportsFurniture!AA$5</f>
        <v>0.10836474005399999</v>
      </c>
      <c r="AA314" s="309">
        <f>ImportsFurniture!AB$5</f>
        <v>0</v>
      </c>
      <c r="AB314" s="309"/>
      <c r="AC314" s="309"/>
      <c r="AD314" s="309"/>
      <c r="AE314" s="310">
        <f>ImportsFurniture!AD$5</f>
        <v>0</v>
      </c>
      <c r="AF314" s="310">
        <f>ImportsFurniture!AE$5</f>
        <v>0.12440500000000002</v>
      </c>
      <c r="AG314" s="310">
        <f>ImportsFurniture!AF$5</f>
        <v>0.17099400000000006</v>
      </c>
      <c r="AH314" s="310">
        <f>ImportsFurniture!AG$5</f>
        <v>0.14921599999999999</v>
      </c>
      <c r="AI314" s="310">
        <f>ImportsFurniture!AH$5</f>
        <v>0.14367300000000002</v>
      </c>
      <c r="AJ314" s="310">
        <f>ImportsFurniture!AI$5</f>
        <v>0.15151921399999999</v>
      </c>
      <c r="AK314" s="310">
        <f>ImportsFurniture!AJ$5</f>
        <v>0.19199084300000002</v>
      </c>
      <c r="AL314" s="310">
        <f>ImportsFurniture!AK$5</f>
        <v>0.32126033899999989</v>
      </c>
      <c r="AM314" s="310">
        <f>ImportsFurniture!AL$5</f>
        <v>0.36904051000000004</v>
      </c>
      <c r="AN314" s="310">
        <f>ImportsFurniture!AM$5</f>
        <v>0.19175944499999992</v>
      </c>
      <c r="AO314" s="310">
        <f>ImportsFurniture!AN$5</f>
        <v>0.21815076600000013</v>
      </c>
      <c r="AP314" s="310">
        <f>ImportsFurniture!AO$5</f>
        <v>0.26304256100000006</v>
      </c>
      <c r="AQ314" s="310">
        <f>ImportsFurniture!AP$5</f>
        <v>0.27870517499999981</v>
      </c>
      <c r="AR314" s="310">
        <f>ImportsFurniture!AQ$5</f>
        <v>0.30413391500000003</v>
      </c>
      <c r="AS314" s="310">
        <f>ImportsFurniture!AR$5</f>
        <v>0.32646514100000007</v>
      </c>
      <c r="AT314" s="310">
        <f>ImportsFurniture!AS$5</f>
        <v>0.35745780099999985</v>
      </c>
      <c r="AU314" s="310">
        <f>ImportsFurniture!AT$5</f>
        <v>0.31590384399999999</v>
      </c>
      <c r="AV314" s="310">
        <f>ImportsFurniture!AU$5</f>
        <v>0.29695621900000002</v>
      </c>
      <c r="AW314" s="310">
        <f>ImportsFurniture!AV$5</f>
        <v>0.3314454</v>
      </c>
      <c r="AX314" s="310">
        <f>ImportsFurniture!AW$5</f>
        <v>0.32738352699999995</v>
      </c>
      <c r="AY314" s="310">
        <f>ImportsFurniture!AX$5</f>
        <v>0.24636576000000002</v>
      </c>
      <c r="AZ314" s="310">
        <f>ImportsFurniture!AY$5</f>
        <v>0.34163964199999997</v>
      </c>
      <c r="BA314" s="310">
        <f>ImportsFurniture!AZ$5</f>
        <v>0.41110432700000005</v>
      </c>
      <c r="BB314" s="310">
        <f>ImportsFurniture!BA$5</f>
        <v>0.36263995200000004</v>
      </c>
      <c r="BC314" s="310">
        <f>ImportsFurniture!BB$5</f>
        <v>0.5088171669999999</v>
      </c>
      <c r="BD314" s="310">
        <f>ImportsFurniture!BC$5</f>
        <v>0</v>
      </c>
    </row>
    <row r="315" spans="1:69">
      <c r="B315" s="302">
        <v>2000</v>
      </c>
      <c r="C315" s="302">
        <f>1+B315</f>
        <v>2001</v>
      </c>
      <c r="D315" s="302">
        <f t="shared" ref="D315:AA315" si="153">1+C315</f>
        <v>2002</v>
      </c>
      <c r="E315" s="302">
        <f t="shared" si="153"/>
        <v>2003</v>
      </c>
      <c r="F315" s="302">
        <f t="shared" si="153"/>
        <v>2004</v>
      </c>
      <c r="G315" s="302">
        <f t="shared" si="153"/>
        <v>2005</v>
      </c>
      <c r="H315" s="302">
        <f t="shared" si="153"/>
        <v>2006</v>
      </c>
      <c r="I315" s="302">
        <f t="shared" si="153"/>
        <v>2007</v>
      </c>
      <c r="J315" s="302">
        <f t="shared" si="153"/>
        <v>2008</v>
      </c>
      <c r="K315" s="302">
        <f t="shared" si="153"/>
        <v>2009</v>
      </c>
      <c r="L315" s="302">
        <f t="shared" si="153"/>
        <v>2010</v>
      </c>
      <c r="M315" s="302">
        <f t="shared" si="153"/>
        <v>2011</v>
      </c>
      <c r="N315" s="302">
        <f t="shared" si="153"/>
        <v>2012</v>
      </c>
      <c r="O315" s="302">
        <f t="shared" si="153"/>
        <v>2013</v>
      </c>
      <c r="P315" s="302">
        <f t="shared" si="153"/>
        <v>2014</v>
      </c>
      <c r="Q315" s="302">
        <f t="shared" si="153"/>
        <v>2015</v>
      </c>
      <c r="R315" s="302">
        <f t="shared" si="153"/>
        <v>2016</v>
      </c>
      <c r="S315" s="302">
        <f t="shared" si="153"/>
        <v>2017</v>
      </c>
      <c r="T315" s="302">
        <f t="shared" si="153"/>
        <v>2018</v>
      </c>
      <c r="U315" s="302">
        <f t="shared" si="153"/>
        <v>2019</v>
      </c>
      <c r="V315" s="302">
        <f t="shared" si="153"/>
        <v>2020</v>
      </c>
      <c r="W315" s="302">
        <f t="shared" si="153"/>
        <v>2021</v>
      </c>
      <c r="X315" s="302">
        <f t="shared" si="153"/>
        <v>2022</v>
      </c>
      <c r="Y315" s="302">
        <f t="shared" si="153"/>
        <v>2023</v>
      </c>
      <c r="Z315" s="302">
        <f t="shared" si="153"/>
        <v>2024</v>
      </c>
      <c r="AA315" s="302">
        <f t="shared" si="153"/>
        <v>2025</v>
      </c>
      <c r="AE315" s="302">
        <v>2000</v>
      </c>
      <c r="AF315" s="302">
        <f>1+AE315</f>
        <v>2001</v>
      </c>
      <c r="AG315" s="302">
        <f t="shared" ref="AG315:BD315" si="154">1+AF315</f>
        <v>2002</v>
      </c>
      <c r="AH315" s="302">
        <f t="shared" si="154"/>
        <v>2003</v>
      </c>
      <c r="AI315" s="302">
        <f t="shared" si="154"/>
        <v>2004</v>
      </c>
      <c r="AJ315" s="302">
        <f t="shared" si="154"/>
        <v>2005</v>
      </c>
      <c r="AK315" s="302">
        <f t="shared" si="154"/>
        <v>2006</v>
      </c>
      <c r="AL315" s="302">
        <f t="shared" si="154"/>
        <v>2007</v>
      </c>
      <c r="AM315" s="302">
        <f t="shared" si="154"/>
        <v>2008</v>
      </c>
      <c r="AN315" s="302">
        <f t="shared" si="154"/>
        <v>2009</v>
      </c>
      <c r="AO315" s="302">
        <f t="shared" si="154"/>
        <v>2010</v>
      </c>
      <c r="AP315" s="302">
        <f t="shared" si="154"/>
        <v>2011</v>
      </c>
      <c r="AQ315" s="302">
        <f t="shared" si="154"/>
        <v>2012</v>
      </c>
      <c r="AR315" s="302">
        <f t="shared" si="154"/>
        <v>2013</v>
      </c>
      <c r="AS315" s="302">
        <f t="shared" si="154"/>
        <v>2014</v>
      </c>
      <c r="AT315" s="302">
        <f t="shared" si="154"/>
        <v>2015</v>
      </c>
      <c r="AU315" s="302">
        <f t="shared" si="154"/>
        <v>2016</v>
      </c>
      <c r="AV315" s="302">
        <f t="shared" si="154"/>
        <v>2017</v>
      </c>
      <c r="AW315" s="302">
        <f t="shared" si="154"/>
        <v>2018</v>
      </c>
      <c r="AX315" s="302">
        <f t="shared" si="154"/>
        <v>2019</v>
      </c>
      <c r="AY315" s="302">
        <f t="shared" si="154"/>
        <v>2020</v>
      </c>
      <c r="AZ315" s="302">
        <f t="shared" si="154"/>
        <v>2021</v>
      </c>
      <c r="BA315" s="302">
        <f t="shared" si="154"/>
        <v>2022</v>
      </c>
      <c r="BB315" s="302">
        <f t="shared" si="154"/>
        <v>2023</v>
      </c>
      <c r="BC315" s="302">
        <f t="shared" si="154"/>
        <v>2024</v>
      </c>
      <c r="BD315" s="302">
        <f t="shared" si="154"/>
        <v>2025</v>
      </c>
    </row>
    <row r="316" spans="1:69">
      <c r="A316" s="304" t="s">
        <v>169</v>
      </c>
      <c r="B316" s="310">
        <f>0*ImportsFurniture!C$18</f>
        <v>0</v>
      </c>
      <c r="C316" s="310">
        <f>ImportsFurniture!D$18</f>
        <v>1.0415610410830998E-2</v>
      </c>
      <c r="D316" s="310">
        <f>ImportsFurniture!E$18</f>
        <v>1.3517571195144722E-2</v>
      </c>
      <c r="E316" s="310">
        <f>ImportsFurniture!F$18</f>
        <v>1.5203559757236222E-2</v>
      </c>
      <c r="F316" s="310">
        <f>ImportsFurniture!G$18</f>
        <v>1.1246209733893557E-2</v>
      </c>
      <c r="G316" s="310">
        <f>ImportsFurniture!H$18</f>
        <v>1.0738937768440709E-2</v>
      </c>
      <c r="H316" s="310">
        <f>ImportsFurniture!I$18</f>
        <v>1.4468532215802988E-2</v>
      </c>
      <c r="I316" s="310">
        <f>ImportsFurniture!J$18</f>
        <v>2.2463946116363213E-2</v>
      </c>
      <c r="J316" s="310">
        <f>ImportsFurniture!K$18</f>
        <v>1.4776400903532261E-2</v>
      </c>
      <c r="K316" s="310">
        <f>ImportsFurniture!L$18</f>
        <v>4.6142737999999989E-3</v>
      </c>
      <c r="L316" s="310">
        <f>ImportsFurniture!M$18</f>
        <v>1.0529453392857144E-2</v>
      </c>
      <c r="M316" s="310">
        <f>ImportsFurniture!N$18</f>
        <v>1.3902663999999999E-2</v>
      </c>
      <c r="N316" s="310">
        <f>ImportsFurniture!O$18</f>
        <v>1.4874816043570358E-2</v>
      </c>
      <c r="O316" s="310">
        <f>ImportsFurniture!P$18</f>
        <v>1.6571191000000002E-2</v>
      </c>
      <c r="P316" s="310">
        <f>ImportsFurniture!Q$18</f>
        <v>2.0508265999999994E-2</v>
      </c>
      <c r="Q316" s="310">
        <f>ImportsFurniture!R$18</f>
        <v>2.0232101999999998E-2</v>
      </c>
      <c r="R316" s="310">
        <f>ImportsFurniture!S$18</f>
        <v>1.8163776999999999E-2</v>
      </c>
      <c r="S316" s="310">
        <f>ImportsFurniture!T$18</f>
        <v>2.1103969E-2</v>
      </c>
      <c r="T316" s="310">
        <f>ImportsFurniture!U$18</f>
        <v>2.1687250999999998E-2</v>
      </c>
      <c r="U316" s="310">
        <f>ImportsFurniture!V$18</f>
        <v>1.828579504220779E-2</v>
      </c>
      <c r="V316" s="310">
        <f>ImportsFurniture!W$18</f>
        <v>1.179882814884135E-2</v>
      </c>
      <c r="W316" s="310">
        <f>ImportsFurniture!X$18</f>
        <v>1.3044533000000001E-2</v>
      </c>
      <c r="X316" s="310">
        <f>ImportsFurniture!Y$18</f>
        <v>1.7402771512999998E-2</v>
      </c>
      <c r="Y316" s="310">
        <f>ImportsFurniture!Z$18</f>
        <v>1.5134471723999999E-2</v>
      </c>
      <c r="Z316" s="310">
        <f>ImportsFurniture!AA$18</f>
        <v>1.7561702503999996E-2</v>
      </c>
      <c r="AA316" s="310">
        <f>ImportsFurniture!AB$18</f>
        <v>0</v>
      </c>
      <c r="AB316" s="309"/>
      <c r="AC316" s="309"/>
      <c r="AD316" s="309"/>
      <c r="BE316" s="307">
        <f t="shared" ref="BE316:BF320" si="155">J316/J$314</f>
        <v>0.15126699758740111</v>
      </c>
      <c r="BF316" s="307">
        <f t="shared" si="155"/>
        <v>0.19223543912771435</v>
      </c>
      <c r="BG316" s="307"/>
      <c r="BH316" s="307"/>
      <c r="BI316" s="307">
        <f>L316/L$314</f>
        <v>0.18743742845849617</v>
      </c>
      <c r="BJ316" s="307"/>
      <c r="BK316" s="307">
        <f t="shared" ref="BK316:BQ320" si="156">M316/M$314</f>
        <v>0.20759558381573012</v>
      </c>
      <c r="BL316" s="307">
        <f t="shared" si="156"/>
        <v>0.21052332835068685</v>
      </c>
      <c r="BM316" s="307">
        <f t="shared" si="156"/>
        <v>0.23127956488065804</v>
      </c>
      <c r="BN316" s="307">
        <f t="shared" si="156"/>
        <v>0.26419459073100454</v>
      </c>
      <c r="BO316" s="307">
        <f t="shared" si="156"/>
        <v>0.26095264596226642</v>
      </c>
      <c r="BP316" s="307">
        <f t="shared" si="156"/>
        <v>0.23213146613370683</v>
      </c>
      <c r="BQ316" s="307">
        <f t="shared" si="156"/>
        <v>0.26594454836314058</v>
      </c>
    </row>
    <row r="317" spans="1:69">
      <c r="A317" s="310" t="str">
        <f>ImportsFurniture!B$15</f>
        <v xml:space="preserve">China </v>
      </c>
      <c r="B317" s="310">
        <f>0*ImportsFurniture!C$15</f>
        <v>0</v>
      </c>
      <c r="C317" s="310">
        <f>ImportsFurniture!D$15</f>
        <v>3.7124941643323999E-3</v>
      </c>
      <c r="D317" s="310">
        <f>ImportsFurniture!E$15</f>
        <v>9.6266835901027085E-3</v>
      </c>
      <c r="E317" s="310">
        <f>ImportsFurniture!F$15</f>
        <v>6.6144286881419231E-3</v>
      </c>
      <c r="F317" s="310">
        <f>ImportsFurniture!G$15</f>
        <v>7.3164244864612508E-3</v>
      </c>
      <c r="G317" s="310">
        <f>ImportsFurniture!H$15</f>
        <v>9.8825271300186732E-3</v>
      </c>
      <c r="H317" s="310">
        <f>ImportsFurniture!I$15</f>
        <v>1.4384659325396825E-2</v>
      </c>
      <c r="I317" s="310">
        <f>ImportsFurniture!J$15</f>
        <v>3.4227933347922498E-2</v>
      </c>
      <c r="J317" s="310">
        <f>ImportsFurniture!K$15</f>
        <v>3.9988161690471639E-2</v>
      </c>
      <c r="K317" s="310">
        <f>ImportsFurniture!L$15</f>
        <v>7.8764345249999982E-3</v>
      </c>
      <c r="L317" s="310">
        <f>ImportsFurniture!M$15</f>
        <v>1.9200581741071431E-2</v>
      </c>
      <c r="M317" s="310">
        <f>ImportsFurniture!N$15</f>
        <v>2.3739159999999999E-2</v>
      </c>
      <c r="N317" s="310">
        <f>ImportsFurniture!O$15</f>
        <v>2.6197294702361477E-2</v>
      </c>
      <c r="O317" s="310">
        <f>ImportsFurniture!P$15</f>
        <v>2.6520164999999998E-2</v>
      </c>
      <c r="P317" s="310">
        <f>ImportsFurniture!Q$15</f>
        <v>2.7514108000000002E-2</v>
      </c>
      <c r="Q317" s="310">
        <f>ImportsFurniture!R$15</f>
        <v>2.49838E-2</v>
      </c>
      <c r="R317" s="310">
        <f>ImportsFurniture!S$15</f>
        <v>2.6698589999999998E-2</v>
      </c>
      <c r="S317" s="310">
        <f>ImportsFurniture!T$15</f>
        <v>2.7169186999999997E-2</v>
      </c>
      <c r="T317" s="310">
        <f>ImportsFurniture!U$15</f>
        <v>3.0628033999999998E-2</v>
      </c>
      <c r="U317" s="310">
        <f>ImportsFurniture!V$15</f>
        <v>3.1664798713924969E-2</v>
      </c>
      <c r="V317" s="310">
        <f>ImportsFurniture!W$15</f>
        <v>2.3596954030684996E-2</v>
      </c>
      <c r="W317" s="310">
        <f>ImportsFurniture!X$15</f>
        <v>3.6319174999999995E-2</v>
      </c>
      <c r="X317" s="310">
        <f>ImportsFurniture!Y$15</f>
        <v>3.2624616541999996E-2</v>
      </c>
      <c r="Y317" s="310">
        <f>ImportsFurniture!Z$15</f>
        <v>2.7919855983000001E-2</v>
      </c>
      <c r="Z317" s="310">
        <f>ImportsFurniture!AA$15</f>
        <v>4.7627646213999994E-2</v>
      </c>
      <c r="AA317" s="310">
        <f>ImportsFurniture!AB$15</f>
        <v>0</v>
      </c>
      <c r="AB317" s="309"/>
      <c r="AC317" s="309"/>
      <c r="AD317" s="309"/>
      <c r="BE317" s="307">
        <f t="shared" si="155"/>
        <v>0.40936146748097546</v>
      </c>
      <c r="BF317" s="307">
        <f t="shared" si="155"/>
        <v>0.32814044317744329</v>
      </c>
      <c r="BG317" s="307"/>
      <c r="BH317" s="307"/>
      <c r="BI317" s="307">
        <f>L317/L$314</f>
        <v>0.3417943488780692</v>
      </c>
      <c r="BJ317" s="307"/>
      <c r="BK317" s="307">
        <f t="shared" si="156"/>
        <v>0.35447485312851035</v>
      </c>
      <c r="BL317" s="307">
        <f t="shared" si="156"/>
        <v>0.37077041210932321</v>
      </c>
      <c r="BM317" s="307">
        <f t="shared" si="156"/>
        <v>0.37013466453698202</v>
      </c>
      <c r="BN317" s="307">
        <f t="shared" si="156"/>
        <v>0.35444627558413083</v>
      </c>
      <c r="BO317" s="307">
        <f t="shared" si="156"/>
        <v>0.32223981058379764</v>
      </c>
      <c r="BP317" s="307">
        <f t="shared" si="156"/>
        <v>0.34120562261927811</v>
      </c>
      <c r="BQ317" s="307">
        <f t="shared" si="156"/>
        <v>0.34237622155854713</v>
      </c>
    </row>
    <row r="318" spans="1:69">
      <c r="A318" s="310" t="str">
        <f>ImportsFurniture!B$16</f>
        <v xml:space="preserve">Malaysia </v>
      </c>
      <c r="B318" s="310">
        <f>0*ImportsFurniture!C$16</f>
        <v>0</v>
      </c>
      <c r="C318" s="310">
        <f>ImportsFurniture!D$16</f>
        <v>1.0024042950513539E-3</v>
      </c>
      <c r="D318" s="310">
        <f>ImportsFurniture!E$16</f>
        <v>8.3492647058823542E-4</v>
      </c>
      <c r="E318" s="310">
        <f>ImportsFurniture!F$16</f>
        <v>1.0014822595704948E-3</v>
      </c>
      <c r="F318" s="310">
        <f>ImportsFurniture!G$16</f>
        <v>1.6084500466853405E-3</v>
      </c>
      <c r="G318" s="310">
        <f>ImportsFurniture!H$16</f>
        <v>1.2213486198646123E-3</v>
      </c>
      <c r="H318" s="310">
        <f>ImportsFurniture!I$16</f>
        <v>2.2225805322128849E-3</v>
      </c>
      <c r="I318" s="310">
        <f>ImportsFurniture!J$16</f>
        <v>5.7608013392857135E-3</v>
      </c>
      <c r="J318" s="310">
        <f>ImportsFurniture!K$16</f>
        <v>4.8406660801391509E-3</v>
      </c>
      <c r="K318" s="310">
        <f>ImportsFurniture!L$16</f>
        <v>1.5873616749999999E-3</v>
      </c>
      <c r="L318" s="310">
        <f>ImportsFurniture!M$16</f>
        <v>3.0257978571428573E-3</v>
      </c>
      <c r="M318" s="310">
        <f>ImportsFurniture!N$16</f>
        <v>2.1363129999999999E-3</v>
      </c>
      <c r="N318" s="310">
        <f>ImportsFurniture!O$16</f>
        <v>2.4779471117624759E-3</v>
      </c>
      <c r="O318" s="310">
        <f>ImportsFurniture!P$16</f>
        <v>1.6924929999999998E-3</v>
      </c>
      <c r="P318" s="310">
        <f>ImportsFurniture!Q$16</f>
        <v>1.2347369999999999E-3</v>
      </c>
      <c r="Q318" s="310">
        <f>ImportsFurniture!R$16</f>
        <v>1.2784789999999999E-3</v>
      </c>
      <c r="R318" s="310">
        <f>ImportsFurniture!S$16</f>
        <v>1.5672640000000001E-3</v>
      </c>
      <c r="S318" s="310">
        <f>ImportsFurniture!T$16</f>
        <v>1.3941469999999999E-3</v>
      </c>
      <c r="T318" s="310">
        <f>ImportsFurniture!U$16</f>
        <v>1.8585269999999998E-3</v>
      </c>
      <c r="U318" s="310">
        <f>ImportsFurniture!V$16</f>
        <v>1.6523888762626261E-3</v>
      </c>
      <c r="V318" s="310">
        <f>ImportsFurniture!W$16</f>
        <v>1.5015034359774212E-3</v>
      </c>
      <c r="W318" s="310">
        <f>ImportsFurniture!X$16</f>
        <v>1.5091880000000001E-3</v>
      </c>
      <c r="X318" s="310">
        <f>ImportsFurniture!Y$16</f>
        <v>2.175280304E-3</v>
      </c>
      <c r="Y318" s="310">
        <f>ImportsFurniture!Z$16</f>
        <v>0</v>
      </c>
      <c r="Z318" s="310">
        <f>ImportsFurniture!AA$16</f>
        <v>2.0242765790000001E-3</v>
      </c>
      <c r="AA318" s="310">
        <f>ImportsFurniture!AB$16</f>
        <v>0</v>
      </c>
      <c r="AB318" s="309"/>
      <c r="AC318" s="309"/>
      <c r="AD318" s="309"/>
      <c r="BE318" s="307">
        <f t="shared" si="155"/>
        <v>4.9554220208710281E-2</v>
      </c>
      <c r="BF318" s="307">
        <f t="shared" si="155"/>
        <v>6.6131136095159609E-2</v>
      </c>
      <c r="BG318" s="307"/>
      <c r="BH318" s="307"/>
      <c r="BI318" s="307">
        <f>L318/L$314</f>
        <v>5.3862983026528317E-2</v>
      </c>
      <c r="BJ318" s="307"/>
      <c r="BK318" s="307">
        <f t="shared" si="156"/>
        <v>3.1899580141484675E-2</v>
      </c>
      <c r="BL318" s="307">
        <f t="shared" si="156"/>
        <v>3.5070394949233537E-2</v>
      </c>
      <c r="BM318" s="307">
        <f t="shared" si="156"/>
        <v>2.3621660302120678E-2</v>
      </c>
      <c r="BN318" s="307">
        <f t="shared" si="156"/>
        <v>1.5906309991075229E-2</v>
      </c>
      <c r="BO318" s="307">
        <f t="shared" si="156"/>
        <v>1.6489758595384325E-2</v>
      </c>
      <c r="BP318" s="307">
        <f t="shared" si="156"/>
        <v>2.00294955249989E-2</v>
      </c>
      <c r="BQ318" s="307">
        <f t="shared" si="156"/>
        <v>1.7568533874686196E-2</v>
      </c>
    </row>
    <row r="319" spans="1:69">
      <c r="A319" s="310" t="str">
        <f>ImportsFurniture!B$10</f>
        <v xml:space="preserve">USA </v>
      </c>
      <c r="B319" s="310">
        <f>0*ImportsFurniture!C$10</f>
        <v>0</v>
      </c>
      <c r="C319" s="310">
        <f>ImportsFurniture!D$10</f>
        <v>1.6132993044966723E-2</v>
      </c>
      <c r="D319" s="310">
        <f>ImportsFurniture!E$10</f>
        <v>2.3923631514684143E-2</v>
      </c>
      <c r="E319" s="310">
        <f>ImportsFurniture!F$10</f>
        <v>1.5013855355171146E-2</v>
      </c>
      <c r="F319" s="310">
        <f>ImportsFurniture!G$10</f>
        <v>1.2820842768342769E-2</v>
      </c>
      <c r="G319" s="310">
        <f>ImportsFurniture!H$10</f>
        <v>1.4160632839923235E-2</v>
      </c>
      <c r="H319" s="310">
        <f>ImportsFurniture!I$10</f>
        <v>2.0389374413515404E-2</v>
      </c>
      <c r="I319" s="310">
        <f>ImportsFurniture!J$10</f>
        <v>2.4327253127720227E-2</v>
      </c>
      <c r="J319" s="310">
        <f>ImportsFurniture!K$10</f>
        <v>2.1354166160067758E-2</v>
      </c>
      <c r="K319" s="310">
        <f>ImportsFurniture!L$10</f>
        <v>5.4735423000000002E-3</v>
      </c>
      <c r="L319" s="310">
        <f>ImportsFurniture!M$10</f>
        <v>1.3672664196428571E-2</v>
      </c>
      <c r="M319" s="310">
        <f>ImportsFurniture!N$10</f>
        <v>1.5396491E-2</v>
      </c>
      <c r="N319" s="310">
        <f>ImportsFurniture!O$10</f>
        <v>1.6856132032492553E-2</v>
      </c>
      <c r="O319" s="310">
        <f>ImportsFurniture!P$10</f>
        <v>1.6103100999999998E-2</v>
      </c>
      <c r="P319" s="310">
        <f>ImportsFurniture!Q$10</f>
        <v>1.7315217999999997E-2</v>
      </c>
      <c r="Q319" s="310">
        <f>ImportsFurniture!R$10</f>
        <v>1.7067921E-2</v>
      </c>
      <c r="R319" s="310">
        <f>ImportsFurniture!S$10</f>
        <v>1.5678457999999999E-2</v>
      </c>
      <c r="S319" s="310">
        <f>ImportsFurniture!T$10</f>
        <v>1.4873842E-2</v>
      </c>
      <c r="T319" s="310">
        <f>ImportsFurniture!U$10</f>
        <v>1.3772123999999998E-2</v>
      </c>
      <c r="U319" s="310">
        <f>ImportsFurniture!V$10</f>
        <v>1.197171463131313E-2</v>
      </c>
      <c r="V319" s="310">
        <f>ImportsFurniture!W$10</f>
        <v>8.9850390934767856E-3</v>
      </c>
      <c r="W319" s="310">
        <f>ImportsFurniture!X$10</f>
        <v>1.0622268000000001E-2</v>
      </c>
      <c r="X319" s="310">
        <f>ImportsFurniture!Y$10</f>
        <v>1.1643974030999999E-2</v>
      </c>
      <c r="Y319" s="310">
        <f>ImportsFurniture!Z$10</f>
        <v>7.8475265709999995E-3</v>
      </c>
      <c r="Z319" s="310">
        <f>ImportsFurniture!AA$10</f>
        <v>1.1357843300000002E-2</v>
      </c>
      <c r="AA319" s="310">
        <f>ImportsFurniture!AB$10</f>
        <v>0</v>
      </c>
      <c r="AB319" s="309"/>
      <c r="AC319" s="309"/>
      <c r="AD319" s="309"/>
      <c r="BE319" s="307">
        <f t="shared" si="155"/>
        <v>0.21860401745351707</v>
      </c>
      <c r="BF319" s="307">
        <f t="shared" si="155"/>
        <v>0.22803345731773003</v>
      </c>
      <c r="BG319" s="307"/>
      <c r="BH319" s="307"/>
      <c r="BI319" s="307">
        <f>L319/L$314</f>
        <v>0.24339050865580789</v>
      </c>
      <c r="BJ319" s="307"/>
      <c r="BK319" s="307">
        <f t="shared" si="156"/>
        <v>0.22990151656248289</v>
      </c>
      <c r="BL319" s="307">
        <f t="shared" si="156"/>
        <v>0.23856490111908626</v>
      </c>
      <c r="BM319" s="307">
        <f t="shared" si="156"/>
        <v>0.22474656121634759</v>
      </c>
      <c r="BN319" s="307">
        <f t="shared" si="156"/>
        <v>0.22306063969172837</v>
      </c>
      <c r="BO319" s="307">
        <f t="shared" si="156"/>
        <v>0.22014119669943008</v>
      </c>
      <c r="BP319" s="307">
        <f t="shared" si="156"/>
        <v>0.20036930877623882</v>
      </c>
      <c r="BQ319" s="307">
        <f t="shared" si="156"/>
        <v>0.18743475187604342</v>
      </c>
    </row>
    <row r="320" spans="1:69">
      <c r="A320" s="304" t="s">
        <v>29</v>
      </c>
      <c r="B320" s="310">
        <f t="shared" ref="B320:L320" si="157">B314-SUM(B316:B319)</f>
        <v>0</v>
      </c>
      <c r="C320" s="310">
        <f t="shared" si="157"/>
        <v>1.1339198179271696E-2</v>
      </c>
      <c r="D320" s="310">
        <f t="shared" si="157"/>
        <v>1.3085892273576108E-2</v>
      </c>
      <c r="E320" s="310">
        <f t="shared" si="157"/>
        <v>1.4323062558356692E-2</v>
      </c>
      <c r="F320" s="310">
        <f t="shared" si="157"/>
        <v>1.6668604108309996E-2</v>
      </c>
      <c r="G320" s="310">
        <f t="shared" si="157"/>
        <v>1.5209783616363208E-2</v>
      </c>
      <c r="H320" s="310">
        <f t="shared" si="157"/>
        <v>1.4595574795751624E-2</v>
      </c>
      <c r="I320" s="310">
        <f t="shared" si="157"/>
        <v>2.4442061960200698E-2</v>
      </c>
      <c r="J320" s="310">
        <f t="shared" si="157"/>
        <v>1.6724839924230475E-2</v>
      </c>
      <c r="K320" s="310">
        <f t="shared" si="157"/>
        <v>4.4516298750000051E-3</v>
      </c>
      <c r="L320" s="310">
        <f t="shared" si="157"/>
        <v>9.7473342857143028E-3</v>
      </c>
      <c r="M320" s="310">
        <f>M314-SUM(M316:M319)</f>
        <v>1.1795312999999995E-2</v>
      </c>
      <c r="N320" s="310">
        <f>N314-SUM(N316:N319)</f>
        <v>1.0250188954404146E-2</v>
      </c>
      <c r="O320" s="310">
        <f t="shared" ref="O320:AA320" si="158">O314-SUM(O316:O319)</f>
        <v>1.0763094000000001E-2</v>
      </c>
      <c r="P320" s="310">
        <f t="shared" si="158"/>
        <v>1.1053280000000054E-2</v>
      </c>
      <c r="Q320" s="310">
        <f t="shared" si="158"/>
        <v>1.3969396999999967E-2</v>
      </c>
      <c r="R320" s="310">
        <f t="shared" si="158"/>
        <v>1.6139713000000007E-2</v>
      </c>
      <c r="S320" s="310">
        <f t="shared" si="158"/>
        <v>1.4813627000000024E-2</v>
      </c>
      <c r="T320" s="310">
        <f t="shared" si="158"/>
        <v>1.6906484999999985E-2</v>
      </c>
      <c r="U320" s="310">
        <f t="shared" si="158"/>
        <v>1.5407958544733008E-2</v>
      </c>
      <c r="V320" s="310">
        <f t="shared" si="158"/>
        <v>1.3483970844219512E-2</v>
      </c>
      <c r="W320" s="310">
        <f t="shared" si="158"/>
        <v>1.7471129000000016E-2</v>
      </c>
      <c r="X320" s="310">
        <f t="shared" si="158"/>
        <v>2.0509399319999982E-2</v>
      </c>
      <c r="Y320" s="310">
        <f t="shared" si="158"/>
        <v>2.0362610218999995E-2</v>
      </c>
      <c r="Z320" s="310">
        <f t="shared" si="158"/>
        <v>2.979327145699999E-2</v>
      </c>
      <c r="AA320" s="310">
        <f t="shared" si="158"/>
        <v>0</v>
      </c>
      <c r="AB320" s="309"/>
      <c r="AC320" s="309"/>
      <c r="AD320" s="309"/>
      <c r="BE320" s="307">
        <f t="shared" si="155"/>
        <v>0.17121329726939602</v>
      </c>
      <c r="BF320" s="307">
        <f t="shared" si="155"/>
        <v>0.18545952428195275</v>
      </c>
      <c r="BG320" s="307"/>
      <c r="BH320" s="307"/>
      <c r="BI320" s="307">
        <f>L320/L$314</f>
        <v>0.17351473098109843</v>
      </c>
      <c r="BJ320" s="307"/>
      <c r="BK320" s="307">
        <f t="shared" si="156"/>
        <v>0.17612846635179202</v>
      </c>
      <c r="BL320" s="307">
        <f t="shared" si="156"/>
        <v>0.14507096347167009</v>
      </c>
      <c r="BM320" s="307">
        <f t="shared" si="156"/>
        <v>0.15021754906389173</v>
      </c>
      <c r="BN320" s="307">
        <f t="shared" si="156"/>
        <v>0.14239218400206108</v>
      </c>
      <c r="BO320" s="307">
        <f t="shared" si="156"/>
        <v>0.18017658815912149</v>
      </c>
      <c r="BP320" s="307">
        <f t="shared" si="156"/>
        <v>0.20626410694577729</v>
      </c>
      <c r="BQ320" s="307">
        <f t="shared" si="156"/>
        <v>0.18667594432758272</v>
      </c>
    </row>
    <row r="321" spans="1:69">
      <c r="A321" s="304"/>
      <c r="B321" s="309"/>
      <c r="C321" s="309"/>
      <c r="D321" s="309"/>
      <c r="E321" s="309"/>
      <c r="F321" s="309"/>
      <c r="G321" s="309"/>
      <c r="H321" s="309"/>
      <c r="I321" s="309"/>
      <c r="J321" s="309"/>
      <c r="K321" s="309"/>
      <c r="L321" s="309"/>
      <c r="M321" s="309"/>
      <c r="N321" s="309"/>
      <c r="O321" s="309"/>
      <c r="P321" s="309"/>
      <c r="Q321" s="309"/>
      <c r="R321" s="309"/>
      <c r="S321" s="309"/>
      <c r="T321" s="309"/>
      <c r="U321" s="309"/>
      <c r="V321" s="309"/>
      <c r="W321" s="309"/>
      <c r="X321" s="309"/>
      <c r="Y321" s="309"/>
      <c r="Z321" s="309"/>
      <c r="AA321" s="309"/>
      <c r="AB321" s="309"/>
      <c r="AC321" s="309"/>
      <c r="AD321" s="309"/>
    </row>
    <row r="322" spans="1:69">
      <c r="A322" s="304"/>
      <c r="B322" s="309"/>
      <c r="C322" s="309"/>
      <c r="D322" s="309"/>
      <c r="E322" s="309"/>
      <c r="F322" s="309"/>
      <c r="G322" s="309"/>
      <c r="H322" s="309"/>
      <c r="I322" s="309"/>
      <c r="J322" s="309"/>
      <c r="K322" s="309"/>
      <c r="L322" s="309"/>
      <c r="M322" s="309"/>
      <c r="N322" s="309"/>
      <c r="O322" s="309"/>
      <c r="P322" s="309"/>
      <c r="Q322" s="309"/>
      <c r="R322" s="309"/>
      <c r="S322" s="309"/>
      <c r="T322" s="309"/>
      <c r="U322" s="309"/>
      <c r="V322" s="309"/>
      <c r="W322" s="309"/>
      <c r="X322" s="309"/>
      <c r="Y322" s="309"/>
      <c r="Z322" s="309"/>
      <c r="AA322" s="309"/>
      <c r="AB322" s="309"/>
      <c r="AC322" s="309"/>
      <c r="AD322" s="309"/>
    </row>
    <row r="323" spans="1:69">
      <c r="AB323" s="309"/>
      <c r="AC323" s="309"/>
      <c r="AD323" s="309"/>
    </row>
    <row r="324" spans="1:69">
      <c r="A324" s="306"/>
      <c r="B324" s="306"/>
      <c r="C324" s="306"/>
      <c r="D324" s="306"/>
      <c r="E324" s="306"/>
      <c r="F324" s="306"/>
      <c r="G324" s="306"/>
      <c r="H324" s="306"/>
      <c r="I324" s="306"/>
      <c r="J324" s="306"/>
      <c r="K324" s="306"/>
      <c r="L324" s="306"/>
      <c r="M324" s="306"/>
      <c r="N324" s="306"/>
      <c r="O324" s="306"/>
      <c r="P324" s="306"/>
      <c r="Q324" s="306"/>
      <c r="R324" s="306"/>
      <c r="S324" s="306"/>
      <c r="T324" s="306"/>
      <c r="U324" s="306"/>
      <c r="V324" s="306"/>
      <c r="W324" s="306"/>
      <c r="X324" s="306"/>
      <c r="Y324" s="306"/>
      <c r="Z324" s="306"/>
      <c r="AA324" s="306"/>
      <c r="AB324" s="306"/>
      <c r="AC324" s="306"/>
      <c r="AD324" s="306"/>
      <c r="AE324" s="306"/>
      <c r="AF324" s="306"/>
      <c r="AG324" s="306"/>
      <c r="AH324" s="306"/>
      <c r="AI324" s="306"/>
      <c r="AJ324" s="306"/>
      <c r="AK324" s="306"/>
      <c r="AL324" s="306"/>
      <c r="AM324" s="306"/>
      <c r="AN324" s="306"/>
      <c r="AO324" s="306"/>
      <c r="AP324" s="306"/>
      <c r="AQ324" s="306"/>
      <c r="AR324" s="306"/>
      <c r="AS324" s="306"/>
      <c r="AT324" s="306"/>
      <c r="AU324" s="306"/>
      <c r="AV324" s="306"/>
      <c r="AW324" s="306"/>
      <c r="AX324" s="306"/>
      <c r="AY324" s="306"/>
      <c r="AZ324" s="306"/>
      <c r="BA324" s="306"/>
      <c r="BB324" s="306"/>
      <c r="BC324" s="306"/>
      <c r="BD324" s="306"/>
    </row>
    <row r="325" spans="1:69">
      <c r="A325" s="306"/>
      <c r="B325" s="306"/>
      <c r="C325" s="306"/>
      <c r="D325" s="306"/>
      <c r="E325" s="306"/>
      <c r="F325" s="306"/>
      <c r="G325" s="306"/>
      <c r="H325" s="306"/>
      <c r="I325" s="306"/>
      <c r="J325" s="306"/>
      <c r="K325" s="306"/>
      <c r="L325" s="306"/>
      <c r="M325" s="306"/>
      <c r="N325" s="306"/>
      <c r="O325" s="306"/>
      <c r="P325" s="306"/>
      <c r="Q325" s="306"/>
      <c r="R325" s="306"/>
      <c r="S325" s="306"/>
      <c r="T325" s="306"/>
      <c r="U325" s="306"/>
      <c r="V325" s="306"/>
      <c r="W325" s="306"/>
      <c r="X325" s="306"/>
      <c r="Y325" s="306"/>
      <c r="Z325" s="306"/>
      <c r="AA325" s="306"/>
      <c r="AB325" s="306"/>
      <c r="AC325" s="306"/>
      <c r="AD325" s="306"/>
      <c r="AE325" s="306"/>
      <c r="AF325" s="306"/>
      <c r="AG325" s="306"/>
      <c r="AH325" s="306"/>
      <c r="AI325" s="306"/>
      <c r="AJ325" s="306"/>
      <c r="AK325" s="306"/>
      <c r="AL325" s="306"/>
      <c r="AM325" s="306"/>
      <c r="AN325" s="306"/>
      <c r="AO325" s="306"/>
      <c r="AP325" s="306"/>
      <c r="AQ325" s="306"/>
      <c r="AR325" s="306"/>
      <c r="AS325" s="306"/>
      <c r="AT325" s="306"/>
      <c r="AU325" s="306"/>
      <c r="AV325" s="306"/>
      <c r="AW325" s="306"/>
      <c r="AX325" s="306"/>
      <c r="AY325" s="306"/>
      <c r="AZ325" s="306"/>
      <c r="BA325" s="306"/>
      <c r="BB325" s="306"/>
      <c r="BC325" s="306"/>
      <c r="BD325" s="306"/>
    </row>
    <row r="326" spans="1:69">
      <c r="A326" s="306" t="str">
        <f>A316</f>
        <v>EU-28</v>
      </c>
      <c r="B326" s="306"/>
      <c r="C326" s="306"/>
      <c r="D326" s="306"/>
      <c r="E326" s="306"/>
      <c r="F326" s="306"/>
      <c r="G326" s="306"/>
      <c r="H326" s="306"/>
      <c r="I326" s="306"/>
      <c r="J326" s="306"/>
      <c r="K326" s="306"/>
      <c r="L326" s="306"/>
      <c r="M326" s="306"/>
      <c r="N326" s="306"/>
      <c r="O326" s="306"/>
      <c r="P326" s="306"/>
      <c r="Q326" s="306"/>
      <c r="R326" s="306"/>
      <c r="S326" s="306"/>
      <c r="T326" s="306"/>
      <c r="U326" s="306"/>
      <c r="V326" s="306"/>
      <c r="W326" s="306"/>
      <c r="X326" s="306"/>
      <c r="Y326" s="306"/>
      <c r="Z326" s="306"/>
      <c r="AA326" s="306"/>
      <c r="AB326" s="306"/>
      <c r="AC326" s="306"/>
      <c r="AD326" s="306"/>
      <c r="AE326" s="310">
        <f>0*ImportsFurniture!AD$18</f>
        <v>0</v>
      </c>
      <c r="AF326" s="310">
        <f>ImportsFurniture!AE$18</f>
        <v>2.6548000000000009E-2</v>
      </c>
      <c r="AG326" s="310">
        <f>ImportsFurniture!AF$18</f>
        <v>3.5497999999999995E-2</v>
      </c>
      <c r="AH326" s="310">
        <f>ImportsFurniture!AG$18</f>
        <v>3.9358000000000004E-2</v>
      </c>
      <c r="AI326" s="310">
        <f>ImportsFurniture!AH$18</f>
        <v>2.9684000000000002E-2</v>
      </c>
      <c r="AJ326" s="310">
        <f>ImportsFurniture!AI$18</f>
        <v>2.8449798999999994E-2</v>
      </c>
      <c r="AK326" s="310">
        <f>ImportsFurniture!AJ$18</f>
        <v>3.7613362000000004E-2</v>
      </c>
      <c r="AL326" s="310">
        <f>ImportsFurniture!AK$18</f>
        <v>5.8784791000000003E-2</v>
      </c>
      <c r="AM326" s="310">
        <f>ImportsFurniture!AL$18</f>
        <v>5.8091863000000007E-2</v>
      </c>
      <c r="AN326" s="310">
        <f>ImportsFurniture!AM$18</f>
        <v>3.7610972999999999E-2</v>
      </c>
      <c r="AO326" s="310">
        <f>ImportsFurniture!AN$18</f>
        <v>4.0335539999999996E-2</v>
      </c>
      <c r="AP326" s="310">
        <f>ImportsFurniture!AO$18</f>
        <v>5.385176400000001E-2</v>
      </c>
      <c r="AQ326" s="310">
        <f>ImportsFurniture!AP$18</f>
        <v>5.6195136999999999E-2</v>
      </c>
      <c r="AR326" s="310">
        <f>ImportsFurniture!AQ$18</f>
        <v>6.7674532000000009E-2</v>
      </c>
      <c r="AS326" s="310">
        <f>ImportsFurniture!AR$18</f>
        <v>8.2560662999999979E-2</v>
      </c>
      <c r="AT326" s="310">
        <f>ImportsFurniture!AS$18</f>
        <v>8.9503495000000016E-2</v>
      </c>
      <c r="AU326" s="310">
        <f>ImportsFurniture!AT$18</f>
        <v>7.2824020000000003E-2</v>
      </c>
      <c r="AV326" s="310">
        <f>ImportsFurniture!AU$18</f>
        <v>7.4438522999999993E-2</v>
      </c>
      <c r="AW326" s="310">
        <f>ImportsFurniture!AV$18</f>
        <v>8.1233550000000002E-2</v>
      </c>
      <c r="AX326" s="310">
        <f>ImportsFurniture!AW$18</f>
        <v>7.2674693000000012E-2</v>
      </c>
      <c r="AY326" s="310">
        <f>ImportsFurniture!AX$18</f>
        <v>4.7844654E-2</v>
      </c>
      <c r="AZ326" s="310">
        <f>ImportsFurniture!AY$18</f>
        <v>5.3076525000000006E-2</v>
      </c>
      <c r="BA326" s="310">
        <f>ImportsFurniture!AZ$18</f>
        <v>7.9631957000000003E-2</v>
      </c>
      <c r="BB326" s="310">
        <f>ImportsFurniture!BA$18</f>
        <v>7.270259200000001E-2</v>
      </c>
      <c r="BC326" s="310">
        <f>ImportsFurniture!BB$18</f>
        <v>7.8787383999999988E-2</v>
      </c>
      <c r="BD326" s="310">
        <f>ImportsFurniture!BC$18</f>
        <v>0</v>
      </c>
      <c r="BE326" s="307">
        <f t="shared" ref="BE326:BE330" si="159">AM326/AM$314</f>
        <v>0.15741324170617474</v>
      </c>
      <c r="BF326" s="307">
        <f>AN326/AN$314</f>
        <v>0.19613622160827601</v>
      </c>
      <c r="BG326" s="307"/>
      <c r="BH326" s="307"/>
      <c r="BI326" s="307">
        <f t="shared" ref="BI326:BI330" si="160">AO326/AO$314</f>
        <v>0.18489754008014792</v>
      </c>
      <c r="BJ326" s="307"/>
      <c r="BK326" s="307">
        <f>AP326/AP$314</f>
        <v>0.20472642828321611</v>
      </c>
      <c r="BL326" s="307">
        <f t="shared" ref="BL326:BQ330" si="161">AQ326/AQ$314</f>
        <v>0.20162932747840093</v>
      </c>
      <c r="BM326" s="307">
        <f t="shared" si="161"/>
        <v>0.22251557180000792</v>
      </c>
      <c r="BN326" s="307">
        <f t="shared" si="161"/>
        <v>0.25289273686956965</v>
      </c>
      <c r="BO326" s="307">
        <f t="shared" si="161"/>
        <v>0.25038898227877826</v>
      </c>
      <c r="BP326" s="307">
        <f t="shared" si="161"/>
        <v>0.23052590648437948</v>
      </c>
      <c r="BQ326" s="307">
        <f t="shared" si="161"/>
        <v>0.25067170928654636</v>
      </c>
    </row>
    <row r="327" spans="1:69">
      <c r="A327" s="306" t="str">
        <f>A317</f>
        <v xml:space="preserve">China </v>
      </c>
      <c r="AE327" s="310">
        <f>0*ImportsFurniture!AD$15</f>
        <v>0</v>
      </c>
      <c r="AF327" s="310">
        <f>ImportsFurniture!AE$15</f>
        <v>1.0875000000000003E-2</v>
      </c>
      <c r="AG327" s="310">
        <f>ImportsFurniture!AF$15</f>
        <v>2.5649000000000002E-2</v>
      </c>
      <c r="AH327" s="310">
        <f>ImportsFurniture!AG$15</f>
        <v>1.8859999999999998E-2</v>
      </c>
      <c r="AI327" s="310">
        <f>ImportsFurniture!AH$15</f>
        <v>2.1664000000000003E-2</v>
      </c>
      <c r="AJ327" s="310">
        <f>ImportsFurniture!AI$15</f>
        <v>2.9349816000000001E-2</v>
      </c>
      <c r="AK327" s="310">
        <f>ImportsFurniture!AJ$15</f>
        <v>4.5334251999999992E-2</v>
      </c>
      <c r="AL327" s="310">
        <f>ImportsFurniture!AK$15</f>
        <v>9.7776924000000001E-2</v>
      </c>
      <c r="AM327" s="310">
        <f>ImportsFurniture!AL$15</f>
        <v>0.14757688899999999</v>
      </c>
      <c r="AN327" s="310">
        <f>ImportsFurniture!AM$15</f>
        <v>6.2985236999999999E-2</v>
      </c>
      <c r="AO327" s="310">
        <f>ImportsFurniture!AN$15</f>
        <v>7.7345581999999996E-2</v>
      </c>
      <c r="AP327" s="310">
        <f>ImportsFurniture!AO$15</f>
        <v>9.7196800999999999E-2</v>
      </c>
      <c r="AQ327" s="310">
        <f>ImportsFurniture!AP$15</f>
        <v>0.10906211099999999</v>
      </c>
      <c r="AR327" s="310">
        <f>ImportsFurniture!AQ$15</f>
        <v>0.11905042799999999</v>
      </c>
      <c r="AS327" s="310">
        <f>ImportsFurniture!AR$15</f>
        <v>0.12255125499999998</v>
      </c>
      <c r="AT327" s="310">
        <f>ImportsFurniture!AS$15</f>
        <v>0.12320299899999999</v>
      </c>
      <c r="AU327" s="310">
        <f>ImportsFurniture!AT$15</f>
        <v>0.113752541</v>
      </c>
      <c r="AV327" s="310">
        <f>ImportsFurniture!AU$15</f>
        <v>0.10971571299999999</v>
      </c>
      <c r="AW327" s="310">
        <f>ImportsFurniture!AV$15</f>
        <v>0.12748073800000001</v>
      </c>
      <c r="AX327" s="310">
        <f>ImportsFurniture!AW$15</f>
        <v>0.13885000499999997</v>
      </c>
      <c r="AY327" s="310">
        <f>ImportsFurniture!AX$15</f>
        <v>0.10385357200000001</v>
      </c>
      <c r="AZ327" s="310">
        <f>ImportsFurniture!AY$15</f>
        <v>0.168418502</v>
      </c>
      <c r="BA327" s="310">
        <f>ImportsFurniture!AZ$15</f>
        <v>0.17505675900000001</v>
      </c>
      <c r="BB327" s="310">
        <f>ImportsFurniture!BA$15</f>
        <v>0.15451902300000001</v>
      </c>
      <c r="BC327" s="310">
        <f>ImportsFurniture!BB$15</f>
        <v>0.238095431</v>
      </c>
      <c r="BD327" s="310">
        <f>ImportsFurniture!BC$15</f>
        <v>0</v>
      </c>
      <c r="BE327" s="307">
        <f t="shared" si="159"/>
        <v>0.39989346698008837</v>
      </c>
      <c r="BF327" s="307">
        <f>AN327/AN$314</f>
        <v>0.32845963337034079</v>
      </c>
      <c r="BG327" s="307"/>
      <c r="BH327" s="307"/>
      <c r="BI327" s="307">
        <f t="shared" si="160"/>
        <v>0.35455104475773397</v>
      </c>
      <c r="BJ327" s="307"/>
      <c r="BK327" s="307">
        <f>AP327/AP$314</f>
        <v>0.36950978818975222</v>
      </c>
      <c r="BL327" s="307">
        <f t="shared" si="161"/>
        <v>0.39131713646867183</v>
      </c>
      <c r="BM327" s="307">
        <f t="shared" si="161"/>
        <v>0.3914408164574476</v>
      </c>
      <c r="BN327" s="307">
        <f t="shared" si="161"/>
        <v>0.37538848596395769</v>
      </c>
      <c r="BO327" s="307">
        <f t="shared" si="161"/>
        <v>0.34466445732988787</v>
      </c>
      <c r="BP327" s="307">
        <f t="shared" si="161"/>
        <v>0.36008596653860281</v>
      </c>
      <c r="BQ327" s="307">
        <f t="shared" si="161"/>
        <v>0.36946763859490001</v>
      </c>
    </row>
    <row r="328" spans="1:69">
      <c r="A328" s="306" t="str">
        <f>A318</f>
        <v xml:space="preserve">Malaysia </v>
      </c>
      <c r="AE328" s="310">
        <f>0*ImportsFurniture!AD$16</f>
        <v>0</v>
      </c>
      <c r="AF328" s="310">
        <f>ImportsFurniture!AE$16</f>
        <v>2.8940000000000003E-3</v>
      </c>
      <c r="AG328" s="310">
        <f>ImportsFurniture!AF$16</f>
        <v>2.346E-3</v>
      </c>
      <c r="AH328" s="310">
        <f>ImportsFurniture!AG$16</f>
        <v>2.9790000000000003E-3</v>
      </c>
      <c r="AI328" s="310">
        <f>ImportsFurniture!AH$16</f>
        <v>4.5469999999999998E-3</v>
      </c>
      <c r="AJ328" s="310">
        <f>ImportsFurniture!AI$16</f>
        <v>3.8727309999999999E-3</v>
      </c>
      <c r="AK328" s="310">
        <f>ImportsFurniture!AJ$16</f>
        <v>6.9816759999999992E-3</v>
      </c>
      <c r="AL328" s="310">
        <f>ImportsFurniture!AK$16</f>
        <v>1.5560315999999999E-2</v>
      </c>
      <c r="AM328" s="310">
        <f>ImportsFurniture!AL$16</f>
        <v>1.8184333E-2</v>
      </c>
      <c r="AN328" s="310">
        <f>ImportsFurniture!AM$16</f>
        <v>1.2183634E-2</v>
      </c>
      <c r="AO328" s="310">
        <f>ImportsFurniture!AN$16</f>
        <v>1.084391E-2</v>
      </c>
      <c r="AP328" s="310">
        <f>ImportsFurniture!AO$16</f>
        <v>7.5157520000000005E-3</v>
      </c>
      <c r="AQ328" s="310">
        <f>ImportsFurniture!AP$16</f>
        <v>8.6229719999999996E-3</v>
      </c>
      <c r="AR328" s="310">
        <f>ImportsFurniture!AQ$16</f>
        <v>6.3042419999999998E-3</v>
      </c>
      <c r="AS328" s="310">
        <f>ImportsFurniture!AR$16</f>
        <v>4.6959489999999996E-3</v>
      </c>
      <c r="AT328" s="310">
        <f>ImportsFurniture!AS$16</f>
        <v>5.3064760000000001E-3</v>
      </c>
      <c r="AU328" s="310">
        <f>ImportsFurniture!AT$16</f>
        <v>5.6500069999999994E-3</v>
      </c>
      <c r="AV328" s="310">
        <f>ImportsFurniture!AU$16</f>
        <v>4.8811739999999994E-3</v>
      </c>
      <c r="AW328" s="310">
        <f>ImportsFurniture!AV$16</f>
        <v>6.7647860000000001E-3</v>
      </c>
      <c r="AX328" s="310">
        <f>ImportsFurniture!AW$16</f>
        <v>6.5075990000000002E-3</v>
      </c>
      <c r="AY328" s="310">
        <f>ImportsFurniture!AX$16</f>
        <v>6.0437469999999995E-3</v>
      </c>
      <c r="AZ328" s="310">
        <f>ImportsFurniture!AY$16</f>
        <v>6.0827859999999997E-3</v>
      </c>
      <c r="BA328" s="310">
        <f>ImportsFurniture!AZ$16</f>
        <v>9.993779999999999E-3</v>
      </c>
      <c r="BB328" s="310">
        <f>ImportsFurniture!BA$16</f>
        <v>0</v>
      </c>
      <c r="BC328" s="310">
        <f>ImportsFurniture!BB$16</f>
        <v>9.1709019999999999E-3</v>
      </c>
      <c r="BD328" s="310">
        <f>ImportsFurniture!BC$16</f>
        <v>0</v>
      </c>
      <c r="BE328" s="307">
        <f t="shared" si="159"/>
        <v>4.9274625704370502E-2</v>
      </c>
      <c r="BF328" s="307">
        <f>AN328/AN$314</f>
        <v>6.3536030780648151E-2</v>
      </c>
      <c r="BG328" s="307"/>
      <c r="BH328" s="307"/>
      <c r="BI328" s="307">
        <f t="shared" si="160"/>
        <v>4.9708328780289468E-2</v>
      </c>
      <c r="BJ328" s="307"/>
      <c r="BK328" s="307">
        <f>AP328/AP$314</f>
        <v>2.8572379965537208E-2</v>
      </c>
      <c r="BL328" s="307">
        <f t="shared" si="161"/>
        <v>3.0939403977697958E-2</v>
      </c>
      <c r="BM328" s="307">
        <f t="shared" si="161"/>
        <v>2.0728507045983342E-2</v>
      </c>
      <c r="BN328" s="307">
        <f t="shared" si="161"/>
        <v>1.4384227932010661E-2</v>
      </c>
      <c r="BO328" s="307">
        <f t="shared" si="161"/>
        <v>1.4845041806767011E-2</v>
      </c>
      <c r="BP328" s="307">
        <f t="shared" si="161"/>
        <v>1.7885211298663398E-2</v>
      </c>
      <c r="BQ328" s="307">
        <f t="shared" si="161"/>
        <v>1.6437352335766368E-2</v>
      </c>
    </row>
    <row r="329" spans="1:69">
      <c r="A329" s="306" t="str">
        <f>A319</f>
        <v xml:space="preserve">USA </v>
      </c>
      <c r="AB329" s="306"/>
      <c r="AC329" s="306"/>
      <c r="AD329" s="306"/>
      <c r="AE329" s="310">
        <f>0*ImportsFurniture!AD$10</f>
        <v>0</v>
      </c>
      <c r="AF329" s="310">
        <f>ImportsFurniture!AE$10</f>
        <v>5.6178000000000006E-2</v>
      </c>
      <c r="AG329" s="310">
        <f>ImportsFurniture!AF$10</f>
        <v>7.4908000000000002E-2</v>
      </c>
      <c r="AH329" s="310">
        <f>ImportsFurniture!AG$10</f>
        <v>5.2305000000000004E-2</v>
      </c>
      <c r="AI329" s="310">
        <f>ImportsFurniture!AH$10</f>
        <v>4.5926000000000002E-2</v>
      </c>
      <c r="AJ329" s="310">
        <f>ImportsFurniture!AI$10</f>
        <v>5.1141068999999997E-2</v>
      </c>
      <c r="AK329" s="310">
        <f>ImportsFurniture!AJ$10</f>
        <v>6.3463477000000004E-2</v>
      </c>
      <c r="AL329" s="310">
        <f>ImportsFurniture!AK$10</f>
        <v>8.6218884999999995E-2</v>
      </c>
      <c r="AM329" s="310">
        <f>ImportsFurniture!AL$10</f>
        <v>8.1714659999999995E-2</v>
      </c>
      <c r="AN329" s="310">
        <f>ImportsFurniture!AM$10</f>
        <v>4.6377437000000001E-2</v>
      </c>
      <c r="AO329" s="310">
        <f>ImportsFurniture!AN$10</f>
        <v>5.5516299999999998E-2</v>
      </c>
      <c r="AP329" s="310">
        <f>ImportsFurniture!AO$10</f>
        <v>6.3226274999999998E-2</v>
      </c>
      <c r="AQ329" s="310">
        <f>ImportsFurniture!AP$10</f>
        <v>6.8814705000000004E-2</v>
      </c>
      <c r="AR329" s="310">
        <f>ImportsFurniture!AQ$10</f>
        <v>7.1512467999999996E-2</v>
      </c>
      <c r="AS329" s="310">
        <f>ImportsFurniture!AR$10</f>
        <v>7.6263413000000002E-2</v>
      </c>
      <c r="AT329" s="310">
        <f>ImportsFurniture!AS$10</f>
        <v>8.2071379999999985E-2</v>
      </c>
      <c r="AU329" s="310">
        <f>ImportsFurniture!AT$10</f>
        <v>6.6717705000000002E-2</v>
      </c>
      <c r="AV329" s="310">
        <f>ImportsFurniture!AU$10</f>
        <v>5.7179944999999996E-2</v>
      </c>
      <c r="AW329" s="310">
        <f>ImportsFurniture!AV$10</f>
        <v>5.5775281000000003E-2</v>
      </c>
      <c r="AX329" s="310">
        <f>ImportsFurniture!AW$10</f>
        <v>4.9479544999999993E-2</v>
      </c>
      <c r="AY329" s="310">
        <f>ImportsFurniture!AX$10</f>
        <v>3.6359663999999993E-2</v>
      </c>
      <c r="AZ329" s="310">
        <f>ImportsFurniture!AY$10</f>
        <v>4.4012614999999998E-2</v>
      </c>
      <c r="BA329" s="310">
        <f>ImportsFurniture!AZ$10</f>
        <v>5.4981842999999996E-2</v>
      </c>
      <c r="BB329" s="310">
        <f>ImportsFurniture!BA$10</f>
        <v>3.9598675E-2</v>
      </c>
      <c r="BC329" s="310">
        <f>ImportsFurniture!BB$10</f>
        <v>5.2196171999999999E-2</v>
      </c>
      <c r="BD329" s="310">
        <f>ImportsFurniture!BC$10</f>
        <v>0</v>
      </c>
      <c r="BE329" s="307">
        <f t="shared" si="159"/>
        <v>0.2214246343849893</v>
      </c>
      <c r="BF329" s="307">
        <f>AN329/AN$314</f>
        <v>0.24185216535227258</v>
      </c>
      <c r="BG329" s="307"/>
      <c r="BH329" s="307"/>
      <c r="BI329" s="307">
        <f t="shared" si="160"/>
        <v>0.25448592740673653</v>
      </c>
      <c r="BJ329" s="307"/>
      <c r="BK329" s="307">
        <f>AP329/AP$314</f>
        <v>0.24036518941890922</v>
      </c>
      <c r="BL329" s="307">
        <f t="shared" si="161"/>
        <v>0.24690860153565519</v>
      </c>
      <c r="BM329" s="307">
        <f t="shared" si="161"/>
        <v>0.23513480237809053</v>
      </c>
      <c r="BN329" s="307">
        <f t="shared" si="161"/>
        <v>0.23360354115112089</v>
      </c>
      <c r="BO329" s="307">
        <f t="shared" si="161"/>
        <v>0.22959739519015288</v>
      </c>
      <c r="BP329" s="307">
        <f t="shared" si="161"/>
        <v>0.21119624299348508</v>
      </c>
      <c r="BQ329" s="307">
        <f t="shared" si="161"/>
        <v>0.19255345179351166</v>
      </c>
    </row>
    <row r="330" spans="1:69">
      <c r="A330" s="306" t="str">
        <f>A320</f>
        <v>Others</v>
      </c>
      <c r="AE330" s="310">
        <f t="shared" ref="AE330:AO330" si="162">AE314-SUM(AE326:AE329)</f>
        <v>0</v>
      </c>
      <c r="AF330" s="310">
        <f t="shared" si="162"/>
        <v>2.790999999999999E-2</v>
      </c>
      <c r="AG330" s="310">
        <f t="shared" si="162"/>
        <v>3.2593000000000066E-2</v>
      </c>
      <c r="AH330" s="310">
        <f t="shared" si="162"/>
        <v>3.5713999999999968E-2</v>
      </c>
      <c r="AI330" s="310">
        <f t="shared" si="162"/>
        <v>4.1852000000000014E-2</v>
      </c>
      <c r="AJ330" s="310">
        <f t="shared" si="162"/>
        <v>3.8705798999999985E-2</v>
      </c>
      <c r="AK330" s="310">
        <f t="shared" si="162"/>
        <v>3.8598076000000037E-2</v>
      </c>
      <c r="AL330" s="310">
        <f t="shared" si="162"/>
        <v>6.2919422999999919E-2</v>
      </c>
      <c r="AM330" s="310">
        <f t="shared" si="162"/>
        <v>6.3472765000000042E-2</v>
      </c>
      <c r="AN330" s="310">
        <f t="shared" si="162"/>
        <v>3.2602163999999934E-2</v>
      </c>
      <c r="AO330" s="310">
        <f t="shared" si="162"/>
        <v>3.4109434000000133E-2</v>
      </c>
      <c r="AP330" s="310">
        <f>AP314-SUM(AP326:AP329)</f>
        <v>4.1251969000000055E-2</v>
      </c>
      <c r="AQ330" s="310">
        <f t="shared" ref="AQ330:BD330" si="163">AQ314-SUM(AQ326:AQ329)</f>
        <v>3.6010249999999799E-2</v>
      </c>
      <c r="AR330" s="310">
        <f t="shared" si="163"/>
        <v>3.9592245000000081E-2</v>
      </c>
      <c r="AS330" s="310">
        <f t="shared" si="163"/>
        <v>4.0393861000000142E-2</v>
      </c>
      <c r="AT330" s="310">
        <f t="shared" si="163"/>
        <v>5.7373450999999853E-2</v>
      </c>
      <c r="AU330" s="310">
        <f t="shared" si="163"/>
        <v>5.6959570999999987E-2</v>
      </c>
      <c r="AV330" s="310">
        <f t="shared" si="163"/>
        <v>5.0740864000000052E-2</v>
      </c>
      <c r="AW330" s="310">
        <f t="shared" si="163"/>
        <v>6.0191044999999999E-2</v>
      </c>
      <c r="AX330" s="310">
        <f t="shared" si="163"/>
        <v>5.9871684999999952E-2</v>
      </c>
      <c r="AY330" s="310">
        <f t="shared" si="163"/>
        <v>5.2264123000000051E-2</v>
      </c>
      <c r="AZ330" s="310">
        <f t="shared" si="163"/>
        <v>7.0049213999999971E-2</v>
      </c>
      <c r="BA330" s="310">
        <f t="shared" si="163"/>
        <v>9.1439988000000083E-2</v>
      </c>
      <c r="BB330" s="310">
        <f t="shared" si="163"/>
        <v>9.5819662000000028E-2</v>
      </c>
      <c r="BC330" s="310">
        <f t="shared" si="163"/>
        <v>0.13056727799999995</v>
      </c>
      <c r="BD330" s="310">
        <f t="shared" si="163"/>
        <v>0</v>
      </c>
      <c r="BE330" s="307">
        <f t="shared" si="159"/>
        <v>0.17199403122437706</v>
      </c>
      <c r="BF330" s="307">
        <f>AN330/AN$314</f>
        <v>0.17001594888846255</v>
      </c>
      <c r="BG330" s="307"/>
      <c r="BH330" s="307"/>
      <c r="BI330" s="307">
        <f t="shared" si="160"/>
        <v>0.15635715897509209</v>
      </c>
      <c r="BJ330" s="307"/>
      <c r="BK330" s="307">
        <f>AP330/AP$314</f>
        <v>0.15682621414258527</v>
      </c>
      <c r="BL330" s="307">
        <f t="shared" si="161"/>
        <v>0.12920553053957404</v>
      </c>
      <c r="BM330" s="307">
        <f t="shared" si="161"/>
        <v>0.13018030231847072</v>
      </c>
      <c r="BN330" s="307">
        <f t="shared" si="161"/>
        <v>0.12373100808334123</v>
      </c>
      <c r="BO330" s="307">
        <f t="shared" si="161"/>
        <v>0.16050412339441397</v>
      </c>
      <c r="BP330" s="307">
        <f t="shared" si="161"/>
        <v>0.18030667268486922</v>
      </c>
      <c r="BQ330" s="307">
        <f t="shared" si="161"/>
        <v>0.17086984798927565</v>
      </c>
    </row>
    <row r="331" spans="1:69">
      <c r="BE331" s="307"/>
      <c r="BF331" s="307"/>
      <c r="BG331" s="307"/>
      <c r="BH331" s="307"/>
      <c r="BI331" s="307"/>
      <c r="BJ331" s="307"/>
      <c r="BK331" s="307"/>
      <c r="BL331" s="307"/>
      <c r="BM331" s="307"/>
      <c r="BN331" s="307"/>
      <c r="BO331" s="307"/>
      <c r="BP331" s="307"/>
      <c r="BQ331" s="307"/>
    </row>
    <row r="332" spans="1:69" ht="13">
      <c r="A332" s="303" t="s">
        <v>148</v>
      </c>
    </row>
    <row r="333" spans="1:69" ht="13">
      <c r="A333" s="303"/>
      <c r="B333" s="348" t="s">
        <v>64</v>
      </c>
      <c r="C333" s="348"/>
      <c r="D333" s="348"/>
      <c r="E333" s="348"/>
      <c r="F333" s="348"/>
      <c r="G333" s="348"/>
      <c r="H333" s="348"/>
      <c r="I333" s="348"/>
      <c r="J333" s="348"/>
      <c r="K333" s="348"/>
      <c r="L333" s="348"/>
      <c r="M333" s="348"/>
      <c r="N333" s="348"/>
      <c r="O333" s="348"/>
      <c r="P333" s="348"/>
      <c r="Q333" s="348"/>
      <c r="R333" s="348"/>
      <c r="S333" s="348"/>
      <c r="T333" s="348"/>
      <c r="U333" s="348"/>
      <c r="V333" s="348"/>
      <c r="W333" s="348"/>
      <c r="X333" s="348"/>
      <c r="Y333" s="348"/>
      <c r="Z333" s="348"/>
      <c r="AA333" s="348"/>
      <c r="AE333" s="348" t="s">
        <v>61</v>
      </c>
      <c r="AF333" s="348"/>
      <c r="AG333" s="348"/>
      <c r="AH333" s="348"/>
      <c r="AI333" s="348"/>
      <c r="AJ333" s="348"/>
      <c r="AK333" s="348"/>
      <c r="AL333" s="348"/>
      <c r="AM333" s="348"/>
      <c r="AN333" s="348"/>
      <c r="AO333" s="348"/>
      <c r="AP333" s="348"/>
      <c r="AQ333" s="348"/>
      <c r="AR333" s="348"/>
      <c r="AS333" s="348"/>
      <c r="AT333" s="348"/>
      <c r="AU333" s="348"/>
      <c r="AV333" s="348"/>
      <c r="AW333" s="348"/>
      <c r="AX333" s="348"/>
      <c r="AY333" s="348"/>
      <c r="AZ333" s="348"/>
      <c r="BA333" s="348"/>
      <c r="BB333" s="348"/>
      <c r="BC333" s="348"/>
      <c r="BD333" s="348"/>
    </row>
    <row r="334" spans="1:69">
      <c r="A334" s="304" t="s">
        <v>4</v>
      </c>
      <c r="B334" s="310">
        <f>0*ImportsChipsAndResidues!C$5</f>
        <v>0</v>
      </c>
      <c r="C334" s="310">
        <f>ImportsChipsAndResidues!D$5</f>
        <v>2.0405145E-2</v>
      </c>
      <c r="D334" s="310">
        <f>ImportsChipsAndResidues!E$5</f>
        <v>6.4276633000000007E-3</v>
      </c>
      <c r="E334" s="310">
        <f>ImportsChipsAndResidues!F$5</f>
        <v>3.8549287000000002E-2</v>
      </c>
      <c r="F334" s="310">
        <f>ImportsChipsAndResidues!G$5</f>
        <v>4.5995738000000001E-2</v>
      </c>
      <c r="G334" s="310">
        <f>ImportsChipsAndResidues!H$5</f>
        <v>7.2117949000000001E-2</v>
      </c>
      <c r="H334" s="310">
        <f>ImportsChipsAndResidues!I$5</f>
        <v>2.6851640714285717E-2</v>
      </c>
      <c r="I334" s="310">
        <f>ImportsChipsAndResidues!J$5</f>
        <v>2.6466664999999999E-3</v>
      </c>
      <c r="J334" s="310">
        <f>ImportsChipsAndResidues!K$5</f>
        <v>5.5625659999999997E-3</v>
      </c>
      <c r="K334" s="310">
        <f>ImportsChipsAndResidues!L$5</f>
        <v>1.0761259999999999E-3</v>
      </c>
      <c r="L334" s="310">
        <f>ImportsChipsAndResidues!M$5</f>
        <v>2.7386730000000001E-3</v>
      </c>
      <c r="M334" s="310">
        <f>ImportsChipsAndResidues!N$5</f>
        <v>2.9123820000000003E-3</v>
      </c>
      <c r="N334" s="310">
        <f>ImportsChipsAndResidues!O$5</f>
        <v>2.5987759999999997E-3</v>
      </c>
      <c r="O334" s="310">
        <f>ImportsChipsAndResidues!P$5</f>
        <v>1.8138550000000001E-3</v>
      </c>
      <c r="P334" s="310">
        <f>ImportsChipsAndResidues!Q$5</f>
        <v>3.3462280000000001E-3</v>
      </c>
      <c r="Q334" s="310">
        <f>ImportsChipsAndResidues!R$5</f>
        <v>2.7464459999999996E-3</v>
      </c>
      <c r="R334" s="310">
        <f>ImportsChipsAndResidues!S$5</f>
        <v>4.3586880000000003E-3</v>
      </c>
      <c r="S334" s="310">
        <f>ImportsChipsAndResidues!T$5</f>
        <v>1.1263215E-2</v>
      </c>
      <c r="T334" s="310">
        <f>ImportsChipsAndResidues!U$5</f>
        <v>8.4501939999999994E-3</v>
      </c>
      <c r="U334" s="310">
        <f>ImportsChipsAndResidues!V$5</f>
        <v>0</v>
      </c>
      <c r="V334" s="310">
        <f>ImportsChipsAndResidues!W$5</f>
        <v>0</v>
      </c>
      <c r="W334" s="310">
        <f>ImportsChipsAndResidues!X$5</f>
        <v>0</v>
      </c>
      <c r="X334" s="310">
        <f>ImportsChipsAndResidues!Y$5</f>
        <v>0</v>
      </c>
      <c r="Y334" s="310">
        <f>ImportsChipsAndResidues!Z$5</f>
        <v>0</v>
      </c>
      <c r="Z334" s="310">
        <f>ImportsChipsAndResidues!AA$5</f>
        <v>0</v>
      </c>
      <c r="AA334" s="310">
        <f>ImportsChipsAndResidues!AB$5</f>
        <v>0</v>
      </c>
      <c r="AB334" s="309"/>
      <c r="AC334" s="309"/>
      <c r="AD334" s="309"/>
      <c r="AE334" s="306">
        <f>ImportsChipsAndResidues!AD$5</f>
        <v>0</v>
      </c>
      <c r="AF334" s="306">
        <f>ImportsChipsAndResidues!AE$5</f>
        <v>0.94599999999999995</v>
      </c>
      <c r="AG334" s="306">
        <f>ImportsChipsAndResidues!AF$5</f>
        <v>1.337</v>
      </c>
      <c r="AH334" s="306">
        <f>ImportsChipsAndResidues!AG$5</f>
        <v>1.2007407407407407</v>
      </c>
      <c r="AI334" s="306">
        <f>ImportsChipsAndResidues!AH$5</f>
        <v>1.5939999999999999</v>
      </c>
      <c r="AJ334" s="306">
        <f>ImportsChipsAndResidues!AI$5</f>
        <v>2.5652939999999997</v>
      </c>
      <c r="AK334" s="306">
        <f>ImportsChipsAndResidues!AJ$5</f>
        <v>1.902109</v>
      </c>
      <c r="AL334" s="306">
        <f>ImportsChipsAndResidues!AK$5</f>
        <v>1.4940390000000001</v>
      </c>
      <c r="AM334" s="306">
        <f>ImportsChipsAndResidues!AL$5</f>
        <v>0.85764599999999991</v>
      </c>
      <c r="AN334" s="306">
        <f>ImportsChipsAndResidues!AM$5</f>
        <v>0.566608</v>
      </c>
      <c r="AO334" s="306">
        <f>ImportsChipsAndResidues!AN$5</f>
        <v>0.904941</v>
      </c>
      <c r="AP334" s="306">
        <f>ImportsChipsAndResidues!AO$5</f>
        <v>0.79468499999999997</v>
      </c>
      <c r="AQ334" s="306">
        <f>ImportsChipsAndResidues!AP$5</f>
        <v>0.84337899999999999</v>
      </c>
      <c r="AR334" s="306">
        <f>ImportsChipsAndResidues!AQ$5</f>
        <v>1.09266</v>
      </c>
      <c r="AS334" s="306">
        <f>ImportsChipsAndResidues!AR$5</f>
        <v>1.052246</v>
      </c>
      <c r="AT334" s="306">
        <f>ImportsChipsAndResidues!AS$5</f>
        <v>0.92926900000000001</v>
      </c>
      <c r="AU334" s="306">
        <f>ImportsChipsAndResidues!AT$5</f>
        <v>1.0441119999999999</v>
      </c>
      <c r="AV334" s="306">
        <f>ImportsChipsAndResidues!AU$5</f>
        <v>1.6709769999999999</v>
      </c>
      <c r="AW334" s="306">
        <f>ImportsChipsAndResidues!AV$5</f>
        <v>1.714901</v>
      </c>
      <c r="AX334" s="306">
        <f>ImportsChipsAndResidues!AW$5</f>
        <v>0</v>
      </c>
      <c r="AY334" s="306">
        <f>ImportsChipsAndResidues!AX$5</f>
        <v>0</v>
      </c>
      <c r="AZ334" s="306">
        <f>ImportsChipsAndResidues!AY$5</f>
        <v>0</v>
      </c>
      <c r="BA334" s="306">
        <f>ImportsChipsAndResidues!AZ$5</f>
        <v>0</v>
      </c>
      <c r="BB334" s="306">
        <f>ImportsChipsAndResidues!BA$5</f>
        <v>0</v>
      </c>
      <c r="BC334" s="306">
        <f>ImportsChipsAndResidues!BB$5</f>
        <v>0</v>
      </c>
      <c r="BD334" s="306">
        <f>ImportsChipsAndResidues!BC$5</f>
        <v>0</v>
      </c>
    </row>
    <row r="335" spans="1:69">
      <c r="B335" s="302">
        <v>2000</v>
      </c>
      <c r="C335" s="302">
        <f>1+B335</f>
        <v>2001</v>
      </c>
      <c r="D335" s="302">
        <f t="shared" ref="D335:AA335" si="164">1+C335</f>
        <v>2002</v>
      </c>
      <c r="E335" s="302">
        <f t="shared" si="164"/>
        <v>2003</v>
      </c>
      <c r="F335" s="302">
        <f t="shared" si="164"/>
        <v>2004</v>
      </c>
      <c r="G335" s="302">
        <f t="shared" si="164"/>
        <v>2005</v>
      </c>
      <c r="H335" s="302">
        <f t="shared" si="164"/>
        <v>2006</v>
      </c>
      <c r="I335" s="302">
        <f t="shared" si="164"/>
        <v>2007</v>
      </c>
      <c r="J335" s="302">
        <f t="shared" si="164"/>
        <v>2008</v>
      </c>
      <c r="K335" s="302">
        <f t="shared" si="164"/>
        <v>2009</v>
      </c>
      <c r="L335" s="302">
        <f t="shared" si="164"/>
        <v>2010</v>
      </c>
      <c r="M335" s="302">
        <f t="shared" si="164"/>
        <v>2011</v>
      </c>
      <c r="N335" s="302">
        <f t="shared" si="164"/>
        <v>2012</v>
      </c>
      <c r="O335" s="302">
        <f t="shared" si="164"/>
        <v>2013</v>
      </c>
      <c r="P335" s="302">
        <f t="shared" si="164"/>
        <v>2014</v>
      </c>
      <c r="Q335" s="302">
        <f t="shared" si="164"/>
        <v>2015</v>
      </c>
      <c r="R335" s="302">
        <f t="shared" si="164"/>
        <v>2016</v>
      </c>
      <c r="S335" s="302">
        <f t="shared" si="164"/>
        <v>2017</v>
      </c>
      <c r="T335" s="302">
        <f t="shared" si="164"/>
        <v>2018</v>
      </c>
      <c r="U335" s="302">
        <f t="shared" si="164"/>
        <v>2019</v>
      </c>
      <c r="V335" s="302">
        <f t="shared" si="164"/>
        <v>2020</v>
      </c>
      <c r="W335" s="302">
        <f t="shared" si="164"/>
        <v>2021</v>
      </c>
      <c r="X335" s="302">
        <f t="shared" si="164"/>
        <v>2022</v>
      </c>
      <c r="Y335" s="302">
        <f t="shared" si="164"/>
        <v>2023</v>
      </c>
      <c r="Z335" s="302">
        <f t="shared" si="164"/>
        <v>2024</v>
      </c>
      <c r="AA335" s="302">
        <f t="shared" si="164"/>
        <v>2025</v>
      </c>
      <c r="AE335" s="302">
        <v>2000</v>
      </c>
      <c r="AF335" s="302">
        <f>1+AE335</f>
        <v>2001</v>
      </c>
      <c r="AG335" s="302">
        <f t="shared" ref="AG335:BD335" si="165">1+AF335</f>
        <v>2002</v>
      </c>
      <c r="AH335" s="302">
        <f t="shared" si="165"/>
        <v>2003</v>
      </c>
      <c r="AI335" s="302">
        <f t="shared" si="165"/>
        <v>2004</v>
      </c>
      <c r="AJ335" s="302">
        <f t="shared" si="165"/>
        <v>2005</v>
      </c>
      <c r="AK335" s="302">
        <f t="shared" si="165"/>
        <v>2006</v>
      </c>
      <c r="AL335" s="302">
        <f t="shared" si="165"/>
        <v>2007</v>
      </c>
      <c r="AM335" s="302">
        <f t="shared" si="165"/>
        <v>2008</v>
      </c>
      <c r="AN335" s="302">
        <f t="shared" si="165"/>
        <v>2009</v>
      </c>
      <c r="AO335" s="302">
        <f t="shared" si="165"/>
        <v>2010</v>
      </c>
      <c r="AP335" s="302">
        <f t="shared" si="165"/>
        <v>2011</v>
      </c>
      <c r="AQ335" s="302">
        <f t="shared" si="165"/>
        <v>2012</v>
      </c>
      <c r="AR335" s="302">
        <f t="shared" si="165"/>
        <v>2013</v>
      </c>
      <c r="AS335" s="302">
        <f t="shared" si="165"/>
        <v>2014</v>
      </c>
      <c r="AT335" s="302">
        <f t="shared" si="165"/>
        <v>2015</v>
      </c>
      <c r="AU335" s="302">
        <f t="shared" si="165"/>
        <v>2016</v>
      </c>
      <c r="AV335" s="302">
        <f t="shared" si="165"/>
        <v>2017</v>
      </c>
      <c r="AW335" s="302">
        <f t="shared" si="165"/>
        <v>2018</v>
      </c>
      <c r="AX335" s="302">
        <f t="shared" si="165"/>
        <v>2019</v>
      </c>
      <c r="AY335" s="302">
        <f t="shared" si="165"/>
        <v>2020</v>
      </c>
      <c r="AZ335" s="302">
        <f t="shared" si="165"/>
        <v>2021</v>
      </c>
      <c r="BA335" s="302">
        <f t="shared" si="165"/>
        <v>2022</v>
      </c>
      <c r="BB335" s="302">
        <f t="shared" si="165"/>
        <v>2023</v>
      </c>
      <c r="BC335" s="302">
        <f t="shared" si="165"/>
        <v>2024</v>
      </c>
      <c r="BD335" s="302">
        <f t="shared" si="165"/>
        <v>2025</v>
      </c>
    </row>
    <row r="336" spans="1:69">
      <c r="A336" s="304" t="s">
        <v>169</v>
      </c>
      <c r="B336" s="310">
        <f>0*ImportsChipsAndResidues!C$13</f>
        <v>0</v>
      </c>
      <c r="C336" s="310">
        <f>ImportsChipsAndResidues!D$13</f>
        <v>2.7886999999999999E-5</v>
      </c>
      <c r="D336" s="310">
        <f>ImportsChipsAndResidues!E$13</f>
        <v>1.946E-5</v>
      </c>
      <c r="E336" s="310">
        <f>ImportsChipsAndResidues!F$13</f>
        <v>1.9999999999999999E-6</v>
      </c>
      <c r="F336" s="310">
        <f>ImportsChipsAndResidues!G$13</f>
        <v>1.5438E-5</v>
      </c>
      <c r="G336" s="310">
        <f>ImportsChipsAndResidues!H$13</f>
        <v>7.5699999999999995E-6</v>
      </c>
      <c r="H336" s="310">
        <f>ImportsChipsAndResidues!I$13</f>
        <v>1.7208571428571431E-5</v>
      </c>
      <c r="I336" s="310">
        <f>ImportsChipsAndResidues!J$13</f>
        <v>6.5278571428571427E-6</v>
      </c>
      <c r="J336" s="310">
        <f>ImportsChipsAndResidues!K$13</f>
        <v>9.4029999999999996E-6</v>
      </c>
      <c r="K336" s="310">
        <f>ImportsChipsAndResidues!L$13</f>
        <v>1.9882999999999996E-5</v>
      </c>
      <c r="L336" s="310">
        <f>ImportsChipsAndResidues!M$13</f>
        <v>1.3207000000000001E-5</v>
      </c>
      <c r="M336" s="310">
        <f>ImportsChipsAndResidues!N$13</f>
        <v>0</v>
      </c>
      <c r="N336" s="310">
        <f>ImportsChipsAndResidues!O$13</f>
        <v>0</v>
      </c>
      <c r="O336" s="310">
        <f>ImportsChipsAndResidues!P$13</f>
        <v>4.3896999999999997E-5</v>
      </c>
      <c r="P336" s="310">
        <f>ImportsChipsAndResidues!Q$13</f>
        <v>4.2056999999999994E-5</v>
      </c>
      <c r="Q336" s="310">
        <f>ImportsChipsAndResidues!R$13</f>
        <v>3.3365999999999999E-5</v>
      </c>
      <c r="R336" s="310">
        <f>ImportsChipsAndResidues!S$13</f>
        <v>9.4103999999999992E-5</v>
      </c>
      <c r="S336" s="310">
        <f>ImportsChipsAndResidues!T$13</f>
        <v>1.4693399999999999E-4</v>
      </c>
      <c r="T336" s="310">
        <f>ImportsChipsAndResidues!U$13</f>
        <v>1.3479200000000003E-4</v>
      </c>
      <c r="U336" s="310">
        <f>ImportsChipsAndResidues!V$13</f>
        <v>0</v>
      </c>
      <c r="V336" s="310">
        <f>ImportsChipsAndResidues!W$13</f>
        <v>0</v>
      </c>
      <c r="W336" s="310">
        <f>ImportsChipsAndResidues!X$13</f>
        <v>0</v>
      </c>
      <c r="X336" s="310">
        <f>ImportsChipsAndResidues!Y$13</f>
        <v>0</v>
      </c>
      <c r="Y336" s="310">
        <f>ImportsChipsAndResidues!Z$13</f>
        <v>0</v>
      </c>
      <c r="Z336" s="310">
        <f>ImportsChipsAndResidues!AA$13</f>
        <v>0</v>
      </c>
      <c r="AA336" s="310">
        <f>ImportsChipsAndResidues!AB$13</f>
        <v>0</v>
      </c>
      <c r="AB336" s="309"/>
      <c r="AC336" s="309"/>
      <c r="AD336" s="309"/>
      <c r="BE336" s="307">
        <f t="shared" ref="BE336:BF338" si="166">J336/J$334</f>
        <v>1.6904069093292555E-3</v>
      </c>
      <c r="BF336" s="307">
        <f t="shared" si="166"/>
        <v>1.8476460934871937E-2</v>
      </c>
      <c r="BG336" s="307"/>
      <c r="BH336" s="307"/>
      <c r="BI336" s="307">
        <f>L336/L$334</f>
        <v>4.8224085168254846E-3</v>
      </c>
      <c r="BJ336" s="307"/>
      <c r="BK336" s="307">
        <f t="shared" ref="BK336:BQ338" si="167">M336/M$334</f>
        <v>0</v>
      </c>
      <c r="BL336" s="307">
        <f t="shared" si="167"/>
        <v>0</v>
      </c>
      <c r="BM336" s="307">
        <f t="shared" si="167"/>
        <v>2.4200942192181843E-2</v>
      </c>
      <c r="BN336" s="307">
        <f t="shared" si="167"/>
        <v>1.25684800916136E-2</v>
      </c>
      <c r="BO336" s="307">
        <f t="shared" si="167"/>
        <v>1.214879156553597E-2</v>
      </c>
      <c r="BP336" s="307">
        <f t="shared" si="167"/>
        <v>2.1589983040768229E-2</v>
      </c>
      <c r="BQ336" s="307">
        <f t="shared" si="167"/>
        <v>1.3045475914292677E-2</v>
      </c>
    </row>
    <row r="337" spans="1:69">
      <c r="A337" s="310" t="str">
        <f>ImportsChipsAndResidues!B$10</f>
        <v xml:space="preserve">USA </v>
      </c>
      <c r="B337" s="310">
        <f>0*ImportsChipsAndResidues!C$10</f>
        <v>0</v>
      </c>
      <c r="C337" s="310">
        <f>ImportsChipsAndResidues!D$10</f>
        <v>2.0268698000000002E-2</v>
      </c>
      <c r="D337" s="310">
        <f>ImportsChipsAndResidues!E$10</f>
        <v>6.4025592000000004E-3</v>
      </c>
      <c r="E337" s="310">
        <f>ImportsChipsAndResidues!F$10</f>
        <v>3.8535309000000004E-2</v>
      </c>
      <c r="F337" s="310">
        <f>ImportsChipsAndResidues!G$10</f>
        <v>4.5952156000000001E-2</v>
      </c>
      <c r="G337" s="310">
        <f>ImportsChipsAndResidues!H$10</f>
        <v>7.2110379000000002E-2</v>
      </c>
      <c r="H337" s="310">
        <f>ImportsChipsAndResidues!I$10</f>
        <v>2.6796964285714285E-2</v>
      </c>
      <c r="I337" s="310">
        <f>ImportsChipsAndResidues!J$10</f>
        <v>2.6401386428571432E-3</v>
      </c>
      <c r="J337" s="310">
        <f>ImportsChipsAndResidues!K$10</f>
        <v>5.5466999999999999E-3</v>
      </c>
      <c r="K337" s="310">
        <f>ImportsChipsAndResidues!L$10</f>
        <v>1.051532E-3</v>
      </c>
      <c r="L337" s="310">
        <f>ImportsChipsAndResidues!M$10</f>
        <v>2.704948E-3</v>
      </c>
      <c r="M337" s="310">
        <f>ImportsChipsAndResidues!N$10</f>
        <v>2.9123820000000003E-3</v>
      </c>
      <c r="N337" s="310">
        <f>ImportsChipsAndResidues!O$10</f>
        <v>2.5987759999999997E-3</v>
      </c>
      <c r="O337" s="310">
        <f>ImportsChipsAndResidues!P$10</f>
        <v>1.7026949999999999E-3</v>
      </c>
      <c r="P337" s="310">
        <f>ImportsChipsAndResidues!Q$10</f>
        <v>3.248623E-3</v>
      </c>
      <c r="Q337" s="310">
        <f>ImportsChipsAndResidues!R$10</f>
        <v>2.64511E-3</v>
      </c>
      <c r="R337" s="310">
        <f>ImportsChipsAndResidues!S$10</f>
        <v>4.1803579999999995E-3</v>
      </c>
      <c r="S337" s="310">
        <f>ImportsChipsAndResidues!T$10</f>
        <v>1.1037329E-2</v>
      </c>
      <c r="T337" s="310">
        <f>ImportsChipsAndResidues!U$10</f>
        <v>8.2646549999999992E-3</v>
      </c>
      <c r="U337" s="310">
        <f>ImportsChipsAndResidues!V$10</f>
        <v>0</v>
      </c>
      <c r="V337" s="310">
        <f>ImportsChipsAndResidues!W$10</f>
        <v>0</v>
      </c>
      <c r="W337" s="310">
        <f>ImportsChipsAndResidues!X$10</f>
        <v>0</v>
      </c>
      <c r="X337" s="310">
        <f>ImportsChipsAndResidues!Y$10</f>
        <v>0</v>
      </c>
      <c r="Y337" s="310">
        <f>ImportsChipsAndResidues!Z$10</f>
        <v>0</v>
      </c>
      <c r="Z337" s="310">
        <f>ImportsChipsAndResidues!AA$10</f>
        <v>0</v>
      </c>
      <c r="AA337" s="310">
        <f>ImportsChipsAndResidues!AB$10</f>
        <v>0</v>
      </c>
      <c r="AB337" s="309"/>
      <c r="AC337" s="309"/>
      <c r="AD337" s="309"/>
      <c r="BE337" s="307">
        <f t="shared" si="166"/>
        <v>0.9971477192360505</v>
      </c>
      <c r="BF337" s="307">
        <f t="shared" si="166"/>
        <v>0.97714579891202336</v>
      </c>
      <c r="BG337" s="307"/>
      <c r="BH337" s="307"/>
      <c r="BI337" s="307">
        <f>L337/L$334</f>
        <v>0.98768564191489816</v>
      </c>
      <c r="BJ337" s="307"/>
      <c r="BK337" s="307">
        <f t="shared" si="167"/>
        <v>1</v>
      </c>
      <c r="BL337" s="307">
        <f t="shared" si="167"/>
        <v>1</v>
      </c>
      <c r="BM337" s="307">
        <f t="shared" si="167"/>
        <v>0.93871615978123935</v>
      </c>
      <c r="BN337" s="307">
        <f t="shared" si="167"/>
        <v>0.97083133605958705</v>
      </c>
      <c r="BO337" s="307">
        <f t="shared" si="167"/>
        <v>0.96310286093373054</v>
      </c>
      <c r="BP337" s="307">
        <f t="shared" si="167"/>
        <v>0.95908631221138085</v>
      </c>
      <c r="BQ337" s="307">
        <f t="shared" si="167"/>
        <v>0.97994480261630446</v>
      </c>
    </row>
    <row r="338" spans="1:69">
      <c r="A338" s="304" t="s">
        <v>29</v>
      </c>
      <c r="B338" s="310">
        <f t="shared" ref="B338:L338" si="168">B334-SUM(B336:B337)</f>
        <v>0</v>
      </c>
      <c r="C338" s="310">
        <f t="shared" si="168"/>
        <v>1.0855999999999713E-4</v>
      </c>
      <c r="D338" s="310">
        <f t="shared" si="168"/>
        <v>5.6441000000004293E-6</v>
      </c>
      <c r="E338" s="310">
        <f t="shared" si="168"/>
        <v>1.1977999999995825E-5</v>
      </c>
      <c r="F338" s="310">
        <f t="shared" si="168"/>
        <v>2.814400000000078E-5</v>
      </c>
      <c r="G338" s="310">
        <f t="shared" si="168"/>
        <v>0</v>
      </c>
      <c r="H338" s="310">
        <f t="shared" si="168"/>
        <v>3.7467857142859523E-5</v>
      </c>
      <c r="I338" s="310">
        <f t="shared" si="168"/>
        <v>0</v>
      </c>
      <c r="J338" s="310">
        <f t="shared" si="168"/>
        <v>6.4629999999999549E-6</v>
      </c>
      <c r="K338" s="310">
        <f t="shared" si="168"/>
        <v>4.710999999999908E-6</v>
      </c>
      <c r="L338" s="310">
        <f t="shared" si="168"/>
        <v>2.0518000000000185E-5</v>
      </c>
      <c r="M338" s="310">
        <f>M334-SUM(M336:M337)</f>
        <v>0</v>
      </c>
      <c r="N338" s="310">
        <f>N334-SUM(N336:N337)</f>
        <v>0</v>
      </c>
      <c r="O338" s="310">
        <f t="shared" ref="O338:AA338" si="169">O334-SUM(O336:O337)</f>
        <v>6.7263000000000132E-5</v>
      </c>
      <c r="P338" s="310">
        <f t="shared" si="169"/>
        <v>5.5548000000000316E-5</v>
      </c>
      <c r="Q338" s="310">
        <f t="shared" si="169"/>
        <v>6.7969999999999663E-5</v>
      </c>
      <c r="R338" s="310">
        <f t="shared" si="169"/>
        <v>8.4226000000000613E-5</v>
      </c>
      <c r="S338" s="310">
        <f t="shared" si="169"/>
        <v>7.8952000000000189E-5</v>
      </c>
      <c r="T338" s="310">
        <f t="shared" si="169"/>
        <v>5.0747000000000292E-5</v>
      </c>
      <c r="U338" s="310">
        <f t="shared" si="169"/>
        <v>0</v>
      </c>
      <c r="V338" s="310">
        <f t="shared" si="169"/>
        <v>0</v>
      </c>
      <c r="W338" s="310">
        <f t="shared" si="169"/>
        <v>0</v>
      </c>
      <c r="X338" s="310">
        <f t="shared" si="169"/>
        <v>0</v>
      </c>
      <c r="Y338" s="310">
        <f t="shared" si="169"/>
        <v>0</v>
      </c>
      <c r="Z338" s="310">
        <f t="shared" si="169"/>
        <v>0</v>
      </c>
      <c r="AA338" s="310">
        <f t="shared" si="169"/>
        <v>0</v>
      </c>
      <c r="AB338" s="309"/>
      <c r="AC338" s="309"/>
      <c r="AD338" s="309"/>
      <c r="BE338" s="307">
        <f t="shared" si="166"/>
        <v>1.1618738546203236E-3</v>
      </c>
      <c r="BF338" s="307">
        <f t="shared" si="166"/>
        <v>4.3777401531046624E-3</v>
      </c>
      <c r="BG338" s="307"/>
      <c r="BH338" s="307"/>
      <c r="BI338" s="307">
        <f>L338/L$334</f>
        <v>7.491949568276382E-3</v>
      </c>
      <c r="BJ338" s="307"/>
      <c r="BK338" s="307">
        <f t="shared" si="167"/>
        <v>0</v>
      </c>
      <c r="BL338" s="307">
        <f t="shared" si="167"/>
        <v>0</v>
      </c>
      <c r="BM338" s="307">
        <f t="shared" si="167"/>
        <v>3.7082898026578819E-2</v>
      </c>
      <c r="BN338" s="307">
        <f t="shared" si="167"/>
        <v>1.66001838487994E-2</v>
      </c>
      <c r="BO338" s="307">
        <f t="shared" si="167"/>
        <v>2.4748347500733556E-2</v>
      </c>
      <c r="BP338" s="307">
        <f t="shared" si="167"/>
        <v>1.9323704747850869E-2</v>
      </c>
      <c r="BQ338" s="307">
        <f t="shared" si="167"/>
        <v>7.0097214694028473E-3</v>
      </c>
    </row>
    <row r="339" spans="1:69">
      <c r="A339" s="304"/>
      <c r="B339" s="309"/>
      <c r="C339" s="309"/>
      <c r="D339" s="309"/>
      <c r="E339" s="309"/>
      <c r="F339" s="309"/>
      <c r="G339" s="309"/>
      <c r="H339" s="309"/>
      <c r="I339" s="309"/>
      <c r="J339" s="309"/>
      <c r="K339" s="309"/>
      <c r="L339" s="309"/>
      <c r="M339" s="309"/>
      <c r="N339" s="309"/>
      <c r="O339" s="309"/>
      <c r="P339" s="309"/>
      <c r="Q339" s="309"/>
      <c r="R339" s="309"/>
      <c r="S339" s="309"/>
      <c r="T339" s="309"/>
      <c r="U339" s="309"/>
      <c r="V339" s="309"/>
      <c r="W339" s="309"/>
      <c r="X339" s="309"/>
      <c r="Y339" s="309"/>
      <c r="Z339" s="309"/>
      <c r="AA339" s="309"/>
      <c r="AB339" s="309"/>
      <c r="AC339" s="309"/>
      <c r="AD339" s="309"/>
    </row>
    <row r="340" spans="1:69">
      <c r="A340" s="304"/>
      <c r="B340" s="309"/>
      <c r="C340" s="309"/>
      <c r="D340" s="309"/>
      <c r="E340" s="309"/>
      <c r="F340" s="309"/>
      <c r="G340" s="309"/>
      <c r="H340" s="309"/>
      <c r="I340" s="309"/>
      <c r="J340" s="309"/>
      <c r="K340" s="309"/>
      <c r="L340" s="309"/>
      <c r="M340" s="309"/>
      <c r="N340" s="309"/>
      <c r="O340" s="309"/>
      <c r="P340" s="309"/>
      <c r="Q340" s="309"/>
      <c r="R340" s="309"/>
      <c r="S340" s="309"/>
      <c r="T340" s="309"/>
      <c r="U340" s="309"/>
      <c r="V340" s="309"/>
      <c r="W340" s="309"/>
      <c r="X340" s="309"/>
      <c r="Y340" s="309"/>
      <c r="Z340" s="309"/>
      <c r="AA340" s="309"/>
      <c r="AB340" s="309"/>
      <c r="AC340" s="309"/>
      <c r="AD340" s="309"/>
    </row>
    <row r="341" spans="1:69">
      <c r="AB341" s="309"/>
      <c r="AC341" s="309"/>
      <c r="AD341" s="309"/>
    </row>
    <row r="342" spans="1:69">
      <c r="A342" s="306" t="str">
        <f>A336</f>
        <v>EU-28</v>
      </c>
      <c r="B342" s="306"/>
      <c r="C342" s="306"/>
      <c r="D342" s="306"/>
      <c r="E342" s="306"/>
      <c r="F342" s="306"/>
      <c r="G342" s="306"/>
      <c r="H342" s="306"/>
      <c r="I342" s="306"/>
      <c r="J342" s="306"/>
      <c r="K342" s="306"/>
      <c r="L342" s="306"/>
      <c r="M342" s="306"/>
      <c r="N342" s="306"/>
      <c r="O342" s="306"/>
      <c r="P342" s="306"/>
      <c r="Q342" s="306"/>
      <c r="R342" s="306"/>
      <c r="S342" s="306"/>
      <c r="T342" s="306"/>
      <c r="U342" s="306"/>
      <c r="V342" s="306"/>
      <c r="W342" s="306"/>
      <c r="X342" s="306"/>
      <c r="Y342" s="306"/>
      <c r="Z342" s="306"/>
      <c r="AA342" s="306"/>
      <c r="AB342" s="306"/>
      <c r="AC342" s="306"/>
      <c r="AD342" s="306"/>
      <c r="AE342" s="306">
        <f>0*ImportsChipsAndResidues!AD$13</f>
        <v>0</v>
      </c>
      <c r="AF342" s="306">
        <f>ImportsChipsAndResidues!AE$13</f>
        <v>2.3E-2</v>
      </c>
      <c r="AG342" s="306">
        <f>ImportsChipsAndResidues!AF$13</f>
        <v>9.0000000000000011E-3</v>
      </c>
      <c r="AH342" s="306">
        <f>ImportsChipsAndResidues!AG$13</f>
        <v>5.0000000000000001E-3</v>
      </c>
      <c r="AI342" s="306">
        <f>ImportsChipsAndResidues!AH$13</f>
        <v>2.6999999999999996E-2</v>
      </c>
      <c r="AJ342" s="306">
        <f>ImportsChipsAndResidues!AI$13</f>
        <v>2.0676E-2</v>
      </c>
      <c r="AK342" s="306">
        <f>ImportsChipsAndResidues!AJ$13</f>
        <v>4.9697999999999992E-2</v>
      </c>
      <c r="AL342" s="306">
        <f>ImportsChipsAndResidues!AK$13</f>
        <v>2.7132999999999997E-2</v>
      </c>
      <c r="AM342" s="306">
        <f>ImportsChipsAndResidues!AL$13</f>
        <v>1.8029999999999997E-2</v>
      </c>
      <c r="AN342" s="306">
        <f>ImportsChipsAndResidues!AM$13</f>
        <v>2.4398E-2</v>
      </c>
      <c r="AO342" s="306">
        <f>ImportsChipsAndResidues!AN$13</f>
        <v>3.4549999999999997E-2</v>
      </c>
      <c r="AP342" s="306">
        <f>ImportsChipsAndResidues!AO$13</f>
        <v>0</v>
      </c>
      <c r="AQ342" s="306">
        <f>ImportsChipsAndResidues!AP$13</f>
        <v>0</v>
      </c>
      <c r="AR342" s="306">
        <f>ImportsChipsAndResidues!AQ$13</f>
        <v>4.6792999999999994E-2</v>
      </c>
      <c r="AS342" s="306">
        <f>ImportsChipsAndResidues!AR$13</f>
        <v>3.0964999999999996E-2</v>
      </c>
      <c r="AT342" s="306">
        <f>ImportsChipsAndResidues!AS$13</f>
        <v>1.7495E-2</v>
      </c>
      <c r="AU342" s="306">
        <f>ImportsChipsAndResidues!AT$13</f>
        <v>5.4097999999999993E-2</v>
      </c>
      <c r="AV342" s="306">
        <f>ImportsChipsAndResidues!AU$13</f>
        <v>0.10922599999999999</v>
      </c>
      <c r="AW342" s="306">
        <f>ImportsChipsAndResidues!AV$13</f>
        <v>0.150003</v>
      </c>
      <c r="AX342" s="306">
        <f>ImportsChipsAndResidues!AW$13</f>
        <v>0</v>
      </c>
      <c r="AY342" s="306">
        <f>ImportsChipsAndResidues!AX$13</f>
        <v>0</v>
      </c>
      <c r="AZ342" s="306">
        <f>ImportsChipsAndResidues!AY$13</f>
        <v>0</v>
      </c>
      <c r="BA342" s="306">
        <f>ImportsChipsAndResidues!AZ$13</f>
        <v>0</v>
      </c>
      <c r="BB342" s="306">
        <f>ImportsChipsAndResidues!BA$13</f>
        <v>0</v>
      </c>
      <c r="BC342" s="306">
        <f>ImportsChipsAndResidues!BB$13</f>
        <v>0</v>
      </c>
      <c r="BD342" s="306">
        <f>ImportsChipsAndResidues!BC$13</f>
        <v>0</v>
      </c>
      <c r="BE342" s="307">
        <f t="shared" ref="BE342:BE344" si="170">AM342/AM$334</f>
        <v>2.1022659698756829E-2</v>
      </c>
      <c r="BF342" s="307">
        <f>AN342/AN$334</f>
        <v>4.305975206844944E-2</v>
      </c>
      <c r="BG342" s="307"/>
      <c r="BH342" s="307"/>
      <c r="BI342" s="307">
        <f t="shared" ref="BI342:BI344" si="171">AO342/AO$334</f>
        <v>3.8179284616345149E-2</v>
      </c>
      <c r="BJ342" s="307"/>
      <c r="BK342" s="307">
        <f t="shared" ref="BK342:BL344" si="172">AP342/AP$334</f>
        <v>0</v>
      </c>
      <c r="BL342" s="307">
        <f t="shared" si="172"/>
        <v>0</v>
      </c>
      <c r="BM342" s="307">
        <f t="shared" ref="BM342:BQ344" si="173">AR342/AR$334</f>
        <v>4.2824849449966132E-2</v>
      </c>
      <c r="BN342" s="307">
        <f t="shared" si="173"/>
        <v>2.9427529303984044E-2</v>
      </c>
      <c r="BO342" s="307">
        <f t="shared" si="173"/>
        <v>1.8826626089969642E-2</v>
      </c>
      <c r="BP342" s="307">
        <f t="shared" si="173"/>
        <v>5.1812449239162083E-2</v>
      </c>
      <c r="BQ342" s="307">
        <f t="shared" si="173"/>
        <v>6.5366549030896295E-2</v>
      </c>
    </row>
    <row r="343" spans="1:69">
      <c r="A343" s="306" t="str">
        <f>A337</f>
        <v xml:space="preserve">USA </v>
      </c>
      <c r="AE343" s="306">
        <f>0*ImportsChipsAndResidues!AD$10</f>
        <v>0</v>
      </c>
      <c r="AF343" s="306">
        <f>ImportsChipsAndResidues!AE$10</f>
        <v>0.84399999999999997</v>
      </c>
      <c r="AG343" s="306">
        <f>ImportsChipsAndResidues!AF$10</f>
        <v>1.323</v>
      </c>
      <c r="AH343" s="306">
        <f>ImportsChipsAndResidues!AG$10</f>
        <v>1.1836111111111109</v>
      </c>
      <c r="AI343" s="306">
        <f>ImportsChipsAndResidues!AH$10</f>
        <v>1.5449999999999999</v>
      </c>
      <c r="AJ343" s="306">
        <f>ImportsChipsAndResidues!AI$10</f>
        <v>2.5446179999999998</v>
      </c>
      <c r="AK343" s="306">
        <f>ImportsChipsAndResidues!AJ$10</f>
        <v>1.839769</v>
      </c>
      <c r="AL343" s="306">
        <f>ImportsChipsAndResidues!AK$10</f>
        <v>1.466906</v>
      </c>
      <c r="AM343" s="306">
        <f>ImportsChipsAndResidues!AL$10</f>
        <v>0.82800599999999991</v>
      </c>
      <c r="AN343" s="306">
        <f>ImportsChipsAndResidues!AM$10</f>
        <v>0.53883599999999998</v>
      </c>
      <c r="AO343" s="306">
        <f>ImportsChipsAndResidues!AN$10</f>
        <v>0.85051599999999994</v>
      </c>
      <c r="AP343" s="306">
        <f>ImportsChipsAndResidues!AO$10</f>
        <v>0.79468499999999997</v>
      </c>
      <c r="AQ343" s="306">
        <f>ImportsChipsAndResidues!AP$10</f>
        <v>0.84337899999999999</v>
      </c>
      <c r="AR343" s="306">
        <f>ImportsChipsAndResidues!AQ$10</f>
        <v>0.99584499999999998</v>
      </c>
      <c r="AS343" s="306">
        <f>ImportsChipsAndResidues!AR$10</f>
        <v>0.97343099999999994</v>
      </c>
      <c r="AT343" s="306">
        <f>ImportsChipsAndResidues!AS$10</f>
        <v>0.85256399999999999</v>
      </c>
      <c r="AU343" s="306">
        <f>ImportsChipsAndResidues!AT$10</f>
        <v>0.93524499999999999</v>
      </c>
      <c r="AV343" s="306">
        <f>ImportsChipsAndResidues!AU$10</f>
        <v>1.4726189999999999</v>
      </c>
      <c r="AW343" s="306">
        <f>ImportsChipsAndResidues!AV$10</f>
        <v>1.5274129999999999</v>
      </c>
      <c r="AX343" s="306">
        <f>ImportsChipsAndResidues!AW$10</f>
        <v>0</v>
      </c>
      <c r="AY343" s="306">
        <f>ImportsChipsAndResidues!AX$10</f>
        <v>0</v>
      </c>
      <c r="AZ343" s="306">
        <f>ImportsChipsAndResidues!AY$10</f>
        <v>0</v>
      </c>
      <c r="BA343" s="306">
        <f>ImportsChipsAndResidues!AZ$10</f>
        <v>0</v>
      </c>
      <c r="BB343" s="306">
        <f>ImportsChipsAndResidues!BA$10</f>
        <v>0</v>
      </c>
      <c r="BC343" s="306">
        <f>ImportsChipsAndResidues!BB$10</f>
        <v>0</v>
      </c>
      <c r="BD343" s="306">
        <f>ImportsChipsAndResidues!BC$10</f>
        <v>0</v>
      </c>
      <c r="BE343" s="307">
        <f t="shared" si="170"/>
        <v>0.96544028655179415</v>
      </c>
      <c r="BF343" s="307">
        <f>AN343/AN$334</f>
        <v>0.95098551379436924</v>
      </c>
      <c r="BG343" s="307"/>
      <c r="BH343" s="307"/>
      <c r="BI343" s="307">
        <f t="shared" si="171"/>
        <v>0.93985795759060531</v>
      </c>
      <c r="BJ343" s="307"/>
      <c r="BK343" s="307">
        <f t="shared" si="172"/>
        <v>1</v>
      </c>
      <c r="BL343" s="307">
        <f t="shared" si="172"/>
        <v>1</v>
      </c>
      <c r="BM343" s="307">
        <f t="shared" si="173"/>
        <v>0.91139512748704998</v>
      </c>
      <c r="BN343" s="307">
        <f t="shared" si="173"/>
        <v>0.92509831351223948</v>
      </c>
      <c r="BO343" s="307">
        <f t="shared" si="173"/>
        <v>0.91745662450808108</v>
      </c>
      <c r="BP343" s="307">
        <f t="shared" si="173"/>
        <v>0.8957324501586037</v>
      </c>
      <c r="BQ343" s="307">
        <f t="shared" si="173"/>
        <v>0.88129220210691106</v>
      </c>
    </row>
    <row r="344" spans="1:69">
      <c r="A344" s="306" t="str">
        <f>A338</f>
        <v>Others</v>
      </c>
      <c r="AE344" s="306">
        <f t="shared" ref="AE344:AO344" si="174">AE334-SUM(AE342:AE343)</f>
        <v>0</v>
      </c>
      <c r="AF344" s="306">
        <f t="shared" si="174"/>
        <v>7.8999999999999959E-2</v>
      </c>
      <c r="AG344" s="306">
        <f t="shared" si="174"/>
        <v>5.0000000000001155E-3</v>
      </c>
      <c r="AH344" s="306">
        <f t="shared" si="174"/>
        <v>1.2129629629629823E-2</v>
      </c>
      <c r="AI344" s="306">
        <f t="shared" si="174"/>
        <v>2.200000000000002E-2</v>
      </c>
      <c r="AJ344" s="306">
        <f t="shared" si="174"/>
        <v>0</v>
      </c>
      <c r="AK344" s="306">
        <f t="shared" si="174"/>
        <v>1.2642000000000042E-2</v>
      </c>
      <c r="AL344" s="306">
        <f t="shared" si="174"/>
        <v>0</v>
      </c>
      <c r="AM344" s="306">
        <f t="shared" si="174"/>
        <v>1.1610000000000009E-2</v>
      </c>
      <c r="AN344" s="306">
        <f t="shared" si="174"/>
        <v>3.3739999999999881E-3</v>
      </c>
      <c r="AO344" s="306">
        <f t="shared" si="174"/>
        <v>1.9875000000000087E-2</v>
      </c>
      <c r="AP344" s="306">
        <f>AP334-SUM(AP342:AP343)</f>
        <v>0</v>
      </c>
      <c r="AQ344" s="306">
        <f t="shared" ref="AQ344:BD344" si="175">AQ334-SUM(AQ342:AQ343)</f>
        <v>0</v>
      </c>
      <c r="AR344" s="306">
        <f t="shared" si="175"/>
        <v>5.0022000000000011E-2</v>
      </c>
      <c r="AS344" s="306">
        <f t="shared" si="175"/>
        <v>4.785000000000017E-2</v>
      </c>
      <c r="AT344" s="306">
        <f t="shared" si="175"/>
        <v>5.9209999999999985E-2</v>
      </c>
      <c r="AU344" s="306">
        <f t="shared" si="175"/>
        <v>5.4768999999999957E-2</v>
      </c>
      <c r="AV344" s="306">
        <f t="shared" si="175"/>
        <v>8.9131999999999989E-2</v>
      </c>
      <c r="AW344" s="306">
        <f t="shared" si="175"/>
        <v>3.7484999999999991E-2</v>
      </c>
      <c r="AX344" s="306">
        <f t="shared" si="175"/>
        <v>0</v>
      </c>
      <c r="AY344" s="306">
        <f t="shared" si="175"/>
        <v>0</v>
      </c>
      <c r="AZ344" s="306">
        <f t="shared" si="175"/>
        <v>0</v>
      </c>
      <c r="BA344" s="306">
        <f t="shared" si="175"/>
        <v>0</v>
      </c>
      <c r="BB344" s="306">
        <f t="shared" si="175"/>
        <v>0</v>
      </c>
      <c r="BC344" s="306">
        <f t="shared" si="175"/>
        <v>0</v>
      </c>
      <c r="BD344" s="306">
        <f t="shared" si="175"/>
        <v>0</v>
      </c>
      <c r="BE344" s="307">
        <f t="shared" si="170"/>
        <v>1.3537053749449086E-2</v>
      </c>
      <c r="BF344" s="307">
        <f>AN344/AN$334</f>
        <v>5.95473413718124E-3</v>
      </c>
      <c r="BG344" s="307"/>
      <c r="BH344" s="307"/>
      <c r="BI344" s="307">
        <f t="shared" si="171"/>
        <v>2.1962757793049587E-2</v>
      </c>
      <c r="BJ344" s="307"/>
      <c r="BK344" s="307">
        <f t="shared" si="172"/>
        <v>0</v>
      </c>
      <c r="BL344" s="307">
        <f t="shared" si="172"/>
        <v>0</v>
      </c>
      <c r="BM344" s="307">
        <f t="shared" si="173"/>
        <v>4.578002306298392E-2</v>
      </c>
      <c r="BN344" s="307">
        <f t="shared" si="173"/>
        <v>4.5474157183776578E-2</v>
      </c>
      <c r="BO344" s="307">
        <f t="shared" si="173"/>
        <v>6.3716749401949255E-2</v>
      </c>
      <c r="BP344" s="307">
        <f t="shared" si="173"/>
        <v>5.2455100602234205E-2</v>
      </c>
      <c r="BQ344" s="307">
        <f t="shared" si="173"/>
        <v>5.3341248862192596E-2</v>
      </c>
    </row>
    <row r="346" spans="1:69" ht="13">
      <c r="A346" s="303" t="s">
        <v>132</v>
      </c>
    </row>
    <row r="347" spans="1:69" ht="13">
      <c r="A347" s="303"/>
      <c r="B347" s="348" t="s">
        <v>64</v>
      </c>
      <c r="C347" s="348"/>
      <c r="D347" s="348"/>
      <c r="E347" s="348"/>
      <c r="F347" s="348"/>
      <c r="G347" s="348"/>
      <c r="H347" s="348"/>
      <c r="I347" s="348"/>
      <c r="J347" s="348"/>
      <c r="K347" s="348"/>
      <c r="L347" s="348"/>
      <c r="M347" s="348"/>
      <c r="N347" s="348"/>
      <c r="O347" s="348"/>
      <c r="P347" s="348"/>
      <c r="Q347" s="348"/>
      <c r="R347" s="348"/>
      <c r="S347" s="348"/>
      <c r="T347" s="348"/>
      <c r="U347" s="348"/>
      <c r="V347" s="348"/>
      <c r="W347" s="348"/>
      <c r="X347" s="348"/>
      <c r="Y347" s="348"/>
      <c r="Z347" s="348"/>
      <c r="AA347" s="348"/>
      <c r="AE347" s="348" t="s">
        <v>80</v>
      </c>
      <c r="AF347" s="348"/>
      <c r="AG347" s="348"/>
      <c r="AH347" s="348"/>
      <c r="AI347" s="348"/>
      <c r="AJ347" s="348"/>
      <c r="AK347" s="348"/>
      <c r="AL347" s="348"/>
      <c r="AM347" s="348"/>
      <c r="AN347" s="348"/>
      <c r="AO347" s="348"/>
      <c r="AP347" s="348"/>
      <c r="AQ347" s="348"/>
      <c r="AR347" s="348"/>
      <c r="AS347" s="348"/>
      <c r="AT347" s="348"/>
      <c r="AU347" s="348"/>
      <c r="AV347" s="348"/>
      <c r="AW347" s="348"/>
      <c r="AX347" s="348"/>
      <c r="AY347" s="348"/>
      <c r="AZ347" s="348"/>
      <c r="BA347" s="348"/>
      <c r="BB347" s="348"/>
      <c r="BC347" s="348"/>
      <c r="BD347" s="348"/>
    </row>
    <row r="348" spans="1:69">
      <c r="A348" s="304" t="s">
        <v>4</v>
      </c>
      <c r="B348" s="309">
        <f>0*ImportsPulp!C$5</f>
        <v>0</v>
      </c>
      <c r="C348" s="309">
        <f>ImportsPulp!D$5</f>
        <v>0.66876278999999983</v>
      </c>
      <c r="D348" s="309">
        <f>ImportsPulp!E$5</f>
        <v>0.7667275939999999</v>
      </c>
      <c r="E348" s="309">
        <f>ImportsPulp!F$5</f>
        <v>0.74971432599999988</v>
      </c>
      <c r="F348" s="309">
        <f>ImportsPulp!G$5</f>
        <v>0.82626930499999984</v>
      </c>
      <c r="G348" s="309">
        <f>ImportsPulp!H$5</f>
        <v>0.81189458099999978</v>
      </c>
      <c r="H348" s="309">
        <f>ImportsPulp!I$5</f>
        <v>0.87694833399999983</v>
      </c>
      <c r="I348" s="309">
        <f>ImportsPulp!J$5</f>
        <v>0.84890027099999987</v>
      </c>
      <c r="J348" s="309">
        <f>ImportsPulp!K$5</f>
        <v>0.86310807199999984</v>
      </c>
      <c r="K348" s="309">
        <f>ImportsPulp!L$5</f>
        <v>0.86961208199999984</v>
      </c>
      <c r="L348" s="309">
        <f>ImportsPulp!M$5</f>
        <v>0.89129777599999982</v>
      </c>
      <c r="M348" s="309">
        <f>ImportsPulp!N$5</f>
        <v>0.85633420999999998</v>
      </c>
      <c r="N348" s="309">
        <f>ImportsPulp!O$5</f>
        <v>0.87027118199999987</v>
      </c>
      <c r="O348" s="309">
        <f>ImportsPulp!P$5</f>
        <v>0.88328837699999985</v>
      </c>
      <c r="P348" s="309">
        <f>ImportsPulp!Q$5</f>
        <v>0.88942792499999979</v>
      </c>
      <c r="Q348" s="309">
        <f>ImportsPulp!R$5</f>
        <v>0.89079257999999994</v>
      </c>
      <c r="R348" s="309">
        <f>ImportsPulp!S$5</f>
        <v>0.96013972399999992</v>
      </c>
      <c r="S348" s="309">
        <f>ImportsPulp!T$5</f>
        <v>0.98971192999999991</v>
      </c>
      <c r="T348" s="309">
        <f>ImportsPulp!U$5</f>
        <v>1.006252288</v>
      </c>
      <c r="U348" s="309">
        <f>ImportsPulp!V$5</f>
        <v>0.67321313266666671</v>
      </c>
      <c r="V348" s="309">
        <f>ImportsPulp!W$5</f>
        <v>0.39530014899999999</v>
      </c>
      <c r="W348" s="309">
        <f>ImportsPulp!X$5</f>
        <v>9.6580776999999993E-2</v>
      </c>
      <c r="X348" s="309">
        <f>ImportsPulp!Y$5</f>
        <v>0.24445560499999996</v>
      </c>
      <c r="Y348" s="309">
        <f>ImportsPulp!Z$5</f>
        <v>0.17482830999999999</v>
      </c>
      <c r="Z348" s="309">
        <f>ImportsPulp!AA$5</f>
        <v>0.97987523199999982</v>
      </c>
      <c r="AA348" s="309">
        <f>ImportsPulp!AB$5</f>
        <v>0</v>
      </c>
      <c r="AB348" s="309"/>
      <c r="AC348" s="309"/>
      <c r="AD348" s="309"/>
      <c r="AE348" s="310">
        <f>ImportsPulp!AD$5</f>
        <v>0</v>
      </c>
      <c r="AF348" s="310">
        <f>ImportsPulp!AE$5</f>
        <v>0.32719400000000004</v>
      </c>
      <c r="AG348" s="310">
        <f>ImportsPulp!AF$5</f>
        <v>0.347188</v>
      </c>
      <c r="AH348" s="310">
        <f>ImportsPulp!AG$5</f>
        <v>0.37216694444444443</v>
      </c>
      <c r="AI348" s="310">
        <f>ImportsPulp!AH$5</f>
        <v>0.43937100000000001</v>
      </c>
      <c r="AJ348" s="310">
        <f>ImportsPulp!AI$5</f>
        <v>0.45345115699999999</v>
      </c>
      <c r="AK348" s="310">
        <f>ImportsPulp!AJ$5</f>
        <v>0.53162166600000005</v>
      </c>
      <c r="AL348" s="310">
        <f>ImportsPulp!AK$5</f>
        <v>0.59443052600000001</v>
      </c>
      <c r="AM348" s="310">
        <f>ImportsPulp!AL$5</f>
        <v>0.66343558699999994</v>
      </c>
      <c r="AN348" s="310">
        <f>ImportsPulp!AM$5</f>
        <v>0.5257377379999999</v>
      </c>
      <c r="AO348" s="310">
        <f>ImportsPulp!AN$5</f>
        <v>0.73146273799999983</v>
      </c>
      <c r="AP348" s="310">
        <f>ImportsPulp!AO$5</f>
        <v>0.71588954599999988</v>
      </c>
      <c r="AQ348" s="310">
        <f>ImportsPulp!AP$5</f>
        <v>0.61938633200000004</v>
      </c>
      <c r="AR348" s="310">
        <f>ImportsPulp!AQ$5</f>
        <v>0.64392699999999992</v>
      </c>
      <c r="AS348" s="310">
        <f>ImportsPulp!AR$5</f>
        <v>0.64785975099999993</v>
      </c>
      <c r="AT348" s="310">
        <f>ImportsPulp!AS$5</f>
        <v>0.62249688800000003</v>
      </c>
      <c r="AU348" s="310">
        <f>ImportsPulp!AT$5</f>
        <v>0.60803755000000004</v>
      </c>
      <c r="AV348" s="310">
        <f>ImportsPulp!AU$5</f>
        <v>0.64040237199999994</v>
      </c>
      <c r="AW348" s="310">
        <f>ImportsPulp!AV$5</f>
        <v>0.7427754809999999</v>
      </c>
      <c r="AX348" s="310">
        <f>ImportsPulp!AW$5</f>
        <v>0.40860529900000003</v>
      </c>
      <c r="AY348" s="310">
        <f>ImportsPulp!AX$5</f>
        <v>0.22830146299999998</v>
      </c>
      <c r="AZ348" s="310">
        <f>ImportsPulp!AY$5</f>
        <v>7.1861407000000002E-2</v>
      </c>
      <c r="BA348" s="310">
        <f>ImportsPulp!AZ$5</f>
        <v>0.21392240199999998</v>
      </c>
      <c r="BB348" s="310">
        <f>ImportsPulp!BA$5</f>
        <v>0.14043797699999999</v>
      </c>
      <c r="BC348" s="310">
        <f>ImportsPulp!BB$5</f>
        <v>0.80235826300000002</v>
      </c>
      <c r="BD348" s="310">
        <f>ImportsPulp!BC$5</f>
        <v>0</v>
      </c>
    </row>
    <row r="349" spans="1:69">
      <c r="B349" s="302">
        <v>2000</v>
      </c>
      <c r="C349" s="302">
        <f>1+B349</f>
        <v>2001</v>
      </c>
      <c r="D349" s="302">
        <f t="shared" ref="D349:AA349" si="176">1+C349</f>
        <v>2002</v>
      </c>
      <c r="E349" s="302">
        <f t="shared" si="176"/>
        <v>2003</v>
      </c>
      <c r="F349" s="302">
        <f t="shared" si="176"/>
        <v>2004</v>
      </c>
      <c r="G349" s="302">
        <f t="shared" si="176"/>
        <v>2005</v>
      </c>
      <c r="H349" s="302">
        <f t="shared" si="176"/>
        <v>2006</v>
      </c>
      <c r="I349" s="302">
        <f t="shared" si="176"/>
        <v>2007</v>
      </c>
      <c r="J349" s="302">
        <f t="shared" si="176"/>
        <v>2008</v>
      </c>
      <c r="K349" s="302">
        <f t="shared" si="176"/>
        <v>2009</v>
      </c>
      <c r="L349" s="302">
        <f t="shared" si="176"/>
        <v>2010</v>
      </c>
      <c r="M349" s="302">
        <f t="shared" si="176"/>
        <v>2011</v>
      </c>
      <c r="N349" s="302">
        <f t="shared" si="176"/>
        <v>2012</v>
      </c>
      <c r="O349" s="302">
        <f t="shared" si="176"/>
        <v>2013</v>
      </c>
      <c r="P349" s="302">
        <f t="shared" si="176"/>
        <v>2014</v>
      </c>
      <c r="Q349" s="302">
        <f t="shared" si="176"/>
        <v>2015</v>
      </c>
      <c r="R349" s="302">
        <f t="shared" si="176"/>
        <v>2016</v>
      </c>
      <c r="S349" s="302">
        <f t="shared" si="176"/>
        <v>2017</v>
      </c>
      <c r="T349" s="302">
        <f t="shared" si="176"/>
        <v>2018</v>
      </c>
      <c r="U349" s="302">
        <f t="shared" si="176"/>
        <v>2019</v>
      </c>
      <c r="V349" s="302">
        <f t="shared" si="176"/>
        <v>2020</v>
      </c>
      <c r="W349" s="302">
        <f t="shared" si="176"/>
        <v>2021</v>
      </c>
      <c r="X349" s="302">
        <f t="shared" si="176"/>
        <v>2022</v>
      </c>
      <c r="Y349" s="302">
        <f t="shared" si="176"/>
        <v>2023</v>
      </c>
      <c r="Z349" s="302">
        <f t="shared" si="176"/>
        <v>2024</v>
      </c>
      <c r="AA349" s="302">
        <f t="shared" si="176"/>
        <v>2025</v>
      </c>
      <c r="AE349" s="302">
        <v>2000</v>
      </c>
      <c r="AF349" s="302">
        <f>1+AE349</f>
        <v>2001</v>
      </c>
      <c r="AG349" s="302">
        <f t="shared" ref="AG349:BD349" si="177">1+AF349</f>
        <v>2002</v>
      </c>
      <c r="AH349" s="302">
        <f t="shared" si="177"/>
        <v>2003</v>
      </c>
      <c r="AI349" s="302">
        <f t="shared" si="177"/>
        <v>2004</v>
      </c>
      <c r="AJ349" s="302">
        <f t="shared" si="177"/>
        <v>2005</v>
      </c>
      <c r="AK349" s="302">
        <f t="shared" si="177"/>
        <v>2006</v>
      </c>
      <c r="AL349" s="302">
        <f t="shared" si="177"/>
        <v>2007</v>
      </c>
      <c r="AM349" s="302">
        <f t="shared" si="177"/>
        <v>2008</v>
      </c>
      <c r="AN349" s="302">
        <f t="shared" si="177"/>
        <v>2009</v>
      </c>
      <c r="AO349" s="302">
        <f t="shared" si="177"/>
        <v>2010</v>
      </c>
      <c r="AP349" s="302">
        <f t="shared" si="177"/>
        <v>2011</v>
      </c>
      <c r="AQ349" s="302">
        <f t="shared" si="177"/>
        <v>2012</v>
      </c>
      <c r="AR349" s="302">
        <f t="shared" si="177"/>
        <v>2013</v>
      </c>
      <c r="AS349" s="302">
        <f t="shared" si="177"/>
        <v>2014</v>
      </c>
      <c r="AT349" s="302">
        <f t="shared" si="177"/>
        <v>2015</v>
      </c>
      <c r="AU349" s="302">
        <f t="shared" si="177"/>
        <v>2016</v>
      </c>
      <c r="AV349" s="302">
        <f t="shared" si="177"/>
        <v>2017</v>
      </c>
      <c r="AW349" s="302">
        <f t="shared" si="177"/>
        <v>2018</v>
      </c>
      <c r="AX349" s="302">
        <f t="shared" si="177"/>
        <v>2019</v>
      </c>
      <c r="AY349" s="302">
        <f t="shared" si="177"/>
        <v>2020</v>
      </c>
      <c r="AZ349" s="302">
        <f t="shared" si="177"/>
        <v>2021</v>
      </c>
      <c r="BA349" s="302">
        <f t="shared" si="177"/>
        <v>2022</v>
      </c>
      <c r="BB349" s="302">
        <f t="shared" si="177"/>
        <v>2023</v>
      </c>
      <c r="BC349" s="302">
        <f t="shared" si="177"/>
        <v>2024</v>
      </c>
      <c r="BD349" s="302">
        <f t="shared" si="177"/>
        <v>2025</v>
      </c>
    </row>
    <row r="350" spans="1:69">
      <c r="A350" s="304" t="s">
        <v>169</v>
      </c>
      <c r="B350" s="311">
        <f>0*ImportsPulp!C$17</f>
        <v>0</v>
      </c>
      <c r="C350" s="311">
        <f>ImportsPulp!D$17</f>
        <v>8.2813499999999981E-4</v>
      </c>
      <c r="D350" s="311">
        <f>ImportsPulp!E$17</f>
        <v>2.1535950000000003E-3</v>
      </c>
      <c r="E350" s="311">
        <f>ImportsPulp!F$17</f>
        <v>1.5360359999999997E-3</v>
      </c>
      <c r="F350" s="311">
        <f>ImportsPulp!G$17</f>
        <v>2.4052929999999998E-3</v>
      </c>
      <c r="G350" s="311">
        <f>ImportsPulp!H$17</f>
        <v>1.5747560000000001E-3</v>
      </c>
      <c r="H350" s="311">
        <f>ImportsPulp!I$17</f>
        <v>2.5965129999999999E-3</v>
      </c>
      <c r="I350" s="311">
        <f>ImportsPulp!J$17</f>
        <v>1.6429299999999999E-3</v>
      </c>
      <c r="J350" s="311">
        <f>ImportsPulp!K$17</f>
        <v>1.921631E-3</v>
      </c>
      <c r="K350" s="311">
        <f>ImportsPulp!L$17</f>
        <v>2.5797509999999995E-3</v>
      </c>
      <c r="L350" s="311">
        <f>ImportsPulp!M$17</f>
        <v>2.6644069999999997E-3</v>
      </c>
      <c r="M350" s="311">
        <f>ImportsPulp!N$17</f>
        <v>3.2619929999999995E-3</v>
      </c>
      <c r="N350" s="311">
        <f>ImportsPulp!O$17</f>
        <v>3.8571439999999999E-3</v>
      </c>
      <c r="O350" s="311">
        <f>ImportsPulp!P$17</f>
        <v>4.9182519999999988E-3</v>
      </c>
      <c r="P350" s="311">
        <f>ImportsPulp!Q$17</f>
        <v>7.0648909999999985E-3</v>
      </c>
      <c r="Q350" s="311">
        <f>ImportsPulp!R$17</f>
        <v>9.6976179999999981E-3</v>
      </c>
      <c r="R350" s="311">
        <f>ImportsPulp!S$17</f>
        <v>8.8220649999999987E-3</v>
      </c>
      <c r="S350" s="311">
        <f>ImportsPulp!T$17</f>
        <v>1.1991202999999999E-2</v>
      </c>
      <c r="T350" s="311">
        <f>ImportsPulp!U$17</f>
        <v>1.3679359999999998E-2</v>
      </c>
      <c r="U350" s="311">
        <f>ImportsPulp!V$17</f>
        <v>1.4863473333333333E-2</v>
      </c>
      <c r="V350" s="311">
        <f>ImportsPulp!W$17</f>
        <v>0</v>
      </c>
      <c r="W350" s="311">
        <f>ImportsPulp!X$17</f>
        <v>0</v>
      </c>
      <c r="X350" s="311">
        <f>ImportsPulp!Y$17</f>
        <v>0</v>
      </c>
      <c r="Y350" s="311">
        <f>ImportsPulp!Z$17</f>
        <v>8.6383799999999991E-4</v>
      </c>
      <c r="Z350" s="311">
        <f>ImportsPulp!AA$17</f>
        <v>0</v>
      </c>
      <c r="AA350" s="311">
        <f>ImportsPulp!AB$17</f>
        <v>0</v>
      </c>
      <c r="AB350" s="309"/>
      <c r="AC350" s="309"/>
      <c r="AD350" s="309"/>
      <c r="BE350" s="307">
        <f t="shared" ref="BE350:BF354" si="178">J350/J$348</f>
        <v>2.2264083286200578E-3</v>
      </c>
      <c r="BF350" s="307">
        <f t="shared" si="178"/>
        <v>2.9665537696611718E-3</v>
      </c>
      <c r="BG350" s="307"/>
      <c r="BH350" s="307"/>
      <c r="BI350" s="307">
        <f>L350/L$348</f>
        <v>2.9893567242559801E-3</v>
      </c>
      <c r="BJ350" s="307"/>
      <c r="BK350" s="307">
        <f t="shared" ref="BK350:BQ354" si="179">M350/M$348</f>
        <v>3.809252231088607E-3</v>
      </c>
      <c r="BL350" s="307">
        <f t="shared" si="179"/>
        <v>4.4321173443153264E-3</v>
      </c>
      <c r="BM350" s="307">
        <f t="shared" si="179"/>
        <v>5.5681158363074437E-3</v>
      </c>
      <c r="BN350" s="307">
        <f t="shared" si="179"/>
        <v>7.9431855031985871E-3</v>
      </c>
      <c r="BO350" s="307">
        <f t="shared" si="179"/>
        <v>1.0886505139052684E-2</v>
      </c>
      <c r="BP350" s="307">
        <f t="shared" si="179"/>
        <v>9.188313720889232E-3</v>
      </c>
      <c r="BQ350" s="307">
        <f t="shared" si="179"/>
        <v>1.211585173071522E-2</v>
      </c>
    </row>
    <row r="351" spans="1:69">
      <c r="A351" s="309" t="str">
        <f>ImportsPulp!B$12</f>
        <v xml:space="preserve">Brazil </v>
      </c>
      <c r="B351" s="311">
        <f>0*ImportsPulp!C$12</f>
        <v>0</v>
      </c>
      <c r="C351" s="311">
        <f>ImportsPulp!D$12</f>
        <v>6.3900816999999985E-2</v>
      </c>
      <c r="D351" s="311">
        <f>ImportsPulp!E$12</f>
        <v>8.0869541000000003E-2</v>
      </c>
      <c r="E351" s="311">
        <f>ImportsPulp!F$12</f>
        <v>8.5636330999999996E-2</v>
      </c>
      <c r="F351" s="311">
        <f>ImportsPulp!G$12</f>
        <v>0.12528087900000001</v>
      </c>
      <c r="G351" s="311">
        <f>ImportsPulp!H$12</f>
        <v>0.10403847399999999</v>
      </c>
      <c r="H351" s="311">
        <f>ImportsPulp!I$12</f>
        <v>0.11557646599999999</v>
      </c>
      <c r="I351" s="311">
        <f>ImportsPulp!J$12</f>
        <v>0.12794182599999998</v>
      </c>
      <c r="J351" s="311">
        <f>ImportsPulp!K$12</f>
        <v>0.12557058299999999</v>
      </c>
      <c r="K351" s="311">
        <f>ImportsPulp!L$12</f>
        <v>0.14424791099999998</v>
      </c>
      <c r="L351" s="311">
        <f>ImportsPulp!M$12</f>
        <v>0.131575201</v>
      </c>
      <c r="M351" s="311">
        <f>ImportsPulp!N$12</f>
        <v>0.13147323899999999</v>
      </c>
      <c r="N351" s="311">
        <f>ImportsPulp!O$12</f>
        <v>0.12548136799999998</v>
      </c>
      <c r="O351" s="311">
        <f>ImportsPulp!P$12</f>
        <v>0.151215817</v>
      </c>
      <c r="P351" s="311">
        <f>ImportsPulp!Q$12</f>
        <v>0.227109279</v>
      </c>
      <c r="Q351" s="311">
        <f>ImportsPulp!R$12</f>
        <v>0.22130146499999998</v>
      </c>
      <c r="R351" s="311">
        <f>ImportsPulp!S$12</f>
        <v>0.26596141699999998</v>
      </c>
      <c r="S351" s="311">
        <f>ImportsPulp!T$12</f>
        <v>0.30749729399999998</v>
      </c>
      <c r="T351" s="311">
        <f>ImportsPulp!U$12</f>
        <v>0.28074028299999998</v>
      </c>
      <c r="U351" s="311">
        <f>ImportsPulp!V$12</f>
        <v>0</v>
      </c>
      <c r="V351" s="311">
        <f>ImportsPulp!W$12</f>
        <v>7.0811539999999992E-2</v>
      </c>
      <c r="W351" s="311">
        <f>ImportsPulp!X$12</f>
        <v>7.9221799999999992E-4</v>
      </c>
      <c r="X351" s="311">
        <f>ImportsPulp!Y$12</f>
        <v>0.1067167</v>
      </c>
      <c r="Y351" s="311">
        <f>ImportsPulp!Z$12</f>
        <v>3.009512E-2</v>
      </c>
      <c r="Z351" s="311">
        <f>ImportsPulp!AA$12</f>
        <v>0.41391543499999994</v>
      </c>
      <c r="AA351" s="311">
        <f>ImportsPulp!AB$12</f>
        <v>0</v>
      </c>
      <c r="AB351" s="309"/>
      <c r="AC351" s="309"/>
      <c r="AD351" s="309"/>
      <c r="BE351" s="307">
        <f t="shared" si="178"/>
        <v>0.14548651214560765</v>
      </c>
      <c r="BF351" s="307">
        <f t="shared" si="178"/>
        <v>0.16587615787058488</v>
      </c>
      <c r="BG351" s="307"/>
      <c r="BH351" s="307"/>
      <c r="BI351" s="307">
        <f>L351/L$348</f>
        <v>0.14762204567646092</v>
      </c>
      <c r="BJ351" s="307"/>
      <c r="BK351" s="307">
        <f t="shared" si="179"/>
        <v>0.15353028930141654</v>
      </c>
      <c r="BL351" s="307">
        <f t="shared" si="179"/>
        <v>0.14418651403764396</v>
      </c>
      <c r="BM351" s="307">
        <f t="shared" si="179"/>
        <v>0.17119643022315012</v>
      </c>
      <c r="BN351" s="307">
        <f t="shared" si="179"/>
        <v>0.25534309483255774</v>
      </c>
      <c r="BO351" s="307">
        <f t="shared" si="179"/>
        <v>0.24843209291213447</v>
      </c>
      <c r="BP351" s="307">
        <f t="shared" si="179"/>
        <v>0.27700282610117277</v>
      </c>
      <c r="BQ351" s="307">
        <f t="shared" si="179"/>
        <v>0.31069373287235208</v>
      </c>
    </row>
    <row r="352" spans="1:69">
      <c r="A352" s="309" t="str">
        <f>ImportsPulp!B$8</f>
        <v xml:space="preserve">Canada </v>
      </c>
      <c r="B352" s="311">
        <f>0*ImportsPulp!C$8</f>
        <v>0</v>
      </c>
      <c r="C352" s="311">
        <f>ImportsPulp!D$8</f>
        <v>4.8240814999999999E-2</v>
      </c>
      <c r="D352" s="311">
        <f>ImportsPulp!E$8</f>
        <v>0.12456332899999999</v>
      </c>
      <c r="E352" s="311">
        <f>ImportsPulp!F$8</f>
        <v>9.8406500999999993E-2</v>
      </c>
      <c r="F352" s="311">
        <f>ImportsPulp!G$8</f>
        <v>0.11623140399999998</v>
      </c>
      <c r="G352" s="311">
        <f>ImportsPulp!H$8</f>
        <v>0.10482154899999999</v>
      </c>
      <c r="H352" s="311">
        <f>ImportsPulp!I$8</f>
        <v>0.113293686</v>
      </c>
      <c r="I352" s="311">
        <f>ImportsPulp!J$8</f>
        <v>0.11225490299999998</v>
      </c>
      <c r="J352" s="311">
        <f>ImportsPulp!K$8</f>
        <v>0.13220019199999999</v>
      </c>
      <c r="K352" s="311">
        <f>ImportsPulp!L$8</f>
        <v>9.9649961999999981E-2</v>
      </c>
      <c r="L352" s="311">
        <f>ImportsPulp!M$8</f>
        <v>0.14791200199999999</v>
      </c>
      <c r="M352" s="311">
        <f>ImportsPulp!N$8</f>
        <v>0.15066613399999998</v>
      </c>
      <c r="N352" s="311">
        <f>ImportsPulp!O$8</f>
        <v>0.11292316599999999</v>
      </c>
      <c r="O352" s="311">
        <f>ImportsPulp!P$8</f>
        <v>0.10281779399999999</v>
      </c>
      <c r="P352" s="311">
        <f>ImportsPulp!Q$8</f>
        <v>9.0742634999999988E-2</v>
      </c>
      <c r="Q352" s="311">
        <f>ImportsPulp!R$8</f>
        <v>0.11068623199999998</v>
      </c>
      <c r="R352" s="311">
        <f>ImportsPulp!S$8</f>
        <v>0.14130495799999998</v>
      </c>
      <c r="S352" s="311">
        <f>ImportsPulp!T$8</f>
        <v>9.4035948999999994E-2</v>
      </c>
      <c r="T352" s="311">
        <f>ImportsPulp!U$8</f>
        <v>8.2984648999999994E-2</v>
      </c>
      <c r="U352" s="311">
        <f>ImportsPulp!V$8</f>
        <v>8.8323508333333314E-2</v>
      </c>
      <c r="V352" s="311">
        <f>ImportsPulp!W$8</f>
        <v>2.6350836999999995E-2</v>
      </c>
      <c r="W352" s="311">
        <f>ImportsPulp!X$8</f>
        <v>2.0718243000000001E-2</v>
      </c>
      <c r="X352" s="311">
        <f>ImportsPulp!Y$8</f>
        <v>2.7119016999999995E-2</v>
      </c>
      <c r="Y352" s="311">
        <f>ImportsPulp!Z$8</f>
        <v>1.2447481999999998E-2</v>
      </c>
      <c r="Z352" s="311">
        <f>ImportsPulp!AA$8</f>
        <v>2.4512252999999998E-2</v>
      </c>
      <c r="AA352" s="311">
        <f>ImportsPulp!AB$8</f>
        <v>0</v>
      </c>
      <c r="AB352" s="309"/>
      <c r="AC352" s="309"/>
      <c r="AD352" s="309"/>
      <c r="BE352" s="307">
        <f t="shared" si="178"/>
        <v>0.15316760008241473</v>
      </c>
      <c r="BF352" s="307">
        <f t="shared" si="178"/>
        <v>0.11459128048315226</v>
      </c>
      <c r="BG352" s="307"/>
      <c r="BH352" s="307"/>
      <c r="BI352" s="307">
        <f>L352/L$348</f>
        <v>0.1659512746276616</v>
      </c>
      <c r="BJ352" s="307"/>
      <c r="BK352" s="307">
        <f t="shared" si="179"/>
        <v>0.17594314490834131</v>
      </c>
      <c r="BL352" s="307">
        <f t="shared" si="179"/>
        <v>0.12975629704351166</v>
      </c>
      <c r="BM352" s="307">
        <f t="shared" si="179"/>
        <v>0.11640342687312415</v>
      </c>
      <c r="BN352" s="307">
        <f t="shared" si="179"/>
        <v>0.10202359567246555</v>
      </c>
      <c r="BO352" s="307">
        <f t="shared" si="179"/>
        <v>0.12425589804531149</v>
      </c>
      <c r="BP352" s="307">
        <f t="shared" si="179"/>
        <v>0.14717124442192123</v>
      </c>
      <c r="BQ352" s="307">
        <f t="shared" si="179"/>
        <v>9.5013454066376665E-2</v>
      </c>
    </row>
    <row r="353" spans="1:69">
      <c r="A353" s="309" t="str">
        <f>ImportsPulp!B$10</f>
        <v xml:space="preserve">USA </v>
      </c>
      <c r="B353" s="311">
        <f>0*ImportsPulp!C$10</f>
        <v>0</v>
      </c>
      <c r="C353" s="311">
        <f>ImportsPulp!D$10</f>
        <v>0.54965249899999991</v>
      </c>
      <c r="D353" s="311">
        <f>ImportsPulp!E$10</f>
        <v>0.55024751999999999</v>
      </c>
      <c r="E353" s="311">
        <f>ImportsPulp!F$10</f>
        <v>0.55023304899999992</v>
      </c>
      <c r="F353" s="311">
        <f>ImportsPulp!G$10</f>
        <v>0.57043590899999996</v>
      </c>
      <c r="G353" s="311">
        <f>ImportsPulp!H$10</f>
        <v>0.59295414599999996</v>
      </c>
      <c r="H353" s="311">
        <f>ImportsPulp!I$10</f>
        <v>0.63866286799999994</v>
      </c>
      <c r="I353" s="311">
        <f>ImportsPulp!J$10</f>
        <v>0.59761070999999988</v>
      </c>
      <c r="J353" s="311">
        <f>ImportsPulp!K$10</f>
        <v>0.59463316199999994</v>
      </c>
      <c r="K353" s="311">
        <f>ImportsPulp!L$10</f>
        <v>0.60420405599999993</v>
      </c>
      <c r="L353" s="311">
        <f>ImportsPulp!M$10</f>
        <v>0.56924423899999987</v>
      </c>
      <c r="M353" s="311">
        <f>ImportsPulp!N$10</f>
        <v>0.53102014899999994</v>
      </c>
      <c r="N353" s="311">
        <f>ImportsPulp!O$10</f>
        <v>0.59865377099999995</v>
      </c>
      <c r="O353" s="311">
        <f>ImportsPulp!P$10</f>
        <v>0.60750166799999994</v>
      </c>
      <c r="P353" s="311">
        <f>ImportsPulp!Q$10</f>
        <v>0.54262377099999992</v>
      </c>
      <c r="Q353" s="311">
        <f>ImportsPulp!R$10</f>
        <v>0.52053953899999994</v>
      </c>
      <c r="R353" s="311">
        <f>ImportsPulp!S$10</f>
        <v>0.50311369899999991</v>
      </c>
      <c r="S353" s="311">
        <f>ImportsPulp!T$10</f>
        <v>0.53779826599999991</v>
      </c>
      <c r="T353" s="311">
        <f>ImportsPulp!U$10</f>
        <v>0.60153599999999996</v>
      </c>
      <c r="U353" s="311">
        <f>ImportsPulp!V$10</f>
        <v>0.56670907100000001</v>
      </c>
      <c r="V353" s="311">
        <f>ImportsPulp!W$10</f>
        <v>0.29486499099999997</v>
      </c>
      <c r="W353" s="311">
        <f>ImportsPulp!X$10</f>
        <v>7.0053905999999985E-2</v>
      </c>
      <c r="X353" s="311">
        <f>ImportsPulp!Y$10</f>
        <v>0.110619888</v>
      </c>
      <c r="Y353" s="311">
        <f>ImportsPulp!Z$10</f>
        <v>0.12043328099999999</v>
      </c>
      <c r="Z353" s="311">
        <f>ImportsPulp!AA$10</f>
        <v>0.45428828399999993</v>
      </c>
      <c r="AA353" s="311">
        <f>ImportsPulp!AB$10</f>
        <v>0</v>
      </c>
      <c r="AB353" s="309"/>
      <c r="AC353" s="309"/>
      <c r="AD353" s="309"/>
      <c r="BE353" s="307">
        <f t="shared" si="178"/>
        <v>0.68894403990697473</v>
      </c>
      <c r="BF353" s="307">
        <f t="shared" si="178"/>
        <v>0.69479721879025136</v>
      </c>
      <c r="BG353" s="307"/>
      <c r="BH353" s="307"/>
      <c r="BI353" s="307">
        <f>L353/L$348</f>
        <v>0.63866897722406069</v>
      </c>
      <c r="BJ353" s="307"/>
      <c r="BK353" s="307">
        <f t="shared" si="179"/>
        <v>0.62010853099048791</v>
      </c>
      <c r="BL353" s="307">
        <f t="shared" si="179"/>
        <v>0.687893364025008</v>
      </c>
      <c r="BM353" s="307">
        <f t="shared" si="179"/>
        <v>0.68777274083840911</v>
      </c>
      <c r="BN353" s="307">
        <f t="shared" si="179"/>
        <v>0.61008177925153417</v>
      </c>
      <c r="BO353" s="307">
        <f t="shared" si="179"/>
        <v>0.58435549496831229</v>
      </c>
      <c r="BP353" s="307">
        <f t="shared" si="179"/>
        <v>0.52400050370168827</v>
      </c>
      <c r="BQ353" s="307">
        <f t="shared" si="179"/>
        <v>0.54338868684749508</v>
      </c>
    </row>
    <row r="354" spans="1:69">
      <c r="A354" s="304" t="s">
        <v>29</v>
      </c>
      <c r="B354" s="311">
        <f t="shared" ref="B354:L354" si="180">B348-SUM(B350:B353)</f>
        <v>0</v>
      </c>
      <c r="C354" s="311">
        <f t="shared" si="180"/>
        <v>6.1405239999999806E-3</v>
      </c>
      <c r="D354" s="311">
        <f t="shared" si="180"/>
        <v>8.8936089999999135E-3</v>
      </c>
      <c r="E354" s="311">
        <f t="shared" si="180"/>
        <v>1.3902408999999949E-2</v>
      </c>
      <c r="F354" s="311">
        <f t="shared" si="180"/>
        <v>1.191581999999991E-2</v>
      </c>
      <c r="G354" s="311">
        <f t="shared" si="180"/>
        <v>8.5056559999998615E-3</v>
      </c>
      <c r="H354" s="311">
        <f t="shared" si="180"/>
        <v>6.8188009999998744E-3</v>
      </c>
      <c r="I354" s="311">
        <f t="shared" si="180"/>
        <v>9.4499020000000655E-3</v>
      </c>
      <c r="J354" s="311">
        <f t="shared" si="180"/>
        <v>8.7825039999999133E-3</v>
      </c>
      <c r="K354" s="311">
        <f t="shared" si="180"/>
        <v>1.8930401999999957E-2</v>
      </c>
      <c r="L354" s="311">
        <f t="shared" si="180"/>
        <v>3.9901926999999948E-2</v>
      </c>
      <c r="M354" s="311">
        <f>M348-SUM(M350:M353)</f>
        <v>3.9912695000000054E-2</v>
      </c>
      <c r="N354" s="311">
        <f>N348-SUM(N350:N353)</f>
        <v>2.9355732999999939E-2</v>
      </c>
      <c r="O354" s="311">
        <f t="shared" ref="O354:AA354" si="181">O348-SUM(O350:O353)</f>
        <v>1.6834845999999959E-2</v>
      </c>
      <c r="P354" s="311">
        <f t="shared" si="181"/>
        <v>2.1887348999999889E-2</v>
      </c>
      <c r="Q354" s="311">
        <f t="shared" si="181"/>
        <v>2.8567726000000015E-2</v>
      </c>
      <c r="R354" s="311">
        <f t="shared" si="181"/>
        <v>4.093758500000011E-2</v>
      </c>
      <c r="S354" s="311">
        <f t="shared" si="181"/>
        <v>3.8389218000000058E-2</v>
      </c>
      <c r="T354" s="311">
        <f t="shared" si="181"/>
        <v>2.7311996000000116E-2</v>
      </c>
      <c r="U354" s="311">
        <f t="shared" si="181"/>
        <v>3.3170800000000833E-3</v>
      </c>
      <c r="V354" s="311">
        <f t="shared" si="181"/>
        <v>3.2727810000000579E-3</v>
      </c>
      <c r="W354" s="311">
        <f t="shared" si="181"/>
        <v>5.0164100000000128E-3</v>
      </c>
      <c r="X354" s="311">
        <f t="shared" si="181"/>
        <v>0</v>
      </c>
      <c r="Y354" s="311">
        <f t="shared" si="181"/>
        <v>1.0988588999999993E-2</v>
      </c>
      <c r="Z354" s="311">
        <f t="shared" si="181"/>
        <v>8.7159259999999961E-2</v>
      </c>
      <c r="AA354" s="311">
        <f t="shared" si="181"/>
        <v>0</v>
      </c>
      <c r="AB354" s="309"/>
      <c r="AC354" s="309"/>
      <c r="AD354" s="309"/>
      <c r="BE354" s="307">
        <f t="shared" si="178"/>
        <v>1.017543953638278E-2</v>
      </c>
      <c r="BF354" s="307">
        <f t="shared" si="178"/>
        <v>2.1768789086350299E-2</v>
      </c>
      <c r="BG354" s="307"/>
      <c r="BH354" s="307"/>
      <c r="BI354" s="307">
        <f>L354/L$348</f>
        <v>4.476834574756075E-2</v>
      </c>
      <c r="BJ354" s="307"/>
      <c r="BK354" s="307">
        <f t="shared" si="179"/>
        <v>4.660878256866563E-2</v>
      </c>
      <c r="BL354" s="307">
        <f t="shared" si="179"/>
        <v>3.3731707549520977E-2</v>
      </c>
      <c r="BM354" s="307">
        <f t="shared" si="179"/>
        <v>1.9059286229009171E-2</v>
      </c>
      <c r="BN354" s="307">
        <f t="shared" si="179"/>
        <v>2.4608344740244009E-2</v>
      </c>
      <c r="BO354" s="307">
        <f t="shared" si="179"/>
        <v>3.2070008935188951E-2</v>
      </c>
      <c r="BP354" s="307">
        <f t="shared" si="179"/>
        <v>4.2637112054328574E-2</v>
      </c>
      <c r="BQ354" s="307">
        <f t="shared" si="179"/>
        <v>3.8788274483061005E-2</v>
      </c>
    </row>
    <row r="355" spans="1:69">
      <c r="A355" s="304"/>
      <c r="B355" s="309"/>
      <c r="C355" s="309"/>
      <c r="D355" s="309"/>
      <c r="E355" s="309"/>
      <c r="F355" s="309"/>
      <c r="G355" s="309"/>
      <c r="H355" s="309"/>
      <c r="I355" s="309"/>
      <c r="J355" s="309"/>
      <c r="K355" s="309"/>
      <c r="L355" s="309"/>
      <c r="M355" s="309"/>
      <c r="N355" s="309"/>
      <c r="O355" s="309"/>
      <c r="P355" s="309"/>
      <c r="Q355" s="309"/>
      <c r="R355" s="309"/>
      <c r="S355" s="309"/>
      <c r="T355" s="309"/>
      <c r="U355" s="309"/>
      <c r="V355" s="309"/>
      <c r="W355" s="309"/>
      <c r="X355" s="309"/>
      <c r="Y355" s="309"/>
      <c r="Z355" s="309"/>
      <c r="AA355" s="309"/>
      <c r="AB355" s="309"/>
      <c r="AC355" s="309"/>
      <c r="AD355" s="309"/>
    </row>
    <row r="356" spans="1:69">
      <c r="A356" s="304"/>
      <c r="B356" s="309"/>
      <c r="C356" s="309"/>
      <c r="D356" s="309"/>
      <c r="E356" s="309"/>
      <c r="F356" s="309"/>
      <c r="G356" s="309"/>
      <c r="H356" s="309"/>
      <c r="I356" s="309"/>
      <c r="J356" s="309"/>
      <c r="K356" s="309"/>
      <c r="L356" s="309"/>
      <c r="M356" s="309"/>
      <c r="N356" s="309"/>
      <c r="O356" s="309"/>
      <c r="P356" s="309"/>
      <c r="Q356" s="309"/>
      <c r="R356" s="309"/>
      <c r="S356" s="309"/>
      <c r="T356" s="309"/>
      <c r="U356" s="309"/>
      <c r="V356" s="309"/>
      <c r="W356" s="309"/>
      <c r="X356" s="309"/>
      <c r="Y356" s="309"/>
      <c r="Z356" s="309"/>
      <c r="AA356" s="309"/>
      <c r="AB356" s="309"/>
      <c r="AC356" s="309"/>
      <c r="AD356" s="309"/>
    </row>
    <row r="357" spans="1:69">
      <c r="AB357" s="309"/>
      <c r="AC357" s="309"/>
      <c r="AD357" s="309"/>
    </row>
    <row r="358" spans="1:69">
      <c r="AB358" s="309"/>
      <c r="AC358" s="309"/>
      <c r="AD358" s="309"/>
    </row>
    <row r="359" spans="1:69">
      <c r="AB359" s="309"/>
      <c r="AC359" s="309"/>
      <c r="AD359" s="309"/>
    </row>
    <row r="360" spans="1:69">
      <c r="A360" s="306" t="str">
        <f>A350</f>
        <v>EU-28</v>
      </c>
      <c r="B360" s="306"/>
      <c r="C360" s="306"/>
      <c r="D360" s="306"/>
      <c r="E360" s="306"/>
      <c r="F360" s="306"/>
      <c r="G360" s="306"/>
      <c r="H360" s="306"/>
      <c r="I360" s="306"/>
      <c r="J360" s="306"/>
      <c r="K360" s="306"/>
      <c r="L360" s="306"/>
      <c r="M360" s="306"/>
      <c r="N360" s="306"/>
      <c r="O360" s="306"/>
      <c r="P360" s="306"/>
      <c r="Q360" s="306"/>
      <c r="R360" s="306"/>
      <c r="S360" s="306"/>
      <c r="T360" s="306"/>
      <c r="U360" s="306"/>
      <c r="V360" s="306"/>
      <c r="W360" s="306"/>
      <c r="X360" s="306"/>
      <c r="Y360" s="306"/>
      <c r="Z360" s="306"/>
      <c r="AA360" s="306"/>
      <c r="AB360" s="306"/>
      <c r="AC360" s="306"/>
      <c r="AD360" s="306"/>
      <c r="AE360" s="311">
        <f>0*ImportsPulp!AD$17</f>
        <v>0</v>
      </c>
      <c r="AF360" s="311">
        <f>ImportsPulp!AE$17</f>
        <v>6.7800000000000011E-4</v>
      </c>
      <c r="AG360" s="311">
        <f>ImportsPulp!AF$17</f>
        <v>1.3709999999999998E-3</v>
      </c>
      <c r="AH360" s="311">
        <f>ImportsPulp!AG$17</f>
        <v>1.0421296296296296E-3</v>
      </c>
      <c r="AI360" s="311">
        <f>ImportsPulp!AH$17</f>
        <v>1.6049999999999999E-3</v>
      </c>
      <c r="AJ360" s="311">
        <f>ImportsPulp!AI$17</f>
        <v>9.3582799999999988E-4</v>
      </c>
      <c r="AK360" s="311">
        <f>ImportsPulp!AJ$17</f>
        <v>1.6696339999999999E-3</v>
      </c>
      <c r="AL360" s="311">
        <f>ImportsPulp!AK$17</f>
        <v>1.365018E-3</v>
      </c>
      <c r="AM360" s="311">
        <f>ImportsPulp!AL$17</f>
        <v>1.986752E-3</v>
      </c>
      <c r="AN360" s="311">
        <f>ImportsPulp!AM$17</f>
        <v>2.7438710000000002E-3</v>
      </c>
      <c r="AO360" s="311">
        <f>ImportsPulp!AN$17</f>
        <v>2.8766470000000004E-3</v>
      </c>
      <c r="AP360" s="311">
        <f>ImportsPulp!AO$17</f>
        <v>4.0208820000000008E-3</v>
      </c>
      <c r="AQ360" s="311">
        <f>ImportsPulp!AP$17</f>
        <v>4.5469210000000006E-3</v>
      </c>
      <c r="AR360" s="311">
        <f>ImportsPulp!AQ$17</f>
        <v>5.9003270000000003E-3</v>
      </c>
      <c r="AS360" s="311">
        <f>ImportsPulp!AR$17</f>
        <v>9.267820999999999E-3</v>
      </c>
      <c r="AT360" s="311">
        <f>ImportsPulp!AS$17</f>
        <v>1.2744024999999999E-2</v>
      </c>
      <c r="AU360" s="311">
        <f>ImportsPulp!AT$17</f>
        <v>1.1531634999999998E-2</v>
      </c>
      <c r="AV360" s="311">
        <f>ImportsPulp!AU$17</f>
        <v>1.2985194E-2</v>
      </c>
      <c r="AW360" s="311">
        <f>ImportsPulp!AV$17</f>
        <v>1.4590754000000001E-2</v>
      </c>
      <c r="AX360" s="311">
        <f>ImportsPulp!AW$17</f>
        <v>8.9180839999999997E-3</v>
      </c>
      <c r="AY360" s="311">
        <f>ImportsPulp!AX$17</f>
        <v>0</v>
      </c>
      <c r="AZ360" s="311">
        <f>ImportsPulp!AY$17</f>
        <v>0</v>
      </c>
      <c r="BA360" s="311">
        <f>ImportsPulp!AZ$17</f>
        <v>0</v>
      </c>
      <c r="BB360" s="311">
        <f>ImportsPulp!BA$17</f>
        <v>1.309782E-3</v>
      </c>
      <c r="BC360" s="311">
        <f>ImportsPulp!BB$17</f>
        <v>0</v>
      </c>
      <c r="BD360" s="311">
        <f>ImportsPulp!BC$17</f>
        <v>0</v>
      </c>
      <c r="BE360" s="307">
        <f t="shared" ref="BE360:BE364" si="182">AM360/AM$348</f>
        <v>2.9946418897785179E-3</v>
      </c>
      <c r="BF360" s="307">
        <f>AN360/AN$348</f>
        <v>5.219087011783051E-3</v>
      </c>
      <c r="BG360" s="307"/>
      <c r="BH360" s="307"/>
      <c r="BI360" s="307">
        <f t="shared" ref="BI360:BI364" si="183">AO360/AO$348</f>
        <v>3.9327321140998454E-3</v>
      </c>
      <c r="BJ360" s="307"/>
      <c r="BK360" s="307">
        <f>AP360/AP$348</f>
        <v>5.6166234336937799E-3</v>
      </c>
      <c r="BL360" s="307">
        <f t="shared" ref="BL360:BQ364" si="184">AQ360/AQ$348</f>
        <v>7.3410095849515784E-3</v>
      </c>
      <c r="BM360" s="307">
        <f t="shared" si="184"/>
        <v>9.1630371144555221E-3</v>
      </c>
      <c r="BN360" s="307">
        <f t="shared" si="184"/>
        <v>1.4305289047042528E-2</v>
      </c>
      <c r="BO360" s="307">
        <f t="shared" si="184"/>
        <v>2.0472431662983667E-2</v>
      </c>
      <c r="BP360" s="307">
        <f t="shared" si="184"/>
        <v>1.8965333637700497E-2</v>
      </c>
      <c r="BQ360" s="307">
        <f t="shared" si="184"/>
        <v>2.0276617588793067E-2</v>
      </c>
    </row>
    <row r="361" spans="1:69">
      <c r="A361" s="306" t="str">
        <f>A351</f>
        <v xml:space="preserve">Brazil </v>
      </c>
      <c r="AB361" s="306"/>
      <c r="AC361" s="306"/>
      <c r="AD361" s="306"/>
      <c r="AE361" s="310">
        <f>0*ImportsPulp!AD$12</f>
        <v>0</v>
      </c>
      <c r="AF361" s="310">
        <f>ImportsPulp!AE$12</f>
        <v>3.2578000000000003E-2</v>
      </c>
      <c r="AG361" s="310">
        <f>ImportsPulp!AF$12</f>
        <v>3.6118999999999998E-2</v>
      </c>
      <c r="AH361" s="310">
        <f>ImportsPulp!AG$12</f>
        <v>4.1170925925925923E-2</v>
      </c>
      <c r="AI361" s="310">
        <f>ImportsPulp!AH$12</f>
        <v>6.1572000000000002E-2</v>
      </c>
      <c r="AJ361" s="310">
        <f>ImportsPulp!AI$12</f>
        <v>5.6604889999999998E-2</v>
      </c>
      <c r="AK361" s="310">
        <f>ImportsPulp!AJ$12</f>
        <v>7.058630099999999E-2</v>
      </c>
      <c r="AL361" s="310">
        <f>ImportsPulp!AK$12</f>
        <v>8.5337088999999991E-2</v>
      </c>
      <c r="AM361" s="310">
        <f>ImportsPulp!AL$12</f>
        <v>9.1686766999999988E-2</v>
      </c>
      <c r="AN361" s="310">
        <f>ImportsPulp!AM$12</f>
        <v>7.6214137999999987E-2</v>
      </c>
      <c r="AO361" s="310">
        <f>ImportsPulp!AN$12</f>
        <v>0.100261568</v>
      </c>
      <c r="AP361" s="310">
        <f>ImportsPulp!AO$12</f>
        <v>9.7740527999999993E-2</v>
      </c>
      <c r="AQ361" s="310">
        <f>ImportsPulp!AP$12</f>
        <v>8.1705651000000004E-2</v>
      </c>
      <c r="AR361" s="310">
        <f>ImportsPulp!AQ$12</f>
        <v>0.10369543499999999</v>
      </c>
      <c r="AS361" s="310">
        <f>ImportsPulp!AR$12</f>
        <v>0.16287131599999999</v>
      </c>
      <c r="AT361" s="310">
        <f>ImportsPulp!AS$12</f>
        <v>0.15376589500000001</v>
      </c>
      <c r="AU361" s="310">
        <f>ImportsPulp!AT$12</f>
        <v>0.17150391299999998</v>
      </c>
      <c r="AV361" s="310">
        <f>ImportsPulp!AU$12</f>
        <v>0.20118354099999999</v>
      </c>
      <c r="AW361" s="310">
        <f>ImportsPulp!AV$12</f>
        <v>0.23268568499999998</v>
      </c>
      <c r="AX361" s="310">
        <f>ImportsPulp!AW$12</f>
        <v>0</v>
      </c>
      <c r="AY361" s="310">
        <f>ImportsPulp!AX$12</f>
        <v>3.5457367999999996E-2</v>
      </c>
      <c r="AZ361" s="310">
        <f>ImportsPulp!AY$12</f>
        <v>4.9633100000000003E-4</v>
      </c>
      <c r="BA361" s="310">
        <f>ImportsPulp!AZ$12</f>
        <v>9.3784306999999997E-2</v>
      </c>
      <c r="BB361" s="310">
        <f>ImportsPulp!BA$12</f>
        <v>1.8865370999999999E-2</v>
      </c>
      <c r="BC361" s="310">
        <f>ImportsPulp!BB$12</f>
        <v>0.31235998300000001</v>
      </c>
      <c r="BD361" s="310">
        <f>ImportsPulp!BC$12</f>
        <v>0</v>
      </c>
      <c r="BE361" s="307">
        <f t="shared" si="182"/>
        <v>0.13819995308753311</v>
      </c>
      <c r="BF361" s="307">
        <f>AN361/AN$348</f>
        <v>0.14496607812467896</v>
      </c>
      <c r="BG361" s="307"/>
      <c r="BH361" s="307"/>
      <c r="BI361" s="307">
        <f t="shared" si="183"/>
        <v>0.13706995967305174</v>
      </c>
      <c r="BJ361" s="307"/>
      <c r="BK361" s="307">
        <f>AP361/AP$348</f>
        <v>0.13653017919610747</v>
      </c>
      <c r="BL361" s="307">
        <f t="shared" si="184"/>
        <v>0.1319138747155951</v>
      </c>
      <c r="BM361" s="307">
        <f t="shared" si="184"/>
        <v>0.16103601029309222</v>
      </c>
      <c r="BN361" s="307">
        <f t="shared" si="184"/>
        <v>0.25139903466545188</v>
      </c>
      <c r="BO361" s="307">
        <f t="shared" si="184"/>
        <v>0.2470147208189738</v>
      </c>
      <c r="BP361" s="307">
        <f t="shared" si="184"/>
        <v>0.28206138420234073</v>
      </c>
      <c r="BQ361" s="307">
        <f t="shared" si="184"/>
        <v>0.3141517736289709</v>
      </c>
    </row>
    <row r="362" spans="1:69">
      <c r="A362" s="306" t="str">
        <f>A352</f>
        <v xml:space="preserve">Canada </v>
      </c>
      <c r="AE362" s="310">
        <f>0*ImportsPulp!AD$8</f>
        <v>0</v>
      </c>
      <c r="AF362" s="310">
        <f>ImportsPulp!AE$8</f>
        <v>2.2065000000000001E-2</v>
      </c>
      <c r="AG362" s="310">
        <f>ImportsPulp!AF$8</f>
        <v>4.9947999999999999E-2</v>
      </c>
      <c r="AH362" s="310">
        <f>ImportsPulp!AG$8</f>
        <v>4.3976388888888884E-2</v>
      </c>
      <c r="AI362" s="310">
        <f>ImportsPulp!AH$8</f>
        <v>5.7689000000000004E-2</v>
      </c>
      <c r="AJ362" s="310">
        <f>ImportsPulp!AI$8</f>
        <v>5.4723378999999996E-2</v>
      </c>
      <c r="AK362" s="310">
        <f>ImportsPulp!AJ$8</f>
        <v>6.3776207000000001E-2</v>
      </c>
      <c r="AL362" s="310">
        <f>ImportsPulp!AK$8</f>
        <v>7.3878153000000002E-2</v>
      </c>
      <c r="AM362" s="310">
        <f>ImportsPulp!AL$8</f>
        <v>9.5371640999999993E-2</v>
      </c>
      <c r="AN362" s="310">
        <f>ImportsPulp!AM$8</f>
        <v>5.7389860000000001E-2</v>
      </c>
      <c r="AO362" s="310">
        <f>ImportsPulp!AN$8</f>
        <v>0.11271047899999999</v>
      </c>
      <c r="AP362" s="310">
        <f>ImportsPulp!AO$8</f>
        <v>0.113275126</v>
      </c>
      <c r="AQ362" s="310">
        <f>ImportsPulp!AP$8</f>
        <v>7.2829976000000005E-2</v>
      </c>
      <c r="AR362" s="310">
        <f>ImportsPulp!AQ$8</f>
        <v>7.0274200999999994E-2</v>
      </c>
      <c r="AS362" s="310">
        <f>ImportsPulp!AR$8</f>
        <v>6.6685664000000006E-2</v>
      </c>
      <c r="AT362" s="310">
        <f>ImportsPulp!AS$8</f>
        <v>6.8092740999999998E-2</v>
      </c>
      <c r="AU362" s="310">
        <f>ImportsPulp!AT$8</f>
        <v>7.5893273999999997E-2</v>
      </c>
      <c r="AV362" s="310">
        <f>ImportsPulp!AU$8</f>
        <v>5.7978457999999997E-2</v>
      </c>
      <c r="AW362" s="310">
        <f>ImportsPulp!AV$8</f>
        <v>6.0464130999999997E-2</v>
      </c>
      <c r="AX362" s="310">
        <f>ImportsPulp!AW$8</f>
        <v>5.2978022999999999E-2</v>
      </c>
      <c r="AY362" s="310">
        <f>ImportsPulp!AX$8</f>
        <v>1.5370621999999999E-2</v>
      </c>
      <c r="AZ362" s="310">
        <f>ImportsPulp!AY$8</f>
        <v>1.6176458000000001E-2</v>
      </c>
      <c r="BA362" s="310">
        <f>ImportsPulp!AZ$8</f>
        <v>2.2540678999999997E-2</v>
      </c>
      <c r="BB362" s="310">
        <f>ImportsPulp!BA$8</f>
        <v>9.9827979999999993E-3</v>
      </c>
      <c r="BC362" s="310">
        <f>ImportsPulp!BB$8</f>
        <v>2.0443756E-2</v>
      </c>
      <c r="BD362" s="310">
        <f>ImportsPulp!BC$8</f>
        <v>0</v>
      </c>
      <c r="BE362" s="307">
        <f t="shared" si="182"/>
        <v>0.14375418332812467</v>
      </c>
      <c r="BF362" s="307">
        <f>AN362/AN$348</f>
        <v>0.10916062487414592</v>
      </c>
      <c r="BG362" s="307"/>
      <c r="BH362" s="307"/>
      <c r="BI362" s="307">
        <f t="shared" si="183"/>
        <v>0.15408916017810878</v>
      </c>
      <c r="BJ362" s="307"/>
      <c r="BK362" s="307">
        <f>AP362/AP$348</f>
        <v>0.15822989263206816</v>
      </c>
      <c r="BL362" s="307">
        <f t="shared" si="184"/>
        <v>0.11758408643734812</v>
      </c>
      <c r="BM362" s="307">
        <f t="shared" si="184"/>
        <v>0.10913380088115579</v>
      </c>
      <c r="BN362" s="307">
        <f t="shared" si="184"/>
        <v>0.10293225331110284</v>
      </c>
      <c r="BO362" s="307">
        <f t="shared" si="184"/>
        <v>0.10938647616178926</v>
      </c>
      <c r="BP362" s="307">
        <f t="shared" si="184"/>
        <v>0.12481675514941469</v>
      </c>
      <c r="BQ362" s="307">
        <f t="shared" si="184"/>
        <v>9.0534421068634019E-2</v>
      </c>
    </row>
    <row r="363" spans="1:69">
      <c r="A363" s="306" t="str">
        <f>A353</f>
        <v xml:space="preserve">USA </v>
      </c>
      <c r="AE363" s="310">
        <f>0*ImportsPulp!AD$10</f>
        <v>0</v>
      </c>
      <c r="AF363" s="310">
        <f>ImportsPulp!AE$10</f>
        <v>0.26895300000000005</v>
      </c>
      <c r="AG363" s="310">
        <f>ImportsPulp!AF$10</f>
        <v>0.25604700000000002</v>
      </c>
      <c r="AH363" s="310">
        <f>ImportsPulp!AG$10</f>
        <v>0.2793794444444444</v>
      </c>
      <c r="AI363" s="310">
        <f>ImportsPulp!AH$10</f>
        <v>0.312556</v>
      </c>
      <c r="AJ363" s="310">
        <f>ImportsPulp!AI$10</f>
        <v>0.33566753199999999</v>
      </c>
      <c r="AK363" s="310">
        <f>ImportsPulp!AJ$10</f>
        <v>0.39073709299999998</v>
      </c>
      <c r="AL363" s="310">
        <f>ImportsPulp!AK$10</f>
        <v>0.42762088399999998</v>
      </c>
      <c r="AM363" s="310">
        <f>ImportsPulp!AL$10</f>
        <v>0.46810389699999999</v>
      </c>
      <c r="AN363" s="310">
        <f>ImportsPulp!AM$10</f>
        <v>0.378366549</v>
      </c>
      <c r="AO363" s="310">
        <f>ImportsPulp!AN$10</f>
        <v>0.48213868299999996</v>
      </c>
      <c r="AP363" s="310">
        <f>ImportsPulp!AO$10</f>
        <v>0.46658815100000001</v>
      </c>
      <c r="AQ363" s="310">
        <f>ImportsPulp!AP$10</f>
        <v>0.43750367099999998</v>
      </c>
      <c r="AR363" s="310">
        <f>ImportsPulp!AQ$10</f>
        <v>0.45182539499999996</v>
      </c>
      <c r="AS363" s="310">
        <f>ImportsPulp!AR$10</f>
        <v>0.39447318200000003</v>
      </c>
      <c r="AT363" s="310">
        <f>ImportsPulp!AS$10</f>
        <v>0.36948027900000002</v>
      </c>
      <c r="AU363" s="310">
        <f>ImportsPulp!AT$10</f>
        <v>0.32415687700000001</v>
      </c>
      <c r="AV363" s="310">
        <f>ImportsPulp!AU$10</f>
        <v>0.34488917900000005</v>
      </c>
      <c r="AW363" s="310">
        <f>ImportsPulp!AV$10</f>
        <v>0.411410832</v>
      </c>
      <c r="AX363" s="310">
        <f>ImportsPulp!AW$10</f>
        <v>0.34300387199999999</v>
      </c>
      <c r="AY363" s="310">
        <f>ImportsPulp!AX$10</f>
        <v>0.17517010600000002</v>
      </c>
      <c r="AZ363" s="310">
        <f>ImportsPulp!AY$10</f>
        <v>5.1646436999999996E-2</v>
      </c>
      <c r="BA363" s="310">
        <f>ImportsPulp!AZ$10</f>
        <v>9.7597415999999992E-2</v>
      </c>
      <c r="BB363" s="310">
        <f>ImportsPulp!BA$10</f>
        <v>0.10437052399999999</v>
      </c>
      <c r="BC363" s="310">
        <f>ImportsPulp!BB$10</f>
        <v>0.40549858999999999</v>
      </c>
      <c r="BD363" s="310">
        <f>ImportsPulp!BC$10</f>
        <v>0</v>
      </c>
      <c r="BE363" s="307">
        <f t="shared" si="182"/>
        <v>0.70557550148421577</v>
      </c>
      <c r="BF363" s="307">
        <f>AN363/AN$348</f>
        <v>0.71968687360997485</v>
      </c>
      <c r="BG363" s="307"/>
      <c r="BH363" s="307"/>
      <c r="BI363" s="307">
        <f t="shared" si="183"/>
        <v>0.65914319069524507</v>
      </c>
      <c r="BJ363" s="307"/>
      <c r="BK363" s="307">
        <f>AP363/AP$348</f>
        <v>0.65175997275982023</v>
      </c>
      <c r="BL363" s="307">
        <f t="shared" si="184"/>
        <v>0.70635021859022873</v>
      </c>
      <c r="BM363" s="307">
        <f t="shared" si="184"/>
        <v>0.70167176558833533</v>
      </c>
      <c r="BN363" s="307">
        <f t="shared" si="184"/>
        <v>0.60888669405857265</v>
      </c>
      <c r="BO363" s="307">
        <f t="shared" si="184"/>
        <v>0.593545584118647</v>
      </c>
      <c r="BP363" s="307">
        <f t="shared" si="184"/>
        <v>0.53311983281295705</v>
      </c>
      <c r="BQ363" s="307">
        <f t="shared" si="184"/>
        <v>0.53855075196379831</v>
      </c>
    </row>
    <row r="364" spans="1:69">
      <c r="A364" s="306" t="str">
        <f>A354</f>
        <v>Others</v>
      </c>
      <c r="AE364" s="310">
        <f t="shared" ref="AE364:AO364" si="185">AE348-SUM(AE360:AE363)</f>
        <v>0</v>
      </c>
      <c r="AF364" s="310">
        <f t="shared" si="185"/>
        <v>2.9199999999999782E-3</v>
      </c>
      <c r="AG364" s="310">
        <f t="shared" si="185"/>
        <v>3.7029999999999563E-3</v>
      </c>
      <c r="AH364" s="310">
        <f t="shared" si="185"/>
        <v>6.5980555555555931E-3</v>
      </c>
      <c r="AI364" s="310">
        <f t="shared" si="185"/>
        <v>5.9490000000000376E-3</v>
      </c>
      <c r="AJ364" s="310">
        <f t="shared" si="185"/>
        <v>5.5195279999999958E-3</v>
      </c>
      <c r="AK364" s="310">
        <f t="shared" si="185"/>
        <v>4.8524310000001014E-3</v>
      </c>
      <c r="AL364" s="310">
        <f t="shared" si="185"/>
        <v>6.2293820000001165E-3</v>
      </c>
      <c r="AM364" s="310">
        <f t="shared" si="185"/>
        <v>6.2865299999999014E-3</v>
      </c>
      <c r="AN364" s="310">
        <f t="shared" si="185"/>
        <v>1.1023319999999948E-2</v>
      </c>
      <c r="AO364" s="310">
        <f t="shared" si="185"/>
        <v>3.3475360999999926E-2</v>
      </c>
      <c r="AP364" s="310">
        <f>AP348-SUM(AP360:AP363)</f>
        <v>3.426485899999987E-2</v>
      </c>
      <c r="AQ364" s="310">
        <f t="shared" ref="AQ364:BD364" si="186">AQ348-SUM(AQ360:AQ363)</f>
        <v>2.2800113000000066E-2</v>
      </c>
      <c r="AR364" s="310">
        <f t="shared" si="186"/>
        <v>1.2231641999999932E-2</v>
      </c>
      <c r="AS364" s="310">
        <f t="shared" si="186"/>
        <v>1.4561767999999864E-2</v>
      </c>
      <c r="AT364" s="310">
        <f t="shared" si="186"/>
        <v>1.8413947999999958E-2</v>
      </c>
      <c r="AU364" s="310">
        <f t="shared" si="186"/>
        <v>2.495185100000008E-2</v>
      </c>
      <c r="AV364" s="310">
        <f t="shared" si="186"/>
        <v>2.3365999999999887E-2</v>
      </c>
      <c r="AW364" s="310">
        <f t="shared" si="186"/>
        <v>2.3624078999999854E-2</v>
      </c>
      <c r="AX364" s="310">
        <f t="shared" si="186"/>
        <v>3.7053200000000674E-3</v>
      </c>
      <c r="AY364" s="310">
        <f t="shared" si="186"/>
        <v>2.3033669999999729E-3</v>
      </c>
      <c r="AZ364" s="310">
        <f t="shared" si="186"/>
        <v>3.5421810000000054E-3</v>
      </c>
      <c r="BA364" s="310">
        <f t="shared" si="186"/>
        <v>0</v>
      </c>
      <c r="BB364" s="310">
        <f t="shared" si="186"/>
        <v>5.9095020000000109E-3</v>
      </c>
      <c r="BC364" s="310">
        <f t="shared" si="186"/>
        <v>6.4055934000000092E-2</v>
      </c>
      <c r="BD364" s="310">
        <f t="shared" si="186"/>
        <v>0</v>
      </c>
      <c r="BE364" s="307">
        <f t="shared" si="182"/>
        <v>9.4757202103478693E-3</v>
      </c>
      <c r="BF364" s="307">
        <f>AN364/AN$348</f>
        <v>2.0967336379417278E-2</v>
      </c>
      <c r="BG364" s="307"/>
      <c r="BH364" s="307"/>
      <c r="BI364" s="307">
        <f t="shared" si="183"/>
        <v>4.5764957339494622E-2</v>
      </c>
      <c r="BJ364" s="307"/>
      <c r="BK364" s="307">
        <f>AP364/AP$348</f>
        <v>4.7863331978310344E-2</v>
      </c>
      <c r="BL364" s="307">
        <f t="shared" si="184"/>
        <v>3.681081067187654E-2</v>
      </c>
      <c r="BM364" s="307">
        <f t="shared" si="184"/>
        <v>1.899538612296104E-2</v>
      </c>
      <c r="BN364" s="307">
        <f t="shared" si="184"/>
        <v>2.2476728917830036E-2</v>
      </c>
      <c r="BO364" s="307">
        <f t="shared" si="184"/>
        <v>2.9580787237606168E-2</v>
      </c>
      <c r="BP364" s="307">
        <f t="shared" si="184"/>
        <v>4.1036694197587105E-2</v>
      </c>
      <c r="BQ364" s="307">
        <f t="shared" si="184"/>
        <v>3.6486435749803703E-2</v>
      </c>
    </row>
    <row r="365" spans="1:69">
      <c r="AE365" s="309"/>
      <c r="AF365" s="309"/>
      <c r="AG365" s="309"/>
      <c r="AH365" s="309"/>
      <c r="AI365" s="309"/>
      <c r="AJ365" s="309"/>
      <c r="AK365" s="309"/>
      <c r="AL365" s="309"/>
      <c r="AM365" s="309"/>
      <c r="AN365" s="309"/>
      <c r="AO365" s="309"/>
      <c r="AP365" s="309"/>
      <c r="AQ365" s="309"/>
      <c r="AR365" s="309"/>
      <c r="AS365" s="309"/>
      <c r="AT365" s="309"/>
      <c r="AU365" s="309"/>
      <c r="AV365" s="309"/>
      <c r="AW365" s="309"/>
      <c r="AX365" s="309"/>
      <c r="AY365" s="309"/>
      <c r="AZ365" s="309"/>
      <c r="BA365" s="309"/>
      <c r="BB365" s="309"/>
      <c r="BC365" s="309"/>
      <c r="BD365" s="309"/>
    </row>
    <row r="366" spans="1:69" ht="13">
      <c r="A366" s="303" t="s">
        <v>133</v>
      </c>
    </row>
    <row r="367" spans="1:69" ht="13">
      <c r="A367" s="303"/>
      <c r="B367" s="348" t="s">
        <v>64</v>
      </c>
      <c r="C367" s="348"/>
      <c r="D367" s="348"/>
      <c r="E367" s="348"/>
      <c r="F367" s="348"/>
      <c r="G367" s="348"/>
      <c r="H367" s="348"/>
      <c r="I367" s="348"/>
      <c r="J367" s="348"/>
      <c r="K367" s="348"/>
      <c r="L367" s="348"/>
      <c r="M367" s="348"/>
      <c r="N367" s="348"/>
      <c r="O367" s="348"/>
      <c r="P367" s="348"/>
      <c r="Q367" s="348"/>
      <c r="R367" s="348"/>
      <c r="S367" s="348"/>
      <c r="T367" s="348"/>
      <c r="U367" s="348"/>
      <c r="V367" s="348"/>
      <c r="W367" s="348"/>
      <c r="X367" s="348"/>
      <c r="Y367" s="348"/>
      <c r="Z367" s="348"/>
      <c r="AA367" s="348"/>
      <c r="AE367" s="348" t="s">
        <v>80</v>
      </c>
      <c r="AF367" s="348"/>
      <c r="AG367" s="348"/>
      <c r="AH367" s="348"/>
      <c r="AI367" s="348"/>
      <c r="AJ367" s="348"/>
      <c r="AK367" s="348"/>
      <c r="AL367" s="348"/>
      <c r="AM367" s="348"/>
      <c r="AN367" s="348"/>
      <c r="AO367" s="348"/>
      <c r="AP367" s="348"/>
      <c r="AQ367" s="348"/>
      <c r="AR367" s="348"/>
      <c r="AS367" s="348"/>
      <c r="AT367" s="348"/>
      <c r="AU367" s="348"/>
      <c r="AV367" s="348"/>
      <c r="AW367" s="348"/>
      <c r="AX367" s="348"/>
      <c r="AY367" s="348"/>
      <c r="AZ367" s="348"/>
      <c r="BA367" s="348"/>
      <c r="BB367" s="348"/>
      <c r="BC367" s="348"/>
      <c r="BD367" s="348"/>
    </row>
    <row r="368" spans="1:69">
      <c r="A368" s="304" t="s">
        <v>4</v>
      </c>
      <c r="B368" s="308">
        <f>0*ImportsPaper!C$5</f>
        <v>0</v>
      </c>
      <c r="C368" s="308">
        <f>ImportsPaper!D$5</f>
        <v>2.8725476877299996</v>
      </c>
      <c r="D368" s="308">
        <f>ImportsPaper!E$5</f>
        <v>2.9899332410371429</v>
      </c>
      <c r="E368" s="308">
        <f>ImportsPaper!F$5</f>
        <v>3.153157171510395</v>
      </c>
      <c r="F368" s="308">
        <f>ImportsPaper!G$5</f>
        <v>3.3578598104433333</v>
      </c>
      <c r="G368" s="308">
        <f>ImportsPaper!H$5</f>
        <v>3.4922682210879996</v>
      </c>
      <c r="H368" s="308">
        <f>ImportsPaper!I$5</f>
        <v>3.6629984971000003</v>
      </c>
      <c r="I368" s="308">
        <f>ImportsPaper!J$5</f>
        <v>4.2849953206350841</v>
      </c>
      <c r="J368" s="308">
        <f>ImportsPaper!K$5</f>
        <v>3.9345528304399995</v>
      </c>
      <c r="K368" s="308">
        <f>ImportsPaper!L$5</f>
        <v>3.3193828949999986</v>
      </c>
      <c r="L368" s="308">
        <f>ImportsPaper!M$5</f>
        <v>4.3247000229999992</v>
      </c>
      <c r="M368" s="308">
        <f>ImportsPaper!N$5</f>
        <v>4.0266393019999995</v>
      </c>
      <c r="N368" s="308">
        <f>ImportsPaper!O$5</f>
        <v>4.2512320798333336</v>
      </c>
      <c r="O368" s="308">
        <f>ImportsPaper!P$5</f>
        <v>4.4360187309999999</v>
      </c>
      <c r="P368" s="308">
        <f>ImportsPaper!Q$5</f>
        <v>4.6853482630000016</v>
      </c>
      <c r="Q368" s="308">
        <f>ImportsPaper!R$5</f>
        <v>4.4920207693333332</v>
      </c>
      <c r="R368" s="308">
        <f>ImportsPaper!S$5</f>
        <v>4.6056734351333324</v>
      </c>
      <c r="S368" s="308">
        <f>ImportsPaper!T$5</f>
        <v>4.6907916076666671</v>
      </c>
      <c r="T368" s="308">
        <f>ImportsPaper!U$5</f>
        <v>5.0069872799999997</v>
      </c>
      <c r="U368" s="308">
        <f>ImportsPaper!V$5</f>
        <v>4.1545559266666663</v>
      </c>
      <c r="V368" s="308">
        <f>ImportsPaper!W$5</f>
        <v>4.2402523597499986</v>
      </c>
      <c r="W368" s="308">
        <f>ImportsPaper!X$5</f>
        <v>4.3310415676923073</v>
      </c>
      <c r="X368" s="308">
        <f>ImportsPaper!Y$5</f>
        <v>4.4994027308750004</v>
      </c>
      <c r="Y368" s="308">
        <f>ImportsPaper!Z$5</f>
        <v>4.3933826375909995</v>
      </c>
      <c r="Z368" s="308">
        <f>ImportsPaper!AA$5</f>
        <v>4.7249355092189989</v>
      </c>
      <c r="AA368" s="308">
        <f>ImportsPaper!AB$5</f>
        <v>0</v>
      </c>
      <c r="AB368" s="308"/>
      <c r="AC368" s="308"/>
      <c r="AD368" s="308"/>
      <c r="AE368" s="308">
        <f>ImportsPaper!AD$5</f>
        <v>0</v>
      </c>
      <c r="AF368" s="308">
        <f>ImportsPaper!AE$5</f>
        <v>3.3322060000000002</v>
      </c>
      <c r="AG368" s="308">
        <f>ImportsPaper!AF$5</f>
        <v>3.2818710000000002</v>
      </c>
      <c r="AH368" s="308">
        <f>ImportsPaper!AG$5</f>
        <v>3.3333462962962965</v>
      </c>
      <c r="AI368" s="308">
        <f>ImportsPaper!AH$5</f>
        <v>3.6487749999999997</v>
      </c>
      <c r="AJ368" s="308">
        <f>ImportsPaper!AI$5</f>
        <v>3.9598082209999999</v>
      </c>
      <c r="AK368" s="308">
        <f>ImportsPaper!AJ$5</f>
        <v>4.291085614</v>
      </c>
      <c r="AL368" s="308">
        <f>ImportsPaper!AK$5</f>
        <v>4.6777256779999989</v>
      </c>
      <c r="AM368" s="308">
        <f>ImportsPaper!AL$5</f>
        <v>4.7788788130000004</v>
      </c>
      <c r="AN368" s="308">
        <f>ImportsPaper!AM$5</f>
        <v>3.992902849</v>
      </c>
      <c r="AO368" s="308">
        <f>ImportsPaper!AN$5</f>
        <v>4.7222150859999994</v>
      </c>
      <c r="AP368" s="308">
        <f>ImportsPaper!AO$5</f>
        <v>4.9792480770000003</v>
      </c>
      <c r="AQ368" s="308">
        <f>ImportsPaper!AP$5</f>
        <v>5.1403063229999999</v>
      </c>
      <c r="AR368" s="308">
        <f>ImportsPaper!AQ$5</f>
        <v>5.3380594109999988</v>
      </c>
      <c r="AS368" s="308">
        <f>ImportsPaper!AR$5</f>
        <v>5.5216942559999991</v>
      </c>
      <c r="AT368" s="308">
        <f>ImportsPaper!AS$5</f>
        <v>5.5083838969999999</v>
      </c>
      <c r="AU368" s="308">
        <f>ImportsPaper!AT$5</f>
        <v>5.2472521040000002</v>
      </c>
      <c r="AV368" s="308">
        <f>ImportsPaper!AU$5</f>
        <v>5.2388610939999989</v>
      </c>
      <c r="AW368" s="308">
        <f>ImportsPaper!AV$5</f>
        <v>5.9817330400000008</v>
      </c>
      <c r="AX368" s="308">
        <f>ImportsPaper!AW$5</f>
        <v>5.3462744549999996</v>
      </c>
      <c r="AY368" s="308">
        <f>ImportsPaper!AX$5</f>
        <v>4.5798442919999998</v>
      </c>
      <c r="AZ368" s="308">
        <f>ImportsPaper!AY$5</f>
        <v>5.1819914630000001</v>
      </c>
      <c r="BA368" s="308">
        <f>ImportsPaper!AZ$5</f>
        <v>6.7299642200000003</v>
      </c>
      <c r="BB368" s="308">
        <f>ImportsPaper!BA$5</f>
        <v>6.0781890949999999</v>
      </c>
      <c r="BC368" s="308">
        <f>ImportsPaper!BB$5</f>
        <v>6.1741510179999999</v>
      </c>
      <c r="BD368" s="308">
        <f>ImportsPaper!BC$5</f>
        <v>0</v>
      </c>
    </row>
    <row r="369" spans="1:69">
      <c r="B369" s="302">
        <v>2000</v>
      </c>
      <c r="C369" s="302">
        <f>1+B369</f>
        <v>2001</v>
      </c>
      <c r="D369" s="302">
        <f t="shared" ref="D369:AA369" si="187">1+C369</f>
        <v>2002</v>
      </c>
      <c r="E369" s="302">
        <f t="shared" si="187"/>
        <v>2003</v>
      </c>
      <c r="F369" s="302">
        <f t="shared" si="187"/>
        <v>2004</v>
      </c>
      <c r="G369" s="302">
        <f t="shared" si="187"/>
        <v>2005</v>
      </c>
      <c r="H369" s="302">
        <f t="shared" si="187"/>
        <v>2006</v>
      </c>
      <c r="I369" s="302">
        <f t="shared" si="187"/>
        <v>2007</v>
      </c>
      <c r="J369" s="302">
        <f t="shared" si="187"/>
        <v>2008</v>
      </c>
      <c r="K369" s="302">
        <f t="shared" si="187"/>
        <v>2009</v>
      </c>
      <c r="L369" s="302">
        <f t="shared" si="187"/>
        <v>2010</v>
      </c>
      <c r="M369" s="302">
        <f t="shared" si="187"/>
        <v>2011</v>
      </c>
      <c r="N369" s="302">
        <f t="shared" si="187"/>
        <v>2012</v>
      </c>
      <c r="O369" s="302">
        <f t="shared" si="187"/>
        <v>2013</v>
      </c>
      <c r="P369" s="302">
        <f t="shared" si="187"/>
        <v>2014</v>
      </c>
      <c r="Q369" s="302">
        <f t="shared" si="187"/>
        <v>2015</v>
      </c>
      <c r="R369" s="302">
        <f t="shared" si="187"/>
        <v>2016</v>
      </c>
      <c r="S369" s="302">
        <f t="shared" si="187"/>
        <v>2017</v>
      </c>
      <c r="T369" s="302">
        <f t="shared" si="187"/>
        <v>2018</v>
      </c>
      <c r="U369" s="302">
        <f t="shared" si="187"/>
        <v>2019</v>
      </c>
      <c r="V369" s="302">
        <f t="shared" si="187"/>
        <v>2020</v>
      </c>
      <c r="W369" s="302">
        <f t="shared" si="187"/>
        <v>2021</v>
      </c>
      <c r="X369" s="302">
        <f t="shared" si="187"/>
        <v>2022</v>
      </c>
      <c r="Y369" s="302">
        <f t="shared" si="187"/>
        <v>2023</v>
      </c>
      <c r="Z369" s="302">
        <f t="shared" si="187"/>
        <v>2024</v>
      </c>
      <c r="AA369" s="302">
        <f t="shared" si="187"/>
        <v>2025</v>
      </c>
      <c r="AE369" s="302">
        <v>2000</v>
      </c>
      <c r="AF369" s="302">
        <f>1+AE369</f>
        <v>2001</v>
      </c>
      <c r="AG369" s="302">
        <f t="shared" ref="AG369:BD369" si="188">1+AF369</f>
        <v>2002</v>
      </c>
      <c r="AH369" s="302">
        <f t="shared" si="188"/>
        <v>2003</v>
      </c>
      <c r="AI369" s="302">
        <f t="shared" si="188"/>
        <v>2004</v>
      </c>
      <c r="AJ369" s="302">
        <f t="shared" si="188"/>
        <v>2005</v>
      </c>
      <c r="AK369" s="302">
        <f t="shared" si="188"/>
        <v>2006</v>
      </c>
      <c r="AL369" s="302">
        <f t="shared" si="188"/>
        <v>2007</v>
      </c>
      <c r="AM369" s="302">
        <f t="shared" si="188"/>
        <v>2008</v>
      </c>
      <c r="AN369" s="302">
        <f t="shared" si="188"/>
        <v>2009</v>
      </c>
      <c r="AO369" s="302">
        <f t="shared" si="188"/>
        <v>2010</v>
      </c>
      <c r="AP369" s="302">
        <f t="shared" si="188"/>
        <v>2011</v>
      </c>
      <c r="AQ369" s="302">
        <f t="shared" si="188"/>
        <v>2012</v>
      </c>
      <c r="AR369" s="302">
        <f t="shared" si="188"/>
        <v>2013</v>
      </c>
      <c r="AS369" s="302">
        <f t="shared" si="188"/>
        <v>2014</v>
      </c>
      <c r="AT369" s="302">
        <f t="shared" si="188"/>
        <v>2015</v>
      </c>
      <c r="AU369" s="302">
        <f t="shared" si="188"/>
        <v>2016</v>
      </c>
      <c r="AV369" s="302">
        <f t="shared" si="188"/>
        <v>2017</v>
      </c>
      <c r="AW369" s="302">
        <f t="shared" si="188"/>
        <v>2018</v>
      </c>
      <c r="AX369" s="302">
        <f t="shared" si="188"/>
        <v>2019</v>
      </c>
      <c r="AY369" s="302">
        <f t="shared" si="188"/>
        <v>2020</v>
      </c>
      <c r="AZ369" s="302">
        <f t="shared" si="188"/>
        <v>2021</v>
      </c>
      <c r="BA369" s="302">
        <f t="shared" si="188"/>
        <v>2022</v>
      </c>
      <c r="BB369" s="302">
        <f t="shared" si="188"/>
        <v>2023</v>
      </c>
      <c r="BC369" s="302">
        <f t="shared" si="188"/>
        <v>2024</v>
      </c>
      <c r="BD369" s="302">
        <f t="shared" si="188"/>
        <v>2025</v>
      </c>
    </row>
    <row r="370" spans="1:69">
      <c r="A370" s="304" t="s">
        <v>169</v>
      </c>
      <c r="B370" s="308">
        <f>0*ImportsPaper!C$22</f>
        <v>0</v>
      </c>
      <c r="C370" s="308">
        <f>ImportsPaper!D$22</f>
        <v>0.19139626733333331</v>
      </c>
      <c r="D370" s="308">
        <f>ImportsPaper!E$22</f>
        <v>0.24782432289428571</v>
      </c>
      <c r="E370" s="308">
        <f>ImportsPaper!F$22</f>
        <v>0.26827807080246907</v>
      </c>
      <c r="F370" s="308">
        <f>ImportsPaper!G$22</f>
        <v>0.37414262933333342</v>
      </c>
      <c r="G370" s="308">
        <f>ImportsPaper!H$22</f>
        <v>0.34941883327533335</v>
      </c>
      <c r="H370" s="308">
        <f>ImportsPaper!I$22</f>
        <v>0.40925244949999995</v>
      </c>
      <c r="I370" s="308">
        <f>ImportsPaper!J$22</f>
        <v>0.41090049979920817</v>
      </c>
      <c r="J370" s="308">
        <f>ImportsPaper!K$22</f>
        <v>0.39732183329999982</v>
      </c>
      <c r="K370" s="308">
        <f>ImportsPaper!L$22</f>
        <v>0.29656060900000009</v>
      </c>
      <c r="L370" s="308">
        <f>ImportsPaper!M$22</f>
        <v>0.398981107</v>
      </c>
      <c r="M370" s="308">
        <f>ImportsPaper!N$22</f>
        <v>0.394322968</v>
      </c>
      <c r="N370" s="308">
        <f>ImportsPaper!O$22</f>
        <v>0.441522152</v>
      </c>
      <c r="O370" s="308">
        <f>ImportsPaper!P$22</f>
        <v>0.50945027300000001</v>
      </c>
      <c r="P370" s="308">
        <f>ImportsPaper!Q$22</f>
        <v>0.513503987</v>
      </c>
      <c r="Q370" s="308">
        <f>ImportsPaper!R$22</f>
        <v>0.5562009898333331</v>
      </c>
      <c r="R370" s="308">
        <f>ImportsPaper!S$22</f>
        <v>0.55533161320000002</v>
      </c>
      <c r="S370" s="308">
        <f>ImportsPaper!T$22</f>
        <v>0.60547260299999994</v>
      </c>
      <c r="T370" s="308">
        <f>ImportsPaper!U$22</f>
        <v>0.65932059099999984</v>
      </c>
      <c r="U370" s="308">
        <f>ImportsPaper!V$22</f>
        <v>0.49640223033333331</v>
      </c>
      <c r="V370" s="308">
        <f>ImportsPaper!W$22</f>
        <v>0.39063124799999988</v>
      </c>
      <c r="W370" s="308">
        <f>ImportsPaper!X$22</f>
        <v>0.55482771899999983</v>
      </c>
      <c r="X370" s="308">
        <f>ImportsPaper!Y$22</f>
        <v>0.42449039407699996</v>
      </c>
      <c r="Y370" s="308">
        <f>ImportsPaper!Z$22</f>
        <v>0.304548242862</v>
      </c>
      <c r="Z370" s="308">
        <f>ImportsPaper!AA$22</f>
        <v>0.51751380970100014</v>
      </c>
      <c r="AA370" s="308">
        <f>ImportsPaper!AB$22</f>
        <v>0</v>
      </c>
      <c r="AB370" s="309"/>
      <c r="AC370" s="309"/>
      <c r="AD370" s="309"/>
      <c r="BE370" s="307">
        <f t="shared" ref="BE370:BF374" si="189">J370/J$368</f>
        <v>0.10098271656847151</v>
      </c>
      <c r="BF370" s="307">
        <f t="shared" si="189"/>
        <v>8.9342091099737439E-2</v>
      </c>
      <c r="BG370" s="307"/>
      <c r="BH370" s="307"/>
      <c r="BI370" s="307">
        <f>L370/L$368</f>
        <v>9.2256365731288564E-2</v>
      </c>
      <c r="BJ370" s="307"/>
      <c r="BK370" s="307">
        <f t="shared" ref="BK370:BQ374" si="190">M370/M$368</f>
        <v>9.7928554912813506E-2</v>
      </c>
      <c r="BL370" s="307">
        <f t="shared" si="190"/>
        <v>0.10385745678163719</v>
      </c>
      <c r="BM370" s="307">
        <f t="shared" si="190"/>
        <v>0.11484403107674795</v>
      </c>
      <c r="BN370" s="307">
        <f t="shared" si="190"/>
        <v>0.10959782670908787</v>
      </c>
      <c r="BO370" s="307">
        <f t="shared" si="190"/>
        <v>0.12381977252431084</v>
      </c>
      <c r="BP370" s="307">
        <f t="shared" si="190"/>
        <v>0.12057555122423121</v>
      </c>
      <c r="BQ370" s="307">
        <f t="shared" si="190"/>
        <v>0.12907684963246091</v>
      </c>
    </row>
    <row r="371" spans="1:69">
      <c r="A371" s="308" t="str">
        <f>ImportsPaper!B$8</f>
        <v xml:space="preserve">Canada </v>
      </c>
      <c r="B371" s="310">
        <f>0*ImportsPaper!C$8</f>
        <v>0</v>
      </c>
      <c r="C371" s="310">
        <f>ImportsPaper!D$8</f>
        <v>0.13770402099999998</v>
      </c>
      <c r="D371" s="310">
        <f>ImportsPaper!E$8</f>
        <v>0.15037955021285715</v>
      </c>
      <c r="E371" s="310">
        <f>ImportsPaper!F$8</f>
        <v>0.14846352767901233</v>
      </c>
      <c r="F371" s="310">
        <f>ImportsPaper!G$8</f>
        <v>0.16318798183333333</v>
      </c>
      <c r="G371" s="310">
        <f>ImportsPaper!H$8</f>
        <v>0.1929716045453333</v>
      </c>
      <c r="H371" s="310">
        <f>ImportsPaper!I$8</f>
        <v>0.23048126299999999</v>
      </c>
      <c r="I371" s="310">
        <f>ImportsPaper!J$8</f>
        <v>0.2419749266237497</v>
      </c>
      <c r="J371" s="310">
        <f>ImportsPaper!K$8</f>
        <v>0.21070156467999998</v>
      </c>
      <c r="K371" s="310">
        <f>ImportsPaper!L$8</f>
        <v>0.14325052199999999</v>
      </c>
      <c r="L371" s="310">
        <f>ImportsPaper!M$8</f>
        <v>0.12561282299999998</v>
      </c>
      <c r="M371" s="310">
        <f>ImportsPaper!N$8</f>
        <v>0.11125517199999999</v>
      </c>
      <c r="N371" s="310">
        <f>ImportsPaper!O$8</f>
        <v>0.10256608099999999</v>
      </c>
      <c r="O371" s="310">
        <f>ImportsPaper!P$8</f>
        <v>0.118248888</v>
      </c>
      <c r="P371" s="310">
        <f>ImportsPaper!Q$8</f>
        <v>0.15104333899999997</v>
      </c>
      <c r="Q371" s="310">
        <f>ImportsPaper!R$8</f>
        <v>0.11933329499999998</v>
      </c>
      <c r="R371" s="310">
        <f>ImportsPaper!S$8</f>
        <v>0.13725723099999998</v>
      </c>
      <c r="S371" s="310">
        <f>ImportsPaper!T$8</f>
        <v>0.17021070599999999</v>
      </c>
      <c r="T371" s="310">
        <f>ImportsPaper!U$8</f>
        <v>0.211850551</v>
      </c>
      <c r="U371" s="310">
        <f>ImportsPaper!V$8</f>
        <v>0.14811430300000003</v>
      </c>
      <c r="V371" s="310">
        <f>ImportsPaper!W$8</f>
        <v>0.125151334</v>
      </c>
      <c r="W371" s="310">
        <f>ImportsPaper!X$8</f>
        <v>0.12490529499999999</v>
      </c>
      <c r="X371" s="310">
        <f>ImportsPaper!Y$8</f>
        <v>0.14334601944</v>
      </c>
      <c r="Y371" s="310">
        <f>ImportsPaper!Z$8</f>
        <v>0.14606883204999996</v>
      </c>
      <c r="Z371" s="310">
        <f>ImportsPaper!AA$8</f>
        <v>0.121788242518</v>
      </c>
      <c r="AA371" s="310">
        <f>ImportsPaper!AB$8</f>
        <v>0</v>
      </c>
      <c r="AB371" s="309"/>
      <c r="AC371" s="309"/>
      <c r="AD371" s="309"/>
      <c r="BE371" s="307">
        <f t="shared" si="189"/>
        <v>5.3551591187158444E-2</v>
      </c>
      <c r="BF371" s="307">
        <f t="shared" si="189"/>
        <v>4.3155769168955742E-2</v>
      </c>
      <c r="BG371" s="307"/>
      <c r="BH371" s="307"/>
      <c r="BI371" s="307">
        <f>L371/L$368</f>
        <v>2.9045441841504576E-2</v>
      </c>
      <c r="BJ371" s="307"/>
      <c r="BK371" s="307">
        <f t="shared" si="190"/>
        <v>2.7629783463530105E-2</v>
      </c>
      <c r="BL371" s="307">
        <f t="shared" si="190"/>
        <v>2.4126201316212549E-2</v>
      </c>
      <c r="BM371" s="307">
        <f t="shared" si="190"/>
        <v>2.6656534872958812E-2</v>
      </c>
      <c r="BN371" s="307">
        <f t="shared" si="190"/>
        <v>3.2237377142865314E-2</v>
      </c>
      <c r="BO371" s="307">
        <f t="shared" si="190"/>
        <v>2.6565615149128172E-2</v>
      </c>
      <c r="BP371" s="307">
        <f t="shared" si="190"/>
        <v>2.9801772299565231E-2</v>
      </c>
      <c r="BQ371" s="307">
        <f t="shared" si="190"/>
        <v>3.6286136805098367E-2</v>
      </c>
    </row>
    <row r="372" spans="1:69">
      <c r="A372" s="310" t="str">
        <f>ImportsPaper!B$17</f>
        <v xml:space="preserve">China </v>
      </c>
      <c r="B372" s="310">
        <f>0*ImportsPaper!C$17</f>
        <v>0</v>
      </c>
      <c r="C372" s="310">
        <f>ImportsPaper!D$17</f>
        <v>1.8175202999999997E-2</v>
      </c>
      <c r="D372" s="310">
        <f>ImportsPaper!E$17</f>
        <v>1.4592916457142856E-2</v>
      </c>
      <c r="E372" s="310">
        <f>ImportsPaper!F$17</f>
        <v>2.0427812229629624E-2</v>
      </c>
      <c r="F372" s="310">
        <f>ImportsPaper!G$17</f>
        <v>1.7961774999999999E-2</v>
      </c>
      <c r="G372" s="310">
        <f>ImportsPaper!H$17</f>
        <v>1.7558969048E-2</v>
      </c>
      <c r="H372" s="310">
        <f>ImportsPaper!I$17</f>
        <v>3.10087405E-2</v>
      </c>
      <c r="I372" s="310">
        <f>ImportsPaper!J$17</f>
        <v>5.2856748922619032E-2</v>
      </c>
      <c r="J372" s="310">
        <f>ImportsPaper!K$17</f>
        <v>5.0108564749999994E-2</v>
      </c>
      <c r="K372" s="310">
        <f>ImportsPaper!L$17</f>
        <v>4.7971078999999993E-2</v>
      </c>
      <c r="L372" s="310">
        <f>ImportsPaper!M$17</f>
        <v>4.640035E-2</v>
      </c>
      <c r="M372" s="310">
        <f>ImportsPaper!N$17</f>
        <v>8.1840012000000004E-2</v>
      </c>
      <c r="N372" s="310">
        <f>ImportsPaper!O$17</f>
        <v>0.118422686</v>
      </c>
      <c r="O372" s="310">
        <f>ImportsPaper!P$17</f>
        <v>0.13048892499999998</v>
      </c>
      <c r="P372" s="310">
        <f>ImportsPaper!Q$17</f>
        <v>0.19152522999999999</v>
      </c>
      <c r="Q372" s="310">
        <f>ImportsPaper!R$17</f>
        <v>0.14685020799999995</v>
      </c>
      <c r="R372" s="310">
        <f>ImportsPaper!S$17</f>
        <v>0.18020793899999998</v>
      </c>
      <c r="S372" s="310">
        <f>ImportsPaper!T$17</f>
        <v>0.18088890199999999</v>
      </c>
      <c r="T372" s="310">
        <f>ImportsPaper!U$17</f>
        <v>0.20744515999999996</v>
      </c>
      <c r="U372" s="310">
        <f>ImportsPaper!V$17</f>
        <v>0.16432940833333332</v>
      </c>
      <c r="V372" s="310">
        <f>ImportsPaper!W$17</f>
        <v>0.21835394975</v>
      </c>
      <c r="W372" s="310">
        <f>ImportsPaper!X$17</f>
        <v>0.17046519000000002</v>
      </c>
      <c r="X372" s="310">
        <f>ImportsPaper!Y$17</f>
        <v>0.40308993838500001</v>
      </c>
      <c r="Y372" s="310">
        <f>ImportsPaper!Z$17</f>
        <v>0.53248741257300014</v>
      </c>
      <c r="Z372" s="310">
        <f>ImportsPaper!AA$17</f>
        <v>0.56718103034799994</v>
      </c>
      <c r="AA372" s="310">
        <f>ImportsPaper!AB$17</f>
        <v>0</v>
      </c>
      <c r="AB372" s="309"/>
      <c r="AC372" s="309"/>
      <c r="AD372" s="309"/>
      <c r="BE372" s="307">
        <f t="shared" si="189"/>
        <v>1.2735517073841495E-2</v>
      </c>
      <c r="BF372" s="307">
        <f t="shared" si="189"/>
        <v>1.4451806410239399E-2</v>
      </c>
      <c r="BG372" s="307"/>
      <c r="BH372" s="307"/>
      <c r="BI372" s="307">
        <f>L372/L$368</f>
        <v>1.072914878563359E-2</v>
      </c>
      <c r="BJ372" s="307"/>
      <c r="BK372" s="307">
        <f t="shared" si="190"/>
        <v>2.0324644414847569E-2</v>
      </c>
      <c r="BL372" s="307">
        <f t="shared" si="190"/>
        <v>2.7856085900782597E-2</v>
      </c>
      <c r="BM372" s="307">
        <f t="shared" si="190"/>
        <v>2.9415774123790546E-2</v>
      </c>
      <c r="BN372" s="307">
        <f t="shared" si="190"/>
        <v>4.0877480018394086E-2</v>
      </c>
      <c r="BO372" s="307">
        <f t="shared" si="190"/>
        <v>3.2691346621221029E-2</v>
      </c>
      <c r="BP372" s="307">
        <f t="shared" si="190"/>
        <v>3.9127380943973299E-2</v>
      </c>
      <c r="BQ372" s="307">
        <f t="shared" si="190"/>
        <v>3.8562553430076432E-2</v>
      </c>
    </row>
    <row r="373" spans="1:69">
      <c r="A373" s="308" t="str">
        <f>ImportsPaper!B$10</f>
        <v xml:space="preserve">USA </v>
      </c>
      <c r="B373" s="308">
        <f>0*ImportsPaper!C$10</f>
        <v>0</v>
      </c>
      <c r="C373" s="308">
        <f>ImportsPaper!D$10</f>
        <v>2.4480912381966662</v>
      </c>
      <c r="D373" s="308">
        <f>ImportsPaper!E$10</f>
        <v>2.4636431842142854</v>
      </c>
      <c r="E373" s="308">
        <f>ImportsPaper!F$10</f>
        <v>2.5824846693222221</v>
      </c>
      <c r="F373" s="308">
        <f>ImportsPaper!G$10</f>
        <v>2.6942482436000001</v>
      </c>
      <c r="G373" s="308">
        <f>ImportsPaper!H$10</f>
        <v>2.8273761249243332</v>
      </c>
      <c r="H373" s="308">
        <f>ImportsPaper!I$10</f>
        <v>2.8563844995999994</v>
      </c>
      <c r="I373" s="308">
        <f>ImportsPaper!J$10</f>
        <v>3.4455867993979599</v>
      </c>
      <c r="J373" s="308">
        <f>ImportsPaper!K$10</f>
        <v>3.1468145150999995</v>
      </c>
      <c r="K373" s="308">
        <f>ImportsPaper!L$10</f>
        <v>2.7125230959999995</v>
      </c>
      <c r="L373" s="308">
        <f>ImportsPaper!M$10</f>
        <v>3.6167707299999998</v>
      </c>
      <c r="M373" s="308">
        <f>ImportsPaper!N$10</f>
        <v>3.3044278899999999</v>
      </c>
      <c r="N373" s="308">
        <f>ImportsPaper!O$10</f>
        <v>3.4167734673333334</v>
      </c>
      <c r="O373" s="308">
        <f>ImportsPaper!P$10</f>
        <v>3.4930495690000001</v>
      </c>
      <c r="P373" s="308">
        <f>ImportsPaper!Q$10</f>
        <v>3.6393662469999999</v>
      </c>
      <c r="Q373" s="308">
        <f>ImportsPaper!R$10</f>
        <v>3.4456821904999995</v>
      </c>
      <c r="R373" s="308">
        <f>ImportsPaper!S$10</f>
        <v>3.4448353933333333</v>
      </c>
      <c r="S373" s="308">
        <f>ImportsPaper!T$10</f>
        <v>3.3376363403333333</v>
      </c>
      <c r="T373" s="308">
        <f>ImportsPaper!U$10</f>
        <v>3.5515669889999995</v>
      </c>
      <c r="U373" s="308">
        <f>ImportsPaper!V$10</f>
        <v>3.1062534556666668</v>
      </c>
      <c r="V373" s="308">
        <f>ImportsPaper!W$10</f>
        <v>3.3263527569999995</v>
      </c>
      <c r="W373" s="308">
        <f>ImportsPaper!X$10</f>
        <v>3.2129392476923071</v>
      </c>
      <c r="X373" s="308">
        <f>ImportsPaper!Y$10</f>
        <v>3.1835953579090002</v>
      </c>
      <c r="Y373" s="308">
        <f>ImportsPaper!Z$10</f>
        <v>3.0949255150519992</v>
      </c>
      <c r="Z373" s="308">
        <f>ImportsPaper!AA$10</f>
        <v>3.1750074037319997</v>
      </c>
      <c r="AA373" s="308">
        <f>ImportsPaper!AB$10</f>
        <v>0</v>
      </c>
      <c r="AB373" s="309"/>
      <c r="AC373" s="309"/>
      <c r="AD373" s="309"/>
      <c r="BE373" s="307">
        <f t="shared" si="189"/>
        <v>0.79978962050131952</v>
      </c>
      <c r="BF373" s="307">
        <f t="shared" si="189"/>
        <v>0.81717692167597933</v>
      </c>
      <c r="BG373" s="307"/>
      <c r="BH373" s="307"/>
      <c r="BI373" s="307">
        <f>L373/L$368</f>
        <v>0.8363055728177613</v>
      </c>
      <c r="BJ373" s="307"/>
      <c r="BK373" s="307">
        <f t="shared" si="190"/>
        <v>0.82064164236382364</v>
      </c>
      <c r="BL373" s="307">
        <f t="shared" si="190"/>
        <v>0.80371370068022385</v>
      </c>
      <c r="BM373" s="307">
        <f t="shared" si="190"/>
        <v>0.78742894942929409</v>
      </c>
      <c r="BN373" s="307">
        <f t="shared" si="190"/>
        <v>0.77675469201295499</v>
      </c>
      <c r="BO373" s="307">
        <f t="shared" si="190"/>
        <v>0.76706728829559212</v>
      </c>
      <c r="BP373" s="307">
        <f t="shared" si="190"/>
        <v>0.74795476532382643</v>
      </c>
      <c r="BQ373" s="307">
        <f t="shared" si="190"/>
        <v>0.71152944310684663</v>
      </c>
    </row>
    <row r="374" spans="1:69">
      <c r="A374" s="304" t="s">
        <v>29</v>
      </c>
      <c r="B374" s="309">
        <f t="shared" ref="B374:L374" si="191">B368-SUM(B370:B373)</f>
        <v>0</v>
      </c>
      <c r="C374" s="309">
        <f t="shared" si="191"/>
        <v>7.7180958200000038E-2</v>
      </c>
      <c r="D374" s="309">
        <f t="shared" si="191"/>
        <v>0.11349326725857178</v>
      </c>
      <c r="E374" s="309">
        <f t="shared" si="191"/>
        <v>0.13350309147706207</v>
      </c>
      <c r="F374" s="309">
        <f t="shared" si="191"/>
        <v>0.10831918067666635</v>
      </c>
      <c r="G374" s="309">
        <f t="shared" si="191"/>
        <v>0.10494268929499961</v>
      </c>
      <c r="H374" s="309">
        <f t="shared" si="191"/>
        <v>0.13587154450000094</v>
      </c>
      <c r="I374" s="309">
        <f t="shared" si="191"/>
        <v>0.13367634589154687</v>
      </c>
      <c r="J374" s="309">
        <f t="shared" si="191"/>
        <v>0.1296063526100002</v>
      </c>
      <c r="K374" s="309">
        <f t="shared" si="191"/>
        <v>0.11907758899999887</v>
      </c>
      <c r="L374" s="309">
        <f t="shared" si="191"/>
        <v>0.13693501299999955</v>
      </c>
      <c r="M374" s="309">
        <f>M368-SUM(M370:M373)</f>
        <v>0.13479325999999947</v>
      </c>
      <c r="N374" s="309">
        <f>N368-SUM(N370:N373)</f>
        <v>0.17194769349999994</v>
      </c>
      <c r="O374" s="309">
        <f t="shared" ref="O374:AA374" si="192">O368-SUM(O370:O373)</f>
        <v>0.18478107600000016</v>
      </c>
      <c r="P374" s="309">
        <f t="shared" si="192"/>
        <v>0.18990946000000175</v>
      </c>
      <c r="Q374" s="309">
        <f t="shared" si="192"/>
        <v>0.22395408600000088</v>
      </c>
      <c r="R374" s="309">
        <f t="shared" si="192"/>
        <v>0.28804125859999896</v>
      </c>
      <c r="S374" s="309">
        <f t="shared" si="192"/>
        <v>0.39658305633333413</v>
      </c>
      <c r="T374" s="309">
        <f t="shared" si="192"/>
        <v>0.37680398899999989</v>
      </c>
      <c r="U374" s="309">
        <f t="shared" si="192"/>
        <v>0.23945652933333283</v>
      </c>
      <c r="V374" s="309">
        <f t="shared" si="192"/>
        <v>0.17976307099999911</v>
      </c>
      <c r="W374" s="309">
        <f t="shared" si="192"/>
        <v>0.26790411600000041</v>
      </c>
      <c r="X374" s="309">
        <f t="shared" si="192"/>
        <v>0.34488102106400031</v>
      </c>
      <c r="Y374" s="309">
        <f t="shared" si="192"/>
        <v>0.31535263505400035</v>
      </c>
      <c r="Z374" s="309">
        <f t="shared" si="192"/>
        <v>0.34344502291999923</v>
      </c>
      <c r="AA374" s="309">
        <f t="shared" si="192"/>
        <v>0</v>
      </c>
      <c r="AB374" s="309"/>
      <c r="AC374" s="309"/>
      <c r="AD374" s="309"/>
      <c r="BE374" s="307">
        <f t="shared" si="189"/>
        <v>3.2940554669209095E-2</v>
      </c>
      <c r="BF374" s="307">
        <f t="shared" si="189"/>
        <v>3.5873411645088005E-2</v>
      </c>
      <c r="BG374" s="307"/>
      <c r="BH374" s="307"/>
      <c r="BI374" s="307">
        <f>L374/L$368</f>
        <v>3.1663470823811997E-2</v>
      </c>
      <c r="BJ374" s="307"/>
      <c r="BK374" s="307">
        <f t="shared" si="190"/>
        <v>3.3475374844985181E-2</v>
      </c>
      <c r="BL374" s="307">
        <f t="shared" si="190"/>
        <v>4.0446555321143753E-2</v>
      </c>
      <c r="BM374" s="307">
        <f t="shared" si="190"/>
        <v>4.1654710497208709E-2</v>
      </c>
      <c r="BN374" s="307">
        <f t="shared" si="190"/>
        <v>4.0532624116697745E-2</v>
      </c>
      <c r="BO374" s="307">
        <f t="shared" si="190"/>
        <v>4.9855977409747863E-2</v>
      </c>
      <c r="BP374" s="307">
        <f t="shared" si="190"/>
        <v>6.2540530208403777E-2</v>
      </c>
      <c r="BQ374" s="307">
        <f t="shared" si="190"/>
        <v>8.4545017025517741E-2</v>
      </c>
    </row>
    <row r="375" spans="1:69">
      <c r="A375" s="304"/>
      <c r="B375" s="309"/>
      <c r="C375" s="309"/>
      <c r="D375" s="309"/>
      <c r="E375" s="309"/>
      <c r="F375" s="309"/>
      <c r="G375" s="309"/>
      <c r="H375" s="309"/>
      <c r="I375" s="309"/>
      <c r="J375" s="309"/>
      <c r="K375" s="309"/>
      <c r="L375" s="309"/>
      <c r="M375" s="309"/>
      <c r="N375" s="309"/>
      <c r="O375" s="309"/>
      <c r="P375" s="309"/>
      <c r="Q375" s="309"/>
      <c r="R375" s="309"/>
      <c r="S375" s="309"/>
      <c r="T375" s="309"/>
      <c r="U375" s="309"/>
      <c r="V375" s="309"/>
      <c r="W375" s="309"/>
      <c r="X375" s="309"/>
      <c r="Y375" s="309"/>
      <c r="Z375" s="309"/>
      <c r="AA375" s="309"/>
      <c r="AB375" s="309"/>
      <c r="AC375" s="309"/>
      <c r="AD375" s="309"/>
    </row>
    <row r="376" spans="1:69">
      <c r="A376" s="304"/>
      <c r="B376" s="309"/>
      <c r="C376" s="309"/>
      <c r="D376" s="309"/>
      <c r="E376" s="309"/>
      <c r="F376" s="309"/>
      <c r="G376" s="309"/>
      <c r="H376" s="309"/>
      <c r="I376" s="309"/>
      <c r="J376" s="309"/>
      <c r="K376" s="309"/>
      <c r="L376" s="309"/>
      <c r="M376" s="309"/>
      <c r="N376" s="309"/>
      <c r="O376" s="309"/>
      <c r="P376" s="309"/>
      <c r="Q376" s="309"/>
      <c r="R376" s="309"/>
      <c r="S376" s="309"/>
      <c r="T376" s="309"/>
      <c r="U376" s="309"/>
      <c r="V376" s="309"/>
      <c r="W376" s="309"/>
      <c r="X376" s="309"/>
      <c r="Y376" s="309"/>
      <c r="Z376" s="309"/>
      <c r="AA376" s="309"/>
      <c r="AB376" s="309"/>
      <c r="AC376" s="309"/>
      <c r="AD376" s="309"/>
    </row>
    <row r="377" spans="1:69">
      <c r="AB377" s="309"/>
      <c r="AC377" s="309"/>
      <c r="AD377" s="309"/>
    </row>
    <row r="378" spans="1:69">
      <c r="AB378" s="309"/>
      <c r="AC378" s="309"/>
      <c r="AD378" s="309"/>
    </row>
    <row r="379" spans="1:69">
      <c r="A379" s="306"/>
      <c r="B379" s="306"/>
      <c r="C379" s="306"/>
      <c r="D379" s="306"/>
      <c r="E379" s="306"/>
      <c r="F379" s="306"/>
      <c r="G379" s="306"/>
      <c r="H379" s="306"/>
      <c r="I379" s="306"/>
      <c r="J379" s="306"/>
      <c r="K379" s="306"/>
      <c r="L379" s="306"/>
      <c r="M379" s="306"/>
      <c r="N379" s="306"/>
      <c r="O379" s="306"/>
      <c r="P379" s="306"/>
      <c r="Q379" s="306"/>
      <c r="R379" s="306"/>
      <c r="S379" s="306"/>
      <c r="T379" s="306"/>
      <c r="U379" s="306"/>
      <c r="V379" s="306"/>
      <c r="W379" s="306"/>
      <c r="X379" s="306"/>
      <c r="Y379" s="306"/>
      <c r="Z379" s="306"/>
      <c r="AA379" s="306"/>
      <c r="AB379" s="306"/>
      <c r="AC379" s="306"/>
      <c r="AD379" s="306"/>
      <c r="AE379" s="306"/>
      <c r="AF379" s="306"/>
      <c r="AG379" s="306"/>
      <c r="AH379" s="306"/>
      <c r="AI379" s="306"/>
      <c r="AJ379" s="306"/>
      <c r="AK379" s="306"/>
      <c r="AL379" s="306"/>
      <c r="AM379" s="306"/>
      <c r="AN379" s="306"/>
      <c r="AO379" s="306"/>
      <c r="AP379" s="306"/>
      <c r="AQ379" s="306"/>
      <c r="AR379" s="306"/>
      <c r="AS379" s="306"/>
      <c r="AT379" s="306"/>
      <c r="AU379" s="306"/>
      <c r="AV379" s="306"/>
      <c r="AW379" s="306"/>
      <c r="AX379" s="306"/>
      <c r="AY379" s="306"/>
      <c r="AZ379" s="306"/>
      <c r="BA379" s="306"/>
      <c r="BB379" s="306"/>
      <c r="BC379" s="306"/>
      <c r="BD379" s="306"/>
    </row>
    <row r="380" spans="1:69">
      <c r="A380" s="306" t="str">
        <f>A370</f>
        <v>EU-28</v>
      </c>
      <c r="B380" s="306"/>
      <c r="C380" s="306"/>
      <c r="D380" s="306"/>
      <c r="E380" s="306"/>
      <c r="F380" s="306"/>
      <c r="G380" s="306"/>
      <c r="H380" s="306"/>
      <c r="I380" s="306"/>
      <c r="J380" s="306"/>
      <c r="K380" s="306"/>
      <c r="L380" s="306"/>
      <c r="M380" s="306"/>
      <c r="N380" s="306"/>
      <c r="O380" s="306"/>
      <c r="P380" s="306"/>
      <c r="Q380" s="306"/>
      <c r="R380" s="306"/>
      <c r="S380" s="306"/>
      <c r="T380" s="306"/>
      <c r="U380" s="306"/>
      <c r="V380" s="306"/>
      <c r="W380" s="306"/>
      <c r="X380" s="306"/>
      <c r="Y380" s="306"/>
      <c r="Z380" s="306"/>
      <c r="AA380" s="306"/>
      <c r="AB380" s="306"/>
      <c r="AC380" s="306"/>
      <c r="AD380" s="306"/>
      <c r="AE380" s="308">
        <f>0*ImportsPaper!AD$22</f>
        <v>0</v>
      </c>
      <c r="AF380" s="308">
        <f>ImportsPaper!AE$22</f>
        <v>0.23907400000000001</v>
      </c>
      <c r="AG380" s="308">
        <f>ImportsPaper!AF$22</f>
        <v>0.26552200000000004</v>
      </c>
      <c r="AH380" s="308">
        <f>ImportsPaper!AG$22</f>
        <v>0.30498537037037027</v>
      </c>
      <c r="AI380" s="308">
        <f>ImportsPaper!AH$22</f>
        <v>0.35916199999999998</v>
      </c>
      <c r="AJ380" s="308">
        <f>ImportsPaper!AI$22</f>
        <v>0.41030257200000009</v>
      </c>
      <c r="AK380" s="308">
        <f>ImportsPaper!AJ$22</f>
        <v>0.46498388900000009</v>
      </c>
      <c r="AL380" s="308">
        <f>ImportsPaper!AK$22</f>
        <v>0.49335994300000002</v>
      </c>
      <c r="AM380" s="308">
        <f>ImportsPaper!AL$22</f>
        <v>0.55558235700000003</v>
      </c>
      <c r="AN380" s="308">
        <f>ImportsPaper!AM$22</f>
        <v>0.40167935000000005</v>
      </c>
      <c r="AO380" s="308">
        <f>ImportsPaper!AN$22</f>
        <v>0.52881100199999997</v>
      </c>
      <c r="AP380" s="308">
        <f>ImportsPaper!AO$22</f>
        <v>0.55812498799999999</v>
      </c>
      <c r="AQ380" s="308">
        <f>ImportsPaper!AP$22</f>
        <v>0.57350068999999992</v>
      </c>
      <c r="AR380" s="308">
        <f>ImportsPaper!AQ$22</f>
        <v>0.65503096000000005</v>
      </c>
      <c r="AS380" s="308">
        <f>ImportsPaper!AR$22</f>
        <v>0.66366699699999998</v>
      </c>
      <c r="AT380" s="308">
        <f>ImportsPaper!AS$22</f>
        <v>0.65963542399999997</v>
      </c>
      <c r="AU380" s="308">
        <f>ImportsPaper!AT$22</f>
        <v>0.63350800399999996</v>
      </c>
      <c r="AV380" s="308">
        <f>ImportsPaper!AU$22</f>
        <v>0.65554978000000008</v>
      </c>
      <c r="AW380" s="308">
        <f>ImportsPaper!AV$22</f>
        <v>0.80993935299999997</v>
      </c>
      <c r="AX380" s="308">
        <f>ImportsPaper!AW$22</f>
        <v>0.58098255599999993</v>
      </c>
      <c r="AY380" s="308">
        <f>ImportsPaper!AX$22</f>
        <v>0.481037302</v>
      </c>
      <c r="AZ380" s="308">
        <f>ImportsPaper!AY$22</f>
        <v>0.68626485800000003</v>
      </c>
      <c r="BA380" s="308">
        <f>ImportsPaper!AZ$22</f>
        <v>0.78268143300000004</v>
      </c>
      <c r="BB380" s="308">
        <f>ImportsPaper!BA$22</f>
        <v>0.57468952000000006</v>
      </c>
      <c r="BC380" s="308">
        <f>ImportsPaper!BB$22</f>
        <v>0.72913495699999997</v>
      </c>
      <c r="BD380" s="308">
        <f>ImportsPaper!BC$22</f>
        <v>0</v>
      </c>
      <c r="BE380" s="307">
        <f t="shared" ref="BE380:BE384" si="193">AM380/AM$368</f>
        <v>0.11625788783106351</v>
      </c>
      <c r="BF380" s="307">
        <f>AN380/AN$368</f>
        <v>0.10059832788082945</v>
      </c>
      <c r="BG380" s="307"/>
      <c r="BH380" s="307"/>
      <c r="BI380" s="307">
        <f t="shared" ref="BI380:BI384" si="194">AO380/AO$368</f>
        <v>0.11198367553561284</v>
      </c>
      <c r="BJ380" s="307"/>
      <c r="BK380" s="307">
        <f>AP380/AP$368</f>
        <v>0.1120902151025724</v>
      </c>
      <c r="BL380" s="307">
        <f t="shared" ref="BL380:BQ384" si="195">AQ380/AQ$368</f>
        <v>0.11156936064955986</v>
      </c>
      <c r="BM380" s="307">
        <f t="shared" si="195"/>
        <v>0.1227095671978088</v>
      </c>
      <c r="BN380" s="307">
        <f t="shared" si="195"/>
        <v>0.12019263766349328</v>
      </c>
      <c r="BO380" s="307">
        <f t="shared" si="195"/>
        <v>0.11975117136611584</v>
      </c>
      <c r="BP380" s="307">
        <f t="shared" si="195"/>
        <v>0.12073138310184761</v>
      </c>
      <c r="BQ380" s="307">
        <f t="shared" si="195"/>
        <v>0.12513211712194333</v>
      </c>
    </row>
    <row r="381" spans="1:69">
      <c r="A381" s="306" t="str">
        <f>A371</f>
        <v xml:space="preserve">Canada </v>
      </c>
      <c r="AE381" s="308">
        <f>0*ImportsPaper!AD$8</f>
        <v>0</v>
      </c>
      <c r="AF381" s="308">
        <f>ImportsPaper!AE$8</f>
        <v>0.10958200000000001</v>
      </c>
      <c r="AG381" s="308">
        <f>ImportsPaper!AF$8</f>
        <v>0.107932</v>
      </c>
      <c r="AH381" s="308">
        <f>ImportsPaper!AG$8</f>
        <v>0.12240694444444444</v>
      </c>
      <c r="AI381" s="308">
        <f>ImportsPaper!AH$8</f>
        <v>0.14022100000000001</v>
      </c>
      <c r="AJ381" s="308">
        <f>ImportsPaper!AI$8</f>
        <v>0.17179682299999999</v>
      </c>
      <c r="AK381" s="308">
        <f>ImportsPaper!AJ$8</f>
        <v>0.23527390300000001</v>
      </c>
      <c r="AL381" s="308">
        <f>ImportsPaper!AK$8</f>
        <v>0.26765461299999999</v>
      </c>
      <c r="AM381" s="308">
        <f>ImportsPaper!AL$8</f>
        <v>0.25340035</v>
      </c>
      <c r="AN381" s="308">
        <f>ImportsPaper!AM$8</f>
        <v>0.16311024999999998</v>
      </c>
      <c r="AO381" s="308">
        <f>ImportsPaper!AN$8</f>
        <v>0.15106234299999999</v>
      </c>
      <c r="AP381" s="308">
        <f>ImportsPaper!AO$8</f>
        <v>0.15243220900000001</v>
      </c>
      <c r="AQ381" s="308">
        <f>ImportsPaper!AP$8</f>
        <v>0.14012227300000002</v>
      </c>
      <c r="AR381" s="308">
        <f>ImportsPaper!AQ$8</f>
        <v>0.15123117999999999</v>
      </c>
      <c r="AS381" s="308">
        <f>ImportsPaper!AR$8</f>
        <v>0.17847813299999998</v>
      </c>
      <c r="AT381" s="308">
        <f>ImportsPaper!AS$8</f>
        <v>0.15137223599999999</v>
      </c>
      <c r="AU381" s="308">
        <f>ImportsPaper!AT$8</f>
        <v>0.158263444</v>
      </c>
      <c r="AV381" s="308">
        <f>ImportsPaper!AU$8</f>
        <v>0.16766736399999999</v>
      </c>
      <c r="AW381" s="308">
        <f>ImportsPaper!AV$8</f>
        <v>0.21361581799999999</v>
      </c>
      <c r="AX381" s="308">
        <f>ImportsPaper!AW$8</f>
        <v>0.16022138699999999</v>
      </c>
      <c r="AY381" s="308">
        <f>ImportsPaper!AX$8</f>
        <v>0.112587215</v>
      </c>
      <c r="AZ381" s="308">
        <f>ImportsPaper!AY$8</f>
        <v>0.11892193299999999</v>
      </c>
      <c r="BA381" s="308">
        <f>ImportsPaper!AZ$8</f>
        <v>0.16789694799999999</v>
      </c>
      <c r="BB381" s="308">
        <f>ImportsPaper!BA$8</f>
        <v>0.181860247</v>
      </c>
      <c r="BC381" s="308">
        <f>ImportsPaper!BB$8</f>
        <v>0.13662143299999999</v>
      </c>
      <c r="BD381" s="308">
        <f>ImportsPaper!BC$8</f>
        <v>0</v>
      </c>
      <c r="BE381" s="307">
        <f t="shared" si="193"/>
        <v>5.3025062973071038E-2</v>
      </c>
      <c r="BF381" s="307">
        <f>AN381/AN$368</f>
        <v>4.0850042229514806E-2</v>
      </c>
      <c r="BG381" s="307"/>
      <c r="BH381" s="307"/>
      <c r="BI381" s="307">
        <f t="shared" si="194"/>
        <v>3.1989720978160462E-2</v>
      </c>
      <c r="BJ381" s="307"/>
      <c r="BK381" s="307">
        <f>AP381/AP$368</f>
        <v>3.0613499597280661E-2</v>
      </c>
      <c r="BL381" s="307">
        <f t="shared" si="195"/>
        <v>2.7259518051099621E-2</v>
      </c>
      <c r="BM381" s="307">
        <f t="shared" si="195"/>
        <v>2.8330741259335157E-2</v>
      </c>
      <c r="BN381" s="307">
        <f t="shared" si="195"/>
        <v>3.2323074173486073E-2</v>
      </c>
      <c r="BO381" s="307">
        <f t="shared" si="195"/>
        <v>2.7480335218182779E-2</v>
      </c>
      <c r="BP381" s="307">
        <f t="shared" si="195"/>
        <v>3.016120454348957E-2</v>
      </c>
      <c r="BQ381" s="307">
        <f t="shared" si="195"/>
        <v>3.2004544688544481E-2</v>
      </c>
    </row>
    <row r="382" spans="1:69">
      <c r="A382" s="306" t="str">
        <f>A372</f>
        <v xml:space="preserve">China </v>
      </c>
      <c r="AE382" s="308">
        <f>0*ImportsPaper!AD$17</f>
        <v>0</v>
      </c>
      <c r="AF382" s="308">
        <f>ImportsPaper!AE$17</f>
        <v>3.0862000000000004E-2</v>
      </c>
      <c r="AG382" s="308">
        <f>ImportsPaper!AF$17</f>
        <v>3.5063999999999998E-2</v>
      </c>
      <c r="AH382" s="308">
        <f>ImportsPaper!AG$17</f>
        <v>4.53349074074074E-2</v>
      </c>
      <c r="AI382" s="308">
        <f>ImportsPaper!AH$17</f>
        <v>4.0087000000000005E-2</v>
      </c>
      <c r="AJ382" s="308">
        <f>ImportsPaper!AI$17</f>
        <v>3.7361512E-2</v>
      </c>
      <c r="AK382" s="308">
        <f>ImportsPaper!AJ$17</f>
        <v>5.7672551999999995E-2</v>
      </c>
      <c r="AL382" s="308">
        <f>ImportsPaper!AK$17</f>
        <v>8.3245311000000002E-2</v>
      </c>
      <c r="AM382" s="308">
        <f>ImportsPaper!AL$17</f>
        <v>9.5370339999999984E-2</v>
      </c>
      <c r="AN382" s="308">
        <f>ImportsPaper!AM$17</f>
        <v>8.6354308000000005E-2</v>
      </c>
      <c r="AO382" s="308">
        <f>ImportsPaper!AN$17</f>
        <v>0.100470702</v>
      </c>
      <c r="AP382" s="308">
        <f>ImportsPaper!AO$17</f>
        <v>0.15259763300000001</v>
      </c>
      <c r="AQ382" s="308">
        <f>ImportsPaper!AP$17</f>
        <v>0.19394708900000002</v>
      </c>
      <c r="AR382" s="308">
        <f>ImportsPaper!AQ$17</f>
        <v>0.20205129699999999</v>
      </c>
      <c r="AS382" s="308">
        <f>ImportsPaper!AR$17</f>
        <v>0.23838601199999998</v>
      </c>
      <c r="AT382" s="308">
        <f>ImportsPaper!AS$17</f>
        <v>0.242386184</v>
      </c>
      <c r="AU382" s="308">
        <f>ImportsPaper!AT$17</f>
        <v>0.254079314</v>
      </c>
      <c r="AV382" s="308">
        <f>ImportsPaper!AU$17</f>
        <v>0.26169179200000003</v>
      </c>
      <c r="AW382" s="308">
        <f>ImportsPaper!AV$17</f>
        <v>0.33717603899999998</v>
      </c>
      <c r="AX382" s="308">
        <f>ImportsPaper!AW$17</f>
        <v>0.34174238400000001</v>
      </c>
      <c r="AY382" s="308">
        <f>ImportsPaper!AX$17</f>
        <v>0.28868046199999997</v>
      </c>
      <c r="AZ382" s="308">
        <f>ImportsPaper!AY$17</f>
        <v>0.33990533899999997</v>
      </c>
      <c r="BA382" s="308">
        <f>ImportsPaper!AZ$17</f>
        <v>0.78094071799999998</v>
      </c>
      <c r="BB382" s="308">
        <f>ImportsPaper!BA$17</f>
        <v>0.757644294</v>
      </c>
      <c r="BC382" s="308">
        <f>ImportsPaper!BB$17</f>
        <v>0.75550433900000002</v>
      </c>
      <c r="BD382" s="308">
        <f>ImportsPaper!BC$17</f>
        <v>0</v>
      </c>
      <c r="BE382" s="307">
        <f t="shared" si="193"/>
        <v>1.9956634962276867E-2</v>
      </c>
      <c r="BF382" s="307">
        <f>AN382/AN$368</f>
        <v>2.1626949431446087E-2</v>
      </c>
      <c r="BG382" s="307"/>
      <c r="BH382" s="307"/>
      <c r="BI382" s="307">
        <f t="shared" si="194"/>
        <v>2.1276180811387973E-2</v>
      </c>
      <c r="BJ382" s="307"/>
      <c r="BK382" s="307">
        <f>AP382/AP$368</f>
        <v>3.0646722284208859E-2</v>
      </c>
      <c r="BL382" s="307">
        <f t="shared" si="195"/>
        <v>3.7730648100132692E-2</v>
      </c>
      <c r="BM382" s="307">
        <f t="shared" si="195"/>
        <v>3.7851076850819267E-2</v>
      </c>
      <c r="BN382" s="307">
        <f t="shared" si="195"/>
        <v>4.3172620747873591E-2</v>
      </c>
      <c r="BO382" s="307">
        <f t="shared" si="195"/>
        <v>4.4003139311334025E-2</v>
      </c>
      <c r="BP382" s="307">
        <f t="shared" si="195"/>
        <v>4.8421403996639377E-2</v>
      </c>
      <c r="BQ382" s="307">
        <f t="shared" si="195"/>
        <v>4.9952038678733497E-2</v>
      </c>
    </row>
    <row r="383" spans="1:69">
      <c r="A383" s="306" t="str">
        <f>A373</f>
        <v xml:space="preserve">USA </v>
      </c>
      <c r="AE383" s="308">
        <f>0*ImportsPaper!AD$10</f>
        <v>0</v>
      </c>
      <c r="AF383" s="308">
        <f>ImportsPaper!AE$10</f>
        <v>2.8202790000000002</v>
      </c>
      <c r="AG383" s="308">
        <f>ImportsPaper!AF$10</f>
        <v>2.7001280000000003</v>
      </c>
      <c r="AH383" s="308">
        <f>ImportsPaper!AG$10</f>
        <v>2.661701388888889</v>
      </c>
      <c r="AI383" s="308">
        <f>ImportsPaper!AH$10</f>
        <v>2.9415330000000002</v>
      </c>
      <c r="AJ383" s="308">
        <f>ImportsPaper!AI$10</f>
        <v>3.1436619829999999</v>
      </c>
      <c r="AK383" s="308">
        <f>ImportsPaper!AJ$10</f>
        <v>3.310010304</v>
      </c>
      <c r="AL383" s="308">
        <f>ImportsPaper!AK$10</f>
        <v>3.605309621</v>
      </c>
      <c r="AM383" s="308">
        <f>ImportsPaper!AL$10</f>
        <v>3.6380412889999998</v>
      </c>
      <c r="AN383" s="308">
        <f>ImportsPaper!AM$10</f>
        <v>3.1502446989999999</v>
      </c>
      <c r="AO383" s="308">
        <f>ImportsPaper!AN$10</f>
        <v>3.7072636079999999</v>
      </c>
      <c r="AP383" s="308">
        <f>ImportsPaper!AO$10</f>
        <v>3.8644588719999997</v>
      </c>
      <c r="AQ383" s="308">
        <f>ImportsPaper!AP$10</f>
        <v>3.9614168510000001</v>
      </c>
      <c r="AR383" s="308">
        <f>ImportsPaper!AQ$10</f>
        <v>4.0330072360000004</v>
      </c>
      <c r="AS383" s="308">
        <f>ImportsPaper!AR$10</f>
        <v>4.1422724479999999</v>
      </c>
      <c r="AT383" s="308">
        <f>ImportsPaper!AS$10</f>
        <v>4.1047418540000002</v>
      </c>
      <c r="AU383" s="308">
        <f>ImportsPaper!AT$10</f>
        <v>3.8650139489999997</v>
      </c>
      <c r="AV383" s="308">
        <f>ImportsPaper!AU$10</f>
        <v>3.7493772340000002</v>
      </c>
      <c r="AW383" s="308">
        <f>ImportsPaper!AV$10</f>
        <v>4.1547652039999994</v>
      </c>
      <c r="AX383" s="308">
        <f>ImportsPaper!AW$10</f>
        <v>3.9548501469999997</v>
      </c>
      <c r="AY383" s="308">
        <f>ImportsPaper!AX$10</f>
        <v>3.4714561239999999</v>
      </c>
      <c r="AZ383" s="308">
        <f>ImportsPaper!AY$10</f>
        <v>3.7811370170000003</v>
      </c>
      <c r="BA383" s="308">
        <f>ImportsPaper!AZ$10</f>
        <v>4.4505187980000001</v>
      </c>
      <c r="BB383" s="308">
        <f>ImportsPaper!BA$10</f>
        <v>4.1407114460000001</v>
      </c>
      <c r="BC383" s="308">
        <f>ImportsPaper!BB$10</f>
        <v>4.1245273330000005</v>
      </c>
      <c r="BD383" s="308">
        <f>ImportsPaper!BC$10</f>
        <v>0</v>
      </c>
      <c r="BE383" s="307">
        <f t="shared" si="193"/>
        <v>0.76127506709385973</v>
      </c>
      <c r="BF383" s="307">
        <f>AN383/AN$368</f>
        <v>0.788961018620566</v>
      </c>
      <c r="BG383" s="307"/>
      <c r="BH383" s="307"/>
      <c r="BI383" s="307">
        <f t="shared" si="194"/>
        <v>0.78506877397240193</v>
      </c>
      <c r="BJ383" s="307"/>
      <c r="BK383" s="307">
        <f>AP383/AP$368</f>
        <v>0.77611294160068012</v>
      </c>
      <c r="BL383" s="307">
        <f t="shared" si="195"/>
        <v>0.77065773945705762</v>
      </c>
      <c r="BM383" s="307">
        <f t="shared" si="195"/>
        <v>0.7555193611538471</v>
      </c>
      <c r="BN383" s="307">
        <f t="shared" si="195"/>
        <v>0.75018142185234393</v>
      </c>
      <c r="BO383" s="307">
        <f t="shared" si="195"/>
        <v>0.7451807881864484</v>
      </c>
      <c r="BP383" s="307">
        <f t="shared" si="195"/>
        <v>0.7365786648698821</v>
      </c>
      <c r="BQ383" s="307">
        <f t="shared" si="195"/>
        <v>0.71568555965229053</v>
      </c>
    </row>
    <row r="384" spans="1:69">
      <c r="A384" s="306" t="str">
        <f>A374</f>
        <v>Others</v>
      </c>
      <c r="AE384" s="309">
        <f t="shared" ref="AE384:AO384" si="196">AE368-SUM(AE380:AE383)</f>
        <v>0</v>
      </c>
      <c r="AF384" s="309">
        <f t="shared" si="196"/>
        <v>0.132409</v>
      </c>
      <c r="AG384" s="309">
        <f t="shared" si="196"/>
        <v>0.17322499999999996</v>
      </c>
      <c r="AH384" s="309">
        <f t="shared" si="196"/>
        <v>0.19891768518518527</v>
      </c>
      <c r="AI384" s="309">
        <f t="shared" si="196"/>
        <v>0.16777199999999937</v>
      </c>
      <c r="AJ384" s="309">
        <f t="shared" si="196"/>
        <v>0.19668533099999985</v>
      </c>
      <c r="AK384" s="309">
        <f t="shared" si="196"/>
        <v>0.22314496599999956</v>
      </c>
      <c r="AL384" s="309">
        <f t="shared" si="196"/>
        <v>0.22815618999999909</v>
      </c>
      <c r="AM384" s="309">
        <f t="shared" si="196"/>
        <v>0.2364844770000003</v>
      </c>
      <c r="AN384" s="309">
        <f t="shared" si="196"/>
        <v>0.19151424200000022</v>
      </c>
      <c r="AO384" s="309">
        <f t="shared" si="196"/>
        <v>0.2346074309999997</v>
      </c>
      <c r="AP384" s="309">
        <f>AP368-SUM(AP380:AP383)</f>
        <v>0.25163437500000096</v>
      </c>
      <c r="AQ384" s="309">
        <f t="shared" ref="AQ384:BD384" si="197">AQ368-SUM(AQ380:AQ383)</f>
        <v>0.2713194200000002</v>
      </c>
      <c r="AR384" s="309">
        <f t="shared" si="197"/>
        <v>0.29673873799999839</v>
      </c>
      <c r="AS384" s="309">
        <f t="shared" si="197"/>
        <v>0.29889066599999925</v>
      </c>
      <c r="AT384" s="309">
        <f t="shared" si="197"/>
        <v>0.35024819899999926</v>
      </c>
      <c r="AU384" s="309">
        <f t="shared" si="197"/>
        <v>0.33638739300000076</v>
      </c>
      <c r="AV384" s="309">
        <f t="shared" si="197"/>
        <v>0.4045749239999985</v>
      </c>
      <c r="AW384" s="309">
        <f t="shared" si="197"/>
        <v>0.46623662600000149</v>
      </c>
      <c r="AX384" s="309">
        <f t="shared" si="197"/>
        <v>0.30847798100000023</v>
      </c>
      <c r="AY384" s="309">
        <f t="shared" si="197"/>
        <v>0.22608318899999968</v>
      </c>
      <c r="AZ384" s="309">
        <f t="shared" si="197"/>
        <v>0.25576231599999932</v>
      </c>
      <c r="BA384" s="309">
        <f t="shared" si="197"/>
        <v>0.54792632300000044</v>
      </c>
      <c r="BB384" s="309">
        <f t="shared" si="197"/>
        <v>0.42328358799999943</v>
      </c>
      <c r="BC384" s="309">
        <f t="shared" si="197"/>
        <v>0.42836295599999907</v>
      </c>
      <c r="BD384" s="309">
        <f t="shared" si="197"/>
        <v>0</v>
      </c>
      <c r="BE384" s="307">
        <f t="shared" si="193"/>
        <v>4.9485347139728839E-2</v>
      </c>
      <c r="BF384" s="307">
        <f>AN384/AN$368</f>
        <v>4.796366183764373E-2</v>
      </c>
      <c r="BG384" s="307"/>
      <c r="BH384" s="307"/>
      <c r="BI384" s="307">
        <f t="shared" si="194"/>
        <v>4.9681648702436874E-2</v>
      </c>
      <c r="BJ384" s="307"/>
      <c r="BK384" s="307">
        <f>AP384/AP$368</f>
        <v>5.0536621415258109E-2</v>
      </c>
      <c r="BL384" s="307">
        <f t="shared" si="195"/>
        <v>5.2782733742150215E-2</v>
      </c>
      <c r="BM384" s="307">
        <f t="shared" si="195"/>
        <v>5.5589253538189679E-2</v>
      </c>
      <c r="BN384" s="307">
        <f t="shared" si="195"/>
        <v>5.4130245562803089E-2</v>
      </c>
      <c r="BO384" s="307">
        <f t="shared" si="195"/>
        <v>6.3584565917918862E-2</v>
      </c>
      <c r="BP384" s="307">
        <f t="shared" si="195"/>
        <v>6.4107343488141413E-2</v>
      </c>
      <c r="BQ384" s="307">
        <f t="shared" si="195"/>
        <v>7.7225739858488143E-2</v>
      </c>
    </row>
    <row r="385" spans="1:69">
      <c r="AE385" s="309"/>
      <c r="AF385" s="309"/>
      <c r="AG385" s="309"/>
      <c r="AH385" s="309"/>
      <c r="AI385" s="309"/>
      <c r="AJ385" s="309"/>
      <c r="AK385" s="309"/>
      <c r="AL385" s="309"/>
      <c r="AM385" s="309"/>
      <c r="AN385" s="309"/>
      <c r="AO385" s="309"/>
      <c r="AP385" s="309"/>
      <c r="AQ385" s="309"/>
      <c r="AR385" s="309"/>
      <c r="AS385" s="309"/>
      <c r="AT385" s="309"/>
      <c r="AU385" s="309"/>
      <c r="AV385" s="309"/>
      <c r="AW385" s="309"/>
      <c r="AX385" s="309"/>
      <c r="AY385" s="309"/>
      <c r="AZ385" s="309"/>
      <c r="BA385" s="309"/>
      <c r="BB385" s="309"/>
      <c r="BC385" s="309"/>
      <c r="BD385" s="309"/>
    </row>
    <row r="386" spans="1:69" s="314" customFormat="1">
      <c r="AE386" s="315"/>
      <c r="AF386" s="315"/>
      <c r="AG386" s="315"/>
      <c r="AH386" s="315"/>
      <c r="AI386" s="315"/>
      <c r="AJ386" s="315"/>
      <c r="AK386" s="315"/>
      <c r="AL386" s="315"/>
      <c r="AM386" s="315"/>
      <c r="AN386" s="315"/>
      <c r="AO386" s="315"/>
      <c r="AP386" s="315"/>
      <c r="AQ386" s="315"/>
      <c r="AR386" s="315"/>
      <c r="AS386" s="315"/>
      <c r="AT386" s="315"/>
      <c r="AU386" s="315"/>
      <c r="AV386" s="315"/>
      <c r="AW386" s="315"/>
      <c r="AX386" s="315"/>
      <c r="AY386" s="315"/>
      <c r="AZ386" s="315"/>
      <c r="BA386" s="315"/>
      <c r="BB386" s="315"/>
      <c r="BC386" s="315"/>
      <c r="BD386" s="315"/>
    </row>
    <row r="387" spans="1:69">
      <c r="AE387" s="309"/>
      <c r="AF387" s="309"/>
      <c r="AG387" s="309"/>
      <c r="AH387" s="309"/>
      <c r="AI387" s="309"/>
      <c r="AJ387" s="309"/>
      <c r="AK387" s="309"/>
      <c r="AL387" s="309"/>
      <c r="AM387" s="309"/>
      <c r="AN387" s="309"/>
      <c r="AO387" s="309"/>
      <c r="AP387" s="309"/>
      <c r="AQ387" s="309"/>
      <c r="AR387" s="309"/>
      <c r="AS387" s="309"/>
      <c r="AT387" s="309"/>
      <c r="AU387" s="309"/>
      <c r="AV387" s="309"/>
      <c r="AW387" s="309"/>
      <c r="AX387" s="309"/>
      <c r="AY387" s="309"/>
      <c r="AZ387" s="309"/>
      <c r="BA387" s="309"/>
      <c r="BB387" s="309"/>
      <c r="BC387" s="309"/>
      <c r="BD387" s="309"/>
    </row>
    <row r="388" spans="1:69" ht="13">
      <c r="A388" s="303" t="s">
        <v>143</v>
      </c>
      <c r="B388" s="306"/>
      <c r="C388" s="306"/>
      <c r="D388" s="306"/>
      <c r="E388" s="306"/>
      <c r="F388" s="306"/>
      <c r="G388" s="306"/>
      <c r="H388" s="306"/>
      <c r="I388" s="306"/>
      <c r="J388" s="306"/>
      <c r="K388" s="306"/>
      <c r="L388" s="306"/>
      <c r="M388" s="306"/>
      <c r="N388" s="306"/>
      <c r="O388" s="306"/>
      <c r="P388" s="306"/>
      <c r="Q388" s="306"/>
      <c r="R388" s="306"/>
      <c r="S388" s="306"/>
      <c r="T388" s="306"/>
      <c r="U388" s="306"/>
      <c r="V388" s="306"/>
      <c r="W388" s="306"/>
      <c r="X388" s="306"/>
      <c r="Y388" s="306"/>
      <c r="Z388" s="306"/>
      <c r="AA388" s="306"/>
      <c r="AB388" s="306"/>
      <c r="AC388" s="306"/>
      <c r="AD388" s="306"/>
      <c r="AE388" s="306"/>
      <c r="AF388" s="306"/>
      <c r="AG388" s="306"/>
      <c r="AH388" s="306"/>
      <c r="AI388" s="306"/>
      <c r="AJ388" s="306"/>
      <c r="AK388" s="306"/>
      <c r="AL388" s="306"/>
      <c r="AM388" s="306"/>
      <c r="AN388" s="306"/>
      <c r="AO388" s="306"/>
      <c r="AP388" s="306"/>
      <c r="AQ388" s="306"/>
      <c r="AR388" s="306"/>
      <c r="AS388" s="306"/>
      <c r="AT388" s="306"/>
      <c r="AU388" s="306"/>
      <c r="AV388" s="306"/>
      <c r="AW388" s="306"/>
      <c r="AX388" s="306"/>
      <c r="AY388" s="306"/>
      <c r="AZ388" s="306"/>
      <c r="BA388" s="306"/>
      <c r="BB388" s="306"/>
      <c r="BC388" s="306"/>
      <c r="BD388" s="306"/>
    </row>
    <row r="389" spans="1:69">
      <c r="B389" s="348" t="s">
        <v>63</v>
      </c>
      <c r="C389" s="348"/>
      <c r="D389" s="348"/>
      <c r="E389" s="348"/>
      <c r="F389" s="348"/>
      <c r="G389" s="348"/>
      <c r="H389" s="348"/>
      <c r="I389" s="348"/>
      <c r="J389" s="348"/>
      <c r="K389" s="348"/>
      <c r="L389" s="348"/>
      <c r="M389" s="348"/>
      <c r="N389" s="348"/>
      <c r="O389" s="348"/>
      <c r="P389" s="348"/>
      <c r="Q389" s="348"/>
      <c r="R389" s="348"/>
      <c r="S389" s="348"/>
      <c r="T389" s="348"/>
      <c r="U389" s="348"/>
      <c r="V389" s="348"/>
      <c r="W389" s="348"/>
      <c r="X389" s="348"/>
      <c r="Y389" s="348"/>
      <c r="Z389" s="348"/>
      <c r="AA389" s="348"/>
      <c r="AE389" s="348" t="s">
        <v>163</v>
      </c>
      <c r="AF389" s="348"/>
      <c r="AG389" s="348"/>
      <c r="AH389" s="348"/>
      <c r="AI389" s="348"/>
      <c r="AJ389" s="348"/>
      <c r="AK389" s="348"/>
      <c r="AL389" s="348"/>
      <c r="AM389" s="348"/>
      <c r="AN389" s="348"/>
      <c r="AO389" s="348"/>
      <c r="AP389" s="348"/>
      <c r="AQ389" s="348"/>
      <c r="AR389" s="348"/>
      <c r="AS389" s="348"/>
      <c r="AT389" s="348"/>
      <c r="AU389" s="348"/>
      <c r="AV389" s="348"/>
      <c r="AW389" s="348"/>
      <c r="AX389" s="348"/>
      <c r="AY389" s="348"/>
      <c r="AZ389" s="348"/>
      <c r="BA389" s="348"/>
      <c r="BB389" s="348"/>
      <c r="BC389" s="348"/>
      <c r="BD389" s="348"/>
    </row>
    <row r="390" spans="1:69">
      <c r="A390" s="304" t="s">
        <v>4</v>
      </c>
      <c r="B390" s="306">
        <f>0*Exports!C$6</f>
        <v>0</v>
      </c>
      <c r="C390" s="306">
        <f>Exports!D$6</f>
        <v>3.1807421356900001</v>
      </c>
      <c r="D390" s="306">
        <f>Exports!E$6</f>
        <v>3.8296861553446662</v>
      </c>
      <c r="E390" s="306">
        <f>Exports!F$6</f>
        <v>3.4163882948422835</v>
      </c>
      <c r="F390" s="306">
        <f>Exports!G$6</f>
        <v>4.6012498373461455</v>
      </c>
      <c r="G390" s="306">
        <f>Exports!H$6</f>
        <v>4.4418229247256722</v>
      </c>
      <c r="H390" s="306">
        <f>Exports!I$6</f>
        <v>5.1074014493834206</v>
      </c>
      <c r="I390" s="306">
        <f>Exports!J$6</f>
        <v>4.2393365825298535</v>
      </c>
      <c r="J390" s="306">
        <f>Exports!K$6</f>
        <v>4.1373211853488812</v>
      </c>
      <c r="K390" s="306">
        <f>Exports!L$6</f>
        <v>2.9069376235746667</v>
      </c>
      <c r="L390" s="306">
        <f>Exports!M$6</f>
        <v>3.5816927806147936</v>
      </c>
      <c r="M390" s="306">
        <f>Exports!N$6</f>
        <v>3.6310776080210911</v>
      </c>
      <c r="N390" s="306">
        <f>Exports!O$6</f>
        <v>3.5570828299944872</v>
      </c>
      <c r="O390" s="306">
        <f>Exports!P$6</f>
        <v>3.8386667343993333</v>
      </c>
      <c r="P390" s="306">
        <f>Exports!Q$6</f>
        <v>3.9364744120874278</v>
      </c>
      <c r="Q390" s="306">
        <f>Exports!R$6</f>
        <v>4.2053100488463331</v>
      </c>
      <c r="R390" s="306">
        <f>Exports!S$6</f>
        <v>4.3660630648886665</v>
      </c>
      <c r="S390" s="306">
        <f>Exports!T$6</f>
        <v>4.4064662313199996</v>
      </c>
      <c r="T390" s="306">
        <f>Exports!U$6</f>
        <v>5.3268781689667613</v>
      </c>
      <c r="U390" s="306">
        <f>Exports!V$6</f>
        <v>4.7078727150959994</v>
      </c>
      <c r="V390" s="306">
        <f>Exports!W$6</f>
        <v>4.3940044301059995</v>
      </c>
      <c r="W390" s="306">
        <f>Exports!X$6</f>
        <v>5.1947465174079994</v>
      </c>
      <c r="X390" s="306">
        <f>Exports!Y$6</f>
        <v>5.8023448032337193</v>
      </c>
      <c r="Y390" s="306">
        <f>Exports!Z$6</f>
        <v>4.5666104031406158</v>
      </c>
      <c r="Z390" s="306">
        <f>Exports!AA$6</f>
        <v>5.424782280859807</v>
      </c>
      <c r="AA390" s="306">
        <f>Exports!AB$6</f>
        <v>0</v>
      </c>
      <c r="AB390" s="306"/>
      <c r="AC390" s="306"/>
      <c r="AD390" s="306"/>
      <c r="AE390" s="306">
        <f>0*Exports!AD$6</f>
        <v>0</v>
      </c>
      <c r="AF390" s="306">
        <f>Exports!AE$6</f>
        <v>1.9514290000000001</v>
      </c>
      <c r="AG390" s="306">
        <f>Exports!AF$6</f>
        <v>1.9169879999999999</v>
      </c>
      <c r="AH390" s="306">
        <f>Exports!AG$6</f>
        <v>1.7532989999999999</v>
      </c>
      <c r="AI390" s="306">
        <f>Exports!AH$6</f>
        <v>1.9758289999999996</v>
      </c>
      <c r="AJ390" s="306">
        <f>Exports!AI$6</f>
        <v>2.2617008489999999</v>
      </c>
      <c r="AK390" s="306">
        <f>Exports!AJ$6</f>
        <v>2.4120661990000003</v>
      </c>
      <c r="AL390" s="306">
        <f>Exports!AK$6</f>
        <v>2.1401368309999995</v>
      </c>
      <c r="AM390" s="306">
        <f>Exports!AL$6</f>
        <v>2.1734200279999998</v>
      </c>
      <c r="AN390" s="306">
        <f>Exports!AM$6</f>
        <v>1.9755813679999994</v>
      </c>
      <c r="AO390" s="306">
        <f>Exports!AN$6</f>
        <v>2.1679887619999998</v>
      </c>
      <c r="AP390" s="306">
        <f>Exports!AO$6</f>
        <v>2.3193051309999997</v>
      </c>
      <c r="AQ390" s="306">
        <f>Exports!AP$6</f>
        <v>2.092386742</v>
      </c>
      <c r="AR390" s="306">
        <f>Exports!AQ$6</f>
        <v>2.3523340939999997</v>
      </c>
      <c r="AS390" s="306">
        <f>Exports!AR$6</f>
        <v>2.4665440360000002</v>
      </c>
      <c r="AT390" s="306">
        <f>Exports!AS$6</f>
        <v>2.5678340999999998</v>
      </c>
      <c r="AU390" s="306">
        <f>Exports!AT$6</f>
        <v>2.5482688859999998</v>
      </c>
      <c r="AV390" s="306">
        <f>Exports!AU$6</f>
        <v>2.7814207080000006</v>
      </c>
      <c r="AW390" s="306">
        <f>Exports!AV$6</f>
        <v>3.12619398</v>
      </c>
      <c r="AX390" s="306">
        <f>Exports!AW$6</f>
        <v>2.8032658579999996</v>
      </c>
      <c r="AY390" s="306">
        <f>Exports!AX$6</f>
        <v>2.9865573360000002</v>
      </c>
      <c r="AZ390" s="306">
        <f>Exports!AY$6</f>
        <v>3.7985722979999998</v>
      </c>
      <c r="BA390" s="306">
        <f>Exports!AZ$6</f>
        <v>4.4689670349999995</v>
      </c>
      <c r="BB390" s="306">
        <f>Exports!BA$6</f>
        <v>3.9445541040000003</v>
      </c>
      <c r="BC390" s="306">
        <f>Exports!BB$6</f>
        <v>3.9362896250000001</v>
      </c>
      <c r="BD390" s="306">
        <f>Exports!BC$6</f>
        <v>0</v>
      </c>
    </row>
    <row r="391" spans="1:69">
      <c r="B391" s="302">
        <v>2000</v>
      </c>
      <c r="C391" s="302">
        <f>1+B391</f>
        <v>2001</v>
      </c>
      <c r="D391" s="302">
        <f t="shared" ref="D391:AA391" si="198">1+C391</f>
        <v>2002</v>
      </c>
      <c r="E391" s="302">
        <f t="shared" si="198"/>
        <v>2003</v>
      </c>
      <c r="F391" s="302">
        <f t="shared" si="198"/>
        <v>2004</v>
      </c>
      <c r="G391" s="302">
        <f t="shared" si="198"/>
        <v>2005</v>
      </c>
      <c r="H391" s="302">
        <f t="shared" si="198"/>
        <v>2006</v>
      </c>
      <c r="I391" s="302">
        <f t="shared" si="198"/>
        <v>2007</v>
      </c>
      <c r="J391" s="302">
        <f t="shared" si="198"/>
        <v>2008</v>
      </c>
      <c r="K391" s="302">
        <f t="shared" si="198"/>
        <v>2009</v>
      </c>
      <c r="L391" s="302">
        <f t="shared" si="198"/>
        <v>2010</v>
      </c>
      <c r="M391" s="302">
        <f t="shared" si="198"/>
        <v>2011</v>
      </c>
      <c r="N391" s="302">
        <f t="shared" si="198"/>
        <v>2012</v>
      </c>
      <c r="O391" s="302">
        <f t="shared" si="198"/>
        <v>2013</v>
      </c>
      <c r="P391" s="302">
        <f t="shared" si="198"/>
        <v>2014</v>
      </c>
      <c r="Q391" s="302">
        <f t="shared" si="198"/>
        <v>2015</v>
      </c>
      <c r="R391" s="302">
        <f t="shared" si="198"/>
        <v>2016</v>
      </c>
      <c r="S391" s="302">
        <f t="shared" si="198"/>
        <v>2017</v>
      </c>
      <c r="T391" s="302">
        <f t="shared" si="198"/>
        <v>2018</v>
      </c>
      <c r="U391" s="302">
        <f t="shared" si="198"/>
        <v>2019</v>
      </c>
      <c r="V391" s="302">
        <f t="shared" si="198"/>
        <v>2020</v>
      </c>
      <c r="W391" s="302">
        <f t="shared" si="198"/>
        <v>2021</v>
      </c>
      <c r="X391" s="302">
        <f t="shared" si="198"/>
        <v>2022</v>
      </c>
      <c r="Y391" s="302">
        <f t="shared" si="198"/>
        <v>2023</v>
      </c>
      <c r="Z391" s="302">
        <f t="shared" si="198"/>
        <v>2024</v>
      </c>
      <c r="AA391" s="302">
        <f t="shared" si="198"/>
        <v>2025</v>
      </c>
      <c r="AE391" s="302">
        <v>2000</v>
      </c>
      <c r="AF391" s="302">
        <f>1+AE391</f>
        <v>2001</v>
      </c>
      <c r="AG391" s="302">
        <f t="shared" ref="AG391:BD391" si="199">1+AF391</f>
        <v>2002</v>
      </c>
      <c r="AH391" s="302">
        <f t="shared" si="199"/>
        <v>2003</v>
      </c>
      <c r="AI391" s="302">
        <f t="shared" si="199"/>
        <v>2004</v>
      </c>
      <c r="AJ391" s="302">
        <f t="shared" si="199"/>
        <v>2005</v>
      </c>
      <c r="AK391" s="302">
        <f t="shared" si="199"/>
        <v>2006</v>
      </c>
      <c r="AL391" s="302">
        <f t="shared" si="199"/>
        <v>2007</v>
      </c>
      <c r="AM391" s="302">
        <f t="shared" si="199"/>
        <v>2008</v>
      </c>
      <c r="AN391" s="302">
        <f t="shared" si="199"/>
        <v>2009</v>
      </c>
      <c r="AO391" s="302">
        <f t="shared" si="199"/>
        <v>2010</v>
      </c>
      <c r="AP391" s="302">
        <f t="shared" si="199"/>
        <v>2011</v>
      </c>
      <c r="AQ391" s="302">
        <f t="shared" si="199"/>
        <v>2012</v>
      </c>
      <c r="AR391" s="302">
        <f t="shared" si="199"/>
        <v>2013</v>
      </c>
      <c r="AS391" s="302">
        <f t="shared" si="199"/>
        <v>2014</v>
      </c>
      <c r="AT391" s="302">
        <f t="shared" si="199"/>
        <v>2015</v>
      </c>
      <c r="AU391" s="302">
        <f t="shared" si="199"/>
        <v>2016</v>
      </c>
      <c r="AV391" s="302">
        <f t="shared" si="199"/>
        <v>2017</v>
      </c>
      <c r="AW391" s="302">
        <f t="shared" si="199"/>
        <v>2018</v>
      </c>
      <c r="AX391" s="302">
        <f t="shared" si="199"/>
        <v>2019</v>
      </c>
      <c r="AY391" s="302">
        <f t="shared" si="199"/>
        <v>2020</v>
      </c>
      <c r="AZ391" s="302">
        <f t="shared" si="199"/>
        <v>2021</v>
      </c>
      <c r="BA391" s="302">
        <f t="shared" si="199"/>
        <v>2022</v>
      </c>
      <c r="BB391" s="302">
        <f t="shared" si="199"/>
        <v>2023</v>
      </c>
      <c r="BC391" s="302">
        <f t="shared" si="199"/>
        <v>2024</v>
      </c>
      <c r="BD391" s="302">
        <f t="shared" si="199"/>
        <v>2025</v>
      </c>
    </row>
    <row r="392" spans="1:69">
      <c r="A392" s="302" t="s">
        <v>0</v>
      </c>
      <c r="B392" s="308">
        <f>0*Exports!C$10</f>
        <v>0</v>
      </c>
      <c r="C392" s="308">
        <f>Exports!D$10</f>
        <v>5.9471981659999985E-2</v>
      </c>
      <c r="D392" s="308">
        <f>Exports!E$10</f>
        <v>0.21998875735199996</v>
      </c>
      <c r="E392" s="308">
        <f>Exports!F$10</f>
        <v>0.29874978405999997</v>
      </c>
      <c r="F392" s="308">
        <f>Exports!G$10</f>
        <v>0.31216521336000003</v>
      </c>
      <c r="G392" s="308">
        <f>Exports!H$10</f>
        <v>0.43656877809999994</v>
      </c>
      <c r="H392" s="308">
        <f>Exports!I$10</f>
        <v>0.62928432840000015</v>
      </c>
      <c r="I392" s="308">
        <f>Exports!J$10</f>
        <v>0.456384383</v>
      </c>
      <c r="J392" s="308">
        <f>Exports!K$10</f>
        <v>0.4728647104999999</v>
      </c>
      <c r="K392" s="308">
        <f>Exports!L$10</f>
        <v>0.20734753657799995</v>
      </c>
      <c r="L392" s="308">
        <f>Exports!M$10</f>
        <v>7.7361607110666683E-2</v>
      </c>
      <c r="M392" s="308">
        <f>Exports!N$10</f>
        <v>6.2823716261090914E-2</v>
      </c>
      <c r="N392" s="308">
        <f>Exports!O$10</f>
        <v>8.4371169003333316E-2</v>
      </c>
      <c r="O392" s="308">
        <f>Exports!P$10</f>
        <v>6.8820154979333345E-2</v>
      </c>
      <c r="P392" s="308">
        <f>Exports!Q$10</f>
        <v>4.2444912691999986E-2</v>
      </c>
      <c r="Q392" s="308">
        <f>Exports!R$10</f>
        <v>3.8666520286333328E-2</v>
      </c>
      <c r="R392" s="308">
        <f>Exports!S$10</f>
        <v>4.1828731065333323E-2</v>
      </c>
      <c r="S392" s="308">
        <f>Exports!T$10</f>
        <v>3.3246269116666664E-2</v>
      </c>
      <c r="T392" s="308">
        <f>Exports!U$10</f>
        <v>1.8056438192E-2</v>
      </c>
      <c r="U392" s="308">
        <f>Exports!V$10</f>
        <v>5.2444464955999991E-2</v>
      </c>
      <c r="V392" s="308">
        <f>Exports!W$10</f>
        <v>8.5850735516000018E-2</v>
      </c>
      <c r="W392" s="308">
        <f>Exports!X$10</f>
        <v>2.0847343607999998E-2</v>
      </c>
      <c r="X392" s="308">
        <f>Exports!Y$10</f>
        <v>1.8825225749400001E-2</v>
      </c>
      <c r="Y392" s="308">
        <f>Exports!Z$10</f>
        <v>1.7337033478896442E-2</v>
      </c>
      <c r="Z392" s="308">
        <f>Exports!AA$10</f>
        <v>7.5881520472333335E-3</v>
      </c>
      <c r="AA392" s="308">
        <f>Exports!AB$10</f>
        <v>0</v>
      </c>
      <c r="AB392" s="306"/>
      <c r="AC392" s="306"/>
      <c r="AD392" s="306"/>
      <c r="AE392" s="306"/>
      <c r="AF392" s="306"/>
      <c r="AG392" s="306"/>
      <c r="AH392" s="306"/>
      <c r="AI392" s="306"/>
      <c r="AJ392" s="306"/>
      <c r="AK392" s="306"/>
      <c r="AL392" s="306"/>
      <c r="AM392" s="306"/>
      <c r="AN392" s="306"/>
      <c r="AO392" s="306"/>
      <c r="AP392" s="306"/>
      <c r="AQ392" s="306"/>
      <c r="AR392" s="306"/>
      <c r="AS392" s="306"/>
      <c r="AT392" s="306"/>
      <c r="AU392" s="306"/>
      <c r="AV392" s="306"/>
      <c r="AW392" s="306"/>
      <c r="AX392" s="306"/>
      <c r="AY392" s="306"/>
      <c r="AZ392" s="306"/>
      <c r="BA392" s="306"/>
      <c r="BB392" s="306"/>
      <c r="BC392" s="306"/>
      <c r="BD392" s="306"/>
      <c r="BE392" s="307">
        <f t="shared" ref="BE392:BE397" si="200">J392/J$390</f>
        <v>0.11429248282065038</v>
      </c>
      <c r="BF392" s="307">
        <f t="shared" ref="BF392:BF397" si="201">K392/K$390</f>
        <v>7.132851248559792E-2</v>
      </c>
      <c r="BG392" s="307"/>
      <c r="BH392" s="307"/>
      <c r="BI392" s="307">
        <f t="shared" ref="BI392:BI397" si="202">L392/L$390</f>
        <v>2.1599174426508924E-2</v>
      </c>
      <c r="BJ392" s="307"/>
      <c r="BK392" s="307">
        <f t="shared" ref="BK392:BQ397" si="203">M392/M$390</f>
        <v>1.7301672683148556E-2</v>
      </c>
      <c r="BL392" s="307">
        <f t="shared" si="203"/>
        <v>2.3719202795022931E-2</v>
      </c>
      <c r="BM392" s="307">
        <f t="shared" si="203"/>
        <v>1.7928140091614957E-2</v>
      </c>
      <c r="BN392" s="307">
        <f t="shared" si="203"/>
        <v>1.078246884106948E-2</v>
      </c>
      <c r="BO392" s="307">
        <f t="shared" si="203"/>
        <v>9.1946895323309005E-3</v>
      </c>
      <c r="BP392" s="307">
        <f t="shared" si="203"/>
        <v>9.580423013518689E-3</v>
      </c>
      <c r="BQ392" s="307">
        <f t="shared" si="203"/>
        <v>7.5448823096296424E-3</v>
      </c>
    </row>
    <row r="393" spans="1:69">
      <c r="A393" s="302" t="s">
        <v>82</v>
      </c>
      <c r="B393" s="308">
        <f>0*Exports!C$13</f>
        <v>0</v>
      </c>
      <c r="C393" s="308">
        <f>Exports!D$13</f>
        <v>7.4513101600000006E-2</v>
      </c>
      <c r="D393" s="308">
        <f>Exports!E$13</f>
        <v>0.11806195351999998</v>
      </c>
      <c r="E393" s="308">
        <f>Exports!F$13</f>
        <v>0.13468522508</v>
      </c>
      <c r="F393" s="308">
        <f>Exports!G$13</f>
        <v>0.18368591603599996</v>
      </c>
      <c r="G393" s="308">
        <f>Exports!H$13</f>
        <v>0.17331585717599998</v>
      </c>
      <c r="H393" s="308">
        <f>Exports!I$13</f>
        <v>0.21969490180399998</v>
      </c>
      <c r="I393" s="308">
        <f>Exports!J$13</f>
        <v>0.14740005503999998</v>
      </c>
      <c r="J393" s="308">
        <f>Exports!K$13</f>
        <v>0.12398567664</v>
      </c>
      <c r="K393" s="308">
        <f>Exports!L$13</f>
        <v>7.5336778719999997E-2</v>
      </c>
      <c r="L393" s="308">
        <f>Exports!M$13</f>
        <v>5.8867402199999995E-2</v>
      </c>
      <c r="M393" s="308">
        <f>Exports!N$13</f>
        <v>6.9220218479999998E-2</v>
      </c>
      <c r="N393" s="308">
        <f>Exports!O$13</f>
        <v>7.211896713999999E-2</v>
      </c>
      <c r="O393" s="308">
        <f>Exports!P$13</f>
        <v>7.324008592999999E-2</v>
      </c>
      <c r="P393" s="308">
        <f>Exports!Q$13</f>
        <v>6.0698147925714277E-2</v>
      </c>
      <c r="Q393" s="308">
        <f>Exports!R$13</f>
        <v>6.1935280959999992E-2</v>
      </c>
      <c r="R393" s="308">
        <f>Exports!S$13</f>
        <v>6.1319445319999992E-2</v>
      </c>
      <c r="S393" s="308">
        <f>Exports!T$13</f>
        <v>8.1588278520000002E-2</v>
      </c>
      <c r="T393" s="308">
        <f>Exports!U$13</f>
        <v>0.11501939259999998</v>
      </c>
      <c r="U393" s="308">
        <f>Exports!V$13</f>
        <v>0.10211002116000001</v>
      </c>
      <c r="V393" s="308">
        <f>Exports!W$13</f>
        <v>8.5173379760000001E-2</v>
      </c>
      <c r="W393" s="308">
        <f>Exports!X$13</f>
        <v>0.13206157551999997</v>
      </c>
      <c r="X393" s="308">
        <f>Exports!Y$13</f>
        <v>0.18398083759999997</v>
      </c>
      <c r="Y393" s="308">
        <f>Exports!Z$13</f>
        <v>0.15562167795999998</v>
      </c>
      <c r="Z393" s="308">
        <f>Exports!AA$13</f>
        <v>8.8687479440000008E-2</v>
      </c>
      <c r="AA393" s="308">
        <f>Exports!AB$13</f>
        <v>0</v>
      </c>
      <c r="AB393" s="306"/>
      <c r="AC393" s="306"/>
      <c r="AD393" s="306"/>
      <c r="AE393" s="306"/>
      <c r="AF393" s="306"/>
      <c r="AG393" s="306"/>
      <c r="AH393" s="306"/>
      <c r="AI393" s="306"/>
      <c r="AJ393" s="306"/>
      <c r="AK393" s="306"/>
      <c r="AL393" s="306"/>
      <c r="AM393" s="306"/>
      <c r="AN393" s="306"/>
      <c r="AO393" s="306"/>
      <c r="AP393" s="306"/>
      <c r="AQ393" s="306"/>
      <c r="AR393" s="306"/>
      <c r="AS393" s="306"/>
      <c r="AT393" s="306"/>
      <c r="AU393" s="306"/>
      <c r="AV393" s="306"/>
      <c r="AW393" s="306"/>
      <c r="AX393" s="306"/>
      <c r="AY393" s="306"/>
      <c r="AZ393" s="306"/>
      <c r="BA393" s="306"/>
      <c r="BB393" s="306"/>
      <c r="BC393" s="306"/>
      <c r="BD393" s="306"/>
      <c r="BE393" s="307">
        <f t="shared" si="200"/>
        <v>2.9967621822318071E-2</v>
      </c>
      <c r="BF393" s="307">
        <f t="shared" si="201"/>
        <v>2.5916200646699195E-2</v>
      </c>
      <c r="BG393" s="307"/>
      <c r="BH393" s="307"/>
      <c r="BI393" s="307">
        <f t="shared" si="202"/>
        <v>1.6435636947593108E-2</v>
      </c>
      <c r="BJ393" s="307"/>
      <c r="BK393" s="307">
        <f t="shared" si="203"/>
        <v>1.9063271555279281E-2</v>
      </c>
      <c r="BL393" s="307">
        <f t="shared" si="203"/>
        <v>2.0274750571414656E-2</v>
      </c>
      <c r="BM393" s="307">
        <f t="shared" si="203"/>
        <v>1.9079563556188853E-2</v>
      </c>
      <c r="BN393" s="307">
        <f t="shared" si="203"/>
        <v>1.5419418894057374E-2</v>
      </c>
      <c r="BO393" s="307">
        <f t="shared" si="203"/>
        <v>1.4727875053348577E-2</v>
      </c>
      <c r="BP393" s="307">
        <f t="shared" si="203"/>
        <v>1.4044562437295812E-2</v>
      </c>
      <c r="BQ393" s="307">
        <f t="shared" si="203"/>
        <v>1.8515580112719813E-2</v>
      </c>
    </row>
    <row r="394" spans="1:69">
      <c r="A394" s="302" t="s">
        <v>113</v>
      </c>
      <c r="B394" s="308">
        <f>0*Exports!C$14</f>
        <v>0</v>
      </c>
      <c r="C394" s="308">
        <f>Exports!D$14</f>
        <v>0.14831185529999996</v>
      </c>
      <c r="D394" s="308">
        <f>Exports!E$14</f>
        <v>0.29423827849999995</v>
      </c>
      <c r="E394" s="308">
        <f>Exports!F$14</f>
        <v>0.21357211400000001</v>
      </c>
      <c r="F394" s="308">
        <f>Exports!G$14</f>
        <v>0.27520906299999998</v>
      </c>
      <c r="G394" s="308">
        <f>Exports!H$14</f>
        <v>0.28714380950000001</v>
      </c>
      <c r="H394" s="308">
        <f>Exports!I$14</f>
        <v>0.27323365399999999</v>
      </c>
      <c r="I394" s="308">
        <f>Exports!J$14</f>
        <v>0.17930488149999999</v>
      </c>
      <c r="J394" s="308">
        <f>Exports!K$14</f>
        <v>0.1677813894413</v>
      </c>
      <c r="K394" s="308">
        <f>Exports!L$14</f>
        <v>8.6305219819999987E-2</v>
      </c>
      <c r="L394" s="308">
        <f>Exports!M$14</f>
        <v>0.13273186955333333</v>
      </c>
      <c r="M394" s="308">
        <f>Exports!N$14</f>
        <v>0.14440140743999999</v>
      </c>
      <c r="N394" s="308">
        <f>Exports!O$14</f>
        <v>0.18043551816666667</v>
      </c>
      <c r="O394" s="308">
        <f>Exports!P$14</f>
        <v>0.18182820468666663</v>
      </c>
      <c r="P394" s="308">
        <f>Exports!Q$14</f>
        <v>0.18075514883999999</v>
      </c>
      <c r="Q394" s="308">
        <f>Exports!R$14</f>
        <v>0.21064743797999999</v>
      </c>
      <c r="R394" s="308">
        <f>Exports!S$14</f>
        <v>0.24249511429999993</v>
      </c>
      <c r="S394" s="308">
        <f>Exports!T$14</f>
        <v>0.30664175415999995</v>
      </c>
      <c r="T394" s="308">
        <f>Exports!U$14</f>
        <v>0.29541736163999993</v>
      </c>
      <c r="U394" s="308">
        <f>Exports!V$14</f>
        <v>0.19252526047999999</v>
      </c>
      <c r="V394" s="308">
        <f>Exports!W$14</f>
        <v>0.31029171249999998</v>
      </c>
      <c r="W394" s="308">
        <f>Exports!X$14</f>
        <v>0.65276921892000006</v>
      </c>
      <c r="X394" s="308">
        <f>Exports!Y$14</f>
        <v>8.4739989835199994E-2</v>
      </c>
      <c r="Y394" s="308">
        <f>Exports!Z$14</f>
        <v>0.63952255703471628</v>
      </c>
      <c r="Z394" s="308">
        <f>Exports!AA$14</f>
        <v>5.3360639874499995E-2</v>
      </c>
      <c r="AA394" s="308">
        <f>Exports!AB$14</f>
        <v>0</v>
      </c>
      <c r="AB394" s="306"/>
      <c r="AC394" s="306"/>
      <c r="AD394" s="306"/>
      <c r="AE394" s="306"/>
      <c r="AF394" s="306"/>
      <c r="AG394" s="306"/>
      <c r="AH394" s="306"/>
      <c r="AI394" s="306"/>
      <c r="AJ394" s="306"/>
      <c r="AK394" s="306"/>
      <c r="AL394" s="306"/>
      <c r="AM394" s="306"/>
      <c r="AN394" s="306"/>
      <c r="AO394" s="306"/>
      <c r="AP394" s="306"/>
      <c r="AQ394" s="306"/>
      <c r="AR394" s="306"/>
      <c r="AS394" s="306"/>
      <c r="AT394" s="306"/>
      <c r="AU394" s="306"/>
      <c r="AV394" s="306"/>
      <c r="AW394" s="306"/>
      <c r="AX394" s="306"/>
      <c r="AY394" s="306"/>
      <c r="AZ394" s="306"/>
      <c r="BA394" s="306"/>
      <c r="BB394" s="306"/>
      <c r="BC394" s="306"/>
      <c r="BD394" s="306"/>
      <c r="BE394" s="307">
        <f t="shared" si="200"/>
        <v>4.0553145846024465E-2</v>
      </c>
      <c r="BF394" s="307">
        <f t="shared" si="201"/>
        <v>2.9689395162827849E-2</v>
      </c>
      <c r="BG394" s="307"/>
      <c r="BH394" s="307"/>
      <c r="BI394" s="307">
        <f t="shared" si="202"/>
        <v>3.705841837460723E-2</v>
      </c>
      <c r="BJ394" s="307"/>
      <c r="BK394" s="307">
        <f t="shared" si="203"/>
        <v>3.9768196394650353E-2</v>
      </c>
      <c r="BL394" s="307">
        <f t="shared" si="203"/>
        <v>5.0725700465891685E-2</v>
      </c>
      <c r="BM394" s="307">
        <f t="shared" si="203"/>
        <v>4.7367541197899467E-2</v>
      </c>
      <c r="BN394" s="307">
        <f t="shared" si="203"/>
        <v>4.5918029667605387E-2</v>
      </c>
      <c r="BO394" s="307">
        <f t="shared" si="203"/>
        <v>5.0090822206507249E-2</v>
      </c>
      <c r="BP394" s="307">
        <f t="shared" si="203"/>
        <v>5.554090966988437E-2</v>
      </c>
      <c r="BQ394" s="307">
        <f t="shared" si="203"/>
        <v>6.9589039847956002E-2</v>
      </c>
    </row>
    <row r="395" spans="1:69">
      <c r="A395" s="302" t="s">
        <v>81</v>
      </c>
      <c r="B395" s="308">
        <f>0*Exports!C$16</f>
        <v>0</v>
      </c>
      <c r="C395" s="308">
        <f>Exports!D$16</f>
        <v>0.68565192919999995</v>
      </c>
      <c r="D395" s="308">
        <f>Exports!E$16</f>
        <v>0.58740922139066643</v>
      </c>
      <c r="E395" s="308">
        <f>Exports!F$16</f>
        <v>0.3834064339166165</v>
      </c>
      <c r="F395" s="308">
        <f>Exports!G$16</f>
        <v>0.44826971508814545</v>
      </c>
      <c r="G395" s="308">
        <f>Exports!H$16</f>
        <v>0.49188930846033913</v>
      </c>
      <c r="H395" s="308">
        <f>Exports!I$16</f>
        <v>0.49806121896942107</v>
      </c>
      <c r="I395" s="308">
        <f>Exports!J$16</f>
        <v>0.21052415217105266</v>
      </c>
      <c r="J395" s="308">
        <f>Exports!K$16</f>
        <v>0.33260806581908164</v>
      </c>
      <c r="K395" s="308">
        <f>Exports!L$16</f>
        <v>0.12790327991</v>
      </c>
      <c r="L395" s="308">
        <f>Exports!M$16</f>
        <v>0.24050730850000002</v>
      </c>
      <c r="M395" s="308">
        <f>Exports!N$16</f>
        <v>0.2926299852</v>
      </c>
      <c r="N395" s="308">
        <f>Exports!O$16</f>
        <v>0.33393639668093766</v>
      </c>
      <c r="O395" s="308">
        <f>Exports!P$16</f>
        <v>0.36926398319999998</v>
      </c>
      <c r="P395" s="308">
        <f>Exports!Q$16</f>
        <v>0.38224823456399992</v>
      </c>
      <c r="Q395" s="308">
        <f>Exports!R$16</f>
        <v>0.40965227799999998</v>
      </c>
      <c r="R395" s="308">
        <f>Exports!S$16</f>
        <v>0.58288129199999994</v>
      </c>
      <c r="S395" s="308">
        <f>Exports!T$16</f>
        <v>0.47030874239999998</v>
      </c>
      <c r="T395" s="308">
        <f>Exports!U$16</f>
        <v>0.57271305559999997</v>
      </c>
      <c r="U395" s="308">
        <f>Exports!V$16</f>
        <v>0.56702753520000004</v>
      </c>
      <c r="V395" s="308">
        <f>Exports!W$16</f>
        <v>0.54820473399999992</v>
      </c>
      <c r="W395" s="308">
        <f>Exports!X$16</f>
        <v>0.85160186159999995</v>
      </c>
      <c r="X395" s="308">
        <f>Exports!Y$16</f>
        <v>1.0490166503067999</v>
      </c>
      <c r="Y395" s="308">
        <f>Exports!Z$16</f>
        <v>0.80460659489839992</v>
      </c>
      <c r="Z395" s="308">
        <f>Exports!AA$16</f>
        <v>0.64689647549240004</v>
      </c>
      <c r="AA395" s="308">
        <f>Exports!AB$16</f>
        <v>0</v>
      </c>
      <c r="AB395" s="306"/>
      <c r="AC395" s="306"/>
      <c r="AD395" s="306"/>
      <c r="AE395" s="306"/>
      <c r="AF395" s="306"/>
      <c r="AG395" s="306"/>
      <c r="AH395" s="306"/>
      <c r="AI395" s="306"/>
      <c r="AJ395" s="306"/>
      <c r="AK395" s="306"/>
      <c r="AL395" s="306"/>
      <c r="AM395" s="306"/>
      <c r="AN395" s="306"/>
      <c r="AO395" s="306"/>
      <c r="AP395" s="306"/>
      <c r="AQ395" s="306"/>
      <c r="AR395" s="306"/>
      <c r="AS395" s="306"/>
      <c r="AT395" s="306"/>
      <c r="AU395" s="306"/>
      <c r="AV395" s="306"/>
      <c r="AW395" s="306"/>
      <c r="AX395" s="306"/>
      <c r="AY395" s="306"/>
      <c r="AZ395" s="306"/>
      <c r="BA395" s="306"/>
      <c r="BB395" s="306"/>
      <c r="BC395" s="306"/>
      <c r="BD395" s="306"/>
      <c r="BE395" s="307">
        <f t="shared" si="200"/>
        <v>8.0392130781848967E-2</v>
      </c>
      <c r="BF395" s="307">
        <f t="shared" si="201"/>
        <v>4.3999320409468259E-2</v>
      </c>
      <c r="BG395" s="307"/>
      <c r="BH395" s="307"/>
      <c r="BI395" s="307">
        <f t="shared" si="202"/>
        <v>6.7149061416349951E-2</v>
      </c>
      <c r="BJ395" s="307"/>
      <c r="BK395" s="307">
        <f t="shared" si="203"/>
        <v>8.0590396788429164E-2</v>
      </c>
      <c r="BL395" s="307">
        <f t="shared" si="203"/>
        <v>9.3879286100699316E-2</v>
      </c>
      <c r="BM395" s="307">
        <f t="shared" si="203"/>
        <v>9.6195895280756033E-2</v>
      </c>
      <c r="BN395" s="307">
        <f t="shared" si="203"/>
        <v>9.7104209134513814E-2</v>
      </c>
      <c r="BO395" s="307">
        <f t="shared" si="203"/>
        <v>9.7413097546132713E-2</v>
      </c>
      <c r="BP395" s="307">
        <f t="shared" si="203"/>
        <v>0.13350271934628211</v>
      </c>
      <c r="BQ395" s="307">
        <f t="shared" si="203"/>
        <v>0.10673149814633084</v>
      </c>
    </row>
    <row r="396" spans="1:69">
      <c r="A396" s="302" t="s">
        <v>3</v>
      </c>
      <c r="B396" s="308">
        <f>0*Exports!C$21</f>
        <v>0</v>
      </c>
      <c r="C396" s="308">
        <f>Exports!D$21</f>
        <v>1.8969735784999999</v>
      </c>
      <c r="D396" s="308">
        <f>Exports!E$21</f>
        <v>1.9923060350499999</v>
      </c>
      <c r="E396" s="308">
        <f>Exports!F$21</f>
        <v>1.8614782725816665</v>
      </c>
      <c r="F396" s="308">
        <f>Exports!G$21</f>
        <v>2.9703790987499996</v>
      </c>
      <c r="G396" s="308">
        <f>Exports!H$21</f>
        <v>2.5378324464733328</v>
      </c>
      <c r="H396" s="308">
        <f>Exports!I$21</f>
        <v>2.9713185047000001</v>
      </c>
      <c r="I396" s="308">
        <f>Exports!J$21</f>
        <v>2.8583775413900003</v>
      </c>
      <c r="J396" s="308">
        <f>Exports!K$21</f>
        <v>2.6580594161484998</v>
      </c>
      <c r="K396" s="308">
        <f>Exports!L$21</f>
        <v>2.0206934464499997</v>
      </c>
      <c r="L396" s="308">
        <f>Exports!M$21</f>
        <v>2.7688106040000005</v>
      </c>
      <c r="M396" s="308">
        <f>Exports!N$21</f>
        <v>2.7248029340000004</v>
      </c>
      <c r="N396" s="308">
        <f>Exports!O$21</f>
        <v>2.5122605794999995</v>
      </c>
      <c r="O396" s="308">
        <f>Exports!P$21</f>
        <v>2.7656328419999996</v>
      </c>
      <c r="P396" s="308">
        <f>Exports!Q$21</f>
        <v>2.8117974499999994</v>
      </c>
      <c r="Q396" s="308">
        <f>Exports!R$21</f>
        <v>2.9880403717499995</v>
      </c>
      <c r="R396" s="308">
        <f>Exports!S$21</f>
        <v>3.0095496865000002</v>
      </c>
      <c r="S396" s="308">
        <f>Exports!T$21</f>
        <v>2.9660100715</v>
      </c>
      <c r="T396" s="308">
        <f>Exports!U$21</f>
        <v>3.8465492485000001</v>
      </c>
      <c r="U396" s="308">
        <f>Exports!V$21</f>
        <v>3.3903147424999998</v>
      </c>
      <c r="V396" s="308">
        <f>Exports!W$21</f>
        <v>2.9225941744999995</v>
      </c>
      <c r="W396" s="308">
        <f>Exports!X$21</f>
        <v>2.8732836965000002</v>
      </c>
      <c r="X396" s="308">
        <f>Exports!Y$21</f>
        <v>3.9045142193280995</v>
      </c>
      <c r="Y396" s="308">
        <f>Exports!Z$21</f>
        <v>3.1168495146774995</v>
      </c>
      <c r="Z396" s="308">
        <f>Exports!AA$21</f>
        <v>4.2187114113830004</v>
      </c>
      <c r="AA396" s="308">
        <f>Exports!AB$21</f>
        <v>0</v>
      </c>
      <c r="AB396" s="306"/>
      <c r="AC396" s="306"/>
      <c r="AD396" s="306"/>
      <c r="AE396" s="306"/>
      <c r="AF396" s="306"/>
      <c r="AG396" s="306"/>
      <c r="AH396" s="307"/>
      <c r="BE396" s="307">
        <f t="shared" si="200"/>
        <v>0.64245904464977088</v>
      </c>
      <c r="BF396" s="307">
        <f t="shared" si="201"/>
        <v>0.69512790025578508</v>
      </c>
      <c r="BG396" s="307"/>
      <c r="BH396" s="307"/>
      <c r="BI396" s="307">
        <f t="shared" si="202"/>
        <v>0.77304525362578336</v>
      </c>
      <c r="BJ396" s="307"/>
      <c r="BK396" s="307">
        <f t="shared" si="203"/>
        <v>0.75041164859183407</v>
      </c>
      <c r="BL396" s="307">
        <f t="shared" si="203"/>
        <v>0.70626991261372818</v>
      </c>
      <c r="BM396" s="307">
        <f t="shared" si="203"/>
        <v>0.72046703539445456</v>
      </c>
      <c r="BN396" s="307">
        <f t="shared" si="203"/>
        <v>0.71429333856865174</v>
      </c>
      <c r="BO396" s="307">
        <f t="shared" si="203"/>
        <v>0.71053985010444731</v>
      </c>
      <c r="BP396" s="307">
        <f t="shared" si="203"/>
        <v>0.68930513411554284</v>
      </c>
      <c r="BQ396" s="307">
        <f t="shared" si="203"/>
        <v>0.6731040057491835</v>
      </c>
    </row>
    <row r="397" spans="1:69">
      <c r="A397" s="302" t="s">
        <v>2</v>
      </c>
      <c r="B397" s="308">
        <f t="shared" ref="B397:L397" si="204">B390-SUM(B392:B396)</f>
        <v>0</v>
      </c>
      <c r="C397" s="308">
        <f t="shared" si="204"/>
        <v>0.31581968943000049</v>
      </c>
      <c r="D397" s="308">
        <f t="shared" si="204"/>
        <v>0.61768190953200008</v>
      </c>
      <c r="E397" s="308">
        <f t="shared" si="204"/>
        <v>0.52449646520400073</v>
      </c>
      <c r="F397" s="308">
        <f t="shared" si="204"/>
        <v>0.41154083111200102</v>
      </c>
      <c r="G397" s="308">
        <f t="shared" si="204"/>
        <v>0.5150727250160001</v>
      </c>
      <c r="H397" s="308">
        <f t="shared" si="204"/>
        <v>0.51580884150999928</v>
      </c>
      <c r="I397" s="308">
        <f t="shared" si="204"/>
        <v>0.38734556942880038</v>
      </c>
      <c r="J397" s="308">
        <f t="shared" si="204"/>
        <v>0.3820219267999998</v>
      </c>
      <c r="K397" s="308">
        <f t="shared" si="204"/>
        <v>0.38935136209666688</v>
      </c>
      <c r="L397" s="308">
        <f t="shared" si="204"/>
        <v>0.30341398925079321</v>
      </c>
      <c r="M397" s="308">
        <f>M390-SUM(M392:M396)</f>
        <v>0.33719934663999984</v>
      </c>
      <c r="N397" s="308">
        <f>N390-SUM(N392:N396)</f>
        <v>0.37396019950354997</v>
      </c>
      <c r="O397" s="308">
        <f t="shared" ref="O397:AA397" si="205">O390-SUM(O392:O396)</f>
        <v>0.37988146360333364</v>
      </c>
      <c r="P397" s="308">
        <f t="shared" si="205"/>
        <v>0.45853051806571443</v>
      </c>
      <c r="Q397" s="308">
        <f t="shared" si="205"/>
        <v>0.49636815987000027</v>
      </c>
      <c r="R397" s="308">
        <f t="shared" si="205"/>
        <v>0.42798879570333304</v>
      </c>
      <c r="S397" s="308">
        <f t="shared" si="205"/>
        <v>0.54867111562333282</v>
      </c>
      <c r="T397" s="308">
        <f t="shared" si="205"/>
        <v>0.47912267243476148</v>
      </c>
      <c r="U397" s="308">
        <f t="shared" si="205"/>
        <v>0.40345069079999973</v>
      </c>
      <c r="V397" s="308">
        <f t="shared" si="205"/>
        <v>0.44188969383000032</v>
      </c>
      <c r="W397" s="308">
        <f t="shared" si="205"/>
        <v>0.66418282125999895</v>
      </c>
      <c r="X397" s="308">
        <f t="shared" si="205"/>
        <v>0.56126788041421971</v>
      </c>
      <c r="Y397" s="308">
        <f t="shared" si="205"/>
        <v>-0.16732697490889681</v>
      </c>
      <c r="Z397" s="308">
        <f t="shared" si="205"/>
        <v>0.40953812262267331</v>
      </c>
      <c r="AA397" s="308">
        <f t="shared" si="205"/>
        <v>0</v>
      </c>
      <c r="AB397" s="306"/>
      <c r="AC397" s="306"/>
      <c r="AD397" s="306"/>
      <c r="BE397" s="307">
        <f t="shared" si="200"/>
        <v>9.2335574079387236E-2</v>
      </c>
      <c r="BF397" s="307">
        <f t="shared" si="201"/>
        <v>0.13393867103962168</v>
      </c>
      <c r="BG397" s="307"/>
      <c r="BH397" s="307"/>
      <c r="BI397" s="307">
        <f t="shared" si="202"/>
        <v>8.471245520915742E-2</v>
      </c>
      <c r="BJ397" s="307"/>
      <c r="BK397" s="307">
        <f t="shared" si="203"/>
        <v>9.2864813986658593E-2</v>
      </c>
      <c r="BL397" s="307">
        <f t="shared" si="203"/>
        <v>0.10513114745324317</v>
      </c>
      <c r="BM397" s="307">
        <f t="shared" si="203"/>
        <v>9.896182447908615E-2</v>
      </c>
      <c r="BN397" s="307">
        <f t="shared" si="203"/>
        <v>0.11648253489410225</v>
      </c>
      <c r="BO397" s="307">
        <f t="shared" si="203"/>
        <v>0.11803366555723324</v>
      </c>
      <c r="BP397" s="307">
        <f t="shared" si="203"/>
        <v>9.8026251417476173E-2</v>
      </c>
      <c r="BQ397" s="307">
        <f t="shared" si="203"/>
        <v>0.12451499383418016</v>
      </c>
    </row>
    <row r="398" spans="1:69">
      <c r="AB398" s="306"/>
      <c r="AC398" s="306"/>
      <c r="AD398" s="306"/>
    </row>
    <row r="401" spans="1:69">
      <c r="A401" s="302" t="str">
        <f t="shared" ref="A401:A406" si="206">A392</f>
        <v>Sawn wood</v>
      </c>
      <c r="AE401" s="309">
        <f>0*Exports!AD$10</f>
        <v>0</v>
      </c>
      <c r="AF401" s="309">
        <f>Exports!AE$10</f>
        <v>3.1488000000000002E-2</v>
      </c>
      <c r="AG401" s="309">
        <f>Exports!AF$10</f>
        <v>3.0242999999999996E-2</v>
      </c>
      <c r="AH401" s="309">
        <f>Exports!AG$10</f>
        <v>2.4732000000000001E-2</v>
      </c>
      <c r="AI401" s="309">
        <f>Exports!AH$10</f>
        <v>3.1036000000000001E-2</v>
      </c>
      <c r="AJ401" s="309">
        <f>Exports!AI$10</f>
        <v>2.4401308999999999E-2</v>
      </c>
      <c r="AK401" s="309">
        <f>Exports!AJ$10</f>
        <v>2.3017293999999997E-2</v>
      </c>
      <c r="AL401" s="309">
        <f>Exports!AK$10</f>
        <v>2.1728978999999999E-2</v>
      </c>
      <c r="AM401" s="309">
        <f>Exports!AL$10</f>
        <v>1.8367360999999995E-2</v>
      </c>
      <c r="AN401" s="309">
        <f>Exports!AM$10</f>
        <v>1.0782736999999999E-2</v>
      </c>
      <c r="AO401" s="309">
        <f>Exports!AN$10</f>
        <v>1.1040303999999999E-2</v>
      </c>
      <c r="AP401" s="309">
        <f>Exports!AO$10</f>
        <v>1.2959548999999997E-2</v>
      </c>
      <c r="AQ401" s="309">
        <f>Exports!AP$10</f>
        <v>1.7083099999999997E-2</v>
      </c>
      <c r="AR401" s="309">
        <f>Exports!AQ$10</f>
        <v>1.5554439999999998E-2</v>
      </c>
      <c r="AS401" s="309">
        <f>Exports!AR$10</f>
        <v>1.1977477999999998E-2</v>
      </c>
      <c r="AT401" s="309">
        <f>Exports!AS$10</f>
        <v>9.5045629999999989E-3</v>
      </c>
      <c r="AU401" s="309">
        <f>Exports!AT$10</f>
        <v>9.4803719999999991E-3</v>
      </c>
      <c r="AV401" s="309">
        <f>Exports!AU$10</f>
        <v>9.4445680000000004E-3</v>
      </c>
      <c r="AW401" s="309">
        <f>Exports!AV$10</f>
        <v>6.2392710000000002E-3</v>
      </c>
      <c r="AX401" s="309">
        <f>Exports!AW$10</f>
        <v>3.7511430000000002E-3</v>
      </c>
      <c r="AY401" s="309">
        <f>Exports!AX$10</f>
        <v>5.3226160000000005E-3</v>
      </c>
      <c r="AZ401" s="309">
        <f>Exports!AY$10</f>
        <v>5.8127839999999997E-3</v>
      </c>
      <c r="BA401" s="309">
        <f>Exports!AZ$10</f>
        <v>6.3878569999999994E-3</v>
      </c>
      <c r="BB401" s="309">
        <f>Exports!BA$10</f>
        <v>4.2704019999999995E-3</v>
      </c>
      <c r="BC401" s="309">
        <f>Exports!BB$10</f>
        <v>1.982836E-3</v>
      </c>
      <c r="BD401" s="309">
        <f>Exports!BC$10</f>
        <v>0</v>
      </c>
      <c r="BE401" s="307">
        <f t="shared" ref="BE401:BE406" si="207">AM401/AM$390</f>
        <v>8.4509026158656516E-3</v>
      </c>
      <c r="BF401" s="307">
        <f t="shared" ref="BF401:BF406" si="208">AN401/AN$390</f>
        <v>5.4580070325911285E-3</v>
      </c>
      <c r="BG401" s="307"/>
      <c r="BH401" s="307"/>
      <c r="BI401" s="307">
        <f t="shared" ref="BI401:BI406" si="209">AO401/AO$390</f>
        <v>5.092417540861773E-3</v>
      </c>
      <c r="BJ401" s="307"/>
      <c r="BK401" s="307">
        <f t="shared" ref="BK401:BK406" si="210">AP401/AP$390</f>
        <v>5.5876860818275826E-3</v>
      </c>
      <c r="BL401" s="307">
        <f t="shared" ref="BL401:BQ406" si="211">AQ401/AQ$390</f>
        <v>8.1644084514085474E-3</v>
      </c>
      <c r="BM401" s="307">
        <f t="shared" si="211"/>
        <v>6.612343050961195E-3</v>
      </c>
      <c r="BN401" s="307">
        <f t="shared" si="211"/>
        <v>4.8559757398144408E-3</v>
      </c>
      <c r="BO401" s="307">
        <f t="shared" si="211"/>
        <v>3.7013929365608158E-3</v>
      </c>
      <c r="BP401" s="307">
        <f t="shared" si="211"/>
        <v>3.7203185472633833E-3</v>
      </c>
      <c r="BQ401" s="307">
        <f t="shared" si="211"/>
        <v>3.3955913151991956E-3</v>
      </c>
    </row>
    <row r="402" spans="1:69">
      <c r="A402" s="302" t="str">
        <f t="shared" si="206"/>
        <v>Other panels</v>
      </c>
      <c r="AE402" s="309">
        <f>0*Exports!AD$13</f>
        <v>0</v>
      </c>
      <c r="AF402" s="309">
        <f>Exports!AE$13</f>
        <v>1.8404999999999998E-2</v>
      </c>
      <c r="AG402" s="309">
        <f>Exports!AF$13</f>
        <v>1.6715999999999998E-2</v>
      </c>
      <c r="AH402" s="309">
        <f>Exports!AG$13</f>
        <v>2.0063000000000001E-2</v>
      </c>
      <c r="AI402" s="309">
        <f>Exports!AH$13</f>
        <v>2.7873999999999999E-2</v>
      </c>
      <c r="AJ402" s="309">
        <f>Exports!AI$13</f>
        <v>2.7170514999999999E-2</v>
      </c>
      <c r="AK402" s="309">
        <f>Exports!AJ$13</f>
        <v>3.7302813000000004E-2</v>
      </c>
      <c r="AL402" s="309">
        <f>Exports!AK$13</f>
        <v>2.6765028999999992E-2</v>
      </c>
      <c r="AM402" s="309">
        <f>Exports!AL$13</f>
        <v>2.4906432999999999E-2</v>
      </c>
      <c r="AN402" s="309">
        <f>Exports!AM$13</f>
        <v>1.4928630999999999E-2</v>
      </c>
      <c r="AO402" s="309">
        <f>Exports!AN$13</f>
        <v>1.2266136E-2</v>
      </c>
      <c r="AP402" s="309">
        <f>Exports!AO$13</f>
        <v>1.45998E-2</v>
      </c>
      <c r="AQ402" s="309">
        <f>Exports!AP$13</f>
        <v>1.7389735E-2</v>
      </c>
      <c r="AR402" s="309">
        <f>Exports!AQ$13</f>
        <v>3.1219345999999999E-2</v>
      </c>
      <c r="AS402" s="309">
        <f>Exports!AR$13</f>
        <v>1.4353512000000001E-2</v>
      </c>
      <c r="AT402" s="309">
        <f>Exports!AS$13</f>
        <v>1.4983635E-2</v>
      </c>
      <c r="AU402" s="309">
        <f>Exports!AT$13</f>
        <v>1.5116259000000002E-2</v>
      </c>
      <c r="AV402" s="309">
        <f>Exports!AU$13</f>
        <v>1.7603690000000002E-2</v>
      </c>
      <c r="AW402" s="309">
        <f>Exports!AV$13</f>
        <v>2.2338605000000001E-2</v>
      </c>
      <c r="AX402" s="309">
        <f>Exports!AW$13</f>
        <v>1.8934912999999998E-2</v>
      </c>
      <c r="AY402" s="309">
        <f>Exports!AX$13</f>
        <v>1.550123E-2</v>
      </c>
      <c r="AZ402" s="309">
        <f>Exports!AY$13</f>
        <v>2.8666324E-2</v>
      </c>
      <c r="BA402" s="309">
        <f>Exports!AZ$13</f>
        <v>5.7602057999999998E-2</v>
      </c>
      <c r="BB402" s="309">
        <f>Exports!BA$13</f>
        <v>3.5017216999999996E-2</v>
      </c>
      <c r="BC402" s="309">
        <f>Exports!BB$13</f>
        <v>2.4717044000000001E-2</v>
      </c>
      <c r="BD402" s="309">
        <f>Exports!BC$13</f>
        <v>0</v>
      </c>
      <c r="BE402" s="307">
        <f t="shared" si="207"/>
        <v>1.1459558060168939E-2</v>
      </c>
      <c r="BF402" s="307">
        <f t="shared" si="208"/>
        <v>7.5565761257979248E-3</v>
      </c>
      <c r="BG402" s="307"/>
      <c r="BH402" s="307"/>
      <c r="BI402" s="307">
        <f t="shared" si="209"/>
        <v>5.6578411359864793E-3</v>
      </c>
      <c r="BJ402" s="307"/>
      <c r="BK402" s="307">
        <f t="shared" si="210"/>
        <v>6.2949026434072942E-3</v>
      </c>
      <c r="BL402" s="307">
        <f t="shared" si="211"/>
        <v>8.3109564073122009E-3</v>
      </c>
      <c r="BM402" s="307">
        <f t="shared" si="211"/>
        <v>1.3271646268117221E-2</v>
      </c>
      <c r="BN402" s="307">
        <f t="shared" si="211"/>
        <v>5.8192806576756366E-3</v>
      </c>
      <c r="BO402" s="307">
        <f t="shared" si="211"/>
        <v>5.8351257972623707E-3</v>
      </c>
      <c r="BP402" s="307">
        <f t="shared" si="211"/>
        <v>5.9319717330645946E-3</v>
      </c>
      <c r="BQ402" s="307">
        <f t="shared" si="211"/>
        <v>6.3290281651271858E-3</v>
      </c>
    </row>
    <row r="403" spans="1:69">
      <c r="A403" s="302" t="str">
        <f t="shared" si="206"/>
        <v>Mouldings &amp; joinery</v>
      </c>
      <c r="AE403" s="309">
        <f>0*Exports!AD$14</f>
        <v>0</v>
      </c>
      <c r="AF403" s="309">
        <f>Exports!AE$14</f>
        <v>0.14039499999999999</v>
      </c>
      <c r="AG403" s="309">
        <f>Exports!AF$14</f>
        <v>0.11270600000000001</v>
      </c>
      <c r="AH403" s="309">
        <f>Exports!AG$14</f>
        <v>0.10574599999999999</v>
      </c>
      <c r="AI403" s="309">
        <f>Exports!AH$14</f>
        <v>0.138354</v>
      </c>
      <c r="AJ403" s="309">
        <f>Exports!AI$14</f>
        <v>0.13417389900000001</v>
      </c>
      <c r="AK403" s="309">
        <f>Exports!AJ$14</f>
        <v>0.16312358599999999</v>
      </c>
      <c r="AL403" s="309">
        <f>Exports!AK$14</f>
        <v>0.13279332899999999</v>
      </c>
      <c r="AM403" s="309">
        <f>Exports!AL$14</f>
        <v>0.12101661399999999</v>
      </c>
      <c r="AN403" s="309">
        <f>Exports!AM$14</f>
        <v>9.6497627999999988E-2</v>
      </c>
      <c r="AO403" s="309">
        <f>Exports!AN$14</f>
        <v>9.6675991000000003E-2</v>
      </c>
      <c r="AP403" s="309">
        <f>Exports!AO$14</f>
        <v>9.6144185000000007E-2</v>
      </c>
      <c r="AQ403" s="309">
        <f>Exports!AP$14</f>
        <v>0.11189168299999999</v>
      </c>
      <c r="AR403" s="309">
        <f>Exports!AQ$14</f>
        <v>0.12295594299999998</v>
      </c>
      <c r="AS403" s="309">
        <f>Exports!AR$14</f>
        <v>0.132280072</v>
      </c>
      <c r="AT403" s="309">
        <f>Exports!AS$14</f>
        <v>0.14615328100000002</v>
      </c>
      <c r="AU403" s="309">
        <f>Exports!AT$14</f>
        <v>0.14086122899999998</v>
      </c>
      <c r="AV403" s="309">
        <f>Exports!AU$14</f>
        <v>0.16536844399999998</v>
      </c>
      <c r="AW403" s="309">
        <f>Exports!AV$14</f>
        <v>0.17704197100000002</v>
      </c>
      <c r="AX403" s="309">
        <f>Exports!AW$14</f>
        <v>0.127400979</v>
      </c>
      <c r="AY403" s="309">
        <f>Exports!AX$14</f>
        <v>0.17267354100000001</v>
      </c>
      <c r="AZ403" s="309">
        <f>Exports!AY$14</f>
        <v>0.26505548499999998</v>
      </c>
      <c r="BA403" s="309">
        <f>Exports!AZ$14</f>
        <v>7.2469206000000008E-2</v>
      </c>
      <c r="BB403" s="309">
        <f>Exports!BA$14</f>
        <v>9.3073314000000004E-2</v>
      </c>
      <c r="BC403" s="309">
        <f>Exports!BB$14</f>
        <v>4.9130994999999997E-2</v>
      </c>
      <c r="BD403" s="309">
        <f>Exports!BC$14</f>
        <v>0</v>
      </c>
      <c r="BE403" s="307">
        <f t="shared" si="207"/>
        <v>5.5680270008075954E-2</v>
      </c>
      <c r="BF403" s="307">
        <f t="shared" si="208"/>
        <v>4.8845180240634875E-2</v>
      </c>
      <c r="BG403" s="307"/>
      <c r="BH403" s="307"/>
      <c r="BI403" s="307">
        <f t="shared" si="209"/>
        <v>4.4592477919864794E-2</v>
      </c>
      <c r="BJ403" s="307"/>
      <c r="BK403" s="307">
        <f t="shared" si="210"/>
        <v>4.1453875005461722E-2</v>
      </c>
      <c r="BL403" s="307">
        <f t="shared" si="211"/>
        <v>5.3475622242305336E-2</v>
      </c>
      <c r="BM403" s="307">
        <f t="shared" si="211"/>
        <v>5.2269761898881016E-2</v>
      </c>
      <c r="BN403" s="307">
        <f t="shared" si="211"/>
        <v>5.3629722425113838E-2</v>
      </c>
      <c r="BO403" s="307">
        <f t="shared" si="211"/>
        <v>5.6916948411893133E-2</v>
      </c>
      <c r="BP403" s="307">
        <f t="shared" si="211"/>
        <v>5.5277223598294949E-2</v>
      </c>
      <c r="BQ403" s="307">
        <f t="shared" si="211"/>
        <v>5.9454667725872101E-2</v>
      </c>
    </row>
    <row r="404" spans="1:69">
      <c r="A404" s="302" t="str">
        <f t="shared" si="206"/>
        <v>Wooden furniture</v>
      </c>
      <c r="AE404" s="309">
        <f>0*Exports!AD$16</f>
        <v>0</v>
      </c>
      <c r="AF404" s="309">
        <f>Exports!AE$16</f>
        <v>0.59858299999999998</v>
      </c>
      <c r="AG404" s="309">
        <f>Exports!AF$16</f>
        <v>0.61904000000000003</v>
      </c>
      <c r="AH404" s="309">
        <f>Exports!AG$16</f>
        <v>0.44717600000000013</v>
      </c>
      <c r="AI404" s="309">
        <f>Exports!AH$16</f>
        <v>0.53263300000000002</v>
      </c>
      <c r="AJ404" s="309">
        <f>Exports!AI$16</f>
        <v>0.58637254900000013</v>
      </c>
      <c r="AK404" s="309">
        <f>Exports!AJ$16</f>
        <v>0.581445934</v>
      </c>
      <c r="AL404" s="309">
        <f>Exports!AK$16</f>
        <v>0.37471533499999993</v>
      </c>
      <c r="AM404" s="309">
        <f>Exports!AL$16</f>
        <v>0.49545119099999996</v>
      </c>
      <c r="AN404" s="309">
        <f>Exports!AM$16</f>
        <v>0.40788447999999994</v>
      </c>
      <c r="AO404" s="309">
        <f>Exports!AN$16</f>
        <v>0.43094099600000008</v>
      </c>
      <c r="AP404" s="309">
        <f>Exports!AO$16</f>
        <v>0.453655637</v>
      </c>
      <c r="AQ404" s="309">
        <f>Exports!AP$16</f>
        <v>0.51925920599999997</v>
      </c>
      <c r="AR404" s="309">
        <f>Exports!AQ$16</f>
        <v>0.61731153399999994</v>
      </c>
      <c r="AS404" s="309">
        <f>Exports!AR$16</f>
        <v>0.66001148899999995</v>
      </c>
      <c r="AT404" s="309">
        <f>Exports!AS$16</f>
        <v>0.7580771999999999</v>
      </c>
      <c r="AU404" s="309">
        <f>Exports!AT$16</f>
        <v>0.81951970899999993</v>
      </c>
      <c r="AV404" s="309">
        <f>Exports!AU$16</f>
        <v>0.92547808600000003</v>
      </c>
      <c r="AW404" s="309">
        <f>Exports!AV$16</f>
        <v>1.0167706299999999</v>
      </c>
      <c r="AX404" s="309">
        <f>Exports!AW$16</f>
        <v>1.0962357890000001</v>
      </c>
      <c r="AY404" s="309">
        <f>Exports!AX$16</f>
        <v>1.1187244889999999</v>
      </c>
      <c r="AZ404" s="309">
        <f>Exports!AY$16</f>
        <v>1.795263015</v>
      </c>
      <c r="BA404" s="309">
        <f>Exports!AZ$16</f>
        <v>2.1631100609999998</v>
      </c>
      <c r="BB404" s="309">
        <f>Exports!BA$16</f>
        <v>1.795251895</v>
      </c>
      <c r="BC404" s="309">
        <f>Exports!BB$16</f>
        <v>1.6374142149999997</v>
      </c>
      <c r="BD404" s="309">
        <f>Exports!BC$16</f>
        <v>0</v>
      </c>
      <c r="BE404" s="307">
        <f t="shared" si="207"/>
        <v>0.22795924608089607</v>
      </c>
      <c r="BF404" s="307">
        <f t="shared" si="208"/>
        <v>0.20646301215774579</v>
      </c>
      <c r="BG404" s="307"/>
      <c r="BH404" s="307"/>
      <c r="BI404" s="307">
        <f t="shared" si="209"/>
        <v>0.19877455250388429</v>
      </c>
      <c r="BJ404" s="307"/>
      <c r="BK404" s="307">
        <f t="shared" si="210"/>
        <v>0.19559980743215113</v>
      </c>
      <c r="BL404" s="307">
        <f t="shared" si="211"/>
        <v>0.24816597982439328</v>
      </c>
      <c r="BM404" s="307">
        <f t="shared" si="211"/>
        <v>0.26242511026582094</v>
      </c>
      <c r="BN404" s="307">
        <f t="shared" si="211"/>
        <v>0.26758552832097093</v>
      </c>
      <c r="BO404" s="307">
        <f t="shared" si="211"/>
        <v>0.2952204739394963</v>
      </c>
      <c r="BP404" s="307">
        <f t="shared" si="211"/>
        <v>0.32159860111402699</v>
      </c>
      <c r="BQ404" s="307">
        <f t="shared" si="211"/>
        <v>0.33273574304603182</v>
      </c>
    </row>
    <row r="405" spans="1:69">
      <c r="A405" s="302" t="str">
        <f t="shared" si="206"/>
        <v>Paper</v>
      </c>
      <c r="AE405" s="309">
        <f>0*Exports!AD$21</f>
        <v>0</v>
      </c>
      <c r="AF405" s="309">
        <f>Exports!AE$21</f>
        <v>0.95365699999999998</v>
      </c>
      <c r="AG405" s="309">
        <f>Exports!AF$21</f>
        <v>0.94034200000000001</v>
      </c>
      <c r="AH405" s="309">
        <f>Exports!AG$21</f>
        <v>0.96127299999999993</v>
      </c>
      <c r="AI405" s="309">
        <f>Exports!AH$21</f>
        <v>1.0683059999999998</v>
      </c>
      <c r="AJ405" s="309">
        <f>Exports!AI$21</f>
        <v>1.2747184489999999</v>
      </c>
      <c r="AK405" s="309">
        <f>Exports!AJ$21</f>
        <v>1.3707316919999999</v>
      </c>
      <c r="AL405" s="309">
        <f>Exports!AK$21</f>
        <v>1.3524860709999997</v>
      </c>
      <c r="AM405" s="309">
        <f>Exports!AL$21</f>
        <v>1.3001270629999999</v>
      </c>
      <c r="AN405" s="309">
        <f>Exports!AM$21</f>
        <v>1.2809758029999996</v>
      </c>
      <c r="AO405" s="309">
        <f>Exports!AN$21</f>
        <v>1.4638742410000001</v>
      </c>
      <c r="AP405" s="309">
        <f>Exports!AO$21</f>
        <v>1.58548121</v>
      </c>
      <c r="AQ405" s="309">
        <f>Exports!AP$21</f>
        <v>1.2526451460000001</v>
      </c>
      <c r="AR405" s="309">
        <f>Exports!AQ$21</f>
        <v>1.3515127500000002</v>
      </c>
      <c r="AS405" s="309">
        <f>Exports!AR$21</f>
        <v>1.4399974910000002</v>
      </c>
      <c r="AT405" s="309">
        <f>Exports!AS$21</f>
        <v>1.429078077</v>
      </c>
      <c r="AU405" s="309">
        <f>Exports!AT$21</f>
        <v>1.3547144509999998</v>
      </c>
      <c r="AV405" s="309">
        <f>Exports!AU$21</f>
        <v>1.425216343</v>
      </c>
      <c r="AW405" s="309">
        <f>Exports!AV$21</f>
        <v>1.6542666910000001</v>
      </c>
      <c r="AX405" s="309">
        <f>Exports!AW$21</f>
        <v>1.3423174889999998</v>
      </c>
      <c r="AY405" s="309">
        <f>Exports!AX$21</f>
        <v>1.457148109</v>
      </c>
      <c r="AZ405" s="309">
        <f>Exports!AY$21</f>
        <v>1.3836991679999999</v>
      </c>
      <c r="BA405" s="309">
        <f>Exports!AZ$21</f>
        <v>1.8254323519999998</v>
      </c>
      <c r="BB405" s="309">
        <f>Exports!BA$21</f>
        <v>1.7711923279999999</v>
      </c>
      <c r="BC405" s="309">
        <f>Exports!BB$21</f>
        <v>1.928727039</v>
      </c>
      <c r="BD405" s="309">
        <f>Exports!BC$21</f>
        <v>0</v>
      </c>
      <c r="BE405" s="307">
        <f t="shared" si="207"/>
        <v>0.59819411169979342</v>
      </c>
      <c r="BF405" s="307">
        <f t="shared" si="208"/>
        <v>0.64840447665124967</v>
      </c>
      <c r="BG405" s="307"/>
      <c r="BH405" s="307"/>
      <c r="BI405" s="307">
        <f t="shared" si="209"/>
        <v>0.67522224591678959</v>
      </c>
      <c r="BJ405" s="307"/>
      <c r="BK405" s="307">
        <f t="shared" si="210"/>
        <v>0.68360182056614449</v>
      </c>
      <c r="BL405" s="307">
        <f t="shared" si="211"/>
        <v>0.59866807643918829</v>
      </c>
      <c r="BM405" s="307">
        <f t="shared" si="211"/>
        <v>0.57454115614242351</v>
      </c>
      <c r="BN405" s="307">
        <f t="shared" si="211"/>
        <v>0.58381179090369995</v>
      </c>
      <c r="BO405" s="307">
        <f t="shared" si="211"/>
        <v>0.55653053170374212</v>
      </c>
      <c r="BP405" s="307">
        <f t="shared" si="211"/>
        <v>0.53162146994875636</v>
      </c>
      <c r="BQ405" s="307">
        <f t="shared" si="211"/>
        <v>0.51240588627989736</v>
      </c>
    </row>
    <row r="406" spans="1:69">
      <c r="A406" s="302" t="str">
        <f t="shared" si="206"/>
        <v>Other wood</v>
      </c>
      <c r="AE406" s="309">
        <f t="shared" ref="AE406:AO406" si="212">AE390-SUM(AE401:AE405)</f>
        <v>0</v>
      </c>
      <c r="AF406" s="309">
        <f t="shared" si="212"/>
        <v>0.208901</v>
      </c>
      <c r="AG406" s="309">
        <f t="shared" si="212"/>
        <v>0.19794099999999992</v>
      </c>
      <c r="AH406" s="309">
        <f t="shared" si="212"/>
        <v>0.19430899999999984</v>
      </c>
      <c r="AI406" s="309">
        <f t="shared" si="212"/>
        <v>0.17762599999999984</v>
      </c>
      <c r="AJ406" s="309">
        <f t="shared" si="212"/>
        <v>0.21486412799999988</v>
      </c>
      <c r="AK406" s="309">
        <f t="shared" si="212"/>
        <v>0.23644488000000052</v>
      </c>
      <c r="AL406" s="309">
        <f t="shared" si="212"/>
        <v>0.23164808799999981</v>
      </c>
      <c r="AM406" s="309">
        <f t="shared" si="212"/>
        <v>0.21355136599999991</v>
      </c>
      <c r="AN406" s="309">
        <f t="shared" si="212"/>
        <v>0.16451208900000003</v>
      </c>
      <c r="AO406" s="309">
        <f t="shared" si="212"/>
        <v>0.15319109399999986</v>
      </c>
      <c r="AP406" s="309">
        <f>AP390-SUM(AP401:AP405)</f>
        <v>0.1564647499999996</v>
      </c>
      <c r="AQ406" s="309">
        <f t="shared" ref="AQ406:BD406" si="213">AQ390-SUM(AQ401:AQ405)</f>
        <v>0.17411787199999984</v>
      </c>
      <c r="AR406" s="309">
        <f t="shared" si="213"/>
        <v>0.21378008099999946</v>
      </c>
      <c r="AS406" s="309">
        <f t="shared" si="213"/>
        <v>0.20792399400000017</v>
      </c>
      <c r="AT406" s="309">
        <f t="shared" si="213"/>
        <v>0.21003734399999985</v>
      </c>
      <c r="AU406" s="309">
        <f t="shared" si="213"/>
        <v>0.20857686600000003</v>
      </c>
      <c r="AV406" s="309">
        <f t="shared" si="213"/>
        <v>0.23830957700000077</v>
      </c>
      <c r="AW406" s="309">
        <f t="shared" si="213"/>
        <v>0.24953681200000011</v>
      </c>
      <c r="AX406" s="309">
        <f t="shared" si="213"/>
        <v>0.21462554499999964</v>
      </c>
      <c r="AY406" s="309">
        <f t="shared" si="213"/>
        <v>0.2171873510000002</v>
      </c>
      <c r="AZ406" s="309">
        <f t="shared" si="213"/>
        <v>0.32007552199999978</v>
      </c>
      <c r="BA406" s="309">
        <f t="shared" si="213"/>
        <v>0.34396550099999956</v>
      </c>
      <c r="BB406" s="309">
        <f t="shared" si="213"/>
        <v>0.24574894800000058</v>
      </c>
      <c r="BC406" s="309">
        <f t="shared" si="213"/>
        <v>0.29431749600000012</v>
      </c>
      <c r="BD406" s="309">
        <f t="shared" si="213"/>
        <v>0</v>
      </c>
      <c r="BE406" s="307">
        <f t="shared" si="207"/>
        <v>9.8255911535200011E-2</v>
      </c>
      <c r="BF406" s="307">
        <f t="shared" si="208"/>
        <v>8.3272747791980628E-2</v>
      </c>
      <c r="BG406" s="307"/>
      <c r="BH406" s="307"/>
      <c r="BI406" s="307">
        <f t="shared" si="209"/>
        <v>7.0660464982613164E-2</v>
      </c>
      <c r="BJ406" s="307"/>
      <c r="BK406" s="307">
        <f t="shared" si="210"/>
        <v>6.7461908271007759E-2</v>
      </c>
      <c r="BL406" s="307">
        <f t="shared" si="211"/>
        <v>8.3214956635392329E-2</v>
      </c>
      <c r="BM406" s="307">
        <f t="shared" si="211"/>
        <v>9.0879982373796048E-2</v>
      </c>
      <c r="BN406" s="307">
        <f t="shared" si="211"/>
        <v>8.4297701952725304E-2</v>
      </c>
      <c r="BO406" s="307">
        <f t="shared" si="211"/>
        <v>8.1795527211045244E-2</v>
      </c>
      <c r="BP406" s="307">
        <f t="shared" si="211"/>
        <v>8.185041505859364E-2</v>
      </c>
      <c r="BQ406" s="307">
        <f t="shared" si="211"/>
        <v>8.5679083467872397E-2</v>
      </c>
    </row>
    <row r="407" spans="1:69">
      <c r="AE407" s="306"/>
      <c r="AF407" s="306"/>
      <c r="AG407" s="306"/>
      <c r="AH407" s="306"/>
      <c r="AI407" s="306"/>
      <c r="AJ407" s="306"/>
      <c r="AK407" s="306"/>
      <c r="AL407" s="306"/>
      <c r="AM407" s="306"/>
      <c r="AN407" s="306"/>
      <c r="AO407" s="306"/>
      <c r="AP407" s="306"/>
      <c r="AQ407" s="306"/>
      <c r="AR407" s="306"/>
      <c r="AS407" s="306"/>
      <c r="AT407" s="306"/>
      <c r="AU407" s="306"/>
      <c r="AV407" s="306"/>
      <c r="AW407" s="306"/>
      <c r="AX407" s="306"/>
      <c r="AY407" s="306"/>
      <c r="AZ407" s="306"/>
      <c r="BA407" s="306"/>
      <c r="BB407" s="306"/>
      <c r="BC407" s="306"/>
      <c r="BD407" s="306"/>
    </row>
    <row r="408" spans="1:69" ht="13">
      <c r="A408" s="303" t="s">
        <v>153</v>
      </c>
    </row>
    <row r="409" spans="1:69" ht="13">
      <c r="A409" s="303"/>
      <c r="B409" s="348" t="s">
        <v>63</v>
      </c>
      <c r="C409" s="348"/>
      <c r="D409" s="348"/>
      <c r="E409" s="348"/>
      <c r="F409" s="348"/>
      <c r="G409" s="348"/>
      <c r="H409" s="348"/>
      <c r="I409" s="348"/>
      <c r="J409" s="348"/>
      <c r="K409" s="348"/>
      <c r="L409" s="348"/>
      <c r="M409" s="348"/>
      <c r="N409" s="348"/>
      <c r="O409" s="348"/>
      <c r="P409" s="348"/>
      <c r="Q409" s="348"/>
      <c r="R409" s="348"/>
      <c r="S409" s="348"/>
      <c r="T409" s="348"/>
      <c r="U409" s="348"/>
      <c r="V409" s="348"/>
      <c r="W409" s="348"/>
      <c r="X409" s="348"/>
      <c r="Y409" s="348"/>
      <c r="Z409" s="348"/>
      <c r="AA409" s="348"/>
      <c r="AE409" s="348" t="s">
        <v>164</v>
      </c>
      <c r="AF409" s="348"/>
      <c r="AG409" s="348"/>
      <c r="AH409" s="348"/>
      <c r="AI409" s="348"/>
      <c r="AJ409" s="348"/>
      <c r="AK409" s="348"/>
      <c r="AL409" s="348"/>
      <c r="AM409" s="348"/>
      <c r="AN409" s="348"/>
      <c r="AO409" s="348"/>
      <c r="AP409" s="348"/>
      <c r="AQ409" s="348"/>
      <c r="AR409" s="348"/>
      <c r="AS409" s="348"/>
      <c r="AT409" s="348"/>
      <c r="AU409" s="348"/>
      <c r="AV409" s="348"/>
      <c r="AW409" s="348"/>
      <c r="AX409" s="348"/>
      <c r="AY409" s="348"/>
      <c r="AZ409" s="348"/>
      <c r="BA409" s="348"/>
      <c r="BB409" s="348"/>
      <c r="BC409" s="348"/>
      <c r="BD409" s="348"/>
    </row>
    <row r="410" spans="1:69">
      <c r="A410" s="304" t="s">
        <v>4</v>
      </c>
      <c r="B410" s="310">
        <f>0*ExportsCoreVPA!C$5</f>
        <v>0</v>
      </c>
      <c r="C410" s="310">
        <f>ExportsCoreVPA!D$5</f>
        <v>7.7670238659999974E-2</v>
      </c>
      <c r="D410" s="310">
        <f>ExportsCoreVPA!E$5</f>
        <v>0.27396026828599995</v>
      </c>
      <c r="E410" s="310">
        <f>ExportsCoreVPA!F$5</f>
        <v>0.33180439869999995</v>
      </c>
      <c r="F410" s="310">
        <f>ExportsCoreVPA!G$5</f>
        <v>0.34169096268200005</v>
      </c>
      <c r="G410" s="310">
        <f>ExportsCoreVPA!H$5</f>
        <v>0.47630166815399994</v>
      </c>
      <c r="H410" s="310">
        <f>ExportsCoreVPA!I$5</f>
        <v>0.65639765126000027</v>
      </c>
      <c r="I410" s="310">
        <f>ExportsCoreVPA!J$5</f>
        <v>0.47168914106000004</v>
      </c>
      <c r="J410" s="310">
        <f>ExportsCoreVPA!K$5</f>
        <v>0.49970324565999996</v>
      </c>
      <c r="K410" s="310">
        <f>ExportsCoreVPA!L$5</f>
        <v>0.21710345949799997</v>
      </c>
      <c r="L410" s="310">
        <f>ExportsCoreVPA!M$5</f>
        <v>9.0572003010666674E-2</v>
      </c>
      <c r="M410" s="310">
        <f>ExportsCoreVPA!N$5</f>
        <v>7.9910751961090917E-2</v>
      </c>
      <c r="N410" s="310">
        <f>ExportsCoreVPA!O$5</f>
        <v>0.10499952076688311</v>
      </c>
      <c r="O410" s="310">
        <f>ExportsCoreVPA!P$5</f>
        <v>9.9696339292666677E-2</v>
      </c>
      <c r="P410" s="310">
        <f>ExportsCoreVPA!Q$5</f>
        <v>0.13965540011485714</v>
      </c>
      <c r="Q410" s="310">
        <f>ExportsCoreVPA!R$5</f>
        <v>6.0718882406333316E-2</v>
      </c>
      <c r="R410" s="310">
        <f>ExportsCoreVPA!S$5</f>
        <v>6.4940309918666658E-2</v>
      </c>
      <c r="S410" s="310">
        <f>ExportsCoreVPA!T$5</f>
        <v>7.2456949136666657E-2</v>
      </c>
      <c r="T410" s="310">
        <f>ExportsCoreVPA!U$5</f>
        <v>8.0874129285333357E-2</v>
      </c>
      <c r="U410" s="310">
        <f>ExportsCoreVPA!V$5</f>
        <v>8.1975189335999996E-2</v>
      </c>
      <c r="V410" s="310">
        <f>ExportsCoreVPA!W$5</f>
        <v>0.13349561741600002</v>
      </c>
      <c r="W410" s="310">
        <f>ExportsCoreVPA!X$5</f>
        <v>7.0912959067999992E-2</v>
      </c>
      <c r="X410" s="310">
        <f>ExportsCoreVPA!Y$5</f>
        <v>4.5971172550799994E-2</v>
      </c>
      <c r="Y410" s="310">
        <f>ExportsCoreVPA!Z$5</f>
        <v>2.8642286129056439E-2</v>
      </c>
      <c r="Z410" s="310">
        <f>ExportsCoreVPA!AA$5</f>
        <v>2.319119409707333E-2</v>
      </c>
      <c r="AA410" s="310">
        <f>ExportsCoreVPA!AB$5</f>
        <v>0</v>
      </c>
      <c r="AB410" s="309"/>
      <c r="AC410" s="309"/>
      <c r="AD410" s="309"/>
      <c r="AE410" s="306">
        <f>0*ExportsCoreVPA!AD$5</f>
        <v>0</v>
      </c>
      <c r="AF410" s="306">
        <f>ExportsCoreVPA!AE$5</f>
        <v>46.19</v>
      </c>
      <c r="AG410" s="306">
        <f>ExportsCoreVPA!AF$5</f>
        <v>42.952999999999996</v>
      </c>
      <c r="AH410" s="306">
        <f>ExportsCoreVPA!AG$5</f>
        <v>32.655000000000001</v>
      </c>
      <c r="AI410" s="306">
        <f>ExportsCoreVPA!AH$5</f>
        <v>41.626000000000005</v>
      </c>
      <c r="AJ410" s="306">
        <f>ExportsCoreVPA!AI$5</f>
        <v>33.316924999999998</v>
      </c>
      <c r="AK410" s="306">
        <f>ExportsCoreVPA!AJ$5</f>
        <v>33.877468999999991</v>
      </c>
      <c r="AL410" s="306">
        <f>ExportsCoreVPA!AK$5</f>
        <v>29.050491999999998</v>
      </c>
      <c r="AM410" s="306">
        <f>ExportsCoreVPA!AL$5</f>
        <v>27.146324999999997</v>
      </c>
      <c r="AN410" s="306">
        <f>ExportsCoreVPA!AM$5</f>
        <v>17.148118999999998</v>
      </c>
      <c r="AO410" s="306">
        <f>ExportsCoreVPA!AN$5</f>
        <v>17.441507999999999</v>
      </c>
      <c r="AP410" s="306">
        <f>ExportsCoreVPA!AO$5</f>
        <v>21.920712999999999</v>
      </c>
      <c r="AQ410" s="306">
        <f>ExportsCoreVPA!AP$5</f>
        <v>33.156255999999992</v>
      </c>
      <c r="AR410" s="306">
        <f>ExportsCoreVPA!AQ$5</f>
        <v>39.685108</v>
      </c>
      <c r="AS410" s="306">
        <f>ExportsCoreVPA!AR$5</f>
        <v>35.129026999999994</v>
      </c>
      <c r="AT410" s="306">
        <f>ExportsCoreVPA!AS$5</f>
        <v>24.176200999999999</v>
      </c>
      <c r="AU410" s="306">
        <f>ExportsCoreVPA!AT$5</f>
        <v>22.252931</v>
      </c>
      <c r="AV410" s="306">
        <f>ExportsCoreVPA!AU$5</f>
        <v>26.198107999999998</v>
      </c>
      <c r="AW410" s="306">
        <f>ExportsCoreVPA!AV$5</f>
        <v>27.852340999999996</v>
      </c>
      <c r="AX410" s="306">
        <f>ExportsCoreVPA!AW$5</f>
        <v>12.727356</v>
      </c>
      <c r="AY410" s="306">
        <f>ExportsCoreVPA!AX$5</f>
        <v>16.848365999999999</v>
      </c>
      <c r="AZ410" s="306">
        <f>ExportsCoreVPA!AY$5</f>
        <v>19.412400999999999</v>
      </c>
      <c r="BA410" s="306">
        <f>ExportsCoreVPA!AZ$5</f>
        <v>18.967449999999999</v>
      </c>
      <c r="BB410" s="306">
        <f>ExportsCoreVPA!BA$5</f>
        <v>9.708985000000002</v>
      </c>
      <c r="BC410" s="306">
        <f>ExportsCoreVPA!BB$5</f>
        <v>9.506162999999999</v>
      </c>
      <c r="BD410" s="306">
        <f>ExportsCoreVPA!BC$5</f>
        <v>0</v>
      </c>
    </row>
    <row r="411" spans="1:69">
      <c r="B411" s="302">
        <v>2000</v>
      </c>
      <c r="C411" s="302">
        <f>1+B411</f>
        <v>2001</v>
      </c>
      <c r="D411" s="302">
        <f t="shared" ref="D411:AA411" si="214">1+C411</f>
        <v>2002</v>
      </c>
      <c r="E411" s="302">
        <f t="shared" si="214"/>
        <v>2003</v>
      </c>
      <c r="F411" s="302">
        <f t="shared" si="214"/>
        <v>2004</v>
      </c>
      <c r="G411" s="302">
        <f t="shared" si="214"/>
        <v>2005</v>
      </c>
      <c r="H411" s="302">
        <f t="shared" si="214"/>
        <v>2006</v>
      </c>
      <c r="I411" s="302">
        <f t="shared" si="214"/>
        <v>2007</v>
      </c>
      <c r="J411" s="302">
        <f t="shared" si="214"/>
        <v>2008</v>
      </c>
      <c r="K411" s="302">
        <f t="shared" si="214"/>
        <v>2009</v>
      </c>
      <c r="L411" s="302">
        <f t="shared" si="214"/>
        <v>2010</v>
      </c>
      <c r="M411" s="302">
        <f t="shared" si="214"/>
        <v>2011</v>
      </c>
      <c r="N411" s="302">
        <f t="shared" si="214"/>
        <v>2012</v>
      </c>
      <c r="O411" s="302">
        <f t="shared" si="214"/>
        <v>2013</v>
      </c>
      <c r="P411" s="302">
        <f t="shared" si="214"/>
        <v>2014</v>
      </c>
      <c r="Q411" s="302">
        <f t="shared" si="214"/>
        <v>2015</v>
      </c>
      <c r="R411" s="302">
        <f t="shared" si="214"/>
        <v>2016</v>
      </c>
      <c r="S411" s="302">
        <f t="shared" si="214"/>
        <v>2017</v>
      </c>
      <c r="T411" s="302">
        <f t="shared" si="214"/>
        <v>2018</v>
      </c>
      <c r="U411" s="302">
        <f t="shared" si="214"/>
        <v>2019</v>
      </c>
      <c r="V411" s="302">
        <f t="shared" si="214"/>
        <v>2020</v>
      </c>
      <c r="W411" s="302">
        <f t="shared" si="214"/>
        <v>2021</v>
      </c>
      <c r="X411" s="302">
        <f t="shared" si="214"/>
        <v>2022</v>
      </c>
      <c r="Y411" s="302">
        <f t="shared" si="214"/>
        <v>2023</v>
      </c>
      <c r="Z411" s="302">
        <f t="shared" si="214"/>
        <v>2024</v>
      </c>
      <c r="AA411" s="302">
        <f t="shared" si="214"/>
        <v>2025</v>
      </c>
      <c r="AE411" s="302">
        <v>2000</v>
      </c>
      <c r="AF411" s="302">
        <f>1+AE411</f>
        <v>2001</v>
      </c>
      <c r="AG411" s="302">
        <f t="shared" ref="AG411:BD411" si="215">1+AF411</f>
        <v>2002</v>
      </c>
      <c r="AH411" s="302">
        <f t="shared" si="215"/>
        <v>2003</v>
      </c>
      <c r="AI411" s="302">
        <f t="shared" si="215"/>
        <v>2004</v>
      </c>
      <c r="AJ411" s="302">
        <f t="shared" si="215"/>
        <v>2005</v>
      </c>
      <c r="AK411" s="302">
        <f t="shared" si="215"/>
        <v>2006</v>
      </c>
      <c r="AL411" s="302">
        <f t="shared" si="215"/>
        <v>2007</v>
      </c>
      <c r="AM411" s="302">
        <f t="shared" si="215"/>
        <v>2008</v>
      </c>
      <c r="AN411" s="302">
        <f t="shared" si="215"/>
        <v>2009</v>
      </c>
      <c r="AO411" s="302">
        <f t="shared" si="215"/>
        <v>2010</v>
      </c>
      <c r="AP411" s="302">
        <f t="shared" si="215"/>
        <v>2011</v>
      </c>
      <c r="AQ411" s="302">
        <f t="shared" si="215"/>
        <v>2012</v>
      </c>
      <c r="AR411" s="302">
        <f t="shared" si="215"/>
        <v>2013</v>
      </c>
      <c r="AS411" s="302">
        <f t="shared" si="215"/>
        <v>2014</v>
      </c>
      <c r="AT411" s="302">
        <f t="shared" si="215"/>
        <v>2015</v>
      </c>
      <c r="AU411" s="302">
        <f t="shared" si="215"/>
        <v>2016</v>
      </c>
      <c r="AV411" s="302">
        <f t="shared" si="215"/>
        <v>2017</v>
      </c>
      <c r="AW411" s="302">
        <f t="shared" si="215"/>
        <v>2018</v>
      </c>
      <c r="AX411" s="302">
        <f t="shared" si="215"/>
        <v>2019</v>
      </c>
      <c r="AY411" s="302">
        <f t="shared" si="215"/>
        <v>2020</v>
      </c>
      <c r="AZ411" s="302">
        <f t="shared" si="215"/>
        <v>2021</v>
      </c>
      <c r="BA411" s="302">
        <f t="shared" si="215"/>
        <v>2022</v>
      </c>
      <c r="BB411" s="302">
        <f t="shared" si="215"/>
        <v>2023</v>
      </c>
      <c r="BC411" s="302">
        <f t="shared" si="215"/>
        <v>2024</v>
      </c>
      <c r="BD411" s="302">
        <f t="shared" si="215"/>
        <v>2025</v>
      </c>
    </row>
    <row r="412" spans="1:69">
      <c r="A412" s="304" t="s">
        <v>169</v>
      </c>
      <c r="B412" s="310">
        <f>0*ExportsCoreVPA!C$15</f>
        <v>0</v>
      </c>
      <c r="C412" s="310">
        <f>ExportsCoreVPA!D$15</f>
        <v>2.2499982399999999E-4</v>
      </c>
      <c r="D412" s="310">
        <f>ExportsCoreVPA!E$15</f>
        <v>7.1686449999999995E-4</v>
      </c>
      <c r="E412" s="310">
        <f>ExportsCoreVPA!F$15</f>
        <v>2.5703371999999999E-4</v>
      </c>
      <c r="F412" s="310">
        <f>ExportsCoreVPA!G$15</f>
        <v>1.3235186799999998E-3</v>
      </c>
      <c r="G412" s="310">
        <f>ExportsCoreVPA!H$15</f>
        <v>2.9467897999999994E-3</v>
      </c>
      <c r="H412" s="310">
        <f>ExportsCoreVPA!I$15</f>
        <v>4.1639999999999993E-4</v>
      </c>
      <c r="I412" s="310">
        <f>ExportsCoreVPA!J$15</f>
        <v>9.7644357999999987E-4</v>
      </c>
      <c r="J412" s="310">
        <f>ExportsCoreVPA!K$15</f>
        <v>2.0420630000000006E-3</v>
      </c>
      <c r="K412" s="310">
        <f>ExportsCoreVPA!L$15</f>
        <v>9.8749049999999989E-4</v>
      </c>
      <c r="L412" s="310">
        <f>ExportsCoreVPA!M$15</f>
        <v>3.9279199600000001E-4</v>
      </c>
      <c r="M412" s="310">
        <f>ExportsCoreVPA!N$15</f>
        <v>8.0360201999999997E-4</v>
      </c>
      <c r="N412" s="310">
        <f>ExportsCoreVPA!O$15</f>
        <v>8.2476346666666663E-4</v>
      </c>
      <c r="O412" s="310">
        <f>ExportsCoreVPA!P$15</f>
        <v>6.9566278000000002E-4</v>
      </c>
      <c r="P412" s="310">
        <f>ExportsCoreVPA!Q$15</f>
        <v>1.3787681862857141E-3</v>
      </c>
      <c r="Q412" s="310">
        <f>ExportsCoreVPA!R$15</f>
        <v>1.5714949599999997E-3</v>
      </c>
      <c r="R412" s="310">
        <f>ExportsCoreVPA!S$15</f>
        <v>7.5358732400000001E-4</v>
      </c>
      <c r="S412" s="310">
        <f>ExportsCoreVPA!T$15</f>
        <v>2.2536720766666665E-3</v>
      </c>
      <c r="T412" s="310">
        <f>ExportsCoreVPA!U$15</f>
        <v>4.8285167999999996E-4</v>
      </c>
      <c r="U412" s="310">
        <f>ExportsCoreVPA!V$15</f>
        <v>0</v>
      </c>
      <c r="V412" s="310">
        <f>ExportsCoreVPA!W$15</f>
        <v>0</v>
      </c>
      <c r="W412" s="310">
        <f>ExportsCoreVPA!X$15</f>
        <v>0</v>
      </c>
      <c r="X412" s="310">
        <f>ExportsCoreVPA!Y$15</f>
        <v>0</v>
      </c>
      <c r="Y412" s="310">
        <f>ExportsCoreVPA!Z$15</f>
        <v>0</v>
      </c>
      <c r="Z412" s="310">
        <f>ExportsCoreVPA!AA$15</f>
        <v>0</v>
      </c>
      <c r="AA412" s="310">
        <f>ExportsCoreVPA!AB$15</f>
        <v>0</v>
      </c>
      <c r="AB412" s="309"/>
      <c r="AC412" s="309"/>
      <c r="AD412" s="309"/>
      <c r="BE412" s="307">
        <f t="shared" ref="BE412:BF415" si="216">J412/J$410</f>
        <v>4.0865514037293814E-3</v>
      </c>
      <c r="BF412" s="307">
        <f t="shared" si="216"/>
        <v>4.5484788786108541E-3</v>
      </c>
      <c r="BG412" s="307"/>
      <c r="BH412" s="307"/>
      <c r="BI412" s="307">
        <f>L412/L$410</f>
        <v>4.3367926394841999E-3</v>
      </c>
      <c r="BJ412" s="307"/>
      <c r="BK412" s="307">
        <f t="shared" ref="BK412:BQ415" si="217">M412/M$410</f>
        <v>1.005624400069817E-2</v>
      </c>
      <c r="BL412" s="307">
        <f t="shared" si="217"/>
        <v>7.854926009593725E-3</v>
      </c>
      <c r="BM412" s="307">
        <f t="shared" si="217"/>
        <v>6.9778166875097145E-3</v>
      </c>
      <c r="BN412" s="307">
        <f t="shared" si="217"/>
        <v>9.8726449901097302E-3</v>
      </c>
      <c r="BO412" s="307">
        <f t="shared" si="217"/>
        <v>2.5881486906881607E-2</v>
      </c>
      <c r="BP412" s="307">
        <f t="shared" si="217"/>
        <v>1.1604307477802571E-2</v>
      </c>
      <c r="BQ412" s="307">
        <f t="shared" si="217"/>
        <v>3.1103601566439695E-2</v>
      </c>
    </row>
    <row r="413" spans="1:69">
      <c r="A413" s="310" t="str">
        <f>ExportsCoreVPA!B$13</f>
        <v xml:space="preserve">China </v>
      </c>
      <c r="B413" s="310">
        <f>0*ExportsCoreVPA!C$13</f>
        <v>0</v>
      </c>
      <c r="C413" s="310">
        <f>ExportsCoreVPA!D$13</f>
        <v>2.9463747599999993E-4</v>
      </c>
      <c r="D413" s="310">
        <f>ExportsCoreVPA!E$13</f>
        <v>2.6622519999999999E-4</v>
      </c>
      <c r="E413" s="310">
        <f>ExportsCoreVPA!F$13</f>
        <v>2.2075999999999999E-4</v>
      </c>
      <c r="F413" s="310">
        <f>ExportsCoreVPA!G$13</f>
        <v>1.5656000000000001E-4</v>
      </c>
      <c r="G413" s="310">
        <f>ExportsCoreVPA!H$13</f>
        <v>1.0757221199999998E-3</v>
      </c>
      <c r="H413" s="310">
        <f>ExportsCoreVPA!I$13</f>
        <v>7.6741211999999993E-4</v>
      </c>
      <c r="I413" s="310">
        <f>ExportsCoreVPA!J$13</f>
        <v>1.9490627999999999E-3</v>
      </c>
      <c r="J413" s="310">
        <f>ExportsCoreVPA!K$13</f>
        <v>6.6992868000000007E-4</v>
      </c>
      <c r="K413" s="310">
        <f>ExportsCoreVPA!L$13</f>
        <v>5.6833666000000009E-4</v>
      </c>
      <c r="L413" s="310">
        <f>ExportsCoreVPA!M$13</f>
        <v>3.6933333533333331E-3</v>
      </c>
      <c r="M413" s="310">
        <f>ExportsCoreVPA!N$13</f>
        <v>7.5016450600000001E-3</v>
      </c>
      <c r="N413" s="310">
        <f>ExportsCoreVPA!O$13</f>
        <v>3.1890447145238095E-2</v>
      </c>
      <c r="O413" s="310">
        <f>ExportsCoreVPA!P$13</f>
        <v>1.9506208359999999E-2</v>
      </c>
      <c r="P413" s="310">
        <f>ExportsCoreVPA!Q$13</f>
        <v>8.2922722579999997E-2</v>
      </c>
      <c r="Q413" s="310">
        <f>ExportsCoreVPA!R$13</f>
        <v>5.3484229699999998E-3</v>
      </c>
      <c r="R413" s="310">
        <f>ExportsCoreVPA!S$13</f>
        <v>7.7444206399999993E-3</v>
      </c>
      <c r="S413" s="310">
        <f>ExportsCoreVPA!T$13</f>
        <v>2.0468995799999997E-2</v>
      </c>
      <c r="T413" s="310">
        <f>ExportsCoreVPA!U$13</f>
        <v>3.1085345479999998E-2</v>
      </c>
      <c r="U413" s="310">
        <f>ExportsCoreVPA!V$13</f>
        <v>1.753E-3</v>
      </c>
      <c r="V413" s="310">
        <f>ExportsCoreVPA!W$13</f>
        <v>1.7460121000000002E-2</v>
      </c>
      <c r="W413" s="310">
        <f>ExportsCoreVPA!X$13</f>
        <v>2.2734468399999999E-2</v>
      </c>
      <c r="X413" s="310">
        <f>ExportsCoreVPA!Y$13</f>
        <v>0</v>
      </c>
      <c r="Y413" s="310">
        <f>ExportsCoreVPA!Z$13</f>
        <v>3.01E-4</v>
      </c>
      <c r="Z413" s="310">
        <f>ExportsCoreVPA!AA$13</f>
        <v>0</v>
      </c>
      <c r="AA413" s="310">
        <f>ExportsCoreVPA!AB$13</f>
        <v>0</v>
      </c>
      <c r="AB413" s="309"/>
      <c r="AC413" s="309"/>
      <c r="AD413" s="309"/>
      <c r="BE413" s="307">
        <f t="shared" si="216"/>
        <v>1.3406530492215817E-3</v>
      </c>
      <c r="BF413" s="307">
        <f t="shared" si="216"/>
        <v>2.6178148488013192E-3</v>
      </c>
      <c r="BG413" s="307"/>
      <c r="BH413" s="307"/>
      <c r="BI413" s="307">
        <f>L413/L$410</f>
        <v>4.0777869877718934E-2</v>
      </c>
      <c r="BJ413" s="307"/>
      <c r="BK413" s="307">
        <f t="shared" si="217"/>
        <v>9.3875290569817207E-2</v>
      </c>
      <c r="BL413" s="307">
        <f t="shared" si="217"/>
        <v>0.30371993045606693</v>
      </c>
      <c r="BM413" s="307">
        <f t="shared" si="217"/>
        <v>0.19565621464533361</v>
      </c>
      <c r="BN413" s="307">
        <f t="shared" si="217"/>
        <v>0.59376667505733149</v>
      </c>
      <c r="BO413" s="307">
        <f t="shared" si="217"/>
        <v>8.8085003511891538E-2</v>
      </c>
      <c r="BP413" s="307">
        <f t="shared" si="217"/>
        <v>0.11925444534680173</v>
      </c>
      <c r="BQ413" s="307">
        <f t="shared" si="217"/>
        <v>0.28249872571079193</v>
      </c>
    </row>
    <row r="414" spans="1:69">
      <c r="A414" s="310" t="str">
        <f>ExportsCoreVPA!B$10</f>
        <v xml:space="preserve">USA </v>
      </c>
      <c r="B414" s="310">
        <f>0*ExportsCoreVPA!C$10</f>
        <v>0</v>
      </c>
      <c r="C414" s="310">
        <f>ExportsCoreVPA!D$10</f>
        <v>6.8596027807999976E-2</v>
      </c>
      <c r="D414" s="310">
        <f>ExportsCoreVPA!E$10</f>
        <v>0.25774528912199995</v>
      </c>
      <c r="E414" s="310">
        <f>ExportsCoreVPA!F$10</f>
        <v>0.31478137897999997</v>
      </c>
      <c r="F414" s="310">
        <f>ExportsCoreVPA!G$10</f>
        <v>0.33628144150200007</v>
      </c>
      <c r="G414" s="310">
        <f>ExportsCoreVPA!H$10</f>
        <v>0.45982485247999993</v>
      </c>
      <c r="H414" s="310">
        <f>ExportsCoreVPA!I$10</f>
        <v>0.64191121644000015</v>
      </c>
      <c r="I414" s="310">
        <f>ExportsCoreVPA!J$10</f>
        <v>0.4630717459</v>
      </c>
      <c r="J414" s="310">
        <f>ExportsCoreVPA!K$10</f>
        <v>0.47658744379999995</v>
      </c>
      <c r="K414" s="310">
        <f>ExportsCoreVPA!L$10</f>
        <v>0.20790320221799996</v>
      </c>
      <c r="L414" s="310">
        <f>ExportsCoreVPA!M$10</f>
        <v>7.4197288988000015E-2</v>
      </c>
      <c r="M414" s="310">
        <f>ExportsCoreVPA!N$10</f>
        <v>5.2108682761090909E-2</v>
      </c>
      <c r="N414" s="310">
        <f>ExportsCoreVPA!O$10</f>
        <v>5.4560264775454545E-2</v>
      </c>
      <c r="O414" s="310">
        <f>ExportsCoreVPA!P$10</f>
        <v>5.6769800586666669E-2</v>
      </c>
      <c r="P414" s="310">
        <f>ExportsCoreVPA!Q$10</f>
        <v>3.524907738799999E-2</v>
      </c>
      <c r="Q414" s="310">
        <f>ExportsCoreVPA!R$10</f>
        <v>3.8501588931999994E-2</v>
      </c>
      <c r="R414" s="310">
        <f>ExportsCoreVPA!S$10</f>
        <v>3.3438534083999993E-2</v>
      </c>
      <c r="S414" s="310">
        <f>ExportsCoreVPA!T$10</f>
        <v>3.2889653089999991E-2</v>
      </c>
      <c r="T414" s="310">
        <f>ExportsCoreVPA!U$10</f>
        <v>3.4830363311999998E-2</v>
      </c>
      <c r="U414" s="310">
        <f>ExportsCoreVPA!V$10</f>
        <v>7.9627189335999993E-2</v>
      </c>
      <c r="V414" s="310">
        <f>ExportsCoreVPA!W$10</f>
        <v>0.11603549641600003</v>
      </c>
      <c r="W414" s="310">
        <f>ExportsCoreVPA!X$10</f>
        <v>4.7507753468E-2</v>
      </c>
      <c r="X414" s="310">
        <f>ExportsCoreVPA!Y$10</f>
        <v>4.5971172550799994E-2</v>
      </c>
      <c r="Y414" s="310">
        <f>ExportsCoreVPA!Z$10</f>
        <v>2.8341286129056439E-2</v>
      </c>
      <c r="Z414" s="310">
        <f>ExportsCoreVPA!AA$10</f>
        <v>2.319119409707333E-2</v>
      </c>
      <c r="AA414" s="310">
        <f>ExportsCoreVPA!AB$10</f>
        <v>0</v>
      </c>
      <c r="AB414" s="309"/>
      <c r="AC414" s="309"/>
      <c r="AD414" s="309"/>
      <c r="BE414" s="307">
        <f t="shared" si="216"/>
        <v>0.95374094112703023</v>
      </c>
      <c r="BF414" s="307">
        <f t="shared" si="216"/>
        <v>0.95762270531628835</v>
      </c>
      <c r="BG414" s="307"/>
      <c r="BH414" s="307"/>
      <c r="BI414" s="307">
        <f>L414/L$410</f>
        <v>0.81920777416462565</v>
      </c>
      <c r="BJ414" s="307"/>
      <c r="BK414" s="307">
        <f t="shared" si="217"/>
        <v>0.6520860019745901</v>
      </c>
      <c r="BL414" s="307">
        <f t="shared" si="217"/>
        <v>0.51962394091862252</v>
      </c>
      <c r="BM414" s="307">
        <f t="shared" si="217"/>
        <v>0.56942713232443087</v>
      </c>
      <c r="BN414" s="307">
        <f t="shared" si="217"/>
        <v>0.25240038952314053</v>
      </c>
      <c r="BO414" s="307">
        <f t="shared" si="217"/>
        <v>0.63409581016899719</v>
      </c>
      <c r="BP414" s="307">
        <f t="shared" si="217"/>
        <v>0.51491183405006069</v>
      </c>
      <c r="BQ414" s="307">
        <f t="shared" si="217"/>
        <v>0.45391992737596876</v>
      </c>
    </row>
    <row r="415" spans="1:69">
      <c r="A415" s="304" t="s">
        <v>29</v>
      </c>
      <c r="B415" s="311">
        <f t="shared" ref="B415:AA415" si="218">B410-SUM(B412:B414)</f>
        <v>0</v>
      </c>
      <c r="C415" s="311">
        <f t="shared" si="218"/>
        <v>8.5545735519999971E-3</v>
      </c>
      <c r="D415" s="311">
        <f t="shared" si="218"/>
        <v>1.5231889464000004E-2</v>
      </c>
      <c r="E415" s="311">
        <f t="shared" si="218"/>
        <v>1.6545225999999968E-2</v>
      </c>
      <c r="F415" s="311">
        <f t="shared" si="218"/>
        <v>3.9294424999999911E-3</v>
      </c>
      <c r="G415" s="311">
        <f t="shared" si="218"/>
        <v>1.2454303753999973E-2</v>
      </c>
      <c r="H415" s="311">
        <f t="shared" si="218"/>
        <v>1.3302622700000155E-2</v>
      </c>
      <c r="I415" s="311">
        <f t="shared" si="218"/>
        <v>5.6918887800000428E-3</v>
      </c>
      <c r="J415" s="311">
        <f t="shared" si="218"/>
        <v>2.0403810179999982E-2</v>
      </c>
      <c r="K415" s="311">
        <f t="shared" si="218"/>
        <v>7.6444301200000175E-3</v>
      </c>
      <c r="L415" s="311">
        <f t="shared" si="218"/>
        <v>1.2288588673333323E-2</v>
      </c>
      <c r="M415" s="311">
        <f t="shared" si="218"/>
        <v>1.9496822120000007E-2</v>
      </c>
      <c r="N415" s="311">
        <f t="shared" si="218"/>
        <v>1.7724045379523809E-2</v>
      </c>
      <c r="O415" s="311">
        <f t="shared" si="218"/>
        <v>2.2724667566000015E-2</v>
      </c>
      <c r="P415" s="311">
        <f t="shared" si="218"/>
        <v>2.0104831960571445E-2</v>
      </c>
      <c r="Q415" s="311">
        <f t="shared" si="218"/>
        <v>1.5297375544333323E-2</v>
      </c>
      <c r="R415" s="311">
        <f t="shared" si="218"/>
        <v>2.3003767870666665E-2</v>
      </c>
      <c r="S415" s="311">
        <f t="shared" si="218"/>
        <v>1.6844628170000001E-2</v>
      </c>
      <c r="T415" s="311">
        <f t="shared" si="218"/>
        <v>1.4475568813333367E-2</v>
      </c>
      <c r="U415" s="311">
        <f t="shared" si="218"/>
        <v>5.9499999999999831E-4</v>
      </c>
      <c r="V415" s="311">
        <f t="shared" si="218"/>
        <v>0</v>
      </c>
      <c r="W415" s="311">
        <f t="shared" si="218"/>
        <v>6.7073719999999337E-4</v>
      </c>
      <c r="X415" s="311">
        <f t="shared" si="218"/>
        <v>0</v>
      </c>
      <c r="Y415" s="311">
        <f t="shared" si="218"/>
        <v>0</v>
      </c>
      <c r="Z415" s="311">
        <f t="shared" si="218"/>
        <v>0</v>
      </c>
      <c r="AA415" s="311">
        <f t="shared" si="218"/>
        <v>0</v>
      </c>
      <c r="BE415" s="307">
        <f t="shared" si="216"/>
        <v>4.0831854420018743E-2</v>
      </c>
      <c r="BF415" s="307">
        <f t="shared" si="216"/>
        <v>3.5211000956299553E-2</v>
      </c>
      <c r="BG415" s="307"/>
      <c r="BH415" s="307"/>
      <c r="BI415" s="307">
        <f>L415/L$410</f>
        <v>0.13567756331817124</v>
      </c>
      <c r="BJ415" s="307"/>
      <c r="BK415" s="307">
        <f t="shared" si="217"/>
        <v>0.24398246345489455</v>
      </c>
      <c r="BL415" s="307">
        <f t="shared" si="217"/>
        <v>0.16880120261571688</v>
      </c>
      <c r="BM415" s="307">
        <f t="shared" si="217"/>
        <v>0.22793883634272583</v>
      </c>
      <c r="BN415" s="307">
        <f t="shared" si="217"/>
        <v>0.14396029042941827</v>
      </c>
      <c r="BO415" s="307">
        <f t="shared" si="217"/>
        <v>0.25193769941222965</v>
      </c>
      <c r="BP415" s="307">
        <f t="shared" si="217"/>
        <v>0.35422941312533507</v>
      </c>
      <c r="BQ415" s="307">
        <f t="shared" si="217"/>
        <v>0.23247774534679957</v>
      </c>
    </row>
    <row r="416" spans="1:69">
      <c r="A416" s="304"/>
      <c r="B416" s="309"/>
      <c r="C416" s="309"/>
      <c r="D416" s="309"/>
      <c r="E416" s="309"/>
      <c r="F416" s="309"/>
      <c r="G416" s="309"/>
      <c r="H416" s="309"/>
      <c r="I416" s="309"/>
      <c r="J416" s="309"/>
      <c r="K416" s="309"/>
      <c r="L416" s="309"/>
      <c r="M416" s="309"/>
      <c r="N416" s="309"/>
      <c r="O416" s="309"/>
      <c r="P416" s="309"/>
      <c r="Q416" s="309"/>
      <c r="R416" s="309"/>
      <c r="S416" s="309"/>
      <c r="T416" s="309"/>
      <c r="U416" s="309"/>
      <c r="V416" s="309"/>
      <c r="W416" s="309"/>
      <c r="X416" s="309"/>
      <c r="Y416" s="309"/>
      <c r="Z416" s="309"/>
      <c r="AA416" s="309"/>
    </row>
    <row r="417" spans="1:69">
      <c r="A417" s="304"/>
      <c r="B417" s="309"/>
      <c r="C417" s="309"/>
      <c r="D417" s="309"/>
      <c r="E417" s="309"/>
      <c r="F417" s="309"/>
      <c r="G417" s="309"/>
      <c r="H417" s="309"/>
      <c r="I417" s="309"/>
      <c r="J417" s="309"/>
      <c r="K417" s="309"/>
      <c r="L417" s="309"/>
      <c r="M417" s="309"/>
      <c r="N417" s="309"/>
      <c r="O417" s="309"/>
      <c r="P417" s="309"/>
      <c r="Q417" s="309"/>
      <c r="R417" s="309"/>
      <c r="S417" s="309"/>
      <c r="T417" s="309"/>
      <c r="U417" s="309"/>
      <c r="V417" s="309"/>
      <c r="W417" s="309"/>
      <c r="X417" s="309"/>
      <c r="Y417" s="309"/>
      <c r="Z417" s="309"/>
      <c r="AA417" s="309"/>
      <c r="AB417" s="309"/>
      <c r="AC417" s="309"/>
      <c r="AD417" s="309"/>
    </row>
    <row r="418" spans="1:69">
      <c r="AB418" s="309"/>
      <c r="AC418" s="309"/>
      <c r="AD418" s="309"/>
    </row>
    <row r="419" spans="1:69">
      <c r="AB419" s="309"/>
      <c r="AC419" s="309"/>
      <c r="AD419" s="309"/>
    </row>
    <row r="420" spans="1:69">
      <c r="A420" s="306" t="str">
        <f>A412</f>
        <v>EU-28</v>
      </c>
      <c r="B420" s="306"/>
      <c r="C420" s="306"/>
      <c r="D420" s="306"/>
      <c r="E420" s="306"/>
      <c r="F420" s="306"/>
      <c r="G420" s="306"/>
      <c r="H420" s="306"/>
      <c r="I420" s="306"/>
      <c r="J420" s="306"/>
      <c r="K420" s="306"/>
      <c r="L420" s="306"/>
      <c r="M420" s="306"/>
      <c r="N420" s="306"/>
      <c r="O420" s="306"/>
      <c r="P420" s="306"/>
      <c r="Q420" s="306"/>
      <c r="R420" s="306"/>
      <c r="S420" s="306"/>
      <c r="T420" s="306"/>
      <c r="U420" s="306"/>
      <c r="V420" s="306"/>
      <c r="W420" s="306"/>
      <c r="X420" s="306"/>
      <c r="Y420" s="306"/>
      <c r="Z420" s="306"/>
      <c r="AA420" s="306"/>
      <c r="AB420" s="306"/>
      <c r="AC420" s="306"/>
      <c r="AD420" s="306"/>
      <c r="AE420" s="306">
        <f>0*ExportsCoreVPA!AD$15</f>
        <v>0</v>
      </c>
      <c r="AF420" s="306">
        <f>ExportsCoreVPA!AE$15</f>
        <v>0.125</v>
      </c>
      <c r="AG420" s="306">
        <f>ExportsCoreVPA!AF$15</f>
        <v>0.17899999999999999</v>
      </c>
      <c r="AH420" s="306">
        <f>ExportsCoreVPA!AG$15</f>
        <v>0.27500000000000002</v>
      </c>
      <c r="AI420" s="306">
        <f>ExportsCoreVPA!AH$15</f>
        <v>0.63600000000000001</v>
      </c>
      <c r="AJ420" s="306">
        <f>ExportsCoreVPA!AI$15</f>
        <v>0.33970600000000001</v>
      </c>
      <c r="AK420" s="306">
        <f>ExportsCoreVPA!AJ$15</f>
        <v>0.35591699999999998</v>
      </c>
      <c r="AL420" s="306">
        <f>ExportsCoreVPA!AK$15</f>
        <v>0.85235899999999998</v>
      </c>
      <c r="AM420" s="306">
        <f>ExportsCoreVPA!AL$15</f>
        <v>1.0571309999999998</v>
      </c>
      <c r="AN420" s="306">
        <f>ExportsCoreVPA!AM$15</f>
        <v>1.0811819999999999</v>
      </c>
      <c r="AO420" s="306">
        <f>ExportsCoreVPA!AN$15</f>
        <v>0.23432199999999997</v>
      </c>
      <c r="AP420" s="306">
        <f>ExportsCoreVPA!AO$15</f>
        <v>0.65434399999999993</v>
      </c>
      <c r="AQ420" s="306">
        <f>ExportsCoreVPA!AP$15</f>
        <v>0.67142699999999989</v>
      </c>
      <c r="AR420" s="306">
        <f>ExportsCoreVPA!AQ$15</f>
        <v>0.74410899999999991</v>
      </c>
      <c r="AS420" s="306">
        <f>ExportsCoreVPA!AR$15</f>
        <v>1.2857490000000003</v>
      </c>
      <c r="AT420" s="306">
        <f>ExportsCoreVPA!AS$15</f>
        <v>1.5374539999999997</v>
      </c>
      <c r="AU420" s="306">
        <f>ExportsCoreVPA!AT$15</f>
        <v>1.0214239999999999</v>
      </c>
      <c r="AV420" s="306">
        <f>ExportsCoreVPA!AU$15</f>
        <v>0.67149799999999993</v>
      </c>
      <c r="AW420" s="306">
        <f>ExportsCoreVPA!AV$15</f>
        <v>0.58738299999999999</v>
      </c>
      <c r="AX420" s="306">
        <f>ExportsCoreVPA!AW$15</f>
        <v>0</v>
      </c>
      <c r="AY420" s="306">
        <f>ExportsCoreVPA!AX$15</f>
        <v>0</v>
      </c>
      <c r="AZ420" s="306">
        <f>ExportsCoreVPA!AY$15</f>
        <v>0</v>
      </c>
      <c r="BA420" s="306">
        <f>ExportsCoreVPA!AZ$15</f>
        <v>0</v>
      </c>
      <c r="BB420" s="306">
        <f>ExportsCoreVPA!BA$15</f>
        <v>0</v>
      </c>
      <c r="BC420" s="306">
        <f>ExportsCoreVPA!BB$15</f>
        <v>0</v>
      </c>
      <c r="BD420" s="306">
        <f>ExportsCoreVPA!BC$15</f>
        <v>0</v>
      </c>
      <c r="BE420" s="307">
        <f t="shared" ref="BE420:BE423" si="219">AM420/AM$410</f>
        <v>3.8941956231644613E-2</v>
      </c>
      <c r="BF420" s="307">
        <f>AN420/AN$410</f>
        <v>6.3049597451475578E-2</v>
      </c>
      <c r="BG420" s="307"/>
      <c r="BH420" s="307"/>
      <c r="BI420" s="307">
        <f t="shared" ref="BI420:BI423" si="220">AO420/AO$410</f>
        <v>1.3434732822414207E-2</v>
      </c>
      <c r="BJ420" s="307"/>
      <c r="BK420" s="307">
        <f>AP420/AP$410</f>
        <v>2.9850488896050048E-2</v>
      </c>
      <c r="BL420" s="307">
        <f t="shared" ref="BL420:BQ423" si="221">AQ420/AQ$410</f>
        <v>2.0250386533389054E-2</v>
      </c>
      <c r="BM420" s="307">
        <f t="shared" si="221"/>
        <v>1.8750333248431627E-2</v>
      </c>
      <c r="BN420" s="307">
        <f t="shared" si="221"/>
        <v>3.6600757544466019E-2</v>
      </c>
      <c r="BO420" s="307">
        <f t="shared" si="221"/>
        <v>6.3593696958426163E-2</v>
      </c>
      <c r="BP420" s="307">
        <f t="shared" si="221"/>
        <v>4.5900650121100894E-2</v>
      </c>
      <c r="BQ420" s="307">
        <f t="shared" si="221"/>
        <v>2.5631545606270498E-2</v>
      </c>
    </row>
    <row r="421" spans="1:69">
      <c r="A421" s="306" t="str">
        <f>A413</f>
        <v xml:space="preserve">China </v>
      </c>
      <c r="AE421" s="306">
        <f>0*ExportsCoreVPA!AD$13</f>
        <v>0</v>
      </c>
      <c r="AF421" s="306">
        <f>ExportsCoreVPA!AE$13</f>
        <v>6.8000000000000005E-2</v>
      </c>
      <c r="AG421" s="306">
        <f>ExportsCoreVPA!AF$13</f>
        <v>6.8000000000000005E-2</v>
      </c>
      <c r="AH421" s="306">
        <f>ExportsCoreVPA!AG$13</f>
        <v>5.7000000000000002E-2</v>
      </c>
      <c r="AI421" s="306">
        <f>ExportsCoreVPA!AH$13</f>
        <v>8.6999999999999994E-2</v>
      </c>
      <c r="AJ421" s="306">
        <f>ExportsCoreVPA!AI$13</f>
        <v>0.19775999999999999</v>
      </c>
      <c r="AK421" s="306">
        <f>ExportsCoreVPA!AJ$13</f>
        <v>0.22017699999999998</v>
      </c>
      <c r="AL421" s="306">
        <f>ExportsCoreVPA!AK$13</f>
        <v>0.40091699999999997</v>
      </c>
      <c r="AM421" s="306">
        <f>ExportsCoreVPA!AL$13</f>
        <v>0.25678000000000001</v>
      </c>
      <c r="AN421" s="306">
        <f>ExportsCoreVPA!AM$13</f>
        <v>0.19700400000000001</v>
      </c>
      <c r="AO421" s="306">
        <f>ExportsCoreVPA!AN$13</f>
        <v>1.3191349999999999</v>
      </c>
      <c r="AP421" s="306">
        <f>ExportsCoreVPA!AO$13</f>
        <v>6.3280559999999992</v>
      </c>
      <c r="AQ421" s="306">
        <f>ExportsCoreVPA!AP$13</f>
        <v>13.203541999999999</v>
      </c>
      <c r="AR421" s="306">
        <f>ExportsCoreVPA!AQ$13</f>
        <v>15.491725000000001</v>
      </c>
      <c r="AS421" s="306">
        <f>ExportsCoreVPA!AR$13</f>
        <v>16.007058000000001</v>
      </c>
      <c r="AT421" s="306">
        <f>ExportsCoreVPA!AS$13</f>
        <v>4.1486539999999996</v>
      </c>
      <c r="AU421" s="306">
        <f>ExportsCoreVPA!AT$13</f>
        <v>3.6059719999999995</v>
      </c>
      <c r="AV421" s="306">
        <f>ExportsCoreVPA!AU$13</f>
        <v>7.4956329999999998</v>
      </c>
      <c r="AW421" s="306">
        <f>ExportsCoreVPA!AV$13</f>
        <v>9.7213319999999985</v>
      </c>
      <c r="AX421" s="306">
        <f>ExportsCoreVPA!AW$13</f>
        <v>0.99868799999999991</v>
      </c>
      <c r="AY421" s="306">
        <f>ExportsCoreVPA!AX$13</f>
        <v>2.1901280000000001</v>
      </c>
      <c r="AZ421" s="306">
        <f>ExportsCoreVPA!AY$13</f>
        <v>3.7215219999999998</v>
      </c>
      <c r="BA421" s="306">
        <f>ExportsCoreVPA!AZ$13</f>
        <v>0</v>
      </c>
      <c r="BB421" s="306">
        <f>ExportsCoreVPA!BA$13</f>
        <v>5.8394999999999996E-2</v>
      </c>
      <c r="BC421" s="306">
        <f>ExportsCoreVPA!BB$13</f>
        <v>0</v>
      </c>
      <c r="BD421" s="306">
        <f>ExportsCoreVPA!BC$13</f>
        <v>0</v>
      </c>
      <c r="BE421" s="307">
        <f t="shared" si="219"/>
        <v>9.459107264058764E-3</v>
      </c>
      <c r="BF421" s="307">
        <f>AN421/AN$410</f>
        <v>1.1488373739417137E-2</v>
      </c>
      <c r="BG421" s="307"/>
      <c r="BH421" s="307"/>
      <c r="BI421" s="307">
        <f t="shared" si="220"/>
        <v>7.5631935036809886E-2</v>
      </c>
      <c r="BJ421" s="307"/>
      <c r="BK421" s="307">
        <f>AP421/AP$410</f>
        <v>0.28867929615245635</v>
      </c>
      <c r="BL421" s="307">
        <f t="shared" si="221"/>
        <v>0.39822174132085364</v>
      </c>
      <c r="BM421" s="307">
        <f t="shared" si="221"/>
        <v>0.39036620487463458</v>
      </c>
      <c r="BN421" s="307">
        <f t="shared" si="221"/>
        <v>0.45566471283135751</v>
      </c>
      <c r="BO421" s="307">
        <f t="shared" si="221"/>
        <v>0.17160074074499959</v>
      </c>
      <c r="BP421" s="307">
        <f t="shared" si="221"/>
        <v>0.16204481108578458</v>
      </c>
      <c r="BQ421" s="307">
        <f t="shared" si="221"/>
        <v>0.28611352392317796</v>
      </c>
    </row>
    <row r="422" spans="1:69">
      <c r="A422" s="306" t="str">
        <f>A414</f>
        <v xml:space="preserve">USA </v>
      </c>
      <c r="AE422" s="306">
        <f>0*ExportsCoreVPA!AD$10</f>
        <v>0</v>
      </c>
      <c r="AF422" s="306">
        <f>ExportsCoreVPA!AE$10</f>
        <v>43.217999999999996</v>
      </c>
      <c r="AG422" s="306">
        <f>ExportsCoreVPA!AF$10</f>
        <v>40.441999999999993</v>
      </c>
      <c r="AH422" s="306">
        <f>ExportsCoreVPA!AG$10</f>
        <v>30.506999999999998</v>
      </c>
      <c r="AI422" s="306">
        <f>ExportsCoreVPA!AH$10</f>
        <v>39.114000000000004</v>
      </c>
      <c r="AJ422" s="306">
        <f>ExportsCoreVPA!AI$10</f>
        <v>30.478667999999999</v>
      </c>
      <c r="AK422" s="306">
        <f>ExportsCoreVPA!AJ$10</f>
        <v>29.823141999999997</v>
      </c>
      <c r="AL422" s="306">
        <f>ExportsCoreVPA!AK$10</f>
        <v>25.223351999999998</v>
      </c>
      <c r="AM422" s="306">
        <f>ExportsCoreVPA!AL$10</f>
        <v>21.955138999999996</v>
      </c>
      <c r="AN422" s="306">
        <f>ExportsCoreVPA!AM$10</f>
        <v>13.121297999999999</v>
      </c>
      <c r="AO422" s="306">
        <f>ExportsCoreVPA!AN$10</f>
        <v>12.230359</v>
      </c>
      <c r="AP422" s="306">
        <f>ExportsCoreVPA!AO$10</f>
        <v>9.3356269999999988</v>
      </c>
      <c r="AQ422" s="306">
        <f>ExportsCoreVPA!AP$10</f>
        <v>11.88513</v>
      </c>
      <c r="AR422" s="306">
        <f>ExportsCoreVPA!AQ$10</f>
        <v>12.730170999999999</v>
      </c>
      <c r="AS422" s="306">
        <f>ExportsCoreVPA!AR$10</f>
        <v>9.9484769999999987</v>
      </c>
      <c r="AT422" s="306">
        <f>ExportsCoreVPA!AS$10</f>
        <v>10.774984</v>
      </c>
      <c r="AU422" s="306">
        <f>ExportsCoreVPA!AT$10</f>
        <v>9.6308690000000006</v>
      </c>
      <c r="AV422" s="306">
        <f>ExportsCoreVPA!AU$10</f>
        <v>10.877656999999999</v>
      </c>
      <c r="AW422" s="306">
        <f>ExportsCoreVPA!AV$10</f>
        <v>11.800815999999999</v>
      </c>
      <c r="AX422" s="306">
        <f>ExportsCoreVPA!AW$10</f>
        <v>11.474109</v>
      </c>
      <c r="AY422" s="306">
        <f>ExportsCoreVPA!AX$10</f>
        <v>14.658237999999999</v>
      </c>
      <c r="AZ422" s="306">
        <f>ExportsCoreVPA!AY$10</f>
        <v>15.530780999999998</v>
      </c>
      <c r="BA422" s="306">
        <f>ExportsCoreVPA!AZ$10</f>
        <v>18.967449999999999</v>
      </c>
      <c r="BB422" s="306">
        <f>ExportsCoreVPA!BA$10</f>
        <v>9.6505900000000011</v>
      </c>
      <c r="BC422" s="306">
        <f>ExportsCoreVPA!BB$10</f>
        <v>9.506162999999999</v>
      </c>
      <c r="BD422" s="306">
        <f>ExportsCoreVPA!BC$10</f>
        <v>0</v>
      </c>
      <c r="BE422" s="307">
        <f t="shared" si="219"/>
        <v>0.80877021106908564</v>
      </c>
      <c r="BF422" s="307">
        <f>AN422/AN$410</f>
        <v>0.76517418616000976</v>
      </c>
      <c r="BG422" s="307"/>
      <c r="BH422" s="307"/>
      <c r="BI422" s="307">
        <f t="shared" si="220"/>
        <v>0.70122141961578099</v>
      </c>
      <c r="BJ422" s="307"/>
      <c r="BK422" s="307">
        <f>AP422/AP$410</f>
        <v>0.42588153952839031</v>
      </c>
      <c r="BL422" s="307">
        <f t="shared" si="221"/>
        <v>0.35845814436949708</v>
      </c>
      <c r="BM422" s="307">
        <f t="shared" si="221"/>
        <v>0.32077954783441687</v>
      </c>
      <c r="BN422" s="307">
        <f t="shared" si="221"/>
        <v>0.28319819390386192</v>
      </c>
      <c r="BO422" s="307">
        <f t="shared" si="221"/>
        <v>0.44568557318000462</v>
      </c>
      <c r="BP422" s="307">
        <f t="shared" si="221"/>
        <v>0.43279103323512758</v>
      </c>
      <c r="BQ422" s="307">
        <f t="shared" si="221"/>
        <v>0.41520773179498305</v>
      </c>
    </row>
    <row r="423" spans="1:69">
      <c r="A423" s="306" t="str">
        <f>A415</f>
        <v>Others</v>
      </c>
      <c r="B423" s="309"/>
      <c r="C423" s="309"/>
      <c r="D423" s="309"/>
      <c r="E423" s="309"/>
      <c r="F423" s="309"/>
      <c r="G423" s="309"/>
      <c r="H423" s="309"/>
      <c r="I423" s="309"/>
      <c r="J423" s="309"/>
      <c r="K423" s="309"/>
      <c r="L423" s="309"/>
      <c r="M423" s="309"/>
      <c r="N423" s="309"/>
      <c r="O423" s="309"/>
      <c r="P423" s="309"/>
      <c r="Q423" s="309"/>
      <c r="R423" s="309"/>
      <c r="S423" s="309"/>
      <c r="T423" s="309"/>
      <c r="U423" s="309"/>
      <c r="V423" s="309"/>
      <c r="W423" s="309"/>
      <c r="X423" s="309"/>
      <c r="Y423" s="309"/>
      <c r="Z423" s="309"/>
      <c r="AA423" s="309"/>
      <c r="AE423" s="306">
        <f t="shared" ref="AE423:BD423" si="222">AE410-SUM(AE420:AE422)</f>
        <v>0</v>
      </c>
      <c r="AF423" s="306">
        <f t="shared" si="222"/>
        <v>2.7790000000000035</v>
      </c>
      <c r="AG423" s="306">
        <f t="shared" si="222"/>
        <v>2.2640000000000029</v>
      </c>
      <c r="AH423" s="306">
        <f t="shared" si="222"/>
        <v>1.8160000000000025</v>
      </c>
      <c r="AI423" s="306">
        <f t="shared" si="222"/>
        <v>1.7890000000000015</v>
      </c>
      <c r="AJ423" s="306">
        <f t="shared" si="222"/>
        <v>2.3007910000000003</v>
      </c>
      <c r="AK423" s="306">
        <f t="shared" si="222"/>
        <v>3.4782329999999924</v>
      </c>
      <c r="AL423" s="306">
        <f t="shared" si="222"/>
        <v>2.5738640000000004</v>
      </c>
      <c r="AM423" s="306">
        <f t="shared" si="222"/>
        <v>3.8772750000000009</v>
      </c>
      <c r="AN423" s="306">
        <f t="shared" si="222"/>
        <v>2.7486349999999984</v>
      </c>
      <c r="AO423" s="306">
        <f t="shared" si="222"/>
        <v>3.6576919999999991</v>
      </c>
      <c r="AP423" s="306">
        <f t="shared" si="222"/>
        <v>5.6026860000000021</v>
      </c>
      <c r="AQ423" s="306">
        <f t="shared" si="222"/>
        <v>7.3961569999999952</v>
      </c>
      <c r="AR423" s="306">
        <f t="shared" si="222"/>
        <v>10.719103</v>
      </c>
      <c r="AS423" s="306">
        <f t="shared" si="222"/>
        <v>7.8877429999999933</v>
      </c>
      <c r="AT423" s="306">
        <f t="shared" si="222"/>
        <v>7.7151089999999982</v>
      </c>
      <c r="AU423" s="306">
        <f t="shared" si="222"/>
        <v>7.9946660000000005</v>
      </c>
      <c r="AV423" s="306">
        <f t="shared" si="222"/>
        <v>7.1533200000000008</v>
      </c>
      <c r="AW423" s="306">
        <f t="shared" si="222"/>
        <v>5.7428099999999986</v>
      </c>
      <c r="AX423" s="306">
        <f t="shared" si="222"/>
        <v>0.25455900000000042</v>
      </c>
      <c r="AY423" s="306">
        <f t="shared" si="222"/>
        <v>0</v>
      </c>
      <c r="AZ423" s="306">
        <f t="shared" si="222"/>
        <v>0.16009800000000141</v>
      </c>
      <c r="BA423" s="306">
        <f t="shared" si="222"/>
        <v>0</v>
      </c>
      <c r="BB423" s="306">
        <f t="shared" si="222"/>
        <v>0</v>
      </c>
      <c r="BC423" s="306">
        <f t="shared" si="222"/>
        <v>0</v>
      </c>
      <c r="BD423" s="306">
        <f t="shared" si="222"/>
        <v>0</v>
      </c>
      <c r="BE423" s="307">
        <f t="shared" si="219"/>
        <v>0.14282872543521088</v>
      </c>
      <c r="BF423" s="307">
        <f>AN423/AN$410</f>
        <v>0.16028784264909748</v>
      </c>
      <c r="BG423" s="307"/>
      <c r="BH423" s="307"/>
      <c r="BI423" s="307">
        <f t="shared" si="220"/>
        <v>0.20971191252499494</v>
      </c>
      <c r="BJ423" s="307"/>
      <c r="BK423" s="307">
        <f>AP423/AP$410</f>
        <v>0.25558867542310337</v>
      </c>
      <c r="BL423" s="307">
        <f t="shared" si="221"/>
        <v>0.2230697277762603</v>
      </c>
      <c r="BM423" s="307">
        <f t="shared" si="221"/>
        <v>0.27010391404251693</v>
      </c>
      <c r="BN423" s="307">
        <f t="shared" si="221"/>
        <v>0.22453633572031456</v>
      </c>
      <c r="BO423" s="307">
        <f t="shared" si="221"/>
        <v>0.31911998911656958</v>
      </c>
      <c r="BP423" s="307">
        <f t="shared" si="221"/>
        <v>0.35926350555798697</v>
      </c>
      <c r="BQ423" s="307">
        <f t="shared" si="221"/>
        <v>0.27304719867556854</v>
      </c>
    </row>
    <row r="424" spans="1:69">
      <c r="A424" s="306"/>
      <c r="B424" s="309"/>
      <c r="C424" s="309"/>
      <c r="D424" s="309"/>
      <c r="E424" s="309"/>
      <c r="F424" s="309"/>
      <c r="G424" s="309"/>
      <c r="H424" s="309"/>
      <c r="I424" s="309"/>
      <c r="J424" s="309"/>
      <c r="K424" s="309"/>
      <c r="L424" s="309"/>
      <c r="M424" s="309"/>
      <c r="N424" s="309"/>
      <c r="O424" s="309"/>
      <c r="P424" s="309"/>
      <c r="Q424" s="309"/>
      <c r="R424" s="309"/>
      <c r="S424" s="309"/>
      <c r="T424" s="309"/>
      <c r="U424" s="309"/>
      <c r="V424" s="309"/>
      <c r="W424" s="309"/>
      <c r="X424" s="309"/>
      <c r="Y424" s="309"/>
      <c r="Z424" s="309"/>
      <c r="AA424" s="309"/>
      <c r="AE424" s="311"/>
      <c r="AF424" s="311"/>
      <c r="AG424" s="311"/>
      <c r="AH424" s="311"/>
      <c r="AI424" s="311"/>
      <c r="AJ424" s="311"/>
      <c r="AK424" s="311"/>
      <c r="AL424" s="311"/>
      <c r="AM424" s="311"/>
      <c r="AN424" s="311"/>
      <c r="AO424" s="311"/>
      <c r="AP424" s="311"/>
      <c r="AQ424" s="311"/>
      <c r="AR424" s="311"/>
      <c r="AS424" s="311"/>
      <c r="AT424" s="311"/>
      <c r="AU424" s="311"/>
      <c r="AV424" s="311"/>
      <c r="AW424" s="311"/>
      <c r="AX424" s="311"/>
      <c r="AY424" s="311"/>
      <c r="AZ424" s="311"/>
      <c r="BA424" s="311"/>
      <c r="BB424" s="311"/>
      <c r="BC424" s="311"/>
      <c r="BD424" s="311"/>
      <c r="BE424" s="307"/>
      <c r="BF424" s="307"/>
      <c r="BG424" s="307"/>
      <c r="BH424" s="307"/>
      <c r="BI424" s="307"/>
      <c r="BJ424" s="307"/>
      <c r="BK424" s="307"/>
      <c r="BL424" s="307"/>
      <c r="BM424" s="307"/>
      <c r="BN424" s="307"/>
      <c r="BO424" s="307"/>
      <c r="BP424" s="307"/>
      <c r="BQ424" s="307"/>
    </row>
    <row r="425" spans="1:69" ht="13">
      <c r="A425" s="303" t="s">
        <v>154</v>
      </c>
    </row>
    <row r="426" spans="1:69" ht="13">
      <c r="A426" s="303"/>
      <c r="B426" s="348" t="s">
        <v>63</v>
      </c>
      <c r="C426" s="348"/>
      <c r="D426" s="348"/>
      <c r="E426" s="348"/>
      <c r="F426" s="348"/>
      <c r="G426" s="348"/>
      <c r="H426" s="348"/>
      <c r="I426" s="348"/>
      <c r="J426" s="348"/>
      <c r="K426" s="348"/>
      <c r="L426" s="348"/>
      <c r="M426" s="348"/>
      <c r="N426" s="348"/>
      <c r="O426" s="348"/>
      <c r="P426" s="348"/>
      <c r="Q426" s="348"/>
      <c r="R426" s="348"/>
      <c r="S426" s="348"/>
      <c r="T426" s="348"/>
      <c r="U426" s="348"/>
      <c r="V426" s="348"/>
      <c r="W426" s="348"/>
      <c r="X426" s="348"/>
      <c r="Y426" s="348"/>
      <c r="Z426" s="348"/>
      <c r="AA426" s="348"/>
      <c r="AE426" s="348" t="s">
        <v>163</v>
      </c>
      <c r="AF426" s="348"/>
      <c r="AG426" s="348"/>
      <c r="AH426" s="348"/>
      <c r="AI426" s="348"/>
      <c r="AJ426" s="348"/>
      <c r="AK426" s="348"/>
      <c r="AL426" s="348"/>
      <c r="AM426" s="348"/>
      <c r="AN426" s="348"/>
      <c r="AO426" s="348"/>
      <c r="AP426" s="348"/>
      <c r="AQ426" s="348"/>
      <c r="AR426" s="348"/>
      <c r="AS426" s="348"/>
      <c r="AT426" s="348"/>
      <c r="AU426" s="348"/>
      <c r="AV426" s="348"/>
      <c r="AW426" s="348"/>
      <c r="AX426" s="348"/>
      <c r="AY426" s="348"/>
      <c r="AZ426" s="348"/>
      <c r="BA426" s="348"/>
      <c r="BB426" s="348"/>
      <c r="BC426" s="348"/>
      <c r="BD426" s="348"/>
    </row>
    <row r="427" spans="1:69">
      <c r="A427" s="304" t="s">
        <v>4</v>
      </c>
      <c r="B427" s="308">
        <f>0*ExportsTimberSectorMinusCoreVPA!C$5</f>
        <v>0</v>
      </c>
      <c r="C427" s="308">
        <f>ExportsTimberSectorMinusCoreVPA!D$5</f>
        <v>1.1665404398199999</v>
      </c>
      <c r="D427" s="308">
        <f>ExportsTimberSectorMinusCoreVPA!E$5</f>
        <v>1.5186584597386663</v>
      </c>
      <c r="E427" s="308">
        <f>ExportsTimberSectorMinusCoreVPA!F$5</f>
        <v>1.1725772837406168</v>
      </c>
      <c r="F427" s="308">
        <f>ExportsTimberSectorMinusCoreVPA!G$5</f>
        <v>1.2282517618441455</v>
      </c>
      <c r="G427" s="308">
        <f>ExportsTimberSectorMinusCoreVPA!H$5</f>
        <v>1.3693718167483391</v>
      </c>
      <c r="H427" s="308">
        <f>ExportsTimberSectorMinusCoreVPA!I$5</f>
        <v>1.444683383673421</v>
      </c>
      <c r="I427" s="308">
        <f>ExportsTimberSectorMinusCoreVPA!J$5</f>
        <v>0.88684611723705287</v>
      </c>
      <c r="J427" s="308">
        <f>ExportsTimberSectorMinusCoreVPA!K$5</f>
        <v>0.96651436311038219</v>
      </c>
      <c r="K427" s="308">
        <f>ExportsTimberSectorMinusCoreVPA!L$5</f>
        <v>0.65542064699666669</v>
      </c>
      <c r="L427" s="308">
        <f>ExportsTimberSectorMinusCoreVPA!M$5</f>
        <v>0.70630189208412664</v>
      </c>
      <c r="M427" s="308">
        <f>ExportsTimberSectorMinusCoreVPA!N$5</f>
        <v>0.80618723944999993</v>
      </c>
      <c r="N427" s="308">
        <f>ExportsTimberSectorMinusCoreVPA!O$5</f>
        <v>0.92503228118760428</v>
      </c>
      <c r="O427" s="308">
        <f>ExportsTimberSectorMinusCoreVPA!P$5</f>
        <v>0.94973115672666675</v>
      </c>
      <c r="P427" s="308">
        <f>ExportsTimberSectorMinusCoreVPA!Q$5</f>
        <v>0.95154556613257146</v>
      </c>
      <c r="Q427" s="308">
        <f>ExportsTimberSectorMinusCoreVPA!R$5</f>
        <v>1.1213388083000002</v>
      </c>
      <c r="R427" s="308">
        <f>ExportsTimberSectorMinusCoreVPA!S$5</f>
        <v>1.2624691290599994</v>
      </c>
      <c r="S427" s="308">
        <f>ExportsTimberSectorMinusCoreVPA!T$5</f>
        <v>1.2780944935333332</v>
      </c>
      <c r="T427" s="308">
        <f>ExportsTimberSectorMinusCoreVPA!U$5</f>
        <v>1.3712462339514286</v>
      </c>
      <c r="U427" s="308">
        <f>ExportsTimberSectorMinusCoreVPA!V$5</f>
        <v>1.2262121775399997</v>
      </c>
      <c r="V427" s="308">
        <f>ExportsTimberSectorMinusCoreVPA!W$5</f>
        <v>1.32346219466</v>
      </c>
      <c r="W427" s="308">
        <f>ExportsTimberSectorMinusCoreVPA!X$5</f>
        <v>2.2342758369399998</v>
      </c>
      <c r="X427" s="308">
        <f>ExportsTimberSectorMinusCoreVPA!Y$5</f>
        <v>1.8418102518148198</v>
      </c>
      <c r="Y427" s="308">
        <f>ExportsTimberSectorMinusCoreVPA!Z$5</f>
        <v>1.4154868658040598</v>
      </c>
      <c r="Z427" s="308">
        <f>ExportsTimberSectorMinusCoreVPA!AA$5</f>
        <v>1.1727676727097334</v>
      </c>
      <c r="AA427" s="308">
        <f>ExportsTimberSectorMinusCoreVPA!AB$5</f>
        <v>0</v>
      </c>
      <c r="AB427" s="309"/>
      <c r="AC427" s="309"/>
      <c r="AD427" s="309"/>
      <c r="AE427" s="309">
        <f>0*ExportsTimberSectorMinusCoreVPA!AD$5</f>
        <v>0</v>
      </c>
      <c r="AF427" s="309">
        <f>ExportsTimberSectorMinusCoreVPA!AE$5</f>
        <v>0.94536400000000009</v>
      </c>
      <c r="AG427" s="309">
        <f>ExportsTimberSectorMinusCoreVPA!AF$5</f>
        <v>0.93036799999999986</v>
      </c>
      <c r="AH427" s="309">
        <f>ExportsTimberSectorMinusCoreVPA!AG$5</f>
        <v>0.75621100000000008</v>
      </c>
      <c r="AI427" s="309">
        <f>ExportsTimberSectorMinusCoreVPA!AH$5</f>
        <v>0.86439599999999994</v>
      </c>
      <c r="AJ427" s="309">
        <f>ExportsTimberSectorMinusCoreVPA!AI$5</f>
        <v>0.95237388200000006</v>
      </c>
      <c r="AK427" s="309">
        <f>ExportsTimberSectorMinusCoreVPA!AJ$5</f>
        <v>1.0038875520000001</v>
      </c>
      <c r="AL427" s="309">
        <f>ExportsTimberSectorMinusCoreVPA!AK$5</f>
        <v>0.75327534699999998</v>
      </c>
      <c r="AM427" s="309">
        <f>ExportsTimberSectorMinusCoreVPA!AL$5</f>
        <v>0.845064025</v>
      </c>
      <c r="AN427" s="309">
        <f>ExportsTimberSectorMinusCoreVPA!AM$5</f>
        <v>0.67669799399999986</v>
      </c>
      <c r="AO427" s="309">
        <f>ExportsTimberSectorMinusCoreVPA!AN$5</f>
        <v>0.68580441599999986</v>
      </c>
      <c r="AP427" s="309">
        <f>ExportsTimberSectorMinusCoreVPA!AO$5</f>
        <v>0.710501889</v>
      </c>
      <c r="AQ427" s="309">
        <f>ExportsTimberSectorMinusCoreVPA!AP$5</f>
        <v>0.80601713700000011</v>
      </c>
      <c r="AR427" s="309">
        <f>ExportsTimberSectorMinusCoreVPA!AQ$5</f>
        <v>0.96019825999999986</v>
      </c>
      <c r="AS427" s="309">
        <f>ExportsTimberSectorMinusCoreVPA!AR$5</f>
        <v>0.99054180800000013</v>
      </c>
      <c r="AT427" s="309">
        <f>ExportsTimberSectorMinusCoreVPA!AS$5</f>
        <v>1.11319832</v>
      </c>
      <c r="AU427" s="309">
        <f>ExportsTimberSectorMinusCoreVPA!AT$5</f>
        <v>1.1697829869999998</v>
      </c>
      <c r="AV427" s="309">
        <f>ExportsTimberSectorMinusCoreVPA!AU$5</f>
        <v>1.3222133110000003</v>
      </c>
      <c r="AW427" s="309">
        <f>ExportsTimberSectorMinusCoreVPA!AV$5</f>
        <v>1.4431838189999999</v>
      </c>
      <c r="AX427" s="309">
        <f>ExportsTimberSectorMinusCoreVPA!AW$5</f>
        <v>1.4478132739999998</v>
      </c>
      <c r="AY427" s="309">
        <f>ExportsTimberSectorMinusCoreVPA!AX$5</f>
        <v>1.5113416479999999</v>
      </c>
      <c r="AZ427" s="309">
        <f>ExportsTimberSectorMinusCoreVPA!AY$5</f>
        <v>2.3928062740000002</v>
      </c>
      <c r="BA427" s="309">
        <f>ExportsTimberSectorMinusCoreVPA!AZ$5</f>
        <v>2.6224779359999997</v>
      </c>
      <c r="BB427" s="309">
        <f>ExportsTimberSectorMinusCoreVPA!BA$5</f>
        <v>2.1613158010000002</v>
      </c>
      <c r="BC427" s="309">
        <f>ExportsTimberSectorMinusCoreVPA!BB$5</f>
        <v>1.9940191839999999</v>
      </c>
      <c r="BD427" s="309">
        <f>ExportsTimberSectorMinusCoreVPA!BC$5</f>
        <v>0</v>
      </c>
    </row>
    <row r="428" spans="1:69">
      <c r="B428" s="302">
        <v>2000</v>
      </c>
      <c r="C428" s="302">
        <f>1+B428</f>
        <v>2001</v>
      </c>
      <c r="D428" s="302">
        <f t="shared" ref="D428:AA428" si="223">1+C428</f>
        <v>2002</v>
      </c>
      <c r="E428" s="302">
        <f t="shared" si="223"/>
        <v>2003</v>
      </c>
      <c r="F428" s="302">
        <f t="shared" si="223"/>
        <v>2004</v>
      </c>
      <c r="G428" s="302">
        <f t="shared" si="223"/>
        <v>2005</v>
      </c>
      <c r="H428" s="302">
        <f t="shared" si="223"/>
        <v>2006</v>
      </c>
      <c r="I428" s="302">
        <f t="shared" si="223"/>
        <v>2007</v>
      </c>
      <c r="J428" s="302">
        <f t="shared" si="223"/>
        <v>2008</v>
      </c>
      <c r="K428" s="302">
        <f t="shared" si="223"/>
        <v>2009</v>
      </c>
      <c r="L428" s="302">
        <f t="shared" si="223"/>
        <v>2010</v>
      </c>
      <c r="M428" s="302">
        <f t="shared" si="223"/>
        <v>2011</v>
      </c>
      <c r="N428" s="302">
        <f t="shared" si="223"/>
        <v>2012</v>
      </c>
      <c r="O428" s="302">
        <f t="shared" si="223"/>
        <v>2013</v>
      </c>
      <c r="P428" s="302">
        <f t="shared" si="223"/>
        <v>2014</v>
      </c>
      <c r="Q428" s="302">
        <f t="shared" si="223"/>
        <v>2015</v>
      </c>
      <c r="R428" s="302">
        <f t="shared" si="223"/>
        <v>2016</v>
      </c>
      <c r="S428" s="302">
        <f t="shared" si="223"/>
        <v>2017</v>
      </c>
      <c r="T428" s="302">
        <f t="shared" si="223"/>
        <v>2018</v>
      </c>
      <c r="U428" s="302">
        <f t="shared" si="223"/>
        <v>2019</v>
      </c>
      <c r="V428" s="302">
        <f t="shared" si="223"/>
        <v>2020</v>
      </c>
      <c r="W428" s="302">
        <f t="shared" si="223"/>
        <v>2021</v>
      </c>
      <c r="X428" s="302">
        <f t="shared" si="223"/>
        <v>2022</v>
      </c>
      <c r="Y428" s="302">
        <f t="shared" si="223"/>
        <v>2023</v>
      </c>
      <c r="Z428" s="302">
        <f t="shared" si="223"/>
        <v>2024</v>
      </c>
      <c r="AA428" s="302">
        <f t="shared" si="223"/>
        <v>2025</v>
      </c>
      <c r="AE428" s="302">
        <v>2000</v>
      </c>
      <c r="AF428" s="302">
        <f>1+AE428</f>
        <v>2001</v>
      </c>
      <c r="AG428" s="302">
        <f t="shared" ref="AG428:BD428" si="224">1+AF428</f>
        <v>2002</v>
      </c>
      <c r="AH428" s="302">
        <f t="shared" si="224"/>
        <v>2003</v>
      </c>
      <c r="AI428" s="302">
        <f t="shared" si="224"/>
        <v>2004</v>
      </c>
      <c r="AJ428" s="302">
        <f t="shared" si="224"/>
        <v>2005</v>
      </c>
      <c r="AK428" s="302">
        <f t="shared" si="224"/>
        <v>2006</v>
      </c>
      <c r="AL428" s="302">
        <f t="shared" si="224"/>
        <v>2007</v>
      </c>
      <c r="AM428" s="302">
        <f t="shared" si="224"/>
        <v>2008</v>
      </c>
      <c r="AN428" s="302">
        <f t="shared" si="224"/>
        <v>2009</v>
      </c>
      <c r="AO428" s="302">
        <f t="shared" si="224"/>
        <v>2010</v>
      </c>
      <c r="AP428" s="302">
        <f t="shared" si="224"/>
        <v>2011</v>
      </c>
      <c r="AQ428" s="302">
        <f t="shared" si="224"/>
        <v>2012</v>
      </c>
      <c r="AR428" s="302">
        <f t="shared" si="224"/>
        <v>2013</v>
      </c>
      <c r="AS428" s="302">
        <f t="shared" si="224"/>
        <v>2014</v>
      </c>
      <c r="AT428" s="302">
        <f t="shared" si="224"/>
        <v>2015</v>
      </c>
      <c r="AU428" s="302">
        <f t="shared" si="224"/>
        <v>2016</v>
      </c>
      <c r="AV428" s="302">
        <f t="shared" si="224"/>
        <v>2017</v>
      </c>
      <c r="AW428" s="302">
        <f t="shared" si="224"/>
        <v>2018</v>
      </c>
      <c r="AX428" s="302">
        <f t="shared" si="224"/>
        <v>2019</v>
      </c>
      <c r="AY428" s="302">
        <f t="shared" si="224"/>
        <v>2020</v>
      </c>
      <c r="AZ428" s="302">
        <f t="shared" si="224"/>
        <v>2021</v>
      </c>
      <c r="BA428" s="302">
        <f t="shared" si="224"/>
        <v>2022</v>
      </c>
      <c r="BB428" s="302">
        <f t="shared" si="224"/>
        <v>2023</v>
      </c>
      <c r="BC428" s="302">
        <f t="shared" si="224"/>
        <v>2024</v>
      </c>
      <c r="BD428" s="302">
        <f t="shared" si="224"/>
        <v>2025</v>
      </c>
    </row>
    <row r="429" spans="1:69">
      <c r="A429" s="304" t="s">
        <v>169</v>
      </c>
      <c r="B429" s="310">
        <f>0*ExportsTimberSectorMinusCoreVPA!C$16</f>
        <v>0</v>
      </c>
      <c r="C429" s="310">
        <f>ExportsTimberSectorMinusCoreVPA!D$16</f>
        <v>2.6727041460000003E-2</v>
      </c>
      <c r="D429" s="310">
        <f>ExportsTimberSectorMinusCoreVPA!E$16</f>
        <v>1.8577825881568626E-2</v>
      </c>
      <c r="E429" s="310">
        <f>ExportsTimberSectorMinusCoreVPA!F$16</f>
        <v>2.1376603570405224E-2</v>
      </c>
      <c r="F429" s="310">
        <f>ExportsTimberSectorMinusCoreVPA!G$16</f>
        <v>1.5276955010849672E-2</v>
      </c>
      <c r="G429" s="310">
        <f>ExportsTimberSectorMinusCoreVPA!H$16</f>
        <v>1.4130263011738566E-2</v>
      </c>
      <c r="H429" s="310">
        <f>ExportsTimberSectorMinusCoreVPA!I$16</f>
        <v>1.2018095213150325E-2</v>
      </c>
      <c r="I429" s="310">
        <f>ExportsTimberSectorMinusCoreVPA!J$16</f>
        <v>4.6515845611111101E-3</v>
      </c>
      <c r="J429" s="310">
        <f>ExportsTimberSectorMinusCoreVPA!K$16</f>
        <v>1.0529901415959541E-2</v>
      </c>
      <c r="K429" s="310">
        <f>ExportsTimberSectorMinusCoreVPA!L$16</f>
        <v>6.6314145099999992E-3</v>
      </c>
      <c r="L429" s="310">
        <f>ExportsTimberSectorMinusCoreVPA!M$16</f>
        <v>5.1084070540476185E-3</v>
      </c>
      <c r="M429" s="310">
        <f>ExportsTimberSectorMinusCoreVPA!N$16</f>
        <v>7.2326478699999983E-3</v>
      </c>
      <c r="N429" s="310">
        <f>ExportsTimberSectorMinusCoreVPA!O$16</f>
        <v>7.6599389659874331E-3</v>
      </c>
      <c r="O429" s="310">
        <f>ExportsTimberSectorMinusCoreVPA!P$16</f>
        <v>9.1342824499999978E-3</v>
      </c>
      <c r="P429" s="310">
        <f>ExportsTimberSectorMinusCoreVPA!Q$16</f>
        <v>5.0063140819999997E-2</v>
      </c>
      <c r="Q429" s="310">
        <f>ExportsTimberSectorMinusCoreVPA!R$16</f>
        <v>5.9278602320000012E-2</v>
      </c>
      <c r="R429" s="310">
        <f>ExportsTimberSectorMinusCoreVPA!S$16</f>
        <v>7.8787725960000013E-2</v>
      </c>
      <c r="S429" s="310">
        <f>ExportsTimberSectorMinusCoreVPA!T$16</f>
        <v>3.6939307513333332E-2</v>
      </c>
      <c r="T429" s="310">
        <f>ExportsTimberSectorMinusCoreVPA!U$16</f>
        <v>7.4716339999999987E-3</v>
      </c>
      <c r="U429" s="310">
        <f>ExportsTimberSectorMinusCoreVPA!V$16</f>
        <v>1.4605282999999999E-3</v>
      </c>
      <c r="V429" s="310">
        <f>ExportsTimberSectorMinusCoreVPA!W$16</f>
        <v>8.965418000000001E-4</v>
      </c>
      <c r="W429" s="310">
        <f>ExportsTimberSectorMinusCoreVPA!X$16</f>
        <v>1.7417644999999998E-3</v>
      </c>
      <c r="X429" s="310">
        <f>ExportsTimberSectorMinusCoreVPA!Y$16</f>
        <v>2.4172132068E-3</v>
      </c>
      <c r="Y429" s="310">
        <f>ExportsTimberSectorMinusCoreVPA!Z$16</f>
        <v>2.1477978060000001E-3</v>
      </c>
      <c r="Z429" s="310">
        <f>ExportsTimberSectorMinusCoreVPA!AA$16</f>
        <v>5.1218545933333325E-3</v>
      </c>
      <c r="AA429" s="310">
        <f>ExportsTimberSectorMinusCoreVPA!AB$16</f>
        <v>0</v>
      </c>
      <c r="AB429" s="309"/>
      <c r="AC429" s="309"/>
      <c r="AD429" s="309"/>
      <c r="BE429" s="307">
        <f t="shared" ref="BE429:BF432" si="225">J429/J$427</f>
        <v>1.0894717986469238E-2</v>
      </c>
      <c r="BF429" s="307">
        <f t="shared" si="225"/>
        <v>1.0117799218543271E-2</v>
      </c>
      <c r="BG429" s="307"/>
      <c r="BH429" s="307"/>
      <c r="BI429" s="307">
        <f>L429/L$427</f>
        <v>7.2326113115369697E-3</v>
      </c>
      <c r="BJ429" s="307"/>
      <c r="BK429" s="307">
        <f t="shared" ref="BK429:BQ432" si="226">M429/M$427</f>
        <v>8.9714243987963418E-3</v>
      </c>
      <c r="BL429" s="307">
        <f t="shared" si="226"/>
        <v>8.2807261127722017E-3</v>
      </c>
      <c r="BM429" s="307">
        <f t="shared" si="226"/>
        <v>9.6177559147181384E-3</v>
      </c>
      <c r="BN429" s="307">
        <f t="shared" si="226"/>
        <v>5.2612447161595084E-2</v>
      </c>
      <c r="BO429" s="307">
        <f t="shared" si="226"/>
        <v>5.2864131590940854E-2</v>
      </c>
      <c r="BP429" s="307">
        <f t="shared" si="226"/>
        <v>6.2407645578362168E-2</v>
      </c>
      <c r="BQ429" s="307">
        <f t="shared" si="226"/>
        <v>2.8901859526218154E-2</v>
      </c>
    </row>
    <row r="430" spans="1:69">
      <c r="A430" s="310" t="str">
        <f>ExportsTimberSectorMinusCoreVPA!B$8</f>
        <v xml:space="preserve">Canada </v>
      </c>
      <c r="B430" s="310">
        <f>0*ExportsTimberSectorMinusCoreVPA!C$8</f>
        <v>0</v>
      </c>
      <c r="C430" s="310">
        <f>ExportsTimberSectorMinusCoreVPA!D$8</f>
        <v>7.5104152199999994E-3</v>
      </c>
      <c r="D430" s="310">
        <f>ExportsTimberSectorMinusCoreVPA!E$8</f>
        <v>1.0416138048888886E-2</v>
      </c>
      <c r="E430" s="310">
        <f>ExportsTimberSectorMinusCoreVPA!F$8</f>
        <v>5.5989514745098034E-3</v>
      </c>
      <c r="F430" s="310">
        <f>ExportsTimberSectorMinusCoreVPA!G$8</f>
        <v>5.6912687380392141E-3</v>
      </c>
      <c r="G430" s="310">
        <f>ExportsTimberSectorMinusCoreVPA!H$8</f>
        <v>3.8746669209803919E-3</v>
      </c>
      <c r="H430" s="310">
        <f>ExportsTimberSectorMinusCoreVPA!I$8</f>
        <v>1.8662579176143789E-2</v>
      </c>
      <c r="I430" s="310">
        <f>ExportsTimberSectorMinusCoreVPA!J$8</f>
        <v>2.2510604426666667E-2</v>
      </c>
      <c r="J430" s="310">
        <f>ExportsTimberSectorMinusCoreVPA!K$8</f>
        <v>2.8570151347162856E-2</v>
      </c>
      <c r="K430" s="310">
        <f>ExportsTimberSectorMinusCoreVPA!L$8</f>
        <v>6.8835262099999992E-3</v>
      </c>
      <c r="L430" s="310">
        <f>ExportsTimberSectorMinusCoreVPA!M$8</f>
        <v>1.3450786503333333E-2</v>
      </c>
      <c r="M430" s="310">
        <f>ExportsTimberSectorMinusCoreVPA!N$8</f>
        <v>1.8307266740000001E-2</v>
      </c>
      <c r="N430" s="310">
        <f>ExportsTimberSectorMinusCoreVPA!O$8</f>
        <v>2.9281365535661213E-2</v>
      </c>
      <c r="O430" s="310">
        <f>ExportsTimberSectorMinusCoreVPA!P$8</f>
        <v>3.1046885519999994E-2</v>
      </c>
      <c r="P430" s="310">
        <f>ExportsTimberSectorMinusCoreVPA!Q$8</f>
        <v>2.8495553940000001E-2</v>
      </c>
      <c r="Q430" s="310">
        <f>ExportsTimberSectorMinusCoreVPA!R$8</f>
        <v>2.532562046E-2</v>
      </c>
      <c r="R430" s="310">
        <f>ExportsTimberSectorMinusCoreVPA!S$8</f>
        <v>3.5374346559999992E-2</v>
      </c>
      <c r="S430" s="310">
        <f>ExportsTimberSectorMinusCoreVPA!T$8</f>
        <v>2.5749583999999996E-2</v>
      </c>
      <c r="T430" s="310">
        <f>ExportsTimberSectorMinusCoreVPA!U$8</f>
        <v>3.0292751099999998E-2</v>
      </c>
      <c r="U430" s="310">
        <f>ExportsTimberSectorMinusCoreVPA!V$8</f>
        <v>2.21381797E-2</v>
      </c>
      <c r="V430" s="310">
        <f>ExportsTimberSectorMinusCoreVPA!W$8</f>
        <v>1.6198529900000001E-2</v>
      </c>
      <c r="W430" s="310">
        <f>ExportsTimberSectorMinusCoreVPA!X$8</f>
        <v>2.9655870299999998E-2</v>
      </c>
      <c r="X430" s="310">
        <f>ExportsTimberSectorMinusCoreVPA!Y$8</f>
        <v>3.7616957358399997E-2</v>
      </c>
      <c r="Y430" s="310">
        <f>ExportsTimberSectorMinusCoreVPA!Z$8</f>
        <v>2.6849950357999999E-2</v>
      </c>
      <c r="Z430" s="310">
        <f>ExportsTimberSectorMinusCoreVPA!AA$8</f>
        <v>2.38258907516E-2</v>
      </c>
      <c r="AA430" s="310">
        <f>ExportsTimberSectorMinusCoreVPA!AB$8</f>
        <v>0</v>
      </c>
      <c r="AB430" s="309"/>
      <c r="AC430" s="309"/>
      <c r="AD430" s="309"/>
      <c r="BE430" s="307">
        <f t="shared" si="225"/>
        <v>2.9559986315381804E-2</v>
      </c>
      <c r="BF430" s="307">
        <f t="shared" si="225"/>
        <v>1.0502455547505824E-2</v>
      </c>
      <c r="BG430" s="307"/>
      <c r="BH430" s="307"/>
      <c r="BI430" s="307">
        <f>L430/L$427</f>
        <v>1.9043962155677233E-2</v>
      </c>
      <c r="BJ430" s="307"/>
      <c r="BK430" s="307">
        <f t="shared" si="226"/>
        <v>2.270845511334272E-2</v>
      </c>
      <c r="BL430" s="307">
        <f t="shared" si="226"/>
        <v>3.1654425614280488E-2</v>
      </c>
      <c r="BM430" s="307">
        <f t="shared" si="226"/>
        <v>3.2690183216696665E-2</v>
      </c>
      <c r="BN430" s="307">
        <f t="shared" si="226"/>
        <v>2.9946599463246237E-2</v>
      </c>
      <c r="BO430" s="307">
        <f t="shared" si="226"/>
        <v>2.2585163620970877E-2</v>
      </c>
      <c r="BP430" s="307">
        <f t="shared" si="226"/>
        <v>2.8019969554692225E-2</v>
      </c>
      <c r="BQ430" s="307">
        <f t="shared" si="226"/>
        <v>2.0146854657682192E-2</v>
      </c>
    </row>
    <row r="431" spans="1:69">
      <c r="A431" s="310" t="str">
        <f>ExportsTimberSectorMinusCoreVPA!B$10</f>
        <v xml:space="preserve">USA </v>
      </c>
      <c r="B431" s="310">
        <f>0*ExportsTimberSectorMinusCoreVPA!C$10</f>
        <v>0</v>
      </c>
      <c r="C431" s="310">
        <f>ExportsTimberSectorMinusCoreVPA!D$10</f>
        <v>1.0898518797599999</v>
      </c>
      <c r="D431" s="310">
        <f>ExportsTimberSectorMinusCoreVPA!E$10</f>
        <v>1.4463964525619715</v>
      </c>
      <c r="E431" s="310">
        <f>ExportsTimberSectorMinusCoreVPA!F$10</f>
        <v>1.1060298065959628</v>
      </c>
      <c r="F431" s="310">
        <f>ExportsTimberSectorMinusCoreVPA!G$10</f>
        <v>1.1715279183483844</v>
      </c>
      <c r="G431" s="310">
        <f>ExportsTimberSectorMinusCoreVPA!H$10</f>
        <v>1.3191564389205219</v>
      </c>
      <c r="H431" s="310">
        <f>ExportsTimberSectorMinusCoreVPA!I$10</f>
        <v>1.3710115907327451</v>
      </c>
      <c r="I431" s="310">
        <f>ExportsTimberSectorMinusCoreVPA!J$10</f>
        <v>0.82103881526038625</v>
      </c>
      <c r="J431" s="310">
        <f>ExportsTimberSectorMinusCoreVPA!K$10</f>
        <v>0.87082193806029262</v>
      </c>
      <c r="K431" s="310">
        <f>ExportsTimberSectorMinusCoreVPA!L$10</f>
        <v>0.60114547608000002</v>
      </c>
      <c r="L431" s="310">
        <f>ExportsTimberSectorMinusCoreVPA!M$10</f>
        <v>0.64415062045499982</v>
      </c>
      <c r="M431" s="310">
        <f>ExportsTimberSectorMinusCoreVPA!N$10</f>
        <v>0.72285658341999992</v>
      </c>
      <c r="N431" s="310">
        <f>ExportsTimberSectorMinusCoreVPA!O$10</f>
        <v>0.83913409508291481</v>
      </c>
      <c r="O431" s="310">
        <f>ExportsTimberSectorMinusCoreVPA!P$10</f>
        <v>0.86564859752000001</v>
      </c>
      <c r="P431" s="310">
        <f>ExportsTimberSectorMinusCoreVPA!Q$10</f>
        <v>0.82855445271999995</v>
      </c>
      <c r="Q431" s="310">
        <f>ExportsTimberSectorMinusCoreVPA!R$10</f>
        <v>0.96290015238000004</v>
      </c>
      <c r="R431" s="310">
        <f>ExportsTimberSectorMinusCoreVPA!S$10</f>
        <v>1.0982067394199997</v>
      </c>
      <c r="S431" s="310">
        <f>ExportsTimberSectorMinusCoreVPA!T$10</f>
        <v>1.1679578792599998</v>
      </c>
      <c r="T431" s="310">
        <f>ExportsTimberSectorMinusCoreVPA!U$10</f>
        <v>1.2810632856199999</v>
      </c>
      <c r="U431" s="310">
        <f>ExportsTimberSectorMinusCoreVPA!V$10</f>
        <v>1.1983532059799997</v>
      </c>
      <c r="V431" s="310">
        <f>ExportsTimberSectorMinusCoreVPA!W$10</f>
        <v>1.3035051533599999</v>
      </c>
      <c r="W431" s="310">
        <f>ExportsTimberSectorMinusCoreVPA!X$10</f>
        <v>2.1977424564199999</v>
      </c>
      <c r="X431" s="310">
        <f>ExportsTimberSectorMinusCoreVPA!Y$10</f>
        <v>1.7911020455836197</v>
      </c>
      <c r="Y431" s="310">
        <f>ExportsTimberSectorMinusCoreVPA!Z$10</f>
        <v>1.3797734848560599</v>
      </c>
      <c r="Z431" s="310">
        <f>ExportsTimberSectorMinusCoreVPA!AA$10</f>
        <v>1.1352609077313001</v>
      </c>
      <c r="AA431" s="310">
        <f>ExportsTimberSectorMinusCoreVPA!AB$10</f>
        <v>0</v>
      </c>
      <c r="AB431" s="309"/>
      <c r="AC431" s="309"/>
      <c r="AD431" s="309"/>
      <c r="BE431" s="307">
        <f t="shared" si="225"/>
        <v>0.90099223694706654</v>
      </c>
      <c r="BF431" s="307">
        <f t="shared" si="225"/>
        <v>0.91719032477024987</v>
      </c>
      <c r="BG431" s="307"/>
      <c r="BH431" s="307"/>
      <c r="BI431" s="307">
        <f>L431/L$427</f>
        <v>0.91200466496594901</v>
      </c>
      <c r="BJ431" s="307"/>
      <c r="BK431" s="307">
        <f t="shared" si="226"/>
        <v>0.89663610145101014</v>
      </c>
      <c r="BL431" s="307">
        <f t="shared" si="226"/>
        <v>0.90714033677353512</v>
      </c>
      <c r="BM431" s="307">
        <f t="shared" si="226"/>
        <v>0.91146698872503584</v>
      </c>
      <c r="BN431" s="307">
        <f t="shared" si="226"/>
        <v>0.8707459550124832</v>
      </c>
      <c r="BO431" s="307">
        <f t="shared" si="226"/>
        <v>0.85870581242060084</v>
      </c>
      <c r="BP431" s="307">
        <f t="shared" si="226"/>
        <v>0.86988799499413894</v>
      </c>
      <c r="BQ431" s="307">
        <f t="shared" si="226"/>
        <v>0.91382748706720651</v>
      </c>
    </row>
    <row r="432" spans="1:69">
      <c r="A432" s="304" t="s">
        <v>29</v>
      </c>
      <c r="B432" s="311">
        <f t="shared" ref="B432:AA432" si="227">B427-SUM(B429:B431)</f>
        <v>0</v>
      </c>
      <c r="C432" s="311">
        <f t="shared" si="227"/>
        <v>4.245110337999991E-2</v>
      </c>
      <c r="D432" s="311">
        <f t="shared" si="227"/>
        <v>4.3268043246237342E-2</v>
      </c>
      <c r="E432" s="311">
        <f t="shared" si="227"/>
        <v>3.957192209973881E-2</v>
      </c>
      <c r="F432" s="311">
        <f t="shared" si="227"/>
        <v>3.5755619746872247E-2</v>
      </c>
      <c r="G432" s="311">
        <f t="shared" si="227"/>
        <v>3.2210447895098193E-2</v>
      </c>
      <c r="H432" s="311">
        <f t="shared" si="227"/>
        <v>4.2991118551381824E-2</v>
      </c>
      <c r="I432" s="311">
        <f t="shared" si="227"/>
        <v>3.8645112988888841E-2</v>
      </c>
      <c r="J432" s="311">
        <f t="shared" si="227"/>
        <v>5.6592372286967119E-2</v>
      </c>
      <c r="K432" s="311">
        <f t="shared" si="227"/>
        <v>4.0760230196666636E-2</v>
      </c>
      <c r="L432" s="311">
        <f t="shared" si="227"/>
        <v>4.359207807174581E-2</v>
      </c>
      <c r="M432" s="311">
        <f t="shared" si="227"/>
        <v>5.7790741419999958E-2</v>
      </c>
      <c r="N432" s="311">
        <f t="shared" si="227"/>
        <v>4.8956881603040792E-2</v>
      </c>
      <c r="O432" s="311">
        <f t="shared" si="227"/>
        <v>4.3901391236666698E-2</v>
      </c>
      <c r="P432" s="311">
        <f t="shared" si="227"/>
        <v>4.4432418652571526E-2</v>
      </c>
      <c r="Q432" s="311">
        <f t="shared" si="227"/>
        <v>7.3834433140000266E-2</v>
      </c>
      <c r="R432" s="311">
        <f t="shared" si="227"/>
        <v>5.0100317119999627E-2</v>
      </c>
      <c r="S432" s="311">
        <f t="shared" si="227"/>
        <v>4.7447722760000088E-2</v>
      </c>
      <c r="T432" s="311">
        <f t="shared" si="227"/>
        <v>5.2418563231428683E-2</v>
      </c>
      <c r="U432" s="311">
        <f t="shared" si="227"/>
        <v>4.2602635599999772E-3</v>
      </c>
      <c r="V432" s="311">
        <f t="shared" si="227"/>
        <v>2.8619696000000694E-3</v>
      </c>
      <c r="W432" s="311">
        <f t="shared" si="227"/>
        <v>5.1357457200000844E-3</v>
      </c>
      <c r="X432" s="311">
        <f t="shared" si="227"/>
        <v>1.0674035666000004E-2</v>
      </c>
      <c r="Y432" s="311">
        <f t="shared" si="227"/>
        <v>6.7156327839998919E-3</v>
      </c>
      <c r="Z432" s="311">
        <f t="shared" si="227"/>
        <v>8.5590196334999202E-3</v>
      </c>
      <c r="AA432" s="311">
        <f t="shared" si="227"/>
        <v>0</v>
      </c>
      <c r="BE432" s="307">
        <f t="shared" si="225"/>
        <v>5.8553058751082319E-2</v>
      </c>
      <c r="BF432" s="307">
        <f t="shared" si="225"/>
        <v>6.2189420463700976E-2</v>
      </c>
      <c r="BG432" s="307"/>
      <c r="BH432" s="307"/>
      <c r="BI432" s="307">
        <f>L432/L$427</f>
        <v>6.1718761566836658E-2</v>
      </c>
      <c r="BJ432" s="307"/>
      <c r="BK432" s="307">
        <f t="shared" si="226"/>
        <v>7.168401903685076E-2</v>
      </c>
      <c r="BL432" s="307">
        <f t="shared" si="226"/>
        <v>5.2924511499412123E-2</v>
      </c>
      <c r="BM432" s="307">
        <f t="shared" si="226"/>
        <v>4.6225072143549303E-2</v>
      </c>
      <c r="BN432" s="307">
        <f t="shared" si="226"/>
        <v>4.6694998362675467E-2</v>
      </c>
      <c r="BO432" s="307">
        <f t="shared" si="226"/>
        <v>6.5844892367487542E-2</v>
      </c>
      <c r="BP432" s="307">
        <f t="shared" si="226"/>
        <v>3.9684389872806612E-2</v>
      </c>
      <c r="BQ432" s="307">
        <f t="shared" si="226"/>
        <v>3.7123798748893239E-2</v>
      </c>
    </row>
    <row r="433" spans="1:69">
      <c r="A433" s="304"/>
      <c r="B433" s="309"/>
      <c r="C433" s="309"/>
      <c r="D433" s="309"/>
      <c r="E433" s="309"/>
      <c r="F433" s="309"/>
      <c r="G433" s="309"/>
      <c r="H433" s="309"/>
      <c r="I433" s="309"/>
      <c r="J433" s="309"/>
      <c r="K433" s="309"/>
      <c r="L433" s="309"/>
      <c r="M433" s="309"/>
      <c r="N433" s="309"/>
      <c r="O433" s="309"/>
      <c r="P433" s="309"/>
      <c r="Q433" s="309"/>
      <c r="R433" s="309"/>
      <c r="S433" s="309"/>
      <c r="T433" s="309"/>
      <c r="U433" s="309"/>
      <c r="V433" s="309"/>
      <c r="W433" s="309"/>
      <c r="X433" s="309"/>
      <c r="Y433" s="309"/>
      <c r="Z433" s="309"/>
      <c r="AA433" s="309"/>
    </row>
    <row r="434" spans="1:69">
      <c r="A434" s="304"/>
      <c r="B434" s="309"/>
      <c r="C434" s="309"/>
      <c r="D434" s="309"/>
      <c r="E434" s="309"/>
      <c r="F434" s="309"/>
      <c r="G434" s="309"/>
      <c r="H434" s="309"/>
      <c r="I434" s="309"/>
      <c r="J434" s="309"/>
      <c r="K434" s="309"/>
      <c r="L434" s="309"/>
      <c r="M434" s="309"/>
      <c r="N434" s="309"/>
      <c r="O434" s="309"/>
      <c r="P434" s="309"/>
      <c r="Q434" s="309"/>
      <c r="R434" s="309"/>
      <c r="S434" s="309"/>
      <c r="T434" s="309"/>
      <c r="U434" s="309"/>
      <c r="V434" s="309"/>
      <c r="W434" s="309"/>
      <c r="X434" s="309"/>
      <c r="Y434" s="309"/>
      <c r="Z434" s="309"/>
      <c r="AA434" s="309"/>
      <c r="AB434" s="309"/>
      <c r="AC434" s="309"/>
      <c r="AD434" s="309"/>
    </row>
    <row r="435" spans="1:69">
      <c r="AB435" s="309"/>
      <c r="AC435" s="309"/>
      <c r="AD435" s="309"/>
    </row>
    <row r="436" spans="1:69">
      <c r="A436" s="306"/>
      <c r="B436" s="306"/>
      <c r="C436" s="306"/>
      <c r="D436" s="306"/>
      <c r="E436" s="306"/>
      <c r="F436" s="306"/>
      <c r="G436" s="306"/>
      <c r="H436" s="306"/>
      <c r="I436" s="306"/>
      <c r="J436" s="306"/>
      <c r="K436" s="306"/>
      <c r="L436" s="306"/>
      <c r="M436" s="306"/>
      <c r="N436" s="306"/>
      <c r="O436" s="306"/>
      <c r="P436" s="306"/>
      <c r="Q436" s="306"/>
      <c r="R436" s="306"/>
      <c r="S436" s="306"/>
      <c r="T436" s="306"/>
      <c r="U436" s="306"/>
      <c r="V436" s="306"/>
      <c r="W436" s="306"/>
      <c r="X436" s="306"/>
      <c r="Y436" s="306"/>
      <c r="Z436" s="306"/>
      <c r="AA436" s="306"/>
      <c r="AB436" s="306"/>
      <c r="AC436" s="306"/>
      <c r="AD436" s="306"/>
      <c r="AE436" s="306"/>
      <c r="AF436" s="306"/>
      <c r="AG436" s="306"/>
      <c r="AH436" s="306"/>
      <c r="AI436" s="306"/>
      <c r="AJ436" s="306"/>
      <c r="AK436" s="306"/>
      <c r="AL436" s="306"/>
      <c r="AM436" s="306"/>
      <c r="AN436" s="306"/>
      <c r="AO436" s="306"/>
      <c r="AP436" s="306"/>
      <c r="AQ436" s="306"/>
      <c r="AR436" s="306"/>
      <c r="AS436" s="306"/>
      <c r="AT436" s="306"/>
      <c r="AU436" s="306"/>
      <c r="AV436" s="306"/>
      <c r="AW436" s="306"/>
      <c r="AX436" s="306"/>
      <c r="AY436" s="306"/>
      <c r="AZ436" s="306"/>
      <c r="BA436" s="306"/>
      <c r="BB436" s="306"/>
      <c r="BC436" s="306"/>
      <c r="BD436" s="306"/>
    </row>
    <row r="437" spans="1:69">
      <c r="A437" s="306" t="str">
        <f>A429</f>
        <v>EU-28</v>
      </c>
      <c r="B437" s="306"/>
      <c r="C437" s="306"/>
      <c r="D437" s="306"/>
      <c r="E437" s="306"/>
      <c r="F437" s="306"/>
      <c r="G437" s="306"/>
      <c r="H437" s="306"/>
      <c r="I437" s="306"/>
      <c r="J437" s="306"/>
      <c r="K437" s="306"/>
      <c r="L437" s="306"/>
      <c r="M437" s="306"/>
      <c r="N437" s="306"/>
      <c r="O437" s="306"/>
      <c r="P437" s="306"/>
      <c r="Q437" s="306"/>
      <c r="R437" s="306"/>
      <c r="S437" s="306"/>
      <c r="T437" s="306"/>
      <c r="U437" s="306"/>
      <c r="V437" s="306"/>
      <c r="W437" s="306"/>
      <c r="X437" s="306"/>
      <c r="Y437" s="306"/>
      <c r="Z437" s="306"/>
      <c r="AA437" s="306"/>
      <c r="AB437" s="306"/>
      <c r="AC437" s="306"/>
      <c r="AD437" s="306"/>
      <c r="AE437" s="310">
        <f>0*ExportsTimberSectorMinusCoreVPA!AD$16</f>
        <v>0</v>
      </c>
      <c r="AF437" s="310">
        <f>ExportsTimberSectorMinusCoreVPA!AE$16</f>
        <v>2.1864000000000005E-2</v>
      </c>
      <c r="AG437" s="310">
        <f>ExportsTimberSectorMinusCoreVPA!AF$16</f>
        <v>1.6365000000000001E-2</v>
      </c>
      <c r="AH437" s="310">
        <f>ExportsTimberSectorMinusCoreVPA!AG$16</f>
        <v>1.6428999999999999E-2</v>
      </c>
      <c r="AI437" s="310">
        <f>ExportsTimberSectorMinusCoreVPA!AH$16</f>
        <v>1.2787E-2</v>
      </c>
      <c r="AJ437" s="310">
        <f>ExportsTimberSectorMinusCoreVPA!AI$16</f>
        <v>1.1582603E-2</v>
      </c>
      <c r="AK437" s="310">
        <f>ExportsTimberSectorMinusCoreVPA!AJ$16</f>
        <v>7.5954899999999999E-3</v>
      </c>
      <c r="AL437" s="310">
        <f>ExportsTimberSectorMinusCoreVPA!AK$16</f>
        <v>3.0264040000000003E-3</v>
      </c>
      <c r="AM437" s="310">
        <f>ExportsTimberSectorMinusCoreVPA!AL$16</f>
        <v>1.1181204E-2</v>
      </c>
      <c r="AN437" s="310">
        <f>ExportsTimberSectorMinusCoreVPA!AM$16</f>
        <v>7.4737339999999992E-3</v>
      </c>
      <c r="AO437" s="310">
        <f>ExportsTimberSectorMinusCoreVPA!AN$16</f>
        <v>6.6083080000000002E-3</v>
      </c>
      <c r="AP437" s="310">
        <f>ExportsTimberSectorMinusCoreVPA!AO$16</f>
        <v>6.2326740000000005E-3</v>
      </c>
      <c r="AQ437" s="310">
        <f>ExportsTimberSectorMinusCoreVPA!AP$16</f>
        <v>5.4355999999999996E-3</v>
      </c>
      <c r="AR437" s="310">
        <f>ExportsTimberSectorMinusCoreVPA!AQ$16</f>
        <v>6.3893419999999984E-3</v>
      </c>
      <c r="AS437" s="310">
        <f>ExportsTimberSectorMinusCoreVPA!AR$16</f>
        <v>7.7724155000000003E-2</v>
      </c>
      <c r="AT437" s="310">
        <f>ExportsTimberSectorMinusCoreVPA!AS$16</f>
        <v>9.8340018000000001E-2</v>
      </c>
      <c r="AU437" s="310">
        <f>ExportsTimberSectorMinusCoreVPA!AT$16</f>
        <v>0.10705151399999997</v>
      </c>
      <c r="AV437" s="310">
        <f>ExportsTimberSectorMinusCoreVPA!AU$16</f>
        <v>5.7814577999999991E-2</v>
      </c>
      <c r="AW437" s="310">
        <f>ExportsTimberSectorMinusCoreVPA!AV$16</f>
        <v>6.0597330000000003E-3</v>
      </c>
      <c r="AX437" s="310">
        <f>ExportsTimberSectorMinusCoreVPA!AW$16</f>
        <v>1.812522E-3</v>
      </c>
      <c r="AY437" s="310">
        <f>ExportsTimberSectorMinusCoreVPA!AX$16</f>
        <v>1.429488E-3</v>
      </c>
      <c r="AZ437" s="310">
        <f>ExportsTimberSectorMinusCoreVPA!AY$16</f>
        <v>2.4284949999999997E-3</v>
      </c>
      <c r="BA437" s="310">
        <f>ExportsTimberSectorMinusCoreVPA!AZ$16</f>
        <v>2.608403E-3</v>
      </c>
      <c r="BB437" s="310">
        <f>ExportsTimberSectorMinusCoreVPA!BA$16</f>
        <v>2.685139E-3</v>
      </c>
      <c r="BC437" s="310">
        <f>ExportsTimberSectorMinusCoreVPA!BB$16</f>
        <v>4.1862269999999998E-3</v>
      </c>
      <c r="BD437" s="310">
        <f>ExportsTimberSectorMinusCoreVPA!BC$16</f>
        <v>0</v>
      </c>
      <c r="BE437" s="307">
        <f t="shared" ref="BE437:BE440" si="228">AM437/AM$427</f>
        <v>1.3231191565633148E-2</v>
      </c>
      <c r="BF437" s="307">
        <f>AN437/AN$427</f>
        <v>1.104441577522986E-2</v>
      </c>
      <c r="BG437" s="307"/>
      <c r="BH437" s="307"/>
      <c r="BI437" s="307">
        <f t="shared" ref="BI437:BI440" si="229">AO437/AO$427</f>
        <v>9.635849297301699E-3</v>
      </c>
      <c r="BJ437" s="307"/>
      <c r="BK437" s="307">
        <f>AP437/AP$427</f>
        <v>8.7722131305973221E-3</v>
      </c>
      <c r="BL437" s="307">
        <f t="shared" ref="BL437:BQ440" si="230">AQ437/AQ$427</f>
        <v>6.7437772107815609E-3</v>
      </c>
      <c r="BM437" s="307">
        <f t="shared" si="230"/>
        <v>6.6541903543961842E-3</v>
      </c>
      <c r="BN437" s="307">
        <f t="shared" si="230"/>
        <v>7.8466304372283482E-2</v>
      </c>
      <c r="BO437" s="307">
        <f t="shared" si="230"/>
        <v>8.8340070437763513E-2</v>
      </c>
      <c r="BP437" s="307">
        <f t="shared" si="230"/>
        <v>9.1513994638049892E-2</v>
      </c>
      <c r="BQ437" s="307">
        <f t="shared" si="230"/>
        <v>4.3725605784647847E-2</v>
      </c>
    </row>
    <row r="438" spans="1:69">
      <c r="A438" s="306" t="str">
        <f>A430</f>
        <v xml:space="preserve">Canada </v>
      </c>
      <c r="B438" s="306"/>
      <c r="C438" s="306"/>
      <c r="D438" s="306"/>
      <c r="E438" s="306"/>
      <c r="F438" s="306"/>
      <c r="G438" s="306"/>
      <c r="H438" s="306"/>
      <c r="I438" s="306"/>
      <c r="J438" s="306"/>
      <c r="K438" s="306"/>
      <c r="L438" s="306"/>
      <c r="M438" s="306"/>
      <c r="N438" s="306"/>
      <c r="O438" s="306"/>
      <c r="P438" s="306"/>
      <c r="Q438" s="306"/>
      <c r="R438" s="306"/>
      <c r="S438" s="306"/>
      <c r="T438" s="306"/>
      <c r="U438" s="306"/>
      <c r="V438" s="306"/>
      <c r="W438" s="306"/>
      <c r="X438" s="306"/>
      <c r="Y438" s="306"/>
      <c r="Z438" s="306"/>
      <c r="AA438" s="306"/>
      <c r="AB438" s="306"/>
      <c r="AC438" s="306"/>
      <c r="AD438" s="306"/>
      <c r="AE438" s="310">
        <f>0*ExportsTimberSectorMinusCoreVPA!AD$8</f>
        <v>0</v>
      </c>
      <c r="AF438" s="310">
        <f>ExportsTimberSectorMinusCoreVPA!AE$8</f>
        <v>6.2830000000000004E-3</v>
      </c>
      <c r="AG438" s="310">
        <f>ExportsTimberSectorMinusCoreVPA!AF$8</f>
        <v>7.7270000000000004E-3</v>
      </c>
      <c r="AH438" s="310">
        <f>ExportsTimberSectorMinusCoreVPA!AG$8</f>
        <v>5.0610000000000004E-3</v>
      </c>
      <c r="AI438" s="310">
        <f>ExportsTimberSectorMinusCoreVPA!AH$8</f>
        <v>6.0610000000000004E-3</v>
      </c>
      <c r="AJ438" s="310">
        <f>ExportsTimberSectorMinusCoreVPA!AI$8</f>
        <v>3.1030969999999995E-3</v>
      </c>
      <c r="AK438" s="310">
        <f>ExportsTimberSectorMinusCoreVPA!AJ$8</f>
        <v>3.1065045999999999E-2</v>
      </c>
      <c r="AL438" s="310">
        <f>ExportsTimberSectorMinusCoreVPA!AK$8</f>
        <v>3.8409082999999997E-2</v>
      </c>
      <c r="AM438" s="310">
        <f>ExportsTimberSectorMinusCoreVPA!AL$8</f>
        <v>4.1685183999999993E-2</v>
      </c>
      <c r="AN438" s="310">
        <f>ExportsTimberSectorMinusCoreVPA!AM$8</f>
        <v>3.4105962999999996E-2</v>
      </c>
      <c r="AO438" s="310">
        <f>ExportsTimberSectorMinusCoreVPA!AN$8</f>
        <v>3.6044111000000004E-2</v>
      </c>
      <c r="AP438" s="310">
        <f>ExportsTimberSectorMinusCoreVPA!AO$8</f>
        <v>3.9911247000000004E-2</v>
      </c>
      <c r="AQ438" s="310">
        <f>ExportsTimberSectorMinusCoreVPA!AP$8</f>
        <v>6.3490794000000003E-2</v>
      </c>
      <c r="AR438" s="310">
        <f>ExportsTimberSectorMinusCoreVPA!AQ$8</f>
        <v>6.6606630000000014E-2</v>
      </c>
      <c r="AS438" s="310">
        <f>ExportsTimberSectorMinusCoreVPA!AR$8</f>
        <v>6.0998432999999998E-2</v>
      </c>
      <c r="AT438" s="310">
        <f>ExportsTimberSectorMinusCoreVPA!AS$8</f>
        <v>5.7374078999999994E-2</v>
      </c>
      <c r="AU438" s="310">
        <f>ExportsTimberSectorMinusCoreVPA!AT$8</f>
        <v>5.5179491999999997E-2</v>
      </c>
      <c r="AV438" s="310">
        <f>ExportsTimberSectorMinusCoreVPA!AU$8</f>
        <v>6.5459218E-2</v>
      </c>
      <c r="AW438" s="310">
        <f>ExportsTimberSectorMinusCoreVPA!AV$8</f>
        <v>7.3849385000000003E-2</v>
      </c>
      <c r="AX438" s="310">
        <f>ExportsTimberSectorMinusCoreVPA!AW$8</f>
        <v>7.2743621000000008E-2</v>
      </c>
      <c r="AY438" s="310">
        <f>ExportsTimberSectorMinusCoreVPA!AX$8</f>
        <v>6.1900495E-2</v>
      </c>
      <c r="AZ438" s="310">
        <f>ExportsTimberSectorMinusCoreVPA!AY$8</f>
        <v>0.113216281</v>
      </c>
      <c r="BA438" s="310">
        <f>ExportsTimberSectorMinusCoreVPA!AZ$8</f>
        <v>0.124352777</v>
      </c>
      <c r="BB438" s="310">
        <f>ExportsTimberSectorMinusCoreVPA!BA$8</f>
        <v>8.9889768000000009E-2</v>
      </c>
      <c r="BC438" s="310">
        <f>ExportsTimberSectorMinusCoreVPA!BB$8</f>
        <v>9.5764948999999988E-2</v>
      </c>
      <c r="BD438" s="310">
        <f>ExportsTimberSectorMinusCoreVPA!BC$8</f>
        <v>0</v>
      </c>
      <c r="BE438" s="307">
        <f t="shared" si="228"/>
        <v>4.9327841165644218E-2</v>
      </c>
      <c r="BF438" s="307">
        <f>AN438/AN$427</f>
        <v>5.0400567612736272E-2</v>
      </c>
      <c r="BG438" s="307"/>
      <c r="BH438" s="307"/>
      <c r="BI438" s="307">
        <f t="shared" si="229"/>
        <v>5.2557420394330055E-2</v>
      </c>
      <c r="BJ438" s="307"/>
      <c r="BK438" s="307">
        <f>AP438/AP$427</f>
        <v>5.6173315817883776E-2</v>
      </c>
      <c r="BL438" s="307">
        <f t="shared" si="230"/>
        <v>7.8771022457801654E-2</v>
      </c>
      <c r="BM438" s="307">
        <f t="shared" si="230"/>
        <v>6.9367580399489606E-2</v>
      </c>
      <c r="BN438" s="307">
        <f t="shared" si="230"/>
        <v>6.1580876755885493E-2</v>
      </c>
      <c r="BO438" s="307">
        <f t="shared" si="230"/>
        <v>5.1539854102546613E-2</v>
      </c>
      <c r="BP438" s="307">
        <f t="shared" si="230"/>
        <v>4.7170708253769469E-2</v>
      </c>
      <c r="BQ438" s="307">
        <f t="shared" si="230"/>
        <v>4.9507305255074678E-2</v>
      </c>
    </row>
    <row r="439" spans="1:69">
      <c r="A439" s="306" t="str">
        <f>A431</f>
        <v xml:space="preserve">USA </v>
      </c>
      <c r="B439" s="306"/>
      <c r="C439" s="306"/>
      <c r="D439" s="306"/>
      <c r="E439" s="306"/>
      <c r="F439" s="306"/>
      <c r="G439" s="306"/>
      <c r="H439" s="306"/>
      <c r="I439" s="306"/>
      <c r="J439" s="306"/>
      <c r="K439" s="306"/>
      <c r="L439" s="306"/>
      <c r="M439" s="306"/>
      <c r="N439" s="306"/>
      <c r="O439" s="306"/>
      <c r="P439" s="306"/>
      <c r="Q439" s="306"/>
      <c r="R439" s="306"/>
      <c r="S439" s="306"/>
      <c r="T439" s="306"/>
      <c r="U439" s="306"/>
      <c r="V439" s="306"/>
      <c r="W439" s="306"/>
      <c r="X439" s="306"/>
      <c r="Y439" s="306"/>
      <c r="Z439" s="306"/>
      <c r="AA439" s="306"/>
      <c r="AB439" s="306"/>
      <c r="AC439" s="306"/>
      <c r="AD439" s="306"/>
      <c r="AE439" s="310">
        <f>0*ExportsTimberSectorMinusCoreVPA!AD$10</f>
        <v>0</v>
      </c>
      <c r="AF439" s="310">
        <f>ExportsTimberSectorMinusCoreVPA!AE$10</f>
        <v>0.89344600000000007</v>
      </c>
      <c r="AG439" s="310">
        <f>ExportsTimberSectorMinusCoreVPA!AF$10</f>
        <v>0.88787900000000008</v>
      </c>
      <c r="AH439" s="310">
        <f>ExportsTimberSectorMinusCoreVPA!AG$10</f>
        <v>0.7154060000000001</v>
      </c>
      <c r="AI439" s="310">
        <f>ExportsTimberSectorMinusCoreVPA!AH$10</f>
        <v>0.81671199999999999</v>
      </c>
      <c r="AJ439" s="310">
        <f>ExportsTimberSectorMinusCoreVPA!AI$10</f>
        <v>0.91837482500000012</v>
      </c>
      <c r="AK439" s="310">
        <f>ExportsTimberSectorMinusCoreVPA!AJ$10</f>
        <v>0.94449772800000009</v>
      </c>
      <c r="AL439" s="310">
        <f>ExportsTimberSectorMinusCoreVPA!AK$10</f>
        <v>0.69192196800000005</v>
      </c>
      <c r="AM439" s="310">
        <f>ExportsTimberSectorMinusCoreVPA!AL$10</f>
        <v>0.74461568200000006</v>
      </c>
      <c r="AN439" s="310">
        <f>ExportsTimberSectorMinusCoreVPA!AM$10</f>
        <v>0.60364961999999989</v>
      </c>
      <c r="AO439" s="310">
        <f>ExportsTimberSectorMinusCoreVPA!AN$10</f>
        <v>0.61433744099999987</v>
      </c>
      <c r="AP439" s="310">
        <f>ExportsTimberSectorMinusCoreVPA!AO$10</f>
        <v>0.632961844</v>
      </c>
      <c r="AQ439" s="310">
        <f>ExportsTimberSectorMinusCoreVPA!AP$10</f>
        <v>0.70758463100000002</v>
      </c>
      <c r="AR439" s="310">
        <f>ExportsTimberSectorMinusCoreVPA!AQ$10</f>
        <v>0.85614575699999995</v>
      </c>
      <c r="AS439" s="310">
        <f>ExportsTimberSectorMinusCoreVPA!AR$10</f>
        <v>0.81672991199999989</v>
      </c>
      <c r="AT439" s="310">
        <f>ExportsTimberSectorMinusCoreVPA!AS$10</f>
        <v>0.92058553199999993</v>
      </c>
      <c r="AU439" s="310">
        <f>ExportsTimberSectorMinusCoreVPA!AT$10</f>
        <v>0.97388605399999995</v>
      </c>
      <c r="AV439" s="310">
        <f>ExportsTimberSectorMinusCoreVPA!AU$10</f>
        <v>1.165315216</v>
      </c>
      <c r="AW439" s="310">
        <f>ExportsTimberSectorMinusCoreVPA!AV$10</f>
        <v>1.327479375</v>
      </c>
      <c r="AX439" s="310">
        <f>ExportsTimberSectorMinusCoreVPA!AW$10</f>
        <v>1.3655044279999999</v>
      </c>
      <c r="AY439" s="310">
        <f>ExportsTimberSectorMinusCoreVPA!AX$10</f>
        <v>1.444283644</v>
      </c>
      <c r="AZ439" s="310">
        <f>ExportsTimberSectorMinusCoreVPA!AY$10</f>
        <v>2.2715703270000001</v>
      </c>
      <c r="BA439" s="310">
        <f>ExportsTimberSectorMinusCoreVPA!AZ$10</f>
        <v>2.4814235949999999</v>
      </c>
      <c r="BB439" s="310">
        <f>ExportsTimberSectorMinusCoreVPA!BA$10</f>
        <v>2.0594104999999998</v>
      </c>
      <c r="BC439" s="310">
        <f>ExportsTimberSectorMinusCoreVPA!BB$10</f>
        <v>1.8791963999999999</v>
      </c>
      <c r="BD439" s="310">
        <f>ExportsTimberSectorMinusCoreVPA!BC$10</f>
        <v>0</v>
      </c>
      <c r="BE439" s="307">
        <f t="shared" si="228"/>
        <v>0.88113522759414598</v>
      </c>
      <c r="BF439" s="307">
        <f>AN439/AN$427</f>
        <v>0.89205173556344253</v>
      </c>
      <c r="BG439" s="307"/>
      <c r="BH439" s="307"/>
      <c r="BI439" s="307">
        <f t="shared" si="229"/>
        <v>0.89579102535262767</v>
      </c>
      <c r="BJ439" s="307"/>
      <c r="BK439" s="307">
        <f>AP439/AP$427</f>
        <v>0.89086581443276081</v>
      </c>
      <c r="BL439" s="307">
        <f t="shared" si="230"/>
        <v>0.87787789926357351</v>
      </c>
      <c r="BM439" s="307">
        <f t="shared" si="230"/>
        <v>0.89163435580481065</v>
      </c>
      <c r="BN439" s="307">
        <f t="shared" si="230"/>
        <v>0.82452846048876693</v>
      </c>
      <c r="BO439" s="307">
        <f t="shared" si="230"/>
        <v>0.82697351896830029</v>
      </c>
      <c r="BP439" s="307">
        <f t="shared" si="230"/>
        <v>0.83253566244590982</v>
      </c>
      <c r="BQ439" s="307">
        <f t="shared" si="230"/>
        <v>0.88133677546980904</v>
      </c>
    </row>
    <row r="440" spans="1:69">
      <c r="A440" s="306" t="str">
        <f>A432</f>
        <v>Others</v>
      </c>
      <c r="B440" s="309"/>
      <c r="C440" s="309"/>
      <c r="D440" s="309"/>
      <c r="E440" s="309"/>
      <c r="F440" s="309"/>
      <c r="G440" s="309"/>
      <c r="H440" s="309"/>
      <c r="I440" s="309"/>
      <c r="J440" s="309"/>
      <c r="K440" s="309"/>
      <c r="L440" s="309"/>
      <c r="M440" s="309"/>
      <c r="N440" s="309"/>
      <c r="O440" s="309"/>
      <c r="P440" s="309"/>
      <c r="Q440" s="309"/>
      <c r="R440" s="309"/>
      <c r="S440" s="309"/>
      <c r="T440" s="309"/>
      <c r="U440" s="309"/>
      <c r="V440" s="309"/>
      <c r="W440" s="309"/>
      <c r="X440" s="309"/>
      <c r="Y440" s="309"/>
      <c r="Z440" s="309"/>
      <c r="AA440" s="309"/>
      <c r="AE440" s="311">
        <f t="shared" ref="AE440:BD440" si="231">AE427-SUM(AE437:AE439)</f>
        <v>0</v>
      </c>
      <c r="AF440" s="311">
        <f t="shared" si="231"/>
        <v>2.3770999999999987E-2</v>
      </c>
      <c r="AG440" s="311">
        <f t="shared" si="231"/>
        <v>1.8396999999999775E-2</v>
      </c>
      <c r="AH440" s="311">
        <f t="shared" si="231"/>
        <v>1.9314999999999971E-2</v>
      </c>
      <c r="AI440" s="311">
        <f t="shared" si="231"/>
        <v>2.8835999999999973E-2</v>
      </c>
      <c r="AJ440" s="311">
        <f t="shared" si="231"/>
        <v>1.931335699999992E-2</v>
      </c>
      <c r="AK440" s="311">
        <f t="shared" si="231"/>
        <v>2.0729288000000068E-2</v>
      </c>
      <c r="AL440" s="311">
        <f t="shared" si="231"/>
        <v>1.9917891999999937E-2</v>
      </c>
      <c r="AM440" s="311">
        <f t="shared" si="231"/>
        <v>4.7581954999999954E-2</v>
      </c>
      <c r="AN440" s="311">
        <f t="shared" si="231"/>
        <v>3.1468677E-2</v>
      </c>
      <c r="AO440" s="311">
        <f t="shared" si="231"/>
        <v>2.8814555999999936E-2</v>
      </c>
      <c r="AP440" s="311">
        <f t="shared" si="231"/>
        <v>3.1396124000000025E-2</v>
      </c>
      <c r="AQ440" s="311">
        <f t="shared" si="231"/>
        <v>2.9506112000000084E-2</v>
      </c>
      <c r="AR440" s="311">
        <f t="shared" si="231"/>
        <v>3.1056530999999943E-2</v>
      </c>
      <c r="AS440" s="311">
        <f t="shared" si="231"/>
        <v>3.5089308000000208E-2</v>
      </c>
      <c r="AT440" s="311">
        <f t="shared" si="231"/>
        <v>3.6898690999999983E-2</v>
      </c>
      <c r="AU440" s="311">
        <f t="shared" si="231"/>
        <v>3.3665926999999929E-2</v>
      </c>
      <c r="AV440" s="311">
        <f t="shared" si="231"/>
        <v>3.3624299000000191E-2</v>
      </c>
      <c r="AW440" s="311">
        <f t="shared" si="231"/>
        <v>3.5795325999999905E-2</v>
      </c>
      <c r="AX440" s="311">
        <f t="shared" si="231"/>
        <v>7.7527029999999719E-3</v>
      </c>
      <c r="AY440" s="311">
        <f t="shared" si="231"/>
        <v>3.7280209999999148E-3</v>
      </c>
      <c r="AZ440" s="311">
        <f t="shared" si="231"/>
        <v>5.5911710000002834E-3</v>
      </c>
      <c r="BA440" s="311">
        <f t="shared" si="231"/>
        <v>1.409316099999991E-2</v>
      </c>
      <c r="BB440" s="311">
        <f t="shared" si="231"/>
        <v>9.3303940000004637E-3</v>
      </c>
      <c r="BC440" s="311">
        <f t="shared" si="231"/>
        <v>1.4871607999999981E-2</v>
      </c>
      <c r="BD440" s="311">
        <f t="shared" si="231"/>
        <v>0</v>
      </c>
      <c r="BE440" s="307">
        <f t="shared" si="228"/>
        <v>5.6305739674576673E-2</v>
      </c>
      <c r="BF440" s="307">
        <f>AN440/AN$427</f>
        <v>4.6503281048591388E-2</v>
      </c>
      <c r="BG440" s="307"/>
      <c r="BH440" s="307"/>
      <c r="BI440" s="307">
        <f t="shared" si="229"/>
        <v>4.2015704955740529E-2</v>
      </c>
      <c r="BJ440" s="307"/>
      <c r="BK440" s="307">
        <f>AP440/AP$427</f>
        <v>4.4188656618758163E-2</v>
      </c>
      <c r="BL440" s="307">
        <f t="shared" si="230"/>
        <v>3.6607301067843274E-2</v>
      </c>
      <c r="BM440" s="307">
        <f t="shared" si="230"/>
        <v>3.2343873441303621E-2</v>
      </c>
      <c r="BN440" s="307">
        <f t="shared" si="230"/>
        <v>3.5424358383064035E-2</v>
      </c>
      <c r="BO440" s="307">
        <f t="shared" si="230"/>
        <v>3.3146556491389589E-2</v>
      </c>
      <c r="BP440" s="307">
        <f t="shared" si="230"/>
        <v>2.8779634662270851E-2</v>
      </c>
      <c r="BQ440" s="307">
        <f t="shared" si="230"/>
        <v>2.5430313490468395E-2</v>
      </c>
    </row>
    <row r="441" spans="1:69">
      <c r="A441" s="306"/>
      <c r="B441" s="309"/>
      <c r="C441" s="309"/>
      <c r="D441" s="309"/>
      <c r="E441" s="309"/>
      <c r="F441" s="309"/>
      <c r="G441" s="309"/>
      <c r="H441" s="309"/>
      <c r="I441" s="309"/>
      <c r="J441" s="309"/>
      <c r="K441" s="309"/>
      <c r="L441" s="309"/>
      <c r="M441" s="309"/>
      <c r="N441" s="309"/>
      <c r="O441" s="309"/>
      <c r="P441" s="309"/>
      <c r="Q441" s="309"/>
      <c r="R441" s="309"/>
      <c r="S441" s="309"/>
      <c r="T441" s="309"/>
      <c r="U441" s="309"/>
      <c r="V441" s="309"/>
      <c r="W441" s="309"/>
      <c r="X441" s="309"/>
      <c r="Y441" s="309"/>
      <c r="Z441" s="309"/>
      <c r="AA441" s="309"/>
      <c r="AE441" s="311"/>
      <c r="AF441" s="311"/>
      <c r="AG441" s="311"/>
      <c r="AH441" s="311"/>
      <c r="AI441" s="311"/>
      <c r="AJ441" s="311"/>
      <c r="AK441" s="311"/>
      <c r="AL441" s="311"/>
      <c r="AM441" s="311"/>
      <c r="AN441" s="311"/>
      <c r="AO441" s="311"/>
      <c r="AP441" s="311"/>
      <c r="AQ441" s="311"/>
      <c r="AR441" s="311"/>
      <c r="AS441" s="311"/>
      <c r="AT441" s="311"/>
      <c r="AU441" s="311"/>
      <c r="AV441" s="311"/>
      <c r="AW441" s="311"/>
      <c r="AX441" s="311"/>
      <c r="AY441" s="311"/>
      <c r="AZ441" s="311"/>
      <c r="BA441" s="311"/>
      <c r="BB441" s="311"/>
      <c r="BC441" s="311"/>
      <c r="BD441" s="311"/>
      <c r="BE441" s="307"/>
      <c r="BF441" s="307"/>
      <c r="BG441" s="307"/>
      <c r="BH441" s="307"/>
      <c r="BI441" s="307"/>
      <c r="BJ441" s="307"/>
      <c r="BK441" s="307"/>
      <c r="BL441" s="307"/>
      <c r="BM441" s="307"/>
      <c r="BN441" s="307"/>
      <c r="BO441" s="307"/>
      <c r="BP441" s="307"/>
      <c r="BQ441" s="307"/>
    </row>
    <row r="442" spans="1:69" ht="13">
      <c r="A442" s="303" t="s">
        <v>155</v>
      </c>
    </row>
    <row r="443" spans="1:69" ht="13">
      <c r="A443" s="303"/>
      <c r="B443" s="348" t="s">
        <v>63</v>
      </c>
      <c r="C443" s="348"/>
      <c r="D443" s="348"/>
      <c r="E443" s="348"/>
      <c r="F443" s="348"/>
      <c r="G443" s="348"/>
      <c r="H443" s="348"/>
      <c r="I443" s="348"/>
      <c r="J443" s="348"/>
      <c r="K443" s="348"/>
      <c r="L443" s="348"/>
      <c r="M443" s="348"/>
      <c r="N443" s="348"/>
      <c r="O443" s="348"/>
      <c r="P443" s="348"/>
      <c r="Q443" s="348"/>
      <c r="R443" s="348"/>
      <c r="S443" s="348"/>
      <c r="T443" s="348"/>
      <c r="U443" s="348"/>
      <c r="V443" s="348"/>
      <c r="W443" s="348"/>
      <c r="X443" s="348"/>
      <c r="Y443" s="348"/>
      <c r="Z443" s="348"/>
      <c r="AA443" s="348"/>
      <c r="AE443" s="348" t="s">
        <v>163</v>
      </c>
      <c r="AF443" s="348"/>
      <c r="AG443" s="348"/>
      <c r="AH443" s="348"/>
      <c r="AI443" s="348"/>
      <c r="AJ443" s="348"/>
      <c r="AK443" s="348"/>
      <c r="AL443" s="348"/>
      <c r="AM443" s="348"/>
      <c r="AN443" s="348"/>
      <c r="AO443" s="348"/>
      <c r="AP443" s="348"/>
      <c r="AQ443" s="348"/>
      <c r="AR443" s="348"/>
      <c r="AS443" s="348"/>
      <c r="AT443" s="348"/>
      <c r="AU443" s="348"/>
      <c r="AV443" s="348"/>
      <c r="AW443" s="348"/>
      <c r="AX443" s="348"/>
      <c r="AY443" s="348"/>
      <c r="AZ443" s="348"/>
      <c r="BA443" s="348"/>
      <c r="BB443" s="348"/>
      <c r="BC443" s="348"/>
      <c r="BD443" s="348"/>
    </row>
    <row r="444" spans="1:69">
      <c r="A444" s="304" t="s">
        <v>4</v>
      </c>
      <c r="B444" s="306">
        <f>0*ExportsPaperSectorMinusCoreVPA!C$5</f>
        <v>0</v>
      </c>
      <c r="C444" s="306">
        <f>ExportsPaperSectorMinusCoreVPA!D$5</f>
        <v>1.9365314572100001</v>
      </c>
      <c r="D444" s="306">
        <f>ExportsPaperSectorMinusCoreVPA!E$5</f>
        <v>2.0370674273199998</v>
      </c>
      <c r="E444" s="306">
        <f>ExportsPaperSectorMinusCoreVPA!F$5</f>
        <v>1.9120066124016666</v>
      </c>
      <c r="F444" s="306">
        <f>ExportsPaperSectorMinusCoreVPA!G$5</f>
        <v>3.0313071128199995</v>
      </c>
      <c r="G444" s="306">
        <f>ExportsPaperSectorMinusCoreVPA!H$5</f>
        <v>2.5961494398233329</v>
      </c>
      <c r="H444" s="306">
        <f>ExportsPaperSectorMinusCoreVPA!I$5</f>
        <v>3.0063204144499998</v>
      </c>
      <c r="I444" s="306">
        <f>ExportsPaperSectorMinusCoreVPA!J$5</f>
        <v>2.8808013242328001</v>
      </c>
      <c r="J444" s="306">
        <f>ExportsPaperSectorMinusCoreVPA!K$5</f>
        <v>2.6711035765784996</v>
      </c>
      <c r="K444" s="306">
        <f>ExportsPaperSectorMinusCoreVPA!L$5</f>
        <v>2.03441351708</v>
      </c>
      <c r="L444" s="306">
        <f>ExportsPaperSectorMinusCoreVPA!M$5</f>
        <v>2.7848188855200005</v>
      </c>
      <c r="M444" s="306">
        <f>ExportsPaperSectorMinusCoreVPA!N$5</f>
        <v>2.7449796166100002</v>
      </c>
      <c r="N444" s="306">
        <f>ExportsPaperSectorMinusCoreVPA!O$5</f>
        <v>2.5270510280399998</v>
      </c>
      <c r="O444" s="306">
        <f>ExportsPaperSectorMinusCoreVPA!P$5</f>
        <v>2.7892392383799995</v>
      </c>
      <c r="P444" s="306">
        <f>ExportsPaperSectorMinusCoreVPA!Q$5</f>
        <v>2.8452734458399993</v>
      </c>
      <c r="Q444" s="306">
        <f>ExportsPaperSectorMinusCoreVPA!R$5</f>
        <v>3.0232523581399997</v>
      </c>
      <c r="R444" s="306">
        <f>ExportsPaperSectorMinusCoreVPA!S$5</f>
        <v>3.0386536259100003</v>
      </c>
      <c r="S444" s="306">
        <f>ExportsPaperSectorMinusCoreVPA!T$5</f>
        <v>3.05591478865</v>
      </c>
      <c r="T444" s="306">
        <f>ExportsPaperSectorMinusCoreVPA!U$5</f>
        <v>3.8747578057299998</v>
      </c>
      <c r="U444" s="306">
        <f>ExportsPaperSectorMinusCoreVPA!V$5</f>
        <v>3.3996853482199998</v>
      </c>
      <c r="V444" s="306">
        <f>ExportsPaperSectorMinusCoreVPA!W$5</f>
        <v>2.9370466180299997</v>
      </c>
      <c r="W444" s="306">
        <f>ExportsPaperSectorMinusCoreVPA!X$5</f>
        <v>2.8895577214000001</v>
      </c>
      <c r="X444" s="306">
        <f>ExportsPaperSectorMinusCoreVPA!Y$5</f>
        <v>3.9145633788680994</v>
      </c>
      <c r="Y444" s="306">
        <f>ExportsPaperSectorMinusCoreVPA!Z$5</f>
        <v>3.1224812512074993</v>
      </c>
      <c r="Z444" s="306">
        <f>ExportsPaperSectorMinusCoreVPA!AA$5</f>
        <v>4.2288234140530001</v>
      </c>
      <c r="AA444" s="306">
        <f>ExportsPaperSectorMinusCoreVPA!AB$5</f>
        <v>0</v>
      </c>
      <c r="AB444" s="306"/>
      <c r="AC444" s="306"/>
      <c r="AD444" s="306"/>
      <c r="AE444" s="306">
        <f>0*ExportsPaperSectorMinusCoreVPA!AD$5</f>
        <v>0</v>
      </c>
      <c r="AF444" s="306">
        <f>ExportsPaperSectorMinusCoreVPA!AE$5</f>
        <v>0.95987499999999992</v>
      </c>
      <c r="AG444" s="306">
        <f>ExportsPaperSectorMinusCoreVPA!AF$5</f>
        <v>0.94366700000000003</v>
      </c>
      <c r="AH444" s="306">
        <f>ExportsPaperSectorMinusCoreVPA!AG$5</f>
        <v>0.96443299999999987</v>
      </c>
      <c r="AI444" s="306">
        <f>ExportsPaperSectorMinusCoreVPA!AH$5</f>
        <v>1.0698069999999997</v>
      </c>
      <c r="AJ444" s="306">
        <f>ExportsPaperSectorMinusCoreVPA!AI$5</f>
        <v>1.2760100419999998</v>
      </c>
      <c r="AK444" s="306">
        <f>ExportsPaperSectorMinusCoreVPA!AJ$5</f>
        <v>1.3743011780000001</v>
      </c>
      <c r="AL444" s="306">
        <f>ExportsPaperSectorMinusCoreVPA!AK$5</f>
        <v>1.3578109919999997</v>
      </c>
      <c r="AM444" s="306">
        <f>ExportsPaperSectorMinusCoreVPA!AL$5</f>
        <v>1.301209678</v>
      </c>
      <c r="AN444" s="306">
        <f>ExportsPaperSectorMinusCoreVPA!AM$5</f>
        <v>1.2817352549999996</v>
      </c>
      <c r="AO444" s="306">
        <f>ExportsPaperSectorMinusCoreVPA!AN$5</f>
        <v>1.4647428379999998</v>
      </c>
      <c r="AP444" s="306">
        <f>ExportsPaperSectorMinusCoreVPA!AO$5</f>
        <v>1.5868825289999997</v>
      </c>
      <c r="AQ444" s="306">
        <f>ExportsPaperSectorMinusCoreVPA!AP$5</f>
        <v>1.2532133489999999</v>
      </c>
      <c r="AR444" s="306">
        <f>ExportsPaperSectorMinusCoreVPA!AQ$5</f>
        <v>1.352450726</v>
      </c>
      <c r="AS444" s="306">
        <f>ExportsPaperSectorMinusCoreVPA!AR$5</f>
        <v>1.440873201</v>
      </c>
      <c r="AT444" s="306">
        <f>ExportsPaperSectorMinusCoreVPA!AS$5</f>
        <v>1.4304595790000001</v>
      </c>
      <c r="AU444" s="306">
        <f>ExportsPaperSectorMinusCoreVPA!AT$5</f>
        <v>1.356232968</v>
      </c>
      <c r="AV444" s="306">
        <f>ExportsPaperSectorMinusCoreVPA!AU$5</f>
        <v>1.4330092890000001</v>
      </c>
      <c r="AW444" s="306">
        <f>ExportsPaperSectorMinusCoreVPA!AV$5</f>
        <v>1.6551578200000001</v>
      </c>
      <c r="AX444" s="306">
        <f>ExportsPaperSectorMinusCoreVPA!AW$5</f>
        <v>1.3427252279999997</v>
      </c>
      <c r="AY444" s="306">
        <f>ExportsPaperSectorMinusCoreVPA!AX$5</f>
        <v>1.4583673220000002</v>
      </c>
      <c r="AZ444" s="306">
        <f>ExportsPaperSectorMinusCoreVPA!AY$5</f>
        <v>1.386353623</v>
      </c>
      <c r="BA444" s="306">
        <f>ExportsPaperSectorMinusCoreVPA!AZ$5</f>
        <v>1.8275216489999999</v>
      </c>
      <c r="BB444" s="306">
        <f>ExportsPaperSectorMinusCoreVPA!BA$5</f>
        <v>1.773529318</v>
      </c>
      <c r="BC444" s="306">
        <f>ExportsPaperSectorMinusCoreVPA!BB$5</f>
        <v>1.9327642780000001</v>
      </c>
      <c r="BD444" s="306">
        <f>ExportsPaperSectorMinusCoreVPA!BC$5</f>
        <v>0</v>
      </c>
    </row>
    <row r="445" spans="1:69">
      <c r="B445" s="302">
        <v>2000</v>
      </c>
      <c r="C445" s="302">
        <f>1+B445</f>
        <v>2001</v>
      </c>
      <c r="D445" s="302">
        <f t="shared" ref="D445:AA445" si="232">1+C445</f>
        <v>2002</v>
      </c>
      <c r="E445" s="302">
        <f t="shared" si="232"/>
        <v>2003</v>
      </c>
      <c r="F445" s="302">
        <f t="shared" si="232"/>
        <v>2004</v>
      </c>
      <c r="G445" s="302">
        <f t="shared" si="232"/>
        <v>2005</v>
      </c>
      <c r="H445" s="302">
        <f t="shared" si="232"/>
        <v>2006</v>
      </c>
      <c r="I445" s="302">
        <f t="shared" si="232"/>
        <v>2007</v>
      </c>
      <c r="J445" s="302">
        <f t="shared" si="232"/>
        <v>2008</v>
      </c>
      <c r="K445" s="302">
        <f t="shared" si="232"/>
        <v>2009</v>
      </c>
      <c r="L445" s="302">
        <f t="shared" si="232"/>
        <v>2010</v>
      </c>
      <c r="M445" s="302">
        <f t="shared" si="232"/>
        <v>2011</v>
      </c>
      <c r="N445" s="302">
        <f t="shared" si="232"/>
        <v>2012</v>
      </c>
      <c r="O445" s="302">
        <f t="shared" si="232"/>
        <v>2013</v>
      </c>
      <c r="P445" s="302">
        <f t="shared" si="232"/>
        <v>2014</v>
      </c>
      <c r="Q445" s="302">
        <f t="shared" si="232"/>
        <v>2015</v>
      </c>
      <c r="R445" s="302">
        <f t="shared" si="232"/>
        <v>2016</v>
      </c>
      <c r="S445" s="302">
        <f t="shared" si="232"/>
        <v>2017</v>
      </c>
      <c r="T445" s="302">
        <f t="shared" si="232"/>
        <v>2018</v>
      </c>
      <c r="U445" s="302">
        <f t="shared" si="232"/>
        <v>2019</v>
      </c>
      <c r="V445" s="302">
        <f t="shared" si="232"/>
        <v>2020</v>
      </c>
      <c r="W445" s="302">
        <f t="shared" si="232"/>
        <v>2021</v>
      </c>
      <c r="X445" s="302">
        <f t="shared" si="232"/>
        <v>2022</v>
      </c>
      <c r="Y445" s="302">
        <f t="shared" si="232"/>
        <v>2023</v>
      </c>
      <c r="Z445" s="302">
        <f t="shared" si="232"/>
        <v>2024</v>
      </c>
      <c r="AA445" s="302">
        <f t="shared" si="232"/>
        <v>2025</v>
      </c>
      <c r="AE445" s="302">
        <v>2000</v>
      </c>
      <c r="AF445" s="302">
        <f>1+AE445</f>
        <v>2001</v>
      </c>
      <c r="AG445" s="302">
        <f t="shared" ref="AG445:BD445" si="233">1+AF445</f>
        <v>2002</v>
      </c>
      <c r="AH445" s="302">
        <f t="shared" si="233"/>
        <v>2003</v>
      </c>
      <c r="AI445" s="302">
        <f t="shared" si="233"/>
        <v>2004</v>
      </c>
      <c r="AJ445" s="302">
        <f t="shared" si="233"/>
        <v>2005</v>
      </c>
      <c r="AK445" s="302">
        <f t="shared" si="233"/>
        <v>2006</v>
      </c>
      <c r="AL445" s="302">
        <f t="shared" si="233"/>
        <v>2007</v>
      </c>
      <c r="AM445" s="302">
        <f t="shared" si="233"/>
        <v>2008</v>
      </c>
      <c r="AN445" s="302">
        <f t="shared" si="233"/>
        <v>2009</v>
      </c>
      <c r="AO445" s="302">
        <f t="shared" si="233"/>
        <v>2010</v>
      </c>
      <c r="AP445" s="302">
        <f t="shared" si="233"/>
        <v>2011</v>
      </c>
      <c r="AQ445" s="302">
        <f t="shared" si="233"/>
        <v>2012</v>
      </c>
      <c r="AR445" s="302">
        <f t="shared" si="233"/>
        <v>2013</v>
      </c>
      <c r="AS445" s="302">
        <f t="shared" si="233"/>
        <v>2014</v>
      </c>
      <c r="AT445" s="302">
        <f t="shared" si="233"/>
        <v>2015</v>
      </c>
      <c r="AU445" s="302">
        <f t="shared" si="233"/>
        <v>2016</v>
      </c>
      <c r="AV445" s="302">
        <f t="shared" si="233"/>
        <v>2017</v>
      </c>
      <c r="AW445" s="302">
        <f t="shared" si="233"/>
        <v>2018</v>
      </c>
      <c r="AX445" s="302">
        <f t="shared" si="233"/>
        <v>2019</v>
      </c>
      <c r="AY445" s="302">
        <f t="shared" si="233"/>
        <v>2020</v>
      </c>
      <c r="AZ445" s="302">
        <f t="shared" si="233"/>
        <v>2021</v>
      </c>
      <c r="BA445" s="302">
        <f t="shared" si="233"/>
        <v>2022</v>
      </c>
      <c r="BB445" s="302">
        <f t="shared" si="233"/>
        <v>2023</v>
      </c>
      <c r="BC445" s="302">
        <f t="shared" si="233"/>
        <v>2024</v>
      </c>
      <c r="BD445" s="302">
        <f t="shared" si="233"/>
        <v>2025</v>
      </c>
    </row>
    <row r="446" spans="1:69">
      <c r="A446" s="304" t="s">
        <v>169</v>
      </c>
      <c r="B446" s="309">
        <f>0*ExportsPaperSectorMinusCoreVPA!C$24</f>
        <v>0</v>
      </c>
      <c r="C446" s="309">
        <f>ExportsPaperSectorMinusCoreVPA!D$24</f>
        <v>1.6362020499999998E-2</v>
      </c>
      <c r="D446" s="309">
        <f>ExportsPaperSectorMinusCoreVPA!E$24</f>
        <v>9.666961E-3</v>
      </c>
      <c r="E446" s="309">
        <f>ExportsPaperSectorMinusCoreVPA!F$24</f>
        <v>1.1718348833333333E-2</v>
      </c>
      <c r="F446" s="309">
        <f>ExportsPaperSectorMinusCoreVPA!G$24</f>
        <v>2.1897277499999999E-2</v>
      </c>
      <c r="G446" s="309">
        <f>ExportsPaperSectorMinusCoreVPA!H$24</f>
        <v>3.4852404323333336E-2</v>
      </c>
      <c r="H446" s="309">
        <f>ExportsPaperSectorMinusCoreVPA!I$24</f>
        <v>4.8931197000000003E-2</v>
      </c>
      <c r="I446" s="309">
        <f>ExportsPaperSectorMinusCoreVPA!J$24</f>
        <v>4.2976454236799994E-2</v>
      </c>
      <c r="J446" s="309">
        <f>ExportsPaperSectorMinusCoreVPA!K$24</f>
        <v>3.9157144249999998E-2</v>
      </c>
      <c r="K446" s="309">
        <f>ExportsPaperSectorMinusCoreVPA!L$24</f>
        <v>3.0652628999999997E-2</v>
      </c>
      <c r="L446" s="309">
        <f>ExportsPaperSectorMinusCoreVPA!M$24</f>
        <v>3.0223480560000002E-2</v>
      </c>
      <c r="M446" s="309">
        <f>ExportsPaperSectorMinusCoreVPA!N$24</f>
        <v>2.4726271499999997E-2</v>
      </c>
      <c r="N446" s="309">
        <f>ExportsPaperSectorMinusCoreVPA!O$24</f>
        <v>1.3470525809999995E-2</v>
      </c>
      <c r="O446" s="309">
        <f>ExportsPaperSectorMinusCoreVPA!P$24</f>
        <v>1.908126416E-2</v>
      </c>
      <c r="P446" s="309">
        <f>ExportsPaperSectorMinusCoreVPA!Q$24</f>
        <v>3.9824416100000003E-2</v>
      </c>
      <c r="Q446" s="309">
        <f>ExportsPaperSectorMinusCoreVPA!R$24</f>
        <v>1.3448268925E-2</v>
      </c>
      <c r="R446" s="309">
        <f>ExportsPaperSectorMinusCoreVPA!S$24</f>
        <v>1.1517161249999998E-2</v>
      </c>
      <c r="S446" s="309">
        <f>ExportsPaperSectorMinusCoreVPA!T$24</f>
        <v>2.8193906999999997E-2</v>
      </c>
      <c r="T446" s="309">
        <f>ExportsPaperSectorMinusCoreVPA!U$24</f>
        <v>4.6188694090000003E-2</v>
      </c>
      <c r="U446" s="309">
        <f>ExportsPaperSectorMinusCoreVPA!V$24</f>
        <v>1.5300915000000001E-3</v>
      </c>
      <c r="V446" s="309">
        <f>ExportsPaperSectorMinusCoreVPA!W$24</f>
        <v>1.1876129999999999E-3</v>
      </c>
      <c r="W446" s="309">
        <f>ExportsPaperSectorMinusCoreVPA!X$24</f>
        <v>8.7467799999999994E-4</v>
      </c>
      <c r="X446" s="309">
        <f>ExportsPaperSectorMinusCoreVPA!Y$24</f>
        <v>3.5695677149999997E-4</v>
      </c>
      <c r="Y446" s="309">
        <f>ExportsPaperSectorMinusCoreVPA!Z$24</f>
        <v>6.4165782449999997E-4</v>
      </c>
      <c r="Z446" s="309">
        <f>ExportsPaperSectorMinusCoreVPA!AA$24</f>
        <v>1.502191572E-3</v>
      </c>
      <c r="AA446" s="309">
        <f>ExportsPaperSectorMinusCoreVPA!AB$24</f>
        <v>0</v>
      </c>
      <c r="AB446" s="309"/>
      <c r="AC446" s="309"/>
      <c r="AD446" s="309"/>
      <c r="BE446" s="307">
        <f t="shared" ref="BE446:BE451" si="234">J446/J$444</f>
        <v>1.4659537950287054E-2</v>
      </c>
      <c r="BF446" s="307">
        <f t="shared" ref="BF446:BF451" si="235">K446/K$444</f>
        <v>1.5067059249584524E-2</v>
      </c>
      <c r="BG446" s="307"/>
      <c r="BH446" s="307"/>
      <c r="BI446" s="307">
        <f t="shared" ref="BI446:BI451" si="236">L446/L$444</f>
        <v>1.0852942974909647E-2</v>
      </c>
      <c r="BJ446" s="307"/>
      <c r="BK446" s="307">
        <f t="shared" ref="BK446:BQ451" si="237">M446/M$444</f>
        <v>9.0078160691540923E-3</v>
      </c>
      <c r="BL446" s="307">
        <f t="shared" si="237"/>
        <v>5.3305317781603473E-3</v>
      </c>
      <c r="BM446" s="307">
        <f t="shared" si="237"/>
        <v>6.8410281547173664E-3</v>
      </c>
      <c r="BN446" s="307">
        <f t="shared" si="237"/>
        <v>1.3996692008012885E-2</v>
      </c>
      <c r="BO446" s="307">
        <f t="shared" si="237"/>
        <v>4.4482786522239909E-3</v>
      </c>
      <c r="BP446" s="307">
        <f t="shared" si="237"/>
        <v>3.7902185203984536E-3</v>
      </c>
      <c r="BQ446" s="307">
        <f t="shared" si="237"/>
        <v>9.2260121599971427E-3</v>
      </c>
    </row>
    <row r="447" spans="1:69">
      <c r="A447" s="310" t="str">
        <f>ExportsPaperSectorMinusCoreVPA!B$15</f>
        <v xml:space="preserve">Costa Rica </v>
      </c>
      <c r="B447" s="309">
        <f>0*ExportsPaperSectorMinusCoreVPA!C$15</f>
        <v>0</v>
      </c>
      <c r="C447" s="309">
        <f>ExportsPaperSectorMinusCoreVPA!D$15</f>
        <v>6.5828336000000001E-2</v>
      </c>
      <c r="D447" s="309">
        <f>ExportsPaperSectorMinusCoreVPA!E$15</f>
        <v>7.6076813500000007E-2</v>
      </c>
      <c r="E447" s="309">
        <f>ExportsPaperSectorMinusCoreVPA!F$15</f>
        <v>8.6330831999999996E-2</v>
      </c>
      <c r="F447" s="309">
        <f>ExportsPaperSectorMinusCoreVPA!G$15</f>
        <v>0.10275369649999999</v>
      </c>
      <c r="G447" s="309">
        <f>ExportsPaperSectorMinusCoreVPA!H$15</f>
        <v>8.6542814166666662E-2</v>
      </c>
      <c r="H447" s="309">
        <f>ExportsPaperSectorMinusCoreVPA!I$15</f>
        <v>9.0544347250000004E-2</v>
      </c>
      <c r="I447" s="309">
        <f>ExportsPaperSectorMinusCoreVPA!J$15</f>
        <v>6.7015231499999994E-2</v>
      </c>
      <c r="J447" s="309">
        <f>ExportsPaperSectorMinusCoreVPA!K$15</f>
        <v>0.1129460325</v>
      </c>
      <c r="K447" s="309">
        <f>ExportsPaperSectorMinusCoreVPA!L$15</f>
        <v>7.7452549999999995E-2</v>
      </c>
      <c r="L447" s="309">
        <f>ExportsPaperSectorMinusCoreVPA!M$15</f>
        <v>8.0843262499999999E-2</v>
      </c>
      <c r="M447" s="309">
        <f>ExportsPaperSectorMinusCoreVPA!N$15</f>
        <v>8.7303628999999994E-2</v>
      </c>
      <c r="N447" s="309">
        <f>ExportsPaperSectorMinusCoreVPA!O$15</f>
        <v>7.8951834499999998E-2</v>
      </c>
      <c r="O447" s="309">
        <f>ExportsPaperSectorMinusCoreVPA!P$15</f>
        <v>7.8240771000000001E-2</v>
      </c>
      <c r="P447" s="309">
        <f>ExportsPaperSectorMinusCoreVPA!Q$15</f>
        <v>7.8360842E-2</v>
      </c>
      <c r="Q447" s="309">
        <f>ExportsPaperSectorMinusCoreVPA!R$15</f>
        <v>7.5967198999999999E-2</v>
      </c>
      <c r="R447" s="309">
        <f>ExportsPaperSectorMinusCoreVPA!S$15</f>
        <v>7.2133484499999997E-2</v>
      </c>
      <c r="S447" s="309">
        <f>ExportsPaperSectorMinusCoreVPA!T$15</f>
        <v>6.9714485749999999E-2</v>
      </c>
      <c r="T447" s="309">
        <f>ExportsPaperSectorMinusCoreVPA!U$15</f>
        <v>7.9862426E-2</v>
      </c>
      <c r="U447" s="309">
        <f>ExportsPaperSectorMinusCoreVPA!V$15</f>
        <v>3.8218347999999999E-2</v>
      </c>
      <c r="V447" s="309">
        <f>ExportsPaperSectorMinusCoreVPA!W$15</f>
        <v>1.8267756499999999E-2</v>
      </c>
      <c r="W447" s="309">
        <f>ExportsPaperSectorMinusCoreVPA!X$15</f>
        <v>1.9687251499999999E-2</v>
      </c>
      <c r="X447" s="309">
        <f>ExportsPaperSectorMinusCoreVPA!Y$15</f>
        <v>2.6111742202E-2</v>
      </c>
      <c r="Y447" s="309">
        <f>ExportsPaperSectorMinusCoreVPA!Z$15</f>
        <v>2.6948220568500002E-2</v>
      </c>
      <c r="Z447" s="309">
        <f>ExportsPaperSectorMinusCoreVPA!AA$15</f>
        <v>2.2201060388499998E-2</v>
      </c>
      <c r="AA447" s="309">
        <f>ExportsPaperSectorMinusCoreVPA!AB$15</f>
        <v>0</v>
      </c>
      <c r="AB447" s="309"/>
      <c r="AC447" s="309"/>
      <c r="AD447" s="309"/>
      <c r="BE447" s="307">
        <f t="shared" si="234"/>
        <v>4.2284407647222771E-2</v>
      </c>
      <c r="BF447" s="307">
        <f t="shared" si="235"/>
        <v>3.8071193171763759E-2</v>
      </c>
      <c r="BG447" s="307"/>
      <c r="BH447" s="307"/>
      <c r="BI447" s="307">
        <f t="shared" si="236"/>
        <v>2.9029989318283579E-2</v>
      </c>
      <c r="BJ447" s="307"/>
      <c r="BK447" s="307">
        <f t="shared" si="237"/>
        <v>3.1804836899961532E-2</v>
      </c>
      <c r="BL447" s="307">
        <f t="shared" si="237"/>
        <v>3.1242675206774772E-2</v>
      </c>
      <c r="BM447" s="307">
        <f t="shared" si="237"/>
        <v>2.8050935869324185E-2</v>
      </c>
      <c r="BN447" s="307">
        <f t="shared" si="237"/>
        <v>2.7540706892186184E-2</v>
      </c>
      <c r="BO447" s="307">
        <f t="shared" si="237"/>
        <v>2.5127640699745428E-2</v>
      </c>
      <c r="BP447" s="307">
        <f t="shared" si="237"/>
        <v>2.3738633414790024E-2</v>
      </c>
      <c r="BQ447" s="307">
        <f t="shared" si="237"/>
        <v>2.2812967825191717E-2</v>
      </c>
    </row>
    <row r="448" spans="1:69">
      <c r="A448" s="310" t="str">
        <f>ExportsPaperSectorMinusCoreVPA!B$16</f>
        <v xml:space="preserve">El Salvador </v>
      </c>
      <c r="B448" s="309">
        <f>0*ExportsPaperSectorMinusCoreVPA!C$16</f>
        <v>0</v>
      </c>
      <c r="C448" s="309">
        <f>ExportsPaperSectorMinusCoreVPA!D$16</f>
        <v>1.9505933999999999E-2</v>
      </c>
      <c r="D448" s="309">
        <f>ExportsPaperSectorMinusCoreVPA!E$16</f>
        <v>1.5109068500000001E-2</v>
      </c>
      <c r="E448" s="309">
        <f>ExportsPaperSectorMinusCoreVPA!F$16</f>
        <v>1.4789940666666668E-2</v>
      </c>
      <c r="F448" s="309">
        <f>ExportsPaperSectorMinusCoreVPA!G$16</f>
        <v>3.4913450249999999E-2</v>
      </c>
      <c r="G448" s="309">
        <f>ExportsPaperSectorMinusCoreVPA!H$16</f>
        <v>3.4681835649999999E-2</v>
      </c>
      <c r="H448" s="309">
        <f>ExportsPaperSectorMinusCoreVPA!I$16</f>
        <v>4.4955758749999998E-2</v>
      </c>
      <c r="I448" s="309">
        <f>ExportsPaperSectorMinusCoreVPA!J$16</f>
        <v>6.7471066250000003E-2</v>
      </c>
      <c r="J448" s="309">
        <f>ExportsPaperSectorMinusCoreVPA!K$16</f>
        <v>5.8868298999999999E-2</v>
      </c>
      <c r="K448" s="309">
        <f>ExportsPaperSectorMinusCoreVPA!L$16</f>
        <v>3.5058743999999996E-2</v>
      </c>
      <c r="L448" s="309">
        <f>ExportsPaperSectorMinusCoreVPA!M$16</f>
        <v>6.0858839999999997E-2</v>
      </c>
      <c r="M448" s="309">
        <f>ExportsPaperSectorMinusCoreVPA!N$16</f>
        <v>5.76357495E-2</v>
      </c>
      <c r="N448" s="309">
        <f>ExportsPaperSectorMinusCoreVPA!O$16</f>
        <v>4.2559401499999996E-2</v>
      </c>
      <c r="O448" s="309">
        <f>ExportsPaperSectorMinusCoreVPA!P$16</f>
        <v>4.5072681499999996E-2</v>
      </c>
      <c r="P448" s="309">
        <f>ExportsPaperSectorMinusCoreVPA!Q$16</f>
        <v>3.62583655E-2</v>
      </c>
      <c r="Q448" s="309">
        <f>ExportsPaperSectorMinusCoreVPA!R$16</f>
        <v>3.8348761500000002E-2</v>
      </c>
      <c r="R448" s="309">
        <f>ExportsPaperSectorMinusCoreVPA!S$16</f>
        <v>3.1680109999999997E-2</v>
      </c>
      <c r="S448" s="309">
        <f>ExportsPaperSectorMinusCoreVPA!T$16</f>
        <v>3.1720408999999998E-2</v>
      </c>
      <c r="T448" s="309">
        <f>ExportsPaperSectorMinusCoreVPA!U$16</f>
        <v>3.717728E-2</v>
      </c>
      <c r="U448" s="309">
        <f>ExportsPaperSectorMinusCoreVPA!V$16</f>
        <v>8.1284175000000004E-3</v>
      </c>
      <c r="V448" s="309">
        <f>ExportsPaperSectorMinusCoreVPA!W$16</f>
        <v>8.1010019999999995E-3</v>
      </c>
      <c r="W448" s="309">
        <f>ExportsPaperSectorMinusCoreVPA!X$16</f>
        <v>1.2428283E-2</v>
      </c>
      <c r="X448" s="309">
        <f>ExportsPaperSectorMinusCoreVPA!Y$16</f>
        <v>1.66905933215E-2</v>
      </c>
      <c r="Y448" s="309">
        <f>ExportsPaperSectorMinusCoreVPA!Z$16</f>
        <v>1.8049537964500002E-2</v>
      </c>
      <c r="Z448" s="309">
        <f>ExportsPaperSectorMinusCoreVPA!AA$16</f>
        <v>1.2892655237000001E-2</v>
      </c>
      <c r="AA448" s="309">
        <f>ExportsPaperSectorMinusCoreVPA!AB$16</f>
        <v>0</v>
      </c>
      <c r="AB448" s="309"/>
      <c r="AC448" s="309"/>
      <c r="AD448" s="309"/>
      <c r="BE448" s="307">
        <f t="shared" si="234"/>
        <v>2.2038942823552447E-2</v>
      </c>
      <c r="BF448" s="307">
        <f t="shared" si="235"/>
        <v>1.7232850502448452E-2</v>
      </c>
      <c r="BG448" s="307"/>
      <c r="BH448" s="307"/>
      <c r="BI448" s="307">
        <f t="shared" si="236"/>
        <v>2.1853787446085932E-2</v>
      </c>
      <c r="BJ448" s="307"/>
      <c r="BK448" s="307">
        <f t="shared" si="237"/>
        <v>2.0996785969281295E-2</v>
      </c>
      <c r="BL448" s="307">
        <f t="shared" si="237"/>
        <v>1.6841528337878241E-2</v>
      </c>
      <c r="BM448" s="307">
        <f t="shared" si="237"/>
        <v>1.6159489254201936E-2</v>
      </c>
      <c r="BN448" s="307">
        <f t="shared" si="237"/>
        <v>1.27433676200832E-2</v>
      </c>
      <c r="BO448" s="307">
        <f t="shared" si="237"/>
        <v>1.2684604841784816E-2</v>
      </c>
      <c r="BP448" s="307">
        <f t="shared" si="237"/>
        <v>1.0425706217342427E-2</v>
      </c>
      <c r="BQ448" s="307">
        <f t="shared" si="237"/>
        <v>1.0380004415637847E-2</v>
      </c>
    </row>
    <row r="449" spans="1:69">
      <c r="A449" s="310" t="str">
        <f>ExportsPaperSectorMinusCoreVPA!B$17</f>
        <v xml:space="preserve">Guatemala </v>
      </c>
      <c r="B449" s="309">
        <f>0*ExportsPaperSectorMinusCoreVPA!C$17</f>
        <v>0</v>
      </c>
      <c r="C449" s="309">
        <f>ExportsPaperSectorMinusCoreVPA!D$17</f>
        <v>3.1478415500000002E-2</v>
      </c>
      <c r="D449" s="309">
        <f>ExportsPaperSectorMinusCoreVPA!E$17</f>
        <v>3.4089500299999999E-2</v>
      </c>
      <c r="E449" s="309">
        <f>ExportsPaperSectorMinusCoreVPA!F$17</f>
        <v>3.2181276166666661E-2</v>
      </c>
      <c r="F449" s="309">
        <f>ExportsPaperSectorMinusCoreVPA!G$17</f>
        <v>5.9291858499999996E-2</v>
      </c>
      <c r="G449" s="309">
        <f>ExportsPaperSectorMinusCoreVPA!H$17</f>
        <v>4.6097650666666663E-2</v>
      </c>
      <c r="H449" s="309">
        <f>ExportsPaperSectorMinusCoreVPA!I$17</f>
        <v>6.3880416250000002E-2</v>
      </c>
      <c r="I449" s="309">
        <f>ExportsPaperSectorMinusCoreVPA!J$17</f>
        <v>6.1578907249999995E-2</v>
      </c>
      <c r="J449" s="309">
        <f>ExportsPaperSectorMinusCoreVPA!K$17</f>
        <v>6.8300252999999991E-2</v>
      </c>
      <c r="K449" s="309">
        <f>ExportsPaperSectorMinusCoreVPA!L$17</f>
        <v>5.4244207499999995E-2</v>
      </c>
      <c r="L449" s="309">
        <f>ExportsPaperSectorMinusCoreVPA!M$17</f>
        <v>7.7729715000000005E-2</v>
      </c>
      <c r="M449" s="309">
        <f>ExportsPaperSectorMinusCoreVPA!N$17</f>
        <v>8.2487912499999996E-2</v>
      </c>
      <c r="N449" s="309">
        <f>ExportsPaperSectorMinusCoreVPA!O$17</f>
        <v>6.0693951499999996E-2</v>
      </c>
      <c r="O449" s="309">
        <f>ExportsPaperSectorMinusCoreVPA!P$17</f>
        <v>0</v>
      </c>
      <c r="P449" s="309">
        <f>ExportsPaperSectorMinusCoreVPA!Q$17</f>
        <v>6.6470004999999999E-2</v>
      </c>
      <c r="Q449" s="309">
        <f>ExportsPaperSectorMinusCoreVPA!R$17</f>
        <v>0</v>
      </c>
      <c r="R449" s="309">
        <f>ExportsPaperSectorMinusCoreVPA!S$17</f>
        <v>6.1237305989999997E-2</v>
      </c>
      <c r="S449" s="309">
        <f>ExportsPaperSectorMinusCoreVPA!T$17</f>
        <v>7.4326371500000002E-2</v>
      </c>
      <c r="T449" s="309">
        <f>ExportsPaperSectorMinusCoreVPA!U$17</f>
        <v>8.2869349499999995E-2</v>
      </c>
      <c r="U449" s="309">
        <f>ExportsPaperSectorMinusCoreVPA!V$17</f>
        <v>5.5766938500000002E-2</v>
      </c>
      <c r="V449" s="309">
        <f>ExportsPaperSectorMinusCoreVPA!W$17</f>
        <v>2.1517853E-2</v>
      </c>
      <c r="W449" s="309">
        <f>ExportsPaperSectorMinusCoreVPA!X$17</f>
        <v>4.4834128500000001E-2</v>
      </c>
      <c r="X449" s="309">
        <f>ExportsPaperSectorMinusCoreVPA!Y$17</f>
        <v>5.0797747917000001E-2</v>
      </c>
      <c r="Y449" s="309">
        <f>ExportsPaperSectorMinusCoreVPA!Z$17</f>
        <v>3.6954418875499995E-2</v>
      </c>
      <c r="Z449" s="309">
        <f>ExportsPaperSectorMinusCoreVPA!AA$17</f>
        <v>3.6900514409499999E-2</v>
      </c>
      <c r="AA449" s="309">
        <f>ExportsPaperSectorMinusCoreVPA!AB$17</f>
        <v>0</v>
      </c>
      <c r="AB449" s="309"/>
      <c r="AC449" s="309"/>
      <c r="AD449" s="309"/>
      <c r="BE449" s="307">
        <f t="shared" si="234"/>
        <v>2.557005037127311E-2</v>
      </c>
      <c r="BF449" s="307">
        <f t="shared" si="235"/>
        <v>2.6663314534921531E-2</v>
      </c>
      <c r="BG449" s="307"/>
      <c r="BH449" s="307"/>
      <c r="BI449" s="307">
        <f t="shared" si="236"/>
        <v>2.7911946232541361E-2</v>
      </c>
      <c r="BJ449" s="307"/>
      <c r="BK449" s="307">
        <f t="shared" si="237"/>
        <v>3.0050464491926197E-2</v>
      </c>
      <c r="BL449" s="307">
        <f t="shared" si="237"/>
        <v>2.4017699217999049E-2</v>
      </c>
      <c r="BM449" s="307">
        <f t="shared" si="237"/>
        <v>0</v>
      </c>
      <c r="BN449" s="307">
        <f t="shared" si="237"/>
        <v>2.3361552506380036E-2</v>
      </c>
      <c r="BO449" s="307">
        <f t="shared" si="237"/>
        <v>0</v>
      </c>
      <c r="BP449" s="307">
        <f t="shared" si="237"/>
        <v>2.0152776041284064E-2</v>
      </c>
      <c r="BQ449" s="307">
        <f t="shared" si="237"/>
        <v>2.4322134823934305E-2</v>
      </c>
    </row>
    <row r="450" spans="1:69">
      <c r="A450" s="310" t="str">
        <f>ExportsPaperSectorMinusCoreVPA!B$10</f>
        <v xml:space="preserve">USA </v>
      </c>
      <c r="B450" s="309">
        <f>0*ExportsPaperSectorMinusCoreVPA!C$10</f>
        <v>0</v>
      </c>
      <c r="C450" s="309">
        <f>ExportsPaperSectorMinusCoreVPA!D$10</f>
        <v>1.60524562471</v>
      </c>
      <c r="D450" s="309">
        <f>ExportsPaperSectorMinusCoreVPA!E$10</f>
        <v>1.70482226552</v>
      </c>
      <c r="E450" s="309">
        <f>ExportsPaperSectorMinusCoreVPA!F$10</f>
        <v>1.6300517596533333</v>
      </c>
      <c r="F450" s="309">
        <f>ExportsPaperSectorMinusCoreVPA!G$10</f>
        <v>2.5231489640699998</v>
      </c>
      <c r="G450" s="309">
        <f>ExportsPaperSectorMinusCoreVPA!H$10</f>
        <v>2.1656054260166666</v>
      </c>
      <c r="H450" s="309">
        <f>ExportsPaperSectorMinusCoreVPA!I$10</f>
        <v>2.5027140604499998</v>
      </c>
      <c r="I450" s="309">
        <f>ExportsPaperSectorMinusCoreVPA!J$10</f>
        <v>2.36098378295</v>
      </c>
      <c r="J450" s="309">
        <f>ExportsPaperSectorMinusCoreVPA!K$10</f>
        <v>2.1409237807299997</v>
      </c>
      <c r="K450" s="309">
        <f>ExportsPaperSectorMinusCoreVPA!L$10</f>
        <v>1.5842244210799998</v>
      </c>
      <c r="L450" s="309">
        <f>ExportsPaperSectorMinusCoreVPA!M$10</f>
        <v>2.21598473866</v>
      </c>
      <c r="M450" s="309">
        <f>ExportsPaperSectorMinusCoreVPA!N$10</f>
        <v>2.0244513783200002</v>
      </c>
      <c r="N450" s="309">
        <f>ExportsPaperSectorMinusCoreVPA!O$10</f>
        <v>2.0133313104799999</v>
      </c>
      <c r="O450" s="309">
        <f>ExportsPaperSectorMinusCoreVPA!P$10</f>
        <v>2.3073958125399998</v>
      </c>
      <c r="P450" s="309">
        <f>ExportsPaperSectorMinusCoreVPA!Q$10</f>
        <v>2.31350716688</v>
      </c>
      <c r="Q450" s="309">
        <f>ExportsPaperSectorMinusCoreVPA!R$10</f>
        <v>2.517181758175</v>
      </c>
      <c r="R450" s="309">
        <f>ExportsPaperSectorMinusCoreVPA!S$10</f>
        <v>2.5158768611900002</v>
      </c>
      <c r="S450" s="309">
        <f>ExportsPaperSectorMinusCoreVPA!T$10</f>
        <v>2.5088649323899999</v>
      </c>
      <c r="T450" s="309">
        <f>ExportsPaperSectorMinusCoreVPA!U$10</f>
        <v>3.1663644192599998</v>
      </c>
      <c r="U450" s="309">
        <f>ExportsPaperSectorMinusCoreVPA!V$10</f>
        <v>3.21740036422</v>
      </c>
      <c r="V450" s="309">
        <f>ExportsPaperSectorMinusCoreVPA!W$10</f>
        <v>2.8190126180299999</v>
      </c>
      <c r="W450" s="309">
        <f>ExportsPaperSectorMinusCoreVPA!X$10</f>
        <v>2.7347369154000001</v>
      </c>
      <c r="X450" s="309">
        <f>ExportsPaperSectorMinusCoreVPA!Y$10</f>
        <v>3.7378577209063995</v>
      </c>
      <c r="Y450" s="309">
        <f>ExportsPaperSectorMinusCoreVPA!Z$10</f>
        <v>2.9562467108964996</v>
      </c>
      <c r="Z450" s="309">
        <f>ExportsPaperSectorMinusCoreVPA!AA$10</f>
        <v>4.0888658929019996</v>
      </c>
      <c r="AA450" s="309">
        <f>ExportsPaperSectorMinusCoreVPA!AB$10</f>
        <v>0</v>
      </c>
      <c r="AB450" s="309"/>
      <c r="AC450" s="309"/>
      <c r="AD450" s="309"/>
      <c r="BE450" s="307">
        <f t="shared" si="234"/>
        <v>0.80151282769512666</v>
      </c>
      <c r="BF450" s="307">
        <f t="shared" si="235"/>
        <v>0.77871308255651095</v>
      </c>
      <c r="BG450" s="307"/>
      <c r="BH450" s="307"/>
      <c r="BI450" s="307">
        <f t="shared" si="236"/>
        <v>0.79573747153981111</v>
      </c>
      <c r="BJ450" s="307"/>
      <c r="BK450" s="307">
        <f t="shared" si="237"/>
        <v>0.73751053234419306</v>
      </c>
      <c r="BL450" s="307">
        <f t="shared" si="237"/>
        <v>0.79671177516409519</v>
      </c>
      <c r="BM450" s="307">
        <f t="shared" si="237"/>
        <v>0.82724915840497926</v>
      </c>
      <c r="BN450" s="307">
        <f t="shared" si="237"/>
        <v>0.81310538720365133</v>
      </c>
      <c r="BO450" s="307">
        <f t="shared" si="237"/>
        <v>0.83260722559186218</v>
      </c>
      <c r="BP450" s="307">
        <f t="shared" si="237"/>
        <v>0.82795776383909447</v>
      </c>
      <c r="BQ450" s="307">
        <f t="shared" si="237"/>
        <v>0.82098654769700952</v>
      </c>
    </row>
    <row r="451" spans="1:69">
      <c r="A451" s="312" t="s">
        <v>29</v>
      </c>
      <c r="B451" s="309">
        <f t="shared" ref="B451:L451" si="238">B444-SUM(B446:B450)</f>
        <v>0</v>
      </c>
      <c r="C451" s="309">
        <f t="shared" si="238"/>
        <v>0.19811112650000018</v>
      </c>
      <c r="D451" s="309">
        <f t="shared" si="238"/>
        <v>0.19730281849999964</v>
      </c>
      <c r="E451" s="309">
        <f t="shared" si="238"/>
        <v>0.13693445508166668</v>
      </c>
      <c r="F451" s="309">
        <f t="shared" si="238"/>
        <v>0.28930186599999974</v>
      </c>
      <c r="G451" s="309">
        <f t="shared" si="238"/>
        <v>0.22836930899999963</v>
      </c>
      <c r="H451" s="309">
        <f t="shared" si="238"/>
        <v>0.2552946347499998</v>
      </c>
      <c r="I451" s="309">
        <f t="shared" si="238"/>
        <v>0.28077588204600001</v>
      </c>
      <c r="J451" s="309">
        <f t="shared" si="238"/>
        <v>0.2509080670985</v>
      </c>
      <c r="K451" s="309">
        <f t="shared" si="238"/>
        <v>0.25278096550000018</v>
      </c>
      <c r="L451" s="309">
        <f t="shared" si="238"/>
        <v>0.31917884880000047</v>
      </c>
      <c r="M451" s="309">
        <f>M444-SUM(M446:M450)</f>
        <v>0.46837467578999981</v>
      </c>
      <c r="N451" s="309">
        <f>N444-SUM(N446:N450)</f>
        <v>0.3180440042499999</v>
      </c>
      <c r="O451" s="309">
        <f t="shared" ref="O451:AA451" si="239">O444-SUM(O446:O450)</f>
        <v>0.33944870917999959</v>
      </c>
      <c r="P451" s="309">
        <f t="shared" si="239"/>
        <v>0.31085265035999932</v>
      </c>
      <c r="Q451" s="309">
        <f t="shared" si="239"/>
        <v>0.37830637053999983</v>
      </c>
      <c r="R451" s="309">
        <f t="shared" si="239"/>
        <v>0.34620870298000028</v>
      </c>
      <c r="S451" s="309">
        <f t="shared" si="239"/>
        <v>0.34309468301000035</v>
      </c>
      <c r="T451" s="309">
        <f t="shared" si="239"/>
        <v>0.46229563687999997</v>
      </c>
      <c r="U451" s="309">
        <f t="shared" si="239"/>
        <v>7.8641188499999792E-2</v>
      </c>
      <c r="V451" s="309">
        <f t="shared" si="239"/>
        <v>6.8959775499999765E-2</v>
      </c>
      <c r="W451" s="309">
        <f t="shared" si="239"/>
        <v>7.6996465000000125E-2</v>
      </c>
      <c r="X451" s="309">
        <f t="shared" si="239"/>
        <v>8.2748617749699882E-2</v>
      </c>
      <c r="Y451" s="309">
        <f t="shared" si="239"/>
        <v>8.3640705077999922E-2</v>
      </c>
      <c r="Z451" s="309">
        <f t="shared" si="239"/>
        <v>6.6461099544000035E-2</v>
      </c>
      <c r="AA451" s="309">
        <f t="shared" si="239"/>
        <v>0</v>
      </c>
      <c r="BE451" s="307">
        <f t="shared" si="234"/>
        <v>9.3934233512537921E-2</v>
      </c>
      <c r="BF451" s="307">
        <f t="shared" si="235"/>
        <v>0.12425249998477078</v>
      </c>
      <c r="BG451" s="307"/>
      <c r="BH451" s="307"/>
      <c r="BI451" s="307">
        <f t="shared" si="236"/>
        <v>0.11461386248836833</v>
      </c>
      <c r="BJ451" s="307"/>
      <c r="BK451" s="307">
        <f t="shared" si="237"/>
        <v>0.17062956422548375</v>
      </c>
      <c r="BL451" s="307">
        <f t="shared" si="237"/>
        <v>0.12585579029509242</v>
      </c>
      <c r="BM451" s="307">
        <f t="shared" si="237"/>
        <v>0.12169938831677725</v>
      </c>
      <c r="BN451" s="307">
        <f t="shared" si="237"/>
        <v>0.10925229376968633</v>
      </c>
      <c r="BO451" s="307">
        <f t="shared" si="237"/>
        <v>0.12513225021438365</v>
      </c>
      <c r="BP451" s="307">
        <f t="shared" si="237"/>
        <v>0.11393490196709061</v>
      </c>
      <c r="BQ451" s="307">
        <f t="shared" si="237"/>
        <v>0.11227233307822958</v>
      </c>
    </row>
    <row r="452" spans="1:69">
      <c r="A452" s="304"/>
      <c r="B452" s="309"/>
      <c r="C452" s="309"/>
      <c r="D452" s="309"/>
      <c r="E452" s="309"/>
      <c r="F452" s="309"/>
      <c r="G452" s="309"/>
      <c r="H452" s="309"/>
      <c r="I452" s="309"/>
      <c r="J452" s="309"/>
      <c r="K452" s="309"/>
      <c r="L452" s="309"/>
      <c r="M452" s="309"/>
      <c r="N452" s="309"/>
      <c r="O452" s="309"/>
      <c r="P452" s="309"/>
      <c r="Q452" s="309"/>
      <c r="R452" s="309"/>
      <c r="S452" s="309"/>
      <c r="T452" s="309"/>
      <c r="U452" s="309"/>
      <c r="V452" s="309"/>
      <c r="W452" s="309"/>
      <c r="X452" s="309"/>
      <c r="Y452" s="309"/>
      <c r="Z452" s="309"/>
      <c r="AA452" s="309"/>
    </row>
    <row r="453" spans="1:69">
      <c r="A453" s="304"/>
      <c r="B453" s="309"/>
      <c r="C453" s="309"/>
      <c r="D453" s="309"/>
      <c r="E453" s="309"/>
      <c r="F453" s="309"/>
      <c r="G453" s="309"/>
      <c r="H453" s="309"/>
      <c r="I453" s="309"/>
      <c r="J453" s="309"/>
      <c r="K453" s="309"/>
      <c r="L453" s="309"/>
      <c r="M453" s="309"/>
      <c r="N453" s="309"/>
      <c r="O453" s="309"/>
      <c r="P453" s="309"/>
      <c r="Q453" s="309"/>
      <c r="R453" s="309"/>
      <c r="S453" s="309"/>
      <c r="T453" s="309"/>
      <c r="U453" s="309"/>
      <c r="V453" s="309"/>
      <c r="W453" s="309"/>
      <c r="X453" s="309"/>
      <c r="Y453" s="309"/>
      <c r="Z453" s="309"/>
      <c r="AA453" s="309"/>
      <c r="AB453" s="309"/>
      <c r="AC453" s="309"/>
      <c r="AD453" s="309"/>
    </row>
    <row r="454" spans="1:69">
      <c r="AB454" s="309"/>
      <c r="AC454" s="309"/>
      <c r="AD454" s="309"/>
    </row>
    <row r="455" spans="1:69">
      <c r="A455" s="306"/>
      <c r="B455" s="306"/>
      <c r="C455" s="306"/>
      <c r="D455" s="306"/>
      <c r="E455" s="306"/>
      <c r="F455" s="306"/>
      <c r="G455" s="306"/>
      <c r="H455" s="306"/>
      <c r="I455" s="306"/>
      <c r="J455" s="306"/>
      <c r="K455" s="306"/>
      <c r="L455" s="306"/>
      <c r="M455" s="306"/>
      <c r="N455" s="306"/>
      <c r="O455" s="306"/>
      <c r="P455" s="306"/>
      <c r="Q455" s="306"/>
      <c r="R455" s="306"/>
      <c r="S455" s="306"/>
      <c r="T455" s="306"/>
      <c r="U455" s="306"/>
      <c r="V455" s="306"/>
      <c r="W455" s="306"/>
      <c r="X455" s="306"/>
      <c r="Y455" s="306"/>
      <c r="Z455" s="306"/>
      <c r="AA455" s="306"/>
      <c r="AB455" s="306"/>
      <c r="AC455" s="306"/>
      <c r="AD455" s="306"/>
      <c r="AE455" s="306"/>
      <c r="AF455" s="306"/>
      <c r="AG455" s="306"/>
      <c r="AH455" s="306"/>
      <c r="AI455" s="306"/>
      <c r="AJ455" s="306"/>
      <c r="AK455" s="306"/>
      <c r="AL455" s="306"/>
      <c r="AM455" s="306"/>
      <c r="AN455" s="306"/>
      <c r="AO455" s="306"/>
      <c r="AP455" s="306"/>
      <c r="AQ455" s="306"/>
      <c r="AR455" s="306"/>
      <c r="AS455" s="306"/>
      <c r="AT455" s="306"/>
      <c r="AU455" s="306"/>
      <c r="AV455" s="306"/>
      <c r="AW455" s="306"/>
      <c r="AX455" s="306"/>
      <c r="AY455" s="306"/>
      <c r="AZ455" s="306"/>
      <c r="BA455" s="306"/>
      <c r="BB455" s="306"/>
      <c r="BC455" s="306"/>
      <c r="BD455" s="306"/>
    </row>
    <row r="456" spans="1:69">
      <c r="A456" s="306"/>
      <c r="B456" s="306"/>
      <c r="C456" s="306"/>
      <c r="D456" s="306"/>
      <c r="E456" s="306"/>
      <c r="F456" s="306"/>
      <c r="G456" s="306"/>
      <c r="H456" s="306"/>
      <c r="I456" s="306"/>
      <c r="J456" s="306"/>
      <c r="K456" s="306"/>
      <c r="L456" s="306"/>
      <c r="M456" s="306"/>
      <c r="N456" s="306"/>
      <c r="O456" s="306"/>
      <c r="P456" s="306"/>
      <c r="Q456" s="306"/>
      <c r="R456" s="306"/>
      <c r="S456" s="306"/>
      <c r="T456" s="306"/>
      <c r="U456" s="306"/>
      <c r="V456" s="306"/>
      <c r="W456" s="306"/>
      <c r="X456" s="306"/>
      <c r="Y456" s="306"/>
      <c r="Z456" s="306"/>
      <c r="AA456" s="306"/>
      <c r="AB456" s="306"/>
      <c r="AC456" s="306"/>
      <c r="AD456" s="306"/>
      <c r="AE456" s="306"/>
      <c r="AF456" s="306"/>
      <c r="AG456" s="306"/>
      <c r="AH456" s="306"/>
      <c r="AI456" s="306"/>
      <c r="AJ456" s="306"/>
      <c r="AK456" s="306"/>
      <c r="AL456" s="306"/>
      <c r="AM456" s="306"/>
      <c r="AN456" s="306"/>
      <c r="AO456" s="306"/>
      <c r="AP456" s="306"/>
      <c r="AQ456" s="306"/>
      <c r="AR456" s="306"/>
      <c r="AS456" s="306"/>
      <c r="AT456" s="306"/>
      <c r="AU456" s="306"/>
      <c r="AV456" s="306"/>
      <c r="AW456" s="306"/>
      <c r="AX456" s="306"/>
      <c r="AY456" s="306"/>
      <c r="AZ456" s="306"/>
      <c r="BA456" s="306"/>
      <c r="BB456" s="306"/>
      <c r="BC456" s="306"/>
      <c r="BD456" s="306"/>
    </row>
    <row r="457" spans="1:69">
      <c r="A457" s="306"/>
      <c r="B457" s="306"/>
      <c r="C457" s="306"/>
      <c r="D457" s="306"/>
      <c r="E457" s="306"/>
      <c r="F457" s="306"/>
      <c r="G457" s="306"/>
      <c r="H457" s="306"/>
      <c r="I457" s="306"/>
      <c r="J457" s="306"/>
      <c r="K457" s="306"/>
      <c r="L457" s="306"/>
      <c r="M457" s="306"/>
      <c r="N457" s="306"/>
      <c r="O457" s="306"/>
      <c r="P457" s="306"/>
      <c r="Q457" s="306"/>
      <c r="R457" s="306"/>
      <c r="S457" s="306"/>
      <c r="T457" s="306"/>
      <c r="U457" s="306"/>
      <c r="V457" s="306"/>
      <c r="W457" s="306"/>
      <c r="X457" s="306"/>
      <c r="Y457" s="306"/>
      <c r="Z457" s="306"/>
      <c r="AA457" s="306"/>
      <c r="AB457" s="306"/>
      <c r="AC457" s="306"/>
      <c r="AD457" s="306"/>
      <c r="AE457" s="306"/>
      <c r="AF457" s="306"/>
      <c r="AG457" s="306"/>
      <c r="AH457" s="306"/>
      <c r="AI457" s="306"/>
      <c r="AJ457" s="306"/>
      <c r="AK457" s="306"/>
      <c r="AL457" s="306"/>
      <c r="AM457" s="306"/>
      <c r="AN457" s="306"/>
      <c r="AO457" s="306"/>
      <c r="AP457" s="306"/>
      <c r="AQ457" s="306"/>
      <c r="AR457" s="306"/>
      <c r="AS457" s="306"/>
      <c r="AT457" s="306"/>
      <c r="AU457" s="306"/>
      <c r="AV457" s="306"/>
      <c r="AW457" s="306"/>
      <c r="AX457" s="306"/>
      <c r="AY457" s="306"/>
      <c r="AZ457" s="306"/>
      <c r="BA457" s="306"/>
      <c r="BB457" s="306"/>
      <c r="BC457" s="306"/>
      <c r="BD457" s="306"/>
    </row>
    <row r="458" spans="1:69">
      <c r="A458" s="306" t="str">
        <f t="shared" ref="A458:A463" si="240">A446</f>
        <v>EU-28</v>
      </c>
      <c r="B458" s="306"/>
      <c r="C458" s="306"/>
      <c r="D458" s="306"/>
      <c r="E458" s="306"/>
      <c r="F458" s="306"/>
      <c r="G458" s="306"/>
      <c r="H458" s="306"/>
      <c r="I458" s="306"/>
      <c r="J458" s="306"/>
      <c r="K458" s="306"/>
      <c r="L458" s="306"/>
      <c r="M458" s="306"/>
      <c r="N458" s="306"/>
      <c r="O458" s="306"/>
      <c r="P458" s="306"/>
      <c r="Q458" s="306"/>
      <c r="R458" s="306"/>
      <c r="S458" s="306"/>
      <c r="T458" s="306"/>
      <c r="U458" s="306"/>
      <c r="V458" s="306"/>
      <c r="W458" s="306"/>
      <c r="X458" s="306"/>
      <c r="Y458" s="306"/>
      <c r="Z458" s="306"/>
      <c r="AA458" s="306"/>
      <c r="AB458" s="306"/>
      <c r="AC458" s="306"/>
      <c r="AD458" s="306"/>
      <c r="AE458" s="311">
        <f>0*ExportsPaperSectorMinusCoreVPA!AD$24</f>
        <v>0</v>
      </c>
      <c r="AF458" s="311">
        <f>ExportsPaperSectorMinusCoreVPA!AE$24</f>
        <v>1.4352E-2</v>
      </c>
      <c r="AG458" s="311">
        <f>ExportsPaperSectorMinusCoreVPA!AF$24</f>
        <v>9.777000000000001E-3</v>
      </c>
      <c r="AH458" s="311">
        <f>ExportsPaperSectorMinusCoreVPA!AG$24</f>
        <v>9.6839999999999999E-3</v>
      </c>
      <c r="AI458" s="311">
        <f>ExportsPaperSectorMinusCoreVPA!AH$24</f>
        <v>1.4582000000000005E-2</v>
      </c>
      <c r="AJ458" s="311">
        <f>ExportsPaperSectorMinusCoreVPA!AI$24</f>
        <v>4.1804949000000001E-2</v>
      </c>
      <c r="AK458" s="311">
        <f>ExportsPaperSectorMinusCoreVPA!AJ$24</f>
        <v>3.9388786000000009E-2</v>
      </c>
      <c r="AL458" s="311">
        <f>ExportsPaperSectorMinusCoreVPA!AK$24</f>
        <v>2.509231E-2</v>
      </c>
      <c r="AM458" s="311">
        <f>ExportsPaperSectorMinusCoreVPA!AL$24</f>
        <v>2.2996043999999997E-2</v>
      </c>
      <c r="AN458" s="311">
        <f>ExportsPaperSectorMinusCoreVPA!AM$24</f>
        <v>2.0811009000000002E-2</v>
      </c>
      <c r="AO458" s="311">
        <f>ExportsPaperSectorMinusCoreVPA!AN$24</f>
        <v>2.3164386000000002E-2</v>
      </c>
      <c r="AP458" s="311">
        <f>ExportsPaperSectorMinusCoreVPA!AO$24</f>
        <v>2.2525258999999999E-2</v>
      </c>
      <c r="AQ458" s="311">
        <f>ExportsPaperSectorMinusCoreVPA!AP$24</f>
        <v>1.0097024E-2</v>
      </c>
      <c r="AR458" s="311">
        <f>ExportsPaperSectorMinusCoreVPA!AQ$24</f>
        <v>1.1476065000000002E-2</v>
      </c>
      <c r="AS458" s="311">
        <f>ExportsPaperSectorMinusCoreVPA!AR$24</f>
        <v>1.7387794999999998E-2</v>
      </c>
      <c r="AT458" s="311">
        <f>ExportsPaperSectorMinusCoreVPA!AS$24</f>
        <v>8.6189659999999987E-3</v>
      </c>
      <c r="AU458" s="311">
        <f>ExportsPaperSectorMinusCoreVPA!AT$24</f>
        <v>7.7696239999999984E-3</v>
      </c>
      <c r="AV458" s="311">
        <f>ExportsPaperSectorMinusCoreVPA!AU$24</f>
        <v>1.1492496000000001E-2</v>
      </c>
      <c r="AW458" s="311">
        <f>ExportsPaperSectorMinusCoreVPA!AV$24</f>
        <v>1.5742789000000004E-2</v>
      </c>
      <c r="AX458" s="311">
        <f>ExportsPaperSectorMinusCoreVPA!AW$24</f>
        <v>1.4978019999999999E-3</v>
      </c>
      <c r="AY458" s="311">
        <f>ExportsPaperSectorMinusCoreVPA!AX$24</f>
        <v>1.2190030000000004E-3</v>
      </c>
      <c r="AZ458" s="311">
        <f>ExportsPaperSectorMinusCoreVPA!AY$24</f>
        <v>1.9311690000000002E-3</v>
      </c>
      <c r="BA458" s="311">
        <f>ExportsPaperSectorMinusCoreVPA!AZ$24</f>
        <v>5.4918600000000001E-4</v>
      </c>
      <c r="BB458" s="311">
        <f>ExportsPaperSectorMinusCoreVPA!BA$24</f>
        <v>1.2785109999999998E-3</v>
      </c>
      <c r="BC458" s="311">
        <f>ExportsPaperSectorMinusCoreVPA!BB$24</f>
        <v>1.670672E-3</v>
      </c>
      <c r="BD458" s="311">
        <f>ExportsPaperSectorMinusCoreVPA!BC$24</f>
        <v>0</v>
      </c>
      <c r="BE458" s="307">
        <f t="shared" ref="BE458:BE463" si="241">AM458/AM$444</f>
        <v>1.767281967603072E-2</v>
      </c>
      <c r="BF458" s="307">
        <f t="shared" ref="BF458:BF463" si="242">AN458/AN$444</f>
        <v>1.6236589357136788E-2</v>
      </c>
      <c r="BG458" s="307"/>
      <c r="BH458" s="307"/>
      <c r="BI458" s="307">
        <f t="shared" ref="BI458:BI463" si="243">AO458/AO$444</f>
        <v>1.5814643635076103E-2</v>
      </c>
      <c r="BJ458" s="307"/>
      <c r="BK458" s="307">
        <f t="shared" ref="BK458:BK463" si="244">AP458/AP$444</f>
        <v>1.4194660655943237E-2</v>
      </c>
      <c r="BL458" s="307">
        <f t="shared" ref="BL458:BQ463" si="245">AQ458/AQ$444</f>
        <v>8.0569074755363138E-3</v>
      </c>
      <c r="BM458" s="307">
        <f t="shared" si="245"/>
        <v>8.4853849233691055E-3</v>
      </c>
      <c r="BN458" s="307">
        <f t="shared" si="245"/>
        <v>1.2067540008331377E-2</v>
      </c>
      <c r="BO458" s="307">
        <f t="shared" si="245"/>
        <v>6.0253125125180476E-3</v>
      </c>
      <c r="BP458" s="307">
        <f t="shared" si="245"/>
        <v>5.7288269665481239E-3</v>
      </c>
      <c r="BQ458" s="307">
        <f t="shared" si="245"/>
        <v>8.0198335685736089E-3</v>
      </c>
    </row>
    <row r="459" spans="1:69">
      <c r="A459" s="306" t="str">
        <f t="shared" si="240"/>
        <v xml:space="preserve">Costa Rica </v>
      </c>
      <c r="B459" s="306"/>
      <c r="C459" s="306"/>
      <c r="D459" s="306"/>
      <c r="E459" s="306"/>
      <c r="F459" s="306"/>
      <c r="G459" s="306"/>
      <c r="H459" s="306"/>
      <c r="I459" s="306"/>
      <c r="J459" s="306"/>
      <c r="K459" s="306"/>
      <c r="L459" s="306"/>
      <c r="M459" s="306"/>
      <c r="N459" s="306"/>
      <c r="O459" s="306"/>
      <c r="P459" s="306"/>
      <c r="Q459" s="306"/>
      <c r="R459" s="306"/>
      <c r="S459" s="306"/>
      <c r="T459" s="306"/>
      <c r="U459" s="306"/>
      <c r="V459" s="306"/>
      <c r="W459" s="306"/>
      <c r="X459" s="306"/>
      <c r="Y459" s="306"/>
      <c r="Z459" s="306"/>
      <c r="AA459" s="306"/>
      <c r="AB459" s="306"/>
      <c r="AC459" s="306"/>
      <c r="AD459" s="306"/>
      <c r="AE459" s="311">
        <f>0*ExportsPaperSectorMinusCoreVPA!AD$15</f>
        <v>0</v>
      </c>
      <c r="AF459" s="311">
        <f>ExportsPaperSectorMinusCoreVPA!AE$15</f>
        <v>2.7994000000000002E-2</v>
      </c>
      <c r="AG459" s="311">
        <f>ExportsPaperSectorMinusCoreVPA!AF$15</f>
        <v>2.4602000000000002E-2</v>
      </c>
      <c r="AH459" s="311">
        <f>ExportsPaperSectorMinusCoreVPA!AG$15</f>
        <v>3.2729000000000001E-2</v>
      </c>
      <c r="AI459" s="311">
        <f>ExportsPaperSectorMinusCoreVPA!AH$15</f>
        <v>3.3417000000000002E-2</v>
      </c>
      <c r="AJ459" s="311">
        <f>ExportsPaperSectorMinusCoreVPA!AI$15</f>
        <v>3.7012037999999997E-2</v>
      </c>
      <c r="AK459" s="311">
        <f>ExportsPaperSectorMinusCoreVPA!AJ$15</f>
        <v>3.9760646000000004E-2</v>
      </c>
      <c r="AL459" s="311">
        <f>ExportsPaperSectorMinusCoreVPA!AK$15</f>
        <v>3.4722358000000002E-2</v>
      </c>
      <c r="AM459" s="311">
        <f>ExportsPaperSectorMinusCoreVPA!AL$15</f>
        <v>5.7783417000000004E-2</v>
      </c>
      <c r="AN459" s="311">
        <f>ExportsPaperSectorMinusCoreVPA!AM$15</f>
        <v>4.5489880000000003E-2</v>
      </c>
      <c r="AO459" s="311">
        <f>ExportsPaperSectorMinusCoreVPA!AN$15</f>
        <v>4.8705374999999995E-2</v>
      </c>
      <c r="AP459" s="311">
        <f>ExportsPaperSectorMinusCoreVPA!AO$15</f>
        <v>5.4711726999999995E-2</v>
      </c>
      <c r="AQ459" s="311">
        <f>ExportsPaperSectorMinusCoreVPA!AP$15</f>
        <v>4.2657365999999995E-2</v>
      </c>
      <c r="AR459" s="311">
        <f>ExportsPaperSectorMinusCoreVPA!AQ$15</f>
        <v>4.3791177999999993E-2</v>
      </c>
      <c r="AS459" s="311">
        <f>ExportsPaperSectorMinusCoreVPA!AR$15</f>
        <v>4.3339954999999999E-2</v>
      </c>
      <c r="AT459" s="311">
        <f>ExportsPaperSectorMinusCoreVPA!AS$15</f>
        <v>4.0299827000000003E-2</v>
      </c>
      <c r="AU459" s="311">
        <f>ExportsPaperSectorMinusCoreVPA!AT$15</f>
        <v>3.6999404999999999E-2</v>
      </c>
      <c r="AV459" s="311">
        <f>ExportsPaperSectorMinusCoreVPA!AU$15</f>
        <v>3.7756247999999999E-2</v>
      </c>
      <c r="AW459" s="311">
        <f>ExportsPaperSectorMinusCoreVPA!AV$15</f>
        <v>4.0621351999999999E-2</v>
      </c>
      <c r="AX459" s="311">
        <f>ExportsPaperSectorMinusCoreVPA!AW$15</f>
        <v>2.0143106000000001E-2</v>
      </c>
      <c r="AY459" s="311">
        <f>ExportsPaperSectorMinusCoreVPA!AX$15</f>
        <v>1.0006846999999999E-2</v>
      </c>
      <c r="AZ459" s="311">
        <f>ExportsPaperSectorMinusCoreVPA!AY$15</f>
        <v>1.1850413000000001E-2</v>
      </c>
      <c r="BA459" s="311">
        <f>ExportsPaperSectorMinusCoreVPA!AZ$15</f>
        <v>1.7874333999999999E-2</v>
      </c>
      <c r="BB459" s="311">
        <f>ExportsPaperSectorMinusCoreVPA!BA$15</f>
        <v>2.0476302999999998E-2</v>
      </c>
      <c r="BC459" s="311">
        <f>ExportsPaperSectorMinusCoreVPA!BB$15</f>
        <v>1.5802711000000001E-2</v>
      </c>
      <c r="BD459" s="311">
        <f>ExportsPaperSectorMinusCoreVPA!BC$15</f>
        <v>0</v>
      </c>
      <c r="BE459" s="307">
        <f t="shared" si="241"/>
        <v>4.4407460209498997E-2</v>
      </c>
      <c r="BF459" s="307">
        <f t="shared" si="242"/>
        <v>3.549085493478138E-2</v>
      </c>
      <c r="BG459" s="307"/>
      <c r="BH459" s="307"/>
      <c r="BI459" s="307">
        <f t="shared" si="243"/>
        <v>3.3251826693690242E-2</v>
      </c>
      <c r="BJ459" s="307"/>
      <c r="BK459" s="307">
        <f t="shared" si="244"/>
        <v>3.4477490299472571E-2</v>
      </c>
      <c r="BL459" s="307">
        <f t="shared" si="245"/>
        <v>3.403839101621315E-2</v>
      </c>
      <c r="BM459" s="307">
        <f t="shared" si="245"/>
        <v>3.2379130091871454E-2</v>
      </c>
      <c r="BN459" s="307">
        <f t="shared" si="245"/>
        <v>3.0078951409409964E-2</v>
      </c>
      <c r="BO459" s="307">
        <f t="shared" si="245"/>
        <v>2.8172642968473563E-2</v>
      </c>
      <c r="BP459" s="307">
        <f t="shared" si="245"/>
        <v>2.728100988030251E-2</v>
      </c>
      <c r="BQ459" s="307">
        <f t="shared" si="245"/>
        <v>2.6347524953133781E-2</v>
      </c>
    </row>
    <row r="460" spans="1:69">
      <c r="A460" s="306" t="str">
        <f t="shared" si="240"/>
        <v xml:space="preserve">El Salvador </v>
      </c>
      <c r="B460" s="306"/>
      <c r="C460" s="306"/>
      <c r="D460" s="306"/>
      <c r="E460" s="306"/>
      <c r="F460" s="306"/>
      <c r="G460" s="306"/>
      <c r="H460" s="306"/>
      <c r="I460" s="306"/>
      <c r="J460" s="306"/>
      <c r="K460" s="306"/>
      <c r="L460" s="306"/>
      <c r="M460" s="306"/>
      <c r="N460" s="306"/>
      <c r="O460" s="306"/>
      <c r="P460" s="306"/>
      <c r="Q460" s="306"/>
      <c r="R460" s="306"/>
      <c r="S460" s="306"/>
      <c r="T460" s="306"/>
      <c r="U460" s="306"/>
      <c r="V460" s="306"/>
      <c r="W460" s="306"/>
      <c r="X460" s="306"/>
      <c r="Y460" s="306"/>
      <c r="Z460" s="306"/>
      <c r="AA460" s="306"/>
      <c r="AB460" s="306"/>
      <c r="AC460" s="306"/>
      <c r="AD460" s="306"/>
      <c r="AE460" s="311">
        <f>0*ExportsPaperSectorMinusCoreVPA!AD$16</f>
        <v>0</v>
      </c>
      <c r="AF460" s="311">
        <f>ExportsPaperSectorMinusCoreVPA!AE$16</f>
        <v>7.9830000000000005E-3</v>
      </c>
      <c r="AG460" s="311">
        <f>ExportsPaperSectorMinusCoreVPA!AF$16</f>
        <v>7.7629999999999999E-3</v>
      </c>
      <c r="AH460" s="311">
        <f>ExportsPaperSectorMinusCoreVPA!AG$16</f>
        <v>8.0549999999999997E-3</v>
      </c>
      <c r="AI460" s="311">
        <f>ExportsPaperSectorMinusCoreVPA!AH$16</f>
        <v>1.1551000000000001E-2</v>
      </c>
      <c r="AJ460" s="311">
        <f>ExportsPaperSectorMinusCoreVPA!AI$16</f>
        <v>1.4106713E-2</v>
      </c>
      <c r="AK460" s="311">
        <f>ExportsPaperSectorMinusCoreVPA!AJ$16</f>
        <v>1.8308346E-2</v>
      </c>
      <c r="AL460" s="311">
        <f>ExportsPaperSectorMinusCoreVPA!AK$16</f>
        <v>2.5199236E-2</v>
      </c>
      <c r="AM460" s="311">
        <f>ExportsPaperSectorMinusCoreVPA!AL$16</f>
        <v>2.7932264000000002E-2</v>
      </c>
      <c r="AN460" s="311">
        <f>ExportsPaperSectorMinusCoreVPA!AM$16</f>
        <v>2.3772439999999999E-2</v>
      </c>
      <c r="AO460" s="311">
        <f>ExportsPaperSectorMinusCoreVPA!AN$16</f>
        <v>3.3945197000000003E-2</v>
      </c>
      <c r="AP460" s="311">
        <f>ExportsPaperSectorMinusCoreVPA!AO$16</f>
        <v>3.4244593000000004E-2</v>
      </c>
      <c r="AQ460" s="311">
        <f>ExportsPaperSectorMinusCoreVPA!AP$16</f>
        <v>2.5116323999999999E-2</v>
      </c>
      <c r="AR460" s="311">
        <f>ExportsPaperSectorMinusCoreVPA!AQ$16</f>
        <v>2.7664269999999998E-2</v>
      </c>
      <c r="AS460" s="311">
        <f>ExportsPaperSectorMinusCoreVPA!AR$16</f>
        <v>2.4616500999999999E-2</v>
      </c>
      <c r="AT460" s="311">
        <f>ExportsPaperSectorMinusCoreVPA!AS$16</f>
        <v>2.1532833000000001E-2</v>
      </c>
      <c r="AU460" s="311">
        <f>ExportsPaperSectorMinusCoreVPA!AT$16</f>
        <v>1.8324614999999999E-2</v>
      </c>
      <c r="AV460" s="311">
        <f>ExportsPaperSectorMinusCoreVPA!AU$16</f>
        <v>1.9289133999999999E-2</v>
      </c>
      <c r="AW460" s="311">
        <f>ExportsPaperSectorMinusCoreVPA!AV$16</f>
        <v>2.0925971999999998E-2</v>
      </c>
      <c r="AX460" s="311">
        <f>ExportsPaperSectorMinusCoreVPA!AW$16</f>
        <v>5.7785189999999993E-3</v>
      </c>
      <c r="AY460" s="311">
        <f>ExportsPaperSectorMinusCoreVPA!AX$16</f>
        <v>5.2159269999999995E-3</v>
      </c>
      <c r="AZ460" s="311">
        <f>ExportsPaperSectorMinusCoreVPA!AY$16</f>
        <v>1.0131082E-2</v>
      </c>
      <c r="BA460" s="311">
        <f>ExportsPaperSectorMinusCoreVPA!AZ$16</f>
        <v>1.3147781000000001E-2</v>
      </c>
      <c r="BB460" s="311">
        <f>ExportsPaperSectorMinusCoreVPA!BA$16</f>
        <v>1.4655385E-2</v>
      </c>
      <c r="BC460" s="311">
        <f>ExportsPaperSectorMinusCoreVPA!BB$16</f>
        <v>1.2758649E-2</v>
      </c>
      <c r="BD460" s="311">
        <f>ExportsPaperSectorMinusCoreVPA!BC$16</f>
        <v>0</v>
      </c>
      <c r="BE460" s="307">
        <f t="shared" si="241"/>
        <v>2.1466381992280265E-2</v>
      </c>
      <c r="BF460" s="307">
        <f t="shared" si="242"/>
        <v>1.8547075074407629E-2</v>
      </c>
      <c r="BG460" s="307"/>
      <c r="BH460" s="307"/>
      <c r="BI460" s="307">
        <f t="shared" si="243"/>
        <v>2.3174850983637311E-2</v>
      </c>
      <c r="BJ460" s="307"/>
      <c r="BK460" s="307">
        <f t="shared" si="244"/>
        <v>2.1579790800003201E-2</v>
      </c>
      <c r="BL460" s="307">
        <f t="shared" si="245"/>
        <v>2.0041538832986049E-2</v>
      </c>
      <c r="BM460" s="307">
        <f t="shared" si="245"/>
        <v>2.0454918961683485E-2</v>
      </c>
      <c r="BN460" s="307">
        <f t="shared" si="245"/>
        <v>1.7084432539182189E-2</v>
      </c>
      <c r="BO460" s="307">
        <f t="shared" si="245"/>
        <v>1.505308735466198E-2</v>
      </c>
      <c r="BP460" s="307">
        <f t="shared" si="245"/>
        <v>1.3511406544719828E-2</v>
      </c>
      <c r="BQ460" s="307">
        <f t="shared" si="245"/>
        <v>1.3460578481986377E-2</v>
      </c>
    </row>
    <row r="461" spans="1:69">
      <c r="A461" s="306" t="str">
        <f t="shared" si="240"/>
        <v xml:space="preserve">Guatemala </v>
      </c>
      <c r="B461" s="306"/>
      <c r="C461" s="306"/>
      <c r="D461" s="306"/>
      <c r="E461" s="306"/>
      <c r="F461" s="306"/>
      <c r="G461" s="306"/>
      <c r="H461" s="306"/>
      <c r="I461" s="306"/>
      <c r="J461" s="306"/>
      <c r="K461" s="306"/>
      <c r="L461" s="306"/>
      <c r="M461" s="306"/>
      <c r="N461" s="306"/>
      <c r="O461" s="306"/>
      <c r="P461" s="306"/>
      <c r="Q461" s="306"/>
      <c r="R461" s="306"/>
      <c r="S461" s="306"/>
      <c r="T461" s="306"/>
      <c r="U461" s="306"/>
      <c r="V461" s="306"/>
      <c r="W461" s="306"/>
      <c r="X461" s="306"/>
      <c r="Y461" s="306"/>
      <c r="Z461" s="306"/>
      <c r="AA461" s="306"/>
      <c r="AB461" s="306"/>
      <c r="AC461" s="306"/>
      <c r="AD461" s="306"/>
      <c r="AE461" s="311">
        <f>0*ExportsPaperSectorMinusCoreVPA!AD$17</f>
        <v>0</v>
      </c>
      <c r="AF461" s="311">
        <f>ExportsPaperSectorMinusCoreVPA!AE$17</f>
        <v>1.566E-2</v>
      </c>
      <c r="AG461" s="311">
        <f>ExportsPaperSectorMinusCoreVPA!AF$17</f>
        <v>1.7228E-2</v>
      </c>
      <c r="AH461" s="311">
        <f>ExportsPaperSectorMinusCoreVPA!AG$17</f>
        <v>1.6740000000000001E-2</v>
      </c>
      <c r="AI461" s="311">
        <f>ExportsPaperSectorMinusCoreVPA!AH$17</f>
        <v>2.1423999999999999E-2</v>
      </c>
      <c r="AJ461" s="311">
        <f>ExportsPaperSectorMinusCoreVPA!AI$17</f>
        <v>2.4441989000000001E-2</v>
      </c>
      <c r="AK461" s="311">
        <f>ExportsPaperSectorMinusCoreVPA!AJ$17</f>
        <v>2.9344295999999999E-2</v>
      </c>
      <c r="AL461" s="311">
        <f>ExportsPaperSectorMinusCoreVPA!AK$17</f>
        <v>3.0348825999999999E-2</v>
      </c>
      <c r="AM461" s="311">
        <f>ExportsPaperSectorMinusCoreVPA!AL$17</f>
        <v>3.4872599000000004E-2</v>
      </c>
      <c r="AN461" s="311">
        <f>ExportsPaperSectorMinusCoreVPA!AM$17</f>
        <v>3.5389649000000002E-2</v>
      </c>
      <c r="AO461" s="311">
        <f>ExportsPaperSectorMinusCoreVPA!AN$17</f>
        <v>4.7390597999999999E-2</v>
      </c>
      <c r="AP461" s="311">
        <f>ExportsPaperSectorMinusCoreVPA!AO$17</f>
        <v>5.3331086E-2</v>
      </c>
      <c r="AQ461" s="311">
        <f>ExportsPaperSectorMinusCoreVPA!AP$17</f>
        <v>3.4363503000000004E-2</v>
      </c>
      <c r="AR461" s="311">
        <f>ExportsPaperSectorMinusCoreVPA!AQ$17</f>
        <v>0</v>
      </c>
      <c r="AS461" s="311">
        <f>ExportsPaperSectorMinusCoreVPA!AR$17</f>
        <v>3.6406937E-2</v>
      </c>
      <c r="AT461" s="311">
        <f>ExportsPaperSectorMinusCoreVPA!AS$17</f>
        <v>0</v>
      </c>
      <c r="AU461" s="311">
        <f>ExportsPaperSectorMinusCoreVPA!AT$17</f>
        <v>3.3441616E-2</v>
      </c>
      <c r="AV461" s="311">
        <f>ExportsPaperSectorMinusCoreVPA!AU$17</f>
        <v>3.6803221999999997E-2</v>
      </c>
      <c r="AW461" s="311">
        <f>ExportsPaperSectorMinusCoreVPA!AV$17</f>
        <v>3.7613352999999995E-2</v>
      </c>
      <c r="AX461" s="311">
        <f>ExportsPaperSectorMinusCoreVPA!AW$17</f>
        <v>1.6844511E-2</v>
      </c>
      <c r="AY461" s="311">
        <f>ExportsPaperSectorMinusCoreVPA!AX$17</f>
        <v>1.2870583999999999E-2</v>
      </c>
      <c r="AZ461" s="311">
        <f>ExportsPaperSectorMinusCoreVPA!AY$17</f>
        <v>2.4329046E-2</v>
      </c>
      <c r="BA461" s="311">
        <f>ExportsPaperSectorMinusCoreVPA!AZ$17</f>
        <v>3.4811384000000001E-2</v>
      </c>
      <c r="BB461" s="311">
        <f>ExportsPaperSectorMinusCoreVPA!BA$17</f>
        <v>2.9989303999999998E-2</v>
      </c>
      <c r="BC461" s="311">
        <f>ExportsPaperSectorMinusCoreVPA!BB$17</f>
        <v>3.0836174999999997E-2</v>
      </c>
      <c r="BD461" s="311">
        <f>ExportsPaperSectorMinusCoreVPA!BC$17</f>
        <v>0</v>
      </c>
      <c r="BE461" s="307">
        <f t="shared" si="241"/>
        <v>2.6800138048158603E-2</v>
      </c>
      <c r="BF461" s="307">
        <f t="shared" si="242"/>
        <v>2.7610732295882751E-2</v>
      </c>
      <c r="BG461" s="307"/>
      <c r="BH461" s="307"/>
      <c r="BI461" s="307">
        <f t="shared" si="243"/>
        <v>3.2354210425570969E-2</v>
      </c>
      <c r="BJ461" s="307"/>
      <c r="BK461" s="307">
        <f t="shared" si="244"/>
        <v>3.3607456774766731E-2</v>
      </c>
      <c r="BL461" s="307">
        <f t="shared" si="245"/>
        <v>2.7420313570247493E-2</v>
      </c>
      <c r="BM461" s="307">
        <f t="shared" si="245"/>
        <v>0</v>
      </c>
      <c r="BN461" s="307">
        <f t="shared" si="245"/>
        <v>2.5267273327543829E-2</v>
      </c>
      <c r="BO461" s="307">
        <f t="shared" si="245"/>
        <v>0</v>
      </c>
      <c r="BP461" s="307">
        <f t="shared" si="245"/>
        <v>2.4657722374435007E-2</v>
      </c>
      <c r="BQ461" s="307">
        <f t="shared" si="245"/>
        <v>2.5682472739365469E-2</v>
      </c>
    </row>
    <row r="462" spans="1:69">
      <c r="A462" s="306" t="str">
        <f t="shared" si="240"/>
        <v xml:space="preserve">USA </v>
      </c>
      <c r="B462" s="306"/>
      <c r="C462" s="306"/>
      <c r="D462" s="306"/>
      <c r="E462" s="306"/>
      <c r="F462" s="306"/>
      <c r="G462" s="306"/>
      <c r="H462" s="306"/>
      <c r="I462" s="306"/>
      <c r="J462" s="306"/>
      <c r="K462" s="306"/>
      <c r="L462" s="306"/>
      <c r="M462" s="306"/>
      <c r="N462" s="306"/>
      <c r="O462" s="306"/>
      <c r="P462" s="306"/>
      <c r="Q462" s="306"/>
      <c r="R462" s="306"/>
      <c r="S462" s="306"/>
      <c r="T462" s="306"/>
      <c r="U462" s="306"/>
      <c r="V462" s="306"/>
      <c r="W462" s="306"/>
      <c r="X462" s="306"/>
      <c r="Y462" s="306"/>
      <c r="Z462" s="306"/>
      <c r="AA462" s="306"/>
      <c r="AB462" s="306"/>
      <c r="AC462" s="306"/>
      <c r="AD462" s="306"/>
      <c r="AE462" s="311">
        <f>0*ExportsPaperSectorMinusCoreVPA!AD$10</f>
        <v>0</v>
      </c>
      <c r="AF462" s="311">
        <f>ExportsPaperSectorMinusCoreVPA!AE$10</f>
        <v>0.78265499999999999</v>
      </c>
      <c r="AG462" s="311">
        <f>ExportsPaperSectorMinusCoreVPA!AF$10</f>
        <v>0.78631700000000004</v>
      </c>
      <c r="AH462" s="311">
        <f>ExportsPaperSectorMinusCoreVPA!AG$10</f>
        <v>0.81207300000000004</v>
      </c>
      <c r="AI462" s="311">
        <f>ExportsPaperSectorMinusCoreVPA!AH$10</f>
        <v>0.87396200000000002</v>
      </c>
      <c r="AJ462" s="311">
        <f>ExportsPaperSectorMinusCoreVPA!AI$10</f>
        <v>1.0266546139999999</v>
      </c>
      <c r="AK462" s="311">
        <f>ExportsPaperSectorMinusCoreVPA!AJ$10</f>
        <v>1.1038580870000001</v>
      </c>
      <c r="AL462" s="311">
        <f>ExportsPaperSectorMinusCoreVPA!AK$10</f>
        <v>1.0987348369999999</v>
      </c>
      <c r="AM462" s="311">
        <f>ExportsPaperSectorMinusCoreVPA!AL$10</f>
        <v>1.0178463660000001</v>
      </c>
      <c r="AN462" s="311">
        <f>ExportsPaperSectorMinusCoreVPA!AM$10</f>
        <v>0.95389925099999995</v>
      </c>
      <c r="AO462" s="311">
        <f>ExportsPaperSectorMinusCoreVPA!AN$10</f>
        <v>1.098459911</v>
      </c>
      <c r="AP462" s="311">
        <f>ExportsPaperSectorMinusCoreVPA!AO$10</f>
        <v>1.113109291</v>
      </c>
      <c r="AQ462" s="311">
        <f>ExportsPaperSectorMinusCoreVPA!AP$10</f>
        <v>0.95442174099999999</v>
      </c>
      <c r="AR462" s="311">
        <f>ExportsPaperSectorMinusCoreVPA!AQ$10</f>
        <v>1.069290976</v>
      </c>
      <c r="AS462" s="311">
        <f>ExportsPaperSectorMinusCoreVPA!AR$10</f>
        <v>1.1371030469999999</v>
      </c>
      <c r="AT462" s="311">
        <f>ExportsPaperSectorMinusCoreVPA!AS$10</f>
        <v>1.1551375960000001</v>
      </c>
      <c r="AU462" s="311">
        <f>ExportsPaperSectorMinusCoreVPA!AT$10</f>
        <v>1.091545422</v>
      </c>
      <c r="AV462" s="311">
        <f>ExportsPaperSectorMinusCoreVPA!AU$10</f>
        <v>1.1516970420000001</v>
      </c>
      <c r="AW462" s="311">
        <f>ExportsPaperSectorMinusCoreVPA!AV$10</f>
        <v>1.3273670529999999</v>
      </c>
      <c r="AX462" s="311">
        <f>ExportsPaperSectorMinusCoreVPA!AW$10</f>
        <v>1.2484244139999998</v>
      </c>
      <c r="AY462" s="311">
        <f>ExportsPaperSectorMinusCoreVPA!AX$10</f>
        <v>1.3869593310000001</v>
      </c>
      <c r="AZ462" s="311">
        <f>ExportsPaperSectorMinusCoreVPA!AY$10</f>
        <v>1.2862745870000001</v>
      </c>
      <c r="BA462" s="311">
        <f>ExportsPaperSectorMinusCoreVPA!AZ$10</f>
        <v>1.6990961439999999</v>
      </c>
      <c r="BB462" s="311">
        <f>ExportsPaperSectorMinusCoreVPA!BA$10</f>
        <v>1.6433925829999998</v>
      </c>
      <c r="BC462" s="311">
        <f>ExportsPaperSectorMinusCoreVPA!BB$10</f>
        <v>1.8135427279999998</v>
      </c>
      <c r="BD462" s="311">
        <f>ExportsPaperSectorMinusCoreVPA!BC$10</f>
        <v>0</v>
      </c>
      <c r="BE462" s="307">
        <f t="shared" si="241"/>
        <v>0.78223086041325929</v>
      </c>
      <c r="BF462" s="307">
        <f t="shared" si="242"/>
        <v>0.74422486802861654</v>
      </c>
      <c r="BG462" s="307"/>
      <c r="BH462" s="307"/>
      <c r="BI462" s="307">
        <f t="shared" si="243"/>
        <v>0.74993362828103483</v>
      </c>
      <c r="BJ462" s="307"/>
      <c r="BK462" s="307">
        <f t="shared" si="244"/>
        <v>0.70144403927708765</v>
      </c>
      <c r="BL462" s="307">
        <f t="shared" si="245"/>
        <v>0.7615796159222048</v>
      </c>
      <c r="BM462" s="307">
        <f t="shared" si="245"/>
        <v>0.79063211357246888</v>
      </c>
      <c r="BN462" s="307">
        <f t="shared" si="245"/>
        <v>0.78917634543471515</v>
      </c>
      <c r="BO462" s="307">
        <f t="shared" si="245"/>
        <v>0.80752900183836651</v>
      </c>
      <c r="BP462" s="307">
        <f t="shared" si="245"/>
        <v>0.8048362248631018</v>
      </c>
      <c r="BQ462" s="307">
        <f t="shared" si="245"/>
        <v>0.80369126065029994</v>
      </c>
    </row>
    <row r="463" spans="1:69">
      <c r="A463" s="306" t="str">
        <f t="shared" si="240"/>
        <v>Others</v>
      </c>
      <c r="B463" s="309"/>
      <c r="C463" s="309"/>
      <c r="D463" s="309"/>
      <c r="E463" s="309"/>
      <c r="F463" s="309"/>
      <c r="G463" s="309"/>
      <c r="H463" s="309"/>
      <c r="I463" s="309"/>
      <c r="J463" s="309"/>
      <c r="K463" s="309"/>
      <c r="L463" s="309"/>
      <c r="M463" s="309"/>
      <c r="N463" s="309"/>
      <c r="O463" s="309"/>
      <c r="P463" s="309"/>
      <c r="Q463" s="309"/>
      <c r="R463" s="309"/>
      <c r="S463" s="309"/>
      <c r="T463" s="309"/>
      <c r="U463" s="309"/>
      <c r="V463" s="309"/>
      <c r="W463" s="309"/>
      <c r="X463" s="309"/>
      <c r="Y463" s="309"/>
      <c r="Z463" s="309"/>
      <c r="AA463" s="309"/>
      <c r="AE463" s="311">
        <f t="shared" ref="AE463:AO463" si="246">AE444-SUM(AE458:AE462)</f>
        <v>0</v>
      </c>
      <c r="AF463" s="311">
        <f t="shared" si="246"/>
        <v>0.11123099999999997</v>
      </c>
      <c r="AG463" s="311">
        <f t="shared" si="246"/>
        <v>9.7979999999999956E-2</v>
      </c>
      <c r="AH463" s="311">
        <f t="shared" si="246"/>
        <v>8.5151999999999783E-2</v>
      </c>
      <c r="AI463" s="311">
        <f t="shared" si="246"/>
        <v>0.11487099999999972</v>
      </c>
      <c r="AJ463" s="311">
        <f t="shared" si="246"/>
        <v>0.13198973899999977</v>
      </c>
      <c r="AK463" s="311">
        <f t="shared" si="246"/>
        <v>0.14364101699999998</v>
      </c>
      <c r="AL463" s="311">
        <f t="shared" si="246"/>
        <v>0.14371342499999984</v>
      </c>
      <c r="AM463" s="311">
        <f t="shared" si="246"/>
        <v>0.13977898799999999</v>
      </c>
      <c r="AN463" s="311">
        <f t="shared" si="246"/>
        <v>0.20237302599999962</v>
      </c>
      <c r="AO463" s="311">
        <f t="shared" si="246"/>
        <v>0.21307737099999979</v>
      </c>
      <c r="AP463" s="311">
        <f>AP444-SUM(AP458:AP462)</f>
        <v>0.30896057299999979</v>
      </c>
      <c r="AQ463" s="311">
        <f t="shared" ref="AQ463:BD463" si="247">AQ444-SUM(AQ458:AQ462)</f>
        <v>0.18655739100000002</v>
      </c>
      <c r="AR463" s="311">
        <f t="shared" si="247"/>
        <v>0.20022823700000014</v>
      </c>
      <c r="AS463" s="311">
        <f t="shared" si="247"/>
        <v>0.18201896600000023</v>
      </c>
      <c r="AT463" s="311">
        <f t="shared" si="247"/>
        <v>0.20487035699999989</v>
      </c>
      <c r="AU463" s="311">
        <f t="shared" si="247"/>
        <v>0.16815228599999998</v>
      </c>
      <c r="AV463" s="311">
        <f t="shared" si="247"/>
        <v>0.17597114700000005</v>
      </c>
      <c r="AW463" s="311">
        <f t="shared" si="247"/>
        <v>0.21288730100000008</v>
      </c>
      <c r="AX463" s="311">
        <f t="shared" si="247"/>
        <v>5.0036875999999841E-2</v>
      </c>
      <c r="AY463" s="311">
        <f t="shared" si="247"/>
        <v>4.2095630000000162E-2</v>
      </c>
      <c r="AZ463" s="311">
        <f t="shared" si="247"/>
        <v>5.1837325999999795E-2</v>
      </c>
      <c r="BA463" s="311">
        <f t="shared" si="247"/>
        <v>6.2042820000000054E-2</v>
      </c>
      <c r="BB463" s="311">
        <f t="shared" si="247"/>
        <v>6.3737232000000255E-2</v>
      </c>
      <c r="BC463" s="311">
        <f t="shared" si="247"/>
        <v>5.8153343000000302E-2</v>
      </c>
      <c r="BD463" s="311">
        <f t="shared" si="247"/>
        <v>0</v>
      </c>
      <c r="BE463" s="307">
        <f t="shared" si="241"/>
        <v>0.10742233966077218</v>
      </c>
      <c r="BF463" s="307">
        <f t="shared" si="242"/>
        <v>0.15788988030917483</v>
      </c>
      <c r="BG463" s="307"/>
      <c r="BH463" s="307"/>
      <c r="BI463" s="307">
        <f t="shared" si="243"/>
        <v>0.14547083998099045</v>
      </c>
      <c r="BJ463" s="307"/>
      <c r="BK463" s="307">
        <f t="shared" si="244"/>
        <v>0.19469656219272666</v>
      </c>
      <c r="BL463" s="307">
        <f t="shared" si="245"/>
        <v>0.14886323318281222</v>
      </c>
      <c r="BM463" s="307">
        <f t="shared" si="245"/>
        <v>0.14804845245060716</v>
      </c>
      <c r="BN463" s="307">
        <f t="shared" si="245"/>
        <v>0.12632545728081745</v>
      </c>
      <c r="BO463" s="307">
        <f t="shared" si="245"/>
        <v>0.14321995532597981</v>
      </c>
      <c r="BP463" s="307">
        <f t="shared" si="245"/>
        <v>0.12398480937089267</v>
      </c>
      <c r="BQ463" s="307">
        <f t="shared" si="245"/>
        <v>0.12279832960664083</v>
      </c>
    </row>
    <row r="464" spans="1:69">
      <c r="AE464" s="306"/>
      <c r="AF464" s="306"/>
      <c r="AG464" s="306"/>
      <c r="AH464" s="306"/>
      <c r="AI464" s="306"/>
      <c r="AJ464" s="306"/>
      <c r="AK464" s="306"/>
      <c r="AL464" s="306"/>
      <c r="AM464" s="306"/>
      <c r="AN464" s="306"/>
      <c r="AO464" s="306"/>
      <c r="AP464" s="306"/>
      <c r="AQ464" s="306"/>
      <c r="AR464" s="306"/>
      <c r="AS464" s="306"/>
      <c r="AT464" s="306"/>
      <c r="AU464" s="306"/>
      <c r="AV464" s="306"/>
      <c r="AW464" s="306"/>
      <c r="AX464" s="306"/>
      <c r="AY464" s="306"/>
      <c r="AZ464" s="306"/>
      <c r="BA464" s="306"/>
      <c r="BB464" s="306"/>
      <c r="BC464" s="306"/>
      <c r="BD464" s="306"/>
    </row>
    <row r="465" spans="1:69" ht="13">
      <c r="A465" s="303" t="s">
        <v>156</v>
      </c>
      <c r="AE465" s="309"/>
      <c r="AF465" s="309"/>
      <c r="AG465" s="309"/>
      <c r="AH465" s="309"/>
      <c r="AI465" s="309"/>
      <c r="AJ465" s="309"/>
      <c r="AK465" s="309"/>
      <c r="AL465" s="309"/>
      <c r="AM465" s="309"/>
      <c r="AN465" s="309"/>
      <c r="AO465" s="309"/>
      <c r="AP465" s="309"/>
      <c r="AQ465" s="309"/>
      <c r="AR465" s="309"/>
      <c r="AS465" s="309"/>
      <c r="AT465" s="309"/>
      <c r="AU465" s="309"/>
      <c r="AV465" s="309"/>
      <c r="AW465" s="309"/>
      <c r="AX465" s="309"/>
      <c r="AY465" s="309"/>
      <c r="AZ465" s="309"/>
      <c r="BA465" s="309"/>
      <c r="BB465" s="309"/>
      <c r="BC465" s="309"/>
      <c r="BD465" s="309"/>
    </row>
    <row r="466" spans="1:69">
      <c r="B466" s="348" t="s">
        <v>62</v>
      </c>
      <c r="C466" s="348"/>
      <c r="D466" s="348"/>
      <c r="E466" s="348"/>
      <c r="F466" s="348"/>
      <c r="G466" s="348"/>
      <c r="H466" s="348"/>
      <c r="I466" s="348"/>
      <c r="J466" s="348"/>
      <c r="K466" s="348"/>
      <c r="L466" s="348"/>
      <c r="M466" s="348"/>
      <c r="N466" s="348"/>
      <c r="O466" s="348"/>
      <c r="P466" s="348"/>
      <c r="Q466" s="348"/>
      <c r="R466" s="348"/>
      <c r="S466" s="348"/>
      <c r="T466" s="348"/>
      <c r="U466" s="348"/>
      <c r="V466" s="348"/>
      <c r="W466" s="348"/>
      <c r="X466" s="348"/>
      <c r="Y466" s="348"/>
      <c r="Z466" s="348"/>
      <c r="AA466" s="348"/>
      <c r="AE466" s="348" t="s">
        <v>164</v>
      </c>
      <c r="AF466" s="348"/>
      <c r="AG466" s="348"/>
      <c r="AH466" s="348"/>
      <c r="AI466" s="348"/>
      <c r="AJ466" s="348"/>
      <c r="AK466" s="348"/>
      <c r="AL466" s="348"/>
      <c r="AM466" s="348"/>
      <c r="AN466" s="348"/>
      <c r="AO466" s="348"/>
      <c r="AP466" s="348"/>
      <c r="AQ466" s="348"/>
      <c r="AR466" s="348"/>
      <c r="AS466" s="348"/>
      <c r="AT466" s="348"/>
      <c r="AU466" s="348"/>
      <c r="AV466" s="348"/>
      <c r="AW466" s="348"/>
      <c r="AX466" s="348"/>
      <c r="AY466" s="348"/>
      <c r="AZ466" s="348"/>
      <c r="BA466" s="348"/>
      <c r="BB466" s="348"/>
      <c r="BC466" s="348"/>
      <c r="BD466" s="348"/>
    </row>
    <row r="467" spans="1:69">
      <c r="A467" s="304" t="s">
        <v>4</v>
      </c>
      <c r="B467" s="309">
        <f>0*ExportsSawnWood!C$5</f>
        <v>0</v>
      </c>
      <c r="C467" s="309">
        <f>ExportsSawnWood!D$5</f>
        <v>3.2676912999999988E-2</v>
      </c>
      <c r="D467" s="309">
        <f>ExportsSawnWood!E$5</f>
        <v>0.12087294359999996</v>
      </c>
      <c r="E467" s="309">
        <f>ExportsSawnWood!F$5</f>
        <v>0.16414823299999998</v>
      </c>
      <c r="F467" s="309">
        <f>ExportsSawnWood!G$5</f>
        <v>0.17151934799999999</v>
      </c>
      <c r="G467" s="309">
        <f>ExportsSawnWood!H$5</f>
        <v>0.23987295499999994</v>
      </c>
      <c r="H467" s="309">
        <f>ExportsSawnWood!I$5</f>
        <v>0.34576062000000002</v>
      </c>
      <c r="I467" s="309">
        <f>ExportsSawnWood!J$5</f>
        <v>0.25076064999999997</v>
      </c>
      <c r="J467" s="309">
        <f>ExportsSawnWood!K$5</f>
        <v>0.25981577499999992</v>
      </c>
      <c r="K467" s="309">
        <f>ExportsSawnWood!L$5</f>
        <v>0.11392721789999996</v>
      </c>
      <c r="L467" s="309">
        <f>ExportsSawnWood!M$5</f>
        <v>4.2506377533333341E-2</v>
      </c>
      <c r="M467" s="309">
        <f>ExportsSawnWood!N$5</f>
        <v>3.4518525418181817E-2</v>
      </c>
      <c r="N467" s="309">
        <f>ExportsSawnWood!O$5</f>
        <v>4.6357785166666651E-2</v>
      </c>
      <c r="O467" s="309">
        <f>ExportsSawnWood!P$5</f>
        <v>3.7813271966666666E-2</v>
      </c>
      <c r="P467" s="309">
        <f>ExportsSawnWood!Q$5</f>
        <v>2.332138059999999E-2</v>
      </c>
      <c r="Q467" s="309">
        <f>ExportsSawnWood!R$5</f>
        <v>2.1245340816666663E-2</v>
      </c>
      <c r="R467" s="309">
        <f>ExportsSawnWood!S$5</f>
        <v>2.2982819266666659E-2</v>
      </c>
      <c r="S467" s="309">
        <f>ExportsSawnWood!T$5</f>
        <v>1.826718083333333E-2</v>
      </c>
      <c r="T467" s="309">
        <f>ExportsSawnWood!U$5</f>
        <v>9.921119885714284E-3</v>
      </c>
      <c r="U467" s="309">
        <f>ExportsSawnWood!V$5</f>
        <v>2.8815640085714276E-2</v>
      </c>
      <c r="V467" s="309">
        <f>ExportsSawnWood!W$5</f>
        <v>4.7170733800000003E-2</v>
      </c>
      <c r="W467" s="309">
        <f>ExportsSawnWood!X$5</f>
        <v>1.1454584399999997E-2</v>
      </c>
      <c r="X467" s="309">
        <f>ExportsSawnWood!Y$5</f>
        <v>1.0343530631538461E-2</v>
      </c>
      <c r="Y467" s="309">
        <f>ExportsSawnWood!Z$5</f>
        <v>9.525842570822219E-3</v>
      </c>
      <c r="Z467" s="309">
        <f>ExportsSawnWood!AA$5</f>
        <v>4.1693143116666659E-3</v>
      </c>
      <c r="AA467" s="309">
        <f>ExportsSawnWood!AB$5</f>
        <v>0</v>
      </c>
      <c r="AB467" s="309"/>
      <c r="AC467" s="309"/>
      <c r="AD467" s="309"/>
      <c r="AE467" s="306">
        <f>ExportsSawnWood!AD$5</f>
        <v>0</v>
      </c>
      <c r="AF467" s="306">
        <f>ExportsSawnWood!AE$5</f>
        <v>31.488</v>
      </c>
      <c r="AG467" s="306">
        <f>ExportsSawnWood!AF$5</f>
        <v>30.242999999999995</v>
      </c>
      <c r="AH467" s="306">
        <f>ExportsSawnWood!AG$5</f>
        <v>24.731999999999999</v>
      </c>
      <c r="AI467" s="306">
        <f>ExportsSawnWood!AH$5</f>
        <v>31.036000000000001</v>
      </c>
      <c r="AJ467" s="306">
        <f>ExportsSawnWood!AI$5</f>
        <v>24.401308999999998</v>
      </c>
      <c r="AK467" s="306">
        <f>ExportsSawnWood!AJ$5</f>
        <v>23.017293999999996</v>
      </c>
      <c r="AL467" s="306">
        <f>ExportsSawnWood!AK$5</f>
        <v>21.728978999999999</v>
      </c>
      <c r="AM467" s="306">
        <f>ExportsSawnWood!AL$5</f>
        <v>18.367360999999995</v>
      </c>
      <c r="AN467" s="306">
        <f>ExportsSawnWood!AM$5</f>
        <v>10.782736999999999</v>
      </c>
      <c r="AO467" s="306">
        <f>ExportsSawnWood!AN$5</f>
        <v>11.040303999999999</v>
      </c>
      <c r="AP467" s="306">
        <f>ExportsSawnWood!AO$5</f>
        <v>12.959548999999997</v>
      </c>
      <c r="AQ467" s="306">
        <f>ExportsSawnWood!AP$5</f>
        <v>17.083099999999998</v>
      </c>
      <c r="AR467" s="306">
        <f>ExportsSawnWood!AQ$5</f>
        <v>15.554439999999998</v>
      </c>
      <c r="AS467" s="306">
        <f>ExportsSawnWood!AR$5</f>
        <v>11.977477999999998</v>
      </c>
      <c r="AT467" s="306">
        <f>ExportsSawnWood!AS$5</f>
        <v>9.5045629999999992</v>
      </c>
      <c r="AU467" s="306">
        <f>ExportsSawnWood!AT$5</f>
        <v>9.4803719999999991</v>
      </c>
      <c r="AV467" s="306">
        <f>ExportsSawnWood!AU$5</f>
        <v>9.4445680000000003</v>
      </c>
      <c r="AW467" s="306">
        <f>ExportsSawnWood!AV$5</f>
        <v>6.2392710000000005</v>
      </c>
      <c r="AX467" s="306">
        <f>ExportsSawnWood!AW$5</f>
        <v>3.7511429999999999</v>
      </c>
      <c r="AY467" s="306">
        <f>ExportsSawnWood!AX$5</f>
        <v>5.322616</v>
      </c>
      <c r="AZ467" s="306">
        <f>ExportsSawnWood!AY$5</f>
        <v>5.8127839999999997</v>
      </c>
      <c r="BA467" s="306">
        <f>ExportsSawnWood!AZ$5</f>
        <v>6.3878569999999995</v>
      </c>
      <c r="BB467" s="306">
        <f>ExportsSawnWood!BA$5</f>
        <v>4.2704019999999998</v>
      </c>
      <c r="BC467" s="306">
        <f>ExportsSawnWood!BB$5</f>
        <v>1.9828359999999998</v>
      </c>
      <c r="BD467" s="306">
        <f>ExportsSawnWood!BC$5</f>
        <v>0</v>
      </c>
    </row>
    <row r="468" spans="1:69">
      <c r="B468" s="302">
        <v>2000</v>
      </c>
      <c r="C468" s="302">
        <f>1+B468</f>
        <v>2001</v>
      </c>
      <c r="D468" s="302">
        <f t="shared" ref="D468:AA468" si="248">1+C468</f>
        <v>2002</v>
      </c>
      <c r="E468" s="302">
        <f t="shared" si="248"/>
        <v>2003</v>
      </c>
      <c r="F468" s="302">
        <f t="shared" si="248"/>
        <v>2004</v>
      </c>
      <c r="G468" s="302">
        <f t="shared" si="248"/>
        <v>2005</v>
      </c>
      <c r="H468" s="302">
        <f t="shared" si="248"/>
        <v>2006</v>
      </c>
      <c r="I468" s="302">
        <f t="shared" si="248"/>
        <v>2007</v>
      </c>
      <c r="J468" s="302">
        <f t="shared" si="248"/>
        <v>2008</v>
      </c>
      <c r="K468" s="302">
        <f t="shared" si="248"/>
        <v>2009</v>
      </c>
      <c r="L468" s="302">
        <f t="shared" si="248"/>
        <v>2010</v>
      </c>
      <c r="M468" s="302">
        <f t="shared" si="248"/>
        <v>2011</v>
      </c>
      <c r="N468" s="302">
        <f t="shared" si="248"/>
        <v>2012</v>
      </c>
      <c r="O468" s="302">
        <f t="shared" si="248"/>
        <v>2013</v>
      </c>
      <c r="P468" s="302">
        <f t="shared" si="248"/>
        <v>2014</v>
      </c>
      <c r="Q468" s="302">
        <f t="shared" si="248"/>
        <v>2015</v>
      </c>
      <c r="R468" s="302">
        <f t="shared" si="248"/>
        <v>2016</v>
      </c>
      <c r="S468" s="302">
        <f t="shared" si="248"/>
        <v>2017</v>
      </c>
      <c r="T468" s="302">
        <f t="shared" si="248"/>
        <v>2018</v>
      </c>
      <c r="U468" s="302">
        <f t="shared" si="248"/>
        <v>2019</v>
      </c>
      <c r="V468" s="302">
        <f t="shared" si="248"/>
        <v>2020</v>
      </c>
      <c r="W468" s="302">
        <f t="shared" si="248"/>
        <v>2021</v>
      </c>
      <c r="X468" s="302">
        <f t="shared" si="248"/>
        <v>2022</v>
      </c>
      <c r="Y468" s="302">
        <f t="shared" si="248"/>
        <v>2023</v>
      </c>
      <c r="Z468" s="302">
        <f t="shared" si="248"/>
        <v>2024</v>
      </c>
      <c r="AA468" s="302">
        <f t="shared" si="248"/>
        <v>2025</v>
      </c>
      <c r="AE468" s="302">
        <v>2000</v>
      </c>
      <c r="AF468" s="302">
        <f>1+AE468</f>
        <v>2001</v>
      </c>
      <c r="AG468" s="302">
        <f t="shared" ref="AG468:BD468" si="249">1+AF468</f>
        <v>2002</v>
      </c>
      <c r="AH468" s="302">
        <f t="shared" si="249"/>
        <v>2003</v>
      </c>
      <c r="AI468" s="302">
        <f t="shared" si="249"/>
        <v>2004</v>
      </c>
      <c r="AJ468" s="302">
        <f t="shared" si="249"/>
        <v>2005</v>
      </c>
      <c r="AK468" s="302">
        <f t="shared" si="249"/>
        <v>2006</v>
      </c>
      <c r="AL468" s="302">
        <f t="shared" si="249"/>
        <v>2007</v>
      </c>
      <c r="AM468" s="302">
        <f t="shared" si="249"/>
        <v>2008</v>
      </c>
      <c r="AN468" s="302">
        <f t="shared" si="249"/>
        <v>2009</v>
      </c>
      <c r="AO468" s="302">
        <f t="shared" si="249"/>
        <v>2010</v>
      </c>
      <c r="AP468" s="302">
        <f t="shared" si="249"/>
        <v>2011</v>
      </c>
      <c r="AQ468" s="302">
        <f t="shared" si="249"/>
        <v>2012</v>
      </c>
      <c r="AR468" s="302">
        <f t="shared" si="249"/>
        <v>2013</v>
      </c>
      <c r="AS468" s="302">
        <f t="shared" si="249"/>
        <v>2014</v>
      </c>
      <c r="AT468" s="302">
        <f t="shared" si="249"/>
        <v>2015</v>
      </c>
      <c r="AU468" s="302">
        <f t="shared" si="249"/>
        <v>2016</v>
      </c>
      <c r="AV468" s="302">
        <f t="shared" si="249"/>
        <v>2017</v>
      </c>
      <c r="AW468" s="302">
        <f t="shared" si="249"/>
        <v>2018</v>
      </c>
      <c r="AX468" s="302">
        <f t="shared" si="249"/>
        <v>2019</v>
      </c>
      <c r="AY468" s="302">
        <f t="shared" si="249"/>
        <v>2020</v>
      </c>
      <c r="AZ468" s="302">
        <f t="shared" si="249"/>
        <v>2021</v>
      </c>
      <c r="BA468" s="302">
        <f t="shared" si="249"/>
        <v>2022</v>
      </c>
      <c r="BB468" s="302">
        <f t="shared" si="249"/>
        <v>2023</v>
      </c>
      <c r="BC468" s="302">
        <f t="shared" si="249"/>
        <v>2024</v>
      </c>
      <c r="BD468" s="302">
        <f t="shared" si="249"/>
        <v>2025</v>
      </c>
    </row>
    <row r="469" spans="1:69">
      <c r="A469" s="304" t="s">
        <v>169</v>
      </c>
      <c r="B469" s="309">
        <f>0*ExportsSawnWood!C$12</f>
        <v>0</v>
      </c>
      <c r="C469" s="309">
        <f>ExportsSawnWood!D$12</f>
        <v>8.8314738461538455E-5</v>
      </c>
      <c r="D469" s="309">
        <f>ExportsSawnWood!E$12</f>
        <v>5.6234999999999993E-5</v>
      </c>
      <c r="E469" s="309">
        <f>ExportsSawnWood!F$12</f>
        <v>7.2999999999999985E-5</v>
      </c>
      <c r="F469" s="309">
        <f>ExportsSawnWood!G$12</f>
        <v>6.4682399999999984E-4</v>
      </c>
      <c r="G469" s="309">
        <f>ExportsSawnWood!H$12</f>
        <v>7.8179999999999987E-5</v>
      </c>
      <c r="H469" s="309">
        <f>ExportsSawnWood!I$12</f>
        <v>4.9999999999999996E-5</v>
      </c>
      <c r="I469" s="309">
        <f>ExportsSawnWood!J$12</f>
        <v>2.4989999999999995E-4</v>
      </c>
      <c r="J469" s="309">
        <f>ExportsSawnWood!K$12</f>
        <v>7.4400000000000009E-4</v>
      </c>
      <c r="K469" s="309">
        <f>ExportsSawnWood!L$12</f>
        <v>5.4999999999999988E-5</v>
      </c>
      <c r="L469" s="309">
        <f>ExportsSawnWood!M$12</f>
        <v>2.7420799999999997E-5</v>
      </c>
      <c r="M469" s="309">
        <f>ExportsSawnWood!N$12</f>
        <v>2.0599999999999997E-4</v>
      </c>
      <c r="N469" s="309">
        <f>ExportsSawnWood!O$12</f>
        <v>1.2512333333333334E-4</v>
      </c>
      <c r="O469" s="309">
        <f>ExportsSawnWood!P$12</f>
        <v>9.2094999999999992E-5</v>
      </c>
      <c r="P469" s="309">
        <f>ExportsSawnWood!Q$12</f>
        <v>7.0418600000000004E-5</v>
      </c>
      <c r="Q469" s="309">
        <f>ExportsSawnWood!R$12</f>
        <v>5.4074999999999993E-5</v>
      </c>
      <c r="R469" s="309">
        <f>ExportsSawnWood!S$12</f>
        <v>2.0305199999999997E-5</v>
      </c>
      <c r="S469" s="309">
        <f>ExportsSawnWood!T$12</f>
        <v>1.0394358333333331E-3</v>
      </c>
      <c r="T469" s="309">
        <f>ExportsSawnWood!U$12</f>
        <v>3.999999999999999E-6</v>
      </c>
      <c r="U469" s="309">
        <f>ExportsSawnWood!V$12</f>
        <v>0</v>
      </c>
      <c r="V469" s="309">
        <f>ExportsSawnWood!W$12</f>
        <v>0</v>
      </c>
      <c r="W469" s="309">
        <f>ExportsSawnWood!X$12</f>
        <v>0</v>
      </c>
      <c r="X469" s="309">
        <f>ExportsSawnWood!Y$12</f>
        <v>0</v>
      </c>
      <c r="Y469" s="309">
        <f>ExportsSawnWood!Z$12</f>
        <v>0</v>
      </c>
      <c r="Z469" s="309">
        <f>ExportsSawnWood!AA$12</f>
        <v>0</v>
      </c>
      <c r="AA469" s="309">
        <f>ExportsSawnWood!AB$12</f>
        <v>0</v>
      </c>
      <c r="AB469" s="309"/>
      <c r="AC469" s="309"/>
      <c r="AD469" s="309"/>
      <c r="BE469" s="307">
        <f t="shared" ref="BE469:BF471" si="250">J469/J$467</f>
        <v>2.8635674642927293E-3</v>
      </c>
      <c r="BF469" s="307">
        <f t="shared" si="250"/>
        <v>4.8276435617234542E-4</v>
      </c>
      <c r="BG469" s="307"/>
      <c r="BH469" s="307"/>
      <c r="BI469" s="307">
        <f>L469/L$467</f>
        <v>6.4509849089108352E-4</v>
      </c>
      <c r="BJ469" s="307"/>
      <c r="BK469" s="307">
        <f t="shared" ref="BK469:BQ471" si="251">M469/M$467</f>
        <v>5.9678099659348236E-3</v>
      </c>
      <c r="BL469" s="307">
        <f t="shared" si="251"/>
        <v>2.6990791920599062E-3</v>
      </c>
      <c r="BM469" s="307">
        <f t="shared" si="251"/>
        <v>2.4355205252056477E-3</v>
      </c>
      <c r="BN469" s="307">
        <f t="shared" si="251"/>
        <v>3.0194867622888514E-3</v>
      </c>
      <c r="BO469" s="307">
        <f t="shared" si="251"/>
        <v>2.5452639459461594E-3</v>
      </c>
      <c r="BP469" s="307">
        <f t="shared" si="251"/>
        <v>8.8349474293825331E-4</v>
      </c>
      <c r="BQ469" s="307">
        <f t="shared" si="251"/>
        <v>5.6901819871219866E-2</v>
      </c>
    </row>
    <row r="470" spans="1:69">
      <c r="A470" s="309" t="str">
        <f>ExportsSawnWood!B$9</f>
        <v xml:space="preserve">Others </v>
      </c>
      <c r="B470" s="309">
        <f>0*ExportsSawnWood!C$9</f>
        <v>0</v>
      </c>
      <c r="C470" s="309">
        <f>ExportsSawnWood!D$9</f>
        <v>0</v>
      </c>
      <c r="D470" s="309">
        <f>ExportsSawnWood!E$9</f>
        <v>0</v>
      </c>
      <c r="E470" s="309">
        <f>ExportsSawnWood!F$9</f>
        <v>0</v>
      </c>
      <c r="F470" s="309">
        <f>ExportsSawnWood!G$9</f>
        <v>0</v>
      </c>
      <c r="G470" s="309">
        <f>ExportsSawnWood!H$9</f>
        <v>0</v>
      </c>
      <c r="H470" s="309">
        <f>ExportsSawnWood!I$9</f>
        <v>1.8000000000018002E-5</v>
      </c>
      <c r="I470" s="309">
        <f>ExportsSawnWood!J$9</f>
        <v>0</v>
      </c>
      <c r="J470" s="309">
        <f>ExportsSawnWood!K$9</f>
        <v>0</v>
      </c>
      <c r="K470" s="309">
        <f>ExportsSawnWood!L$9</f>
        <v>2.3999999999996247E-5</v>
      </c>
      <c r="L470" s="309">
        <f>ExportsSawnWood!M$9</f>
        <v>1.1099999999999999E-4</v>
      </c>
      <c r="M470" s="309">
        <f>ExportsSawnWood!N$9</f>
        <v>2.8000000000000247E-5</v>
      </c>
      <c r="N470" s="309">
        <f>ExportsSawnWood!O$9</f>
        <v>2.811750000000085E-5</v>
      </c>
      <c r="O470" s="309">
        <f>ExportsSawnWood!P$9</f>
        <v>1.0027129999999954E-4</v>
      </c>
      <c r="P470" s="309">
        <f>ExportsSawnWood!Q$9</f>
        <v>1.4905800000000052E-4</v>
      </c>
      <c r="Q470" s="309">
        <f>ExportsSawnWood!R$9</f>
        <v>2.2634374999999998E-4</v>
      </c>
      <c r="R470" s="309">
        <f>ExportsSawnWood!S$9</f>
        <v>4.4371182000000012E-3</v>
      </c>
      <c r="S470" s="309">
        <f>ExportsSawnWood!T$9</f>
        <v>7.9999999999999863E-4</v>
      </c>
      <c r="T470" s="309">
        <f>ExportsSawnWood!U$9</f>
        <v>1.9199999999999946E-4</v>
      </c>
      <c r="U470" s="309">
        <f>ExportsSawnWood!V$9</f>
        <v>0</v>
      </c>
      <c r="V470" s="309">
        <f>ExportsSawnWood!W$9</f>
        <v>0</v>
      </c>
      <c r="W470" s="309">
        <f>ExportsSawnWood!X$9</f>
        <v>0</v>
      </c>
      <c r="X470" s="309">
        <f>ExportsSawnWood!Y$9</f>
        <v>0</v>
      </c>
      <c r="Y470" s="309">
        <f>ExportsSawnWood!Z$9</f>
        <v>0</v>
      </c>
      <c r="Z470" s="309">
        <f>ExportsSawnWood!AA$9</f>
        <v>0</v>
      </c>
      <c r="AA470" s="309">
        <f>ExportsSawnWood!AB$9</f>
        <v>0</v>
      </c>
      <c r="AB470" s="309"/>
      <c r="AC470" s="309"/>
      <c r="AD470" s="309"/>
      <c r="BE470" s="307">
        <f t="shared" si="250"/>
        <v>0</v>
      </c>
      <c r="BF470" s="307">
        <f t="shared" si="250"/>
        <v>2.1066080996608148E-4</v>
      </c>
      <c r="BG470" s="307"/>
      <c r="BH470" s="307"/>
      <c r="BI470" s="307">
        <f>L470/L$467</f>
        <v>2.6113728442974048E-3</v>
      </c>
      <c r="BJ470" s="307"/>
      <c r="BK470" s="307">
        <f t="shared" si="251"/>
        <v>8.1115863614648811E-4</v>
      </c>
      <c r="BL470" s="307">
        <f t="shared" si="251"/>
        <v>6.0653242813288257E-4</v>
      </c>
      <c r="BM470" s="307">
        <f t="shared" si="251"/>
        <v>2.6517488380373741E-3</v>
      </c>
      <c r="BN470" s="307">
        <f t="shared" si="251"/>
        <v>6.3914740965207092E-3</v>
      </c>
      <c r="BO470" s="307">
        <f t="shared" si="251"/>
        <v>1.0653806495889987E-2</v>
      </c>
      <c r="BP470" s="307">
        <f t="shared" si="251"/>
        <v>0.19306239798158339</v>
      </c>
      <c r="BQ470" s="307">
        <f t="shared" si="251"/>
        <v>4.3794387721841889E-2</v>
      </c>
    </row>
    <row r="471" spans="1:69">
      <c r="A471" s="304" t="s">
        <v>29</v>
      </c>
      <c r="B471" s="309">
        <f t="shared" ref="B471:L471" si="252">B467-SUM(B469:B470)</f>
        <v>0</v>
      </c>
      <c r="C471" s="309">
        <f t="shared" si="252"/>
        <v>3.2588598261538447E-2</v>
      </c>
      <c r="D471" s="309">
        <f t="shared" si="252"/>
        <v>0.12081670859999996</v>
      </c>
      <c r="E471" s="309">
        <f t="shared" si="252"/>
        <v>0.16407523299999999</v>
      </c>
      <c r="F471" s="309">
        <f t="shared" si="252"/>
        <v>0.170872524</v>
      </c>
      <c r="G471" s="309">
        <f t="shared" si="252"/>
        <v>0.23979477499999993</v>
      </c>
      <c r="H471" s="309">
        <f t="shared" si="252"/>
        <v>0.34569262000000001</v>
      </c>
      <c r="I471" s="309">
        <f t="shared" si="252"/>
        <v>0.25051074999999995</v>
      </c>
      <c r="J471" s="309">
        <f t="shared" si="252"/>
        <v>0.25907177499999989</v>
      </c>
      <c r="K471" s="309">
        <f t="shared" si="252"/>
        <v>0.11384821789999996</v>
      </c>
      <c r="L471" s="309">
        <f t="shared" si="252"/>
        <v>4.2367956733333344E-2</v>
      </c>
      <c r="M471" s="309">
        <f>M467-SUM(M469:M470)</f>
        <v>3.4284525418181819E-2</v>
      </c>
      <c r="N471" s="309">
        <f>N467-SUM(N469:N470)</f>
        <v>4.6204544333333319E-2</v>
      </c>
      <c r="O471" s="309">
        <f t="shared" ref="O471:AA471" si="253">O467-SUM(O469:O470)</f>
        <v>3.7620905666666669E-2</v>
      </c>
      <c r="P471" s="309">
        <f t="shared" si="253"/>
        <v>2.3101903999999989E-2</v>
      </c>
      <c r="Q471" s="309">
        <f t="shared" si="253"/>
        <v>2.0964922066666662E-2</v>
      </c>
      <c r="R471" s="309">
        <f t="shared" si="253"/>
        <v>1.8525395866666659E-2</v>
      </c>
      <c r="S471" s="309">
        <f t="shared" si="253"/>
        <v>1.6427744999999997E-2</v>
      </c>
      <c r="T471" s="309">
        <f t="shared" si="253"/>
        <v>9.725119885714284E-3</v>
      </c>
      <c r="U471" s="309">
        <f t="shared" si="253"/>
        <v>2.8815640085714276E-2</v>
      </c>
      <c r="V471" s="309">
        <f t="shared" si="253"/>
        <v>4.7170733800000003E-2</v>
      </c>
      <c r="W471" s="309">
        <f t="shared" si="253"/>
        <v>1.1454584399999997E-2</v>
      </c>
      <c r="X471" s="309">
        <f t="shared" si="253"/>
        <v>1.0343530631538461E-2</v>
      </c>
      <c r="Y471" s="309">
        <f t="shared" si="253"/>
        <v>9.525842570822219E-3</v>
      </c>
      <c r="Z471" s="309">
        <f t="shared" si="253"/>
        <v>4.1693143116666659E-3</v>
      </c>
      <c r="AA471" s="309">
        <f t="shared" si="253"/>
        <v>0</v>
      </c>
      <c r="AB471" s="309"/>
      <c r="AC471" s="309"/>
      <c r="AD471" s="309"/>
      <c r="BE471" s="307">
        <f t="shared" si="250"/>
        <v>0.99713643253570716</v>
      </c>
      <c r="BF471" s="307">
        <f t="shared" si="250"/>
        <v>0.99930657483386154</v>
      </c>
      <c r="BG471" s="307"/>
      <c r="BH471" s="307"/>
      <c r="BI471" s="307">
        <f>L471/L$467</f>
        <v>0.99674352866481153</v>
      </c>
      <c r="BJ471" s="307"/>
      <c r="BK471" s="307">
        <f t="shared" si="251"/>
        <v>0.99322103139791873</v>
      </c>
      <c r="BL471" s="307">
        <f t="shared" si="251"/>
        <v>0.99669438837980728</v>
      </c>
      <c r="BM471" s="307">
        <f t="shared" si="251"/>
        <v>0.99491273063675711</v>
      </c>
      <c r="BN471" s="307">
        <f t="shared" si="251"/>
        <v>0.99058903914119045</v>
      </c>
      <c r="BO471" s="307">
        <f t="shared" si="251"/>
        <v>0.98680092955816379</v>
      </c>
      <c r="BP471" s="307">
        <f t="shared" si="251"/>
        <v>0.80605410727547844</v>
      </c>
      <c r="BQ471" s="307">
        <f t="shared" si="251"/>
        <v>0.89930379240693814</v>
      </c>
    </row>
    <row r="472" spans="1:69">
      <c r="A472" s="304"/>
      <c r="B472" s="309"/>
      <c r="C472" s="309"/>
      <c r="D472" s="309"/>
      <c r="E472" s="309"/>
      <c r="F472" s="309"/>
      <c r="G472" s="309"/>
      <c r="H472" s="309"/>
      <c r="I472" s="309"/>
      <c r="J472" s="309"/>
      <c r="K472" s="309"/>
      <c r="L472" s="309"/>
      <c r="M472" s="309"/>
      <c r="N472" s="309"/>
      <c r="O472" s="309"/>
      <c r="P472" s="309"/>
      <c r="Q472" s="309"/>
      <c r="R472" s="309"/>
      <c r="S472" s="309"/>
      <c r="T472" s="309"/>
      <c r="U472" s="309"/>
      <c r="V472" s="309"/>
      <c r="W472" s="309"/>
      <c r="X472" s="309"/>
      <c r="Y472" s="309"/>
      <c r="Z472" s="309"/>
      <c r="AA472" s="309"/>
      <c r="AB472" s="309"/>
      <c r="AC472" s="309"/>
      <c r="AD472" s="309"/>
    </row>
    <row r="473" spans="1:69">
      <c r="A473" s="304"/>
      <c r="B473" s="309"/>
      <c r="C473" s="309"/>
      <c r="D473" s="309"/>
      <c r="E473" s="309"/>
      <c r="F473" s="309"/>
      <c r="G473" s="309"/>
      <c r="H473" s="309"/>
      <c r="I473" s="309"/>
      <c r="J473" s="309"/>
      <c r="K473" s="309"/>
      <c r="L473" s="309"/>
      <c r="M473" s="309"/>
      <c r="N473" s="309"/>
      <c r="O473" s="309"/>
      <c r="P473" s="309"/>
      <c r="Q473" s="309"/>
      <c r="R473" s="309"/>
      <c r="S473" s="309"/>
      <c r="T473" s="309"/>
      <c r="U473" s="309"/>
      <c r="V473" s="309"/>
      <c r="W473" s="309"/>
      <c r="X473" s="309"/>
      <c r="Y473" s="309"/>
      <c r="Z473" s="309"/>
      <c r="AA473" s="309"/>
      <c r="AB473" s="309"/>
      <c r="AC473" s="309"/>
      <c r="AD473" s="309"/>
    </row>
    <row r="474" spans="1:69">
      <c r="AB474" s="309"/>
      <c r="AC474" s="309"/>
      <c r="AD474" s="309"/>
    </row>
    <row r="475" spans="1:69">
      <c r="A475" s="306" t="str">
        <f>A469</f>
        <v>EU-28</v>
      </c>
      <c r="B475" s="306"/>
      <c r="C475" s="306"/>
      <c r="D475" s="306"/>
      <c r="E475" s="306"/>
      <c r="F475" s="306"/>
      <c r="G475" s="306"/>
      <c r="H475" s="306"/>
      <c r="I475" s="306"/>
      <c r="J475" s="306"/>
      <c r="K475" s="306"/>
      <c r="L475" s="306"/>
      <c r="M475" s="306"/>
      <c r="N475" s="306"/>
      <c r="O475" s="306"/>
      <c r="P475" s="306"/>
      <c r="Q475" s="306"/>
      <c r="R475" s="306"/>
      <c r="S475" s="306"/>
      <c r="T475" s="306"/>
      <c r="U475" s="306"/>
      <c r="V475" s="306"/>
      <c r="W475" s="306"/>
      <c r="X475" s="306"/>
      <c r="Y475" s="306"/>
      <c r="Z475" s="306"/>
      <c r="AA475" s="306"/>
      <c r="AB475" s="306"/>
      <c r="AC475" s="306"/>
      <c r="AD475" s="306"/>
      <c r="AE475" s="306">
        <f>0*ExportsSawnWood!AD$12</f>
        <v>0</v>
      </c>
      <c r="AF475" s="306">
        <f>ExportsSawnWood!AE$12</f>
        <v>7.400000000000001E-2</v>
      </c>
      <c r="AG475" s="306">
        <f>ExportsSawnWood!AF$12</f>
        <v>5.4000000000000006E-2</v>
      </c>
      <c r="AH475" s="306">
        <f>ExportsSawnWood!AG$12</f>
        <v>9.1999999999999998E-2</v>
      </c>
      <c r="AI475" s="306">
        <f>ExportsSawnWood!AH$12</f>
        <v>0.22900000000000001</v>
      </c>
      <c r="AJ475" s="306">
        <f>ExportsSawnWood!AI$12</f>
        <v>8.2261000000000001E-2</v>
      </c>
      <c r="AK475" s="306">
        <f>ExportsSawnWood!AJ$12</f>
        <v>3.1807000000000002E-2</v>
      </c>
      <c r="AL475" s="306">
        <f>ExportsSawnWood!AK$12</f>
        <v>0.28037200000000001</v>
      </c>
      <c r="AM475" s="306">
        <f>ExportsSawnWood!AL$12</f>
        <v>0.13754799999999998</v>
      </c>
      <c r="AN475" s="306">
        <f>ExportsSawnWood!AM$12</f>
        <v>7.0715E-2</v>
      </c>
      <c r="AO475" s="306">
        <f>ExportsSawnWood!AN$12</f>
        <v>2.9994999999999997E-2</v>
      </c>
      <c r="AP475" s="306">
        <f>ExportsSawnWood!AO$12</f>
        <v>0.25146499999999999</v>
      </c>
      <c r="AQ475" s="306">
        <f>ExportsSawnWood!AP$12</f>
        <v>4.1332000000000001E-2</v>
      </c>
      <c r="AR475" s="306">
        <f>ExportsSawnWood!AQ$12</f>
        <v>6.3348000000000002E-2</v>
      </c>
      <c r="AS475" s="306">
        <f>ExportsSawnWood!AR$12</f>
        <v>7.2565000000000004E-2</v>
      </c>
      <c r="AT475" s="306">
        <f>ExportsSawnWood!AS$12</f>
        <v>9.6210999999999991E-2</v>
      </c>
      <c r="AU475" s="306">
        <f>ExportsSawnWood!AT$12</f>
        <v>7.5740999999999989E-2</v>
      </c>
      <c r="AV475" s="306">
        <f>ExportsSawnWood!AU$12</f>
        <v>0.323324</v>
      </c>
      <c r="AW475" s="306">
        <f>ExportsSawnWood!AV$12</f>
        <v>5.0019999999999995E-3</v>
      </c>
      <c r="AX475" s="306">
        <f>ExportsSawnWood!AW$12</f>
        <v>0</v>
      </c>
      <c r="AY475" s="306">
        <f>ExportsSawnWood!AX$12</f>
        <v>0</v>
      </c>
      <c r="AZ475" s="306">
        <f>ExportsSawnWood!AY$12</f>
        <v>0</v>
      </c>
      <c r="BA475" s="306">
        <f>ExportsSawnWood!AZ$12</f>
        <v>0</v>
      </c>
      <c r="BB475" s="306">
        <f>ExportsSawnWood!BA$12</f>
        <v>0</v>
      </c>
      <c r="BC475" s="306">
        <f>ExportsSawnWood!BB$12</f>
        <v>0</v>
      </c>
      <c r="BD475" s="306">
        <f>ExportsSawnWood!BC$12</f>
        <v>0</v>
      </c>
      <c r="BE475" s="307">
        <f t="shared" ref="BE475:BE477" si="254">AM475/AM$467</f>
        <v>7.4887187114142315E-3</v>
      </c>
      <c r="BF475" s="307">
        <f>AN475/AN$467</f>
        <v>6.5581679308324044E-3</v>
      </c>
      <c r="BG475" s="307"/>
      <c r="BH475" s="307"/>
      <c r="BI475" s="307">
        <f t="shared" ref="BI475:BI477" si="255">AO475/AO$467</f>
        <v>2.7168635936111905E-3</v>
      </c>
      <c r="BJ475" s="307"/>
      <c r="BK475" s="307">
        <f t="shared" ref="BK475:BL477" si="256">AP475/AP$467</f>
        <v>1.9403838821860239E-2</v>
      </c>
      <c r="BL475" s="307">
        <f t="shared" si="256"/>
        <v>2.4194671927226328E-3</v>
      </c>
      <c r="BM475" s="307">
        <f t="shared" ref="BM475:BQ477" si="257">AR475/AR$467</f>
        <v>4.0726634967250515E-3</v>
      </c>
      <c r="BN475" s="307">
        <f t="shared" si="257"/>
        <v>6.0584540418275046E-3</v>
      </c>
      <c r="BO475" s="307">
        <f t="shared" si="257"/>
        <v>1.0122611634012001E-2</v>
      </c>
      <c r="BP475" s="307">
        <f t="shared" si="257"/>
        <v>7.9892434600667573E-3</v>
      </c>
      <c r="BQ475" s="307">
        <f t="shared" si="257"/>
        <v>3.4233858022939746E-2</v>
      </c>
    </row>
    <row r="476" spans="1:69">
      <c r="A476" s="306" t="str">
        <f>A470</f>
        <v xml:space="preserve">Others </v>
      </c>
      <c r="B476" s="306"/>
      <c r="C476" s="306"/>
      <c r="D476" s="306"/>
      <c r="E476" s="306"/>
      <c r="F476" s="306"/>
      <c r="G476" s="306"/>
      <c r="H476" s="306"/>
      <c r="I476" s="306"/>
      <c r="J476" s="306"/>
      <c r="K476" s="306"/>
      <c r="L476" s="306"/>
      <c r="M476" s="306"/>
      <c r="N476" s="306"/>
      <c r="O476" s="306"/>
      <c r="P476" s="306"/>
      <c r="Q476" s="306"/>
      <c r="R476" s="306"/>
      <c r="S476" s="306"/>
      <c r="T476" s="306"/>
      <c r="U476" s="306"/>
      <c r="V476" s="306"/>
      <c r="W476" s="306"/>
      <c r="X476" s="306"/>
      <c r="Y476" s="306"/>
      <c r="Z476" s="306"/>
      <c r="AA476" s="306"/>
      <c r="AB476" s="306"/>
      <c r="AC476" s="306"/>
      <c r="AD476" s="306"/>
      <c r="AE476" s="306">
        <f>0*ExportsSawnWood!AD$9</f>
        <v>0</v>
      </c>
      <c r="AF476" s="306">
        <f>ExportsSawnWood!AE$9</f>
        <v>0</v>
      </c>
      <c r="AG476" s="306">
        <f>ExportsSawnWood!AF$9</f>
        <v>0</v>
      </c>
      <c r="AH476" s="306">
        <f>ExportsSawnWood!AG$9</f>
        <v>0</v>
      </c>
      <c r="AI476" s="306">
        <f>ExportsSawnWood!AH$9</f>
        <v>0</v>
      </c>
      <c r="AJ476" s="306">
        <f>ExportsSawnWood!AI$9</f>
        <v>0</v>
      </c>
      <c r="AK476" s="306">
        <f>ExportsSawnWood!AJ$9</f>
        <v>9.6799999999994668E-3</v>
      </c>
      <c r="AL476" s="306">
        <f>ExportsSawnWood!AK$9</f>
        <v>0</v>
      </c>
      <c r="AM476" s="306">
        <f>ExportsSawnWood!AL$9</f>
        <v>0</v>
      </c>
      <c r="AN476" s="306">
        <f>ExportsSawnWood!AM$9</f>
        <v>3.5605000000000331E-2</v>
      </c>
      <c r="AO476" s="306">
        <f>ExportsSawnWood!AN$9</f>
        <v>0.20461300000000016</v>
      </c>
      <c r="AP476" s="306">
        <f>ExportsSawnWood!AO$9</f>
        <v>5.1434000000000424E-2</v>
      </c>
      <c r="AQ476" s="306">
        <f>ExportsSawnWood!AP$9</f>
        <v>5.1068000000000779E-2</v>
      </c>
      <c r="AR476" s="306">
        <f>ExportsSawnWood!AQ$9</f>
        <v>7.980399999999932E-2</v>
      </c>
      <c r="AS476" s="306">
        <f>ExportsSawnWood!AR$9</f>
        <v>0.28740100000000002</v>
      </c>
      <c r="AT476" s="306">
        <f>ExportsSawnWood!AS$9</f>
        <v>0.2395050000000003</v>
      </c>
      <c r="AU476" s="306">
        <f>ExportsSawnWood!AT$9</f>
        <v>1.3434410000000003</v>
      </c>
      <c r="AV476" s="306">
        <f>ExportsSawnWood!AU$9</f>
        <v>0.97550000000000026</v>
      </c>
      <c r="AW476" s="306">
        <f>ExportsSawnWood!AV$9</f>
        <v>0.55673100000000009</v>
      </c>
      <c r="AX476" s="306">
        <f>ExportsSawnWood!AW$9</f>
        <v>0</v>
      </c>
      <c r="AY476" s="306">
        <f>ExportsSawnWood!AX$9</f>
        <v>0</v>
      </c>
      <c r="AZ476" s="306">
        <f>ExportsSawnWood!AY$9</f>
        <v>0</v>
      </c>
      <c r="BA476" s="306">
        <f>ExportsSawnWood!AZ$9</f>
        <v>0</v>
      </c>
      <c r="BB476" s="306">
        <f>ExportsSawnWood!BA$9</f>
        <v>0</v>
      </c>
      <c r="BC476" s="306">
        <f>ExportsSawnWood!BB$9</f>
        <v>0</v>
      </c>
      <c r="BD476" s="306">
        <f>ExportsSawnWood!BC$9</f>
        <v>0</v>
      </c>
      <c r="BE476" s="307">
        <f t="shared" si="254"/>
        <v>0</v>
      </c>
      <c r="BF476" s="307">
        <f>AN476/AN$467</f>
        <v>3.3020373213220665E-3</v>
      </c>
      <c r="BG476" s="307"/>
      <c r="BH476" s="307"/>
      <c r="BI476" s="307">
        <f t="shared" si="255"/>
        <v>1.8533275895301449E-2</v>
      </c>
      <c r="BJ476" s="307"/>
      <c r="BK476" s="307">
        <f t="shared" si="256"/>
        <v>3.9688109516774414E-3</v>
      </c>
      <c r="BL476" s="307">
        <f t="shared" si="256"/>
        <v>2.9893871721175186E-3</v>
      </c>
      <c r="BM476" s="307">
        <f t="shared" si="257"/>
        <v>5.1306250819701214E-3</v>
      </c>
      <c r="BN476" s="307">
        <f t="shared" si="257"/>
        <v>2.3995118170953858E-2</v>
      </c>
      <c r="BO476" s="307">
        <f t="shared" si="257"/>
        <v>2.5198949178410444E-2</v>
      </c>
      <c r="BP476" s="307">
        <f t="shared" si="257"/>
        <v>0.14170762497505376</v>
      </c>
      <c r="BQ476" s="307">
        <f t="shared" si="257"/>
        <v>0.10328688405864622</v>
      </c>
    </row>
    <row r="477" spans="1:69">
      <c r="A477" s="306" t="str">
        <f>A471</f>
        <v>Others</v>
      </c>
      <c r="AE477" s="306">
        <f t="shared" ref="AE477:AO477" si="258">AE467-SUM(AE475:AE476)</f>
        <v>0</v>
      </c>
      <c r="AF477" s="306">
        <f t="shared" si="258"/>
        <v>31.413999999999998</v>
      </c>
      <c r="AG477" s="306">
        <f t="shared" si="258"/>
        <v>30.188999999999997</v>
      </c>
      <c r="AH477" s="306">
        <f t="shared" si="258"/>
        <v>24.64</v>
      </c>
      <c r="AI477" s="306">
        <f t="shared" si="258"/>
        <v>30.807000000000002</v>
      </c>
      <c r="AJ477" s="306">
        <f t="shared" si="258"/>
        <v>24.319047999999999</v>
      </c>
      <c r="AK477" s="306">
        <f t="shared" si="258"/>
        <v>22.975806999999996</v>
      </c>
      <c r="AL477" s="306">
        <f t="shared" si="258"/>
        <v>21.448606999999999</v>
      </c>
      <c r="AM477" s="306">
        <f t="shared" si="258"/>
        <v>18.229812999999996</v>
      </c>
      <c r="AN477" s="306">
        <f t="shared" si="258"/>
        <v>10.676416999999999</v>
      </c>
      <c r="AO477" s="306">
        <f t="shared" si="258"/>
        <v>10.805695999999999</v>
      </c>
      <c r="AP477" s="306">
        <f>AP467-SUM(AP475:AP476)</f>
        <v>12.656649999999997</v>
      </c>
      <c r="AQ477" s="306">
        <f t="shared" ref="AQ477:BD477" si="259">AQ467-SUM(AQ475:AQ476)</f>
        <v>16.990699999999997</v>
      </c>
      <c r="AR477" s="306">
        <f t="shared" si="259"/>
        <v>15.411287999999999</v>
      </c>
      <c r="AS477" s="306">
        <f t="shared" si="259"/>
        <v>11.617511999999998</v>
      </c>
      <c r="AT477" s="306">
        <f t="shared" si="259"/>
        <v>9.1688469999999995</v>
      </c>
      <c r="AU477" s="306">
        <f t="shared" si="259"/>
        <v>8.0611899999999981</v>
      </c>
      <c r="AV477" s="306">
        <f t="shared" si="259"/>
        <v>8.1457440000000005</v>
      </c>
      <c r="AW477" s="306">
        <f t="shared" si="259"/>
        <v>5.6775380000000002</v>
      </c>
      <c r="AX477" s="306">
        <f t="shared" si="259"/>
        <v>3.7511429999999999</v>
      </c>
      <c r="AY477" s="306">
        <f t="shared" si="259"/>
        <v>5.322616</v>
      </c>
      <c r="AZ477" s="306">
        <f t="shared" si="259"/>
        <v>5.8127839999999997</v>
      </c>
      <c r="BA477" s="306">
        <f t="shared" si="259"/>
        <v>6.3878569999999995</v>
      </c>
      <c r="BB477" s="306">
        <f t="shared" si="259"/>
        <v>4.2704019999999998</v>
      </c>
      <c r="BC477" s="306">
        <f t="shared" si="259"/>
        <v>1.9828359999999998</v>
      </c>
      <c r="BD477" s="306">
        <f t="shared" si="259"/>
        <v>0</v>
      </c>
      <c r="BE477" s="307">
        <f t="shared" si="254"/>
        <v>0.99251128128858579</v>
      </c>
      <c r="BF477" s="307">
        <f>AN477/AN$467</f>
        <v>0.99013979474784553</v>
      </c>
      <c r="BG477" s="307"/>
      <c r="BH477" s="307"/>
      <c r="BI477" s="307">
        <f t="shared" si="255"/>
        <v>0.97874986051108737</v>
      </c>
      <c r="BJ477" s="307"/>
      <c r="BK477" s="307">
        <f t="shared" si="256"/>
        <v>0.9766273502264623</v>
      </c>
      <c r="BL477" s="307">
        <f t="shared" si="256"/>
        <v>0.99459114563515982</v>
      </c>
      <c r="BM477" s="307">
        <f t="shared" si="257"/>
        <v>0.99079671142130488</v>
      </c>
      <c r="BN477" s="307">
        <f t="shared" si="257"/>
        <v>0.96994642778721862</v>
      </c>
      <c r="BO477" s="307">
        <f t="shared" si="257"/>
        <v>0.96467843918757756</v>
      </c>
      <c r="BP477" s="307">
        <f t="shared" si="257"/>
        <v>0.85030313156487936</v>
      </c>
      <c r="BQ477" s="307">
        <f t="shared" si="257"/>
        <v>0.86247925791841407</v>
      </c>
    </row>
    <row r="478" spans="1:69">
      <c r="A478" s="306"/>
      <c r="B478" s="309"/>
      <c r="C478" s="309"/>
      <c r="D478" s="309"/>
      <c r="E478" s="309"/>
      <c r="F478" s="309"/>
      <c r="G478" s="309"/>
      <c r="H478" s="309"/>
      <c r="I478" s="309"/>
      <c r="J478" s="309"/>
      <c r="K478" s="309"/>
      <c r="L478" s="309"/>
      <c r="M478" s="309"/>
      <c r="N478" s="309"/>
      <c r="O478" s="309"/>
      <c r="P478" s="309"/>
      <c r="Q478" s="309"/>
      <c r="R478" s="309"/>
      <c r="S478" s="309"/>
      <c r="T478" s="309"/>
      <c r="U478" s="309"/>
      <c r="V478" s="309"/>
      <c r="W478" s="309"/>
      <c r="X478" s="309"/>
      <c r="Y478" s="309"/>
      <c r="Z478" s="309"/>
      <c r="AA478" s="309"/>
      <c r="AB478" s="313"/>
      <c r="AC478" s="313"/>
      <c r="AD478" s="313"/>
    </row>
    <row r="479" spans="1:69" ht="13">
      <c r="A479" s="303" t="s">
        <v>157</v>
      </c>
    </row>
    <row r="480" spans="1:69" ht="13">
      <c r="A480" s="303"/>
      <c r="B480" s="348" t="s">
        <v>63</v>
      </c>
      <c r="C480" s="348"/>
      <c r="D480" s="348"/>
      <c r="E480" s="348"/>
      <c r="F480" s="348"/>
      <c r="G480" s="348"/>
      <c r="H480" s="348"/>
      <c r="I480" s="348"/>
      <c r="J480" s="348"/>
      <c r="K480" s="348"/>
      <c r="L480" s="348"/>
      <c r="M480" s="348"/>
      <c r="N480" s="348"/>
      <c r="O480" s="348"/>
      <c r="P480" s="348"/>
      <c r="Q480" s="348"/>
      <c r="R480" s="348"/>
      <c r="S480" s="348"/>
      <c r="T480" s="348"/>
      <c r="U480" s="348"/>
      <c r="V480" s="348"/>
      <c r="W480" s="348"/>
      <c r="X480" s="348"/>
      <c r="Y480" s="348"/>
      <c r="Z480" s="348"/>
      <c r="AA480" s="348"/>
      <c r="AE480" s="348" t="s">
        <v>164</v>
      </c>
      <c r="AF480" s="348"/>
      <c r="AG480" s="348"/>
      <c r="AH480" s="348"/>
      <c r="AI480" s="348"/>
      <c r="AJ480" s="348"/>
      <c r="AK480" s="348"/>
      <c r="AL480" s="348"/>
      <c r="AM480" s="348"/>
      <c r="AN480" s="348"/>
      <c r="AO480" s="348"/>
      <c r="AP480" s="348"/>
      <c r="AQ480" s="348"/>
      <c r="AR480" s="348"/>
      <c r="AS480" s="348"/>
      <c r="AT480" s="348"/>
      <c r="AU480" s="348"/>
      <c r="AV480" s="348"/>
      <c r="AW480" s="348"/>
      <c r="AX480" s="348"/>
      <c r="AY480" s="348"/>
      <c r="AZ480" s="348"/>
      <c r="BA480" s="348"/>
      <c r="BB480" s="348"/>
      <c r="BC480" s="348"/>
      <c r="BD480" s="348"/>
    </row>
    <row r="481" spans="1:69">
      <c r="A481" s="304" t="s">
        <v>4</v>
      </c>
      <c r="B481" s="309">
        <f>0*ExportsOtherPanels!C$5</f>
        <v>0</v>
      </c>
      <c r="C481" s="309">
        <f>ExportsOtherPanels!D$5</f>
        <v>7.4513101600000006E-2</v>
      </c>
      <c r="D481" s="309">
        <f>ExportsOtherPanels!E$5</f>
        <v>0.11806195351999998</v>
      </c>
      <c r="E481" s="309">
        <f>ExportsOtherPanels!F$5</f>
        <v>0.13468522508</v>
      </c>
      <c r="F481" s="309">
        <f>ExportsOtherPanels!G$5</f>
        <v>0.18368591603599996</v>
      </c>
      <c r="G481" s="309">
        <f>ExportsOtherPanels!H$5</f>
        <v>0.17331585717599998</v>
      </c>
      <c r="H481" s="309">
        <f>ExportsOtherPanels!I$5</f>
        <v>0.21969490180399998</v>
      </c>
      <c r="I481" s="309">
        <f>ExportsOtherPanels!J$5</f>
        <v>0.14740005503999998</v>
      </c>
      <c r="J481" s="309">
        <f>ExportsOtherPanels!K$5</f>
        <v>0.12398567664</v>
      </c>
      <c r="K481" s="309">
        <f>ExportsOtherPanels!L$5</f>
        <v>7.5336778719999997E-2</v>
      </c>
      <c r="L481" s="309">
        <f>ExportsOtherPanels!M$5</f>
        <v>5.8867402199999995E-2</v>
      </c>
      <c r="M481" s="309">
        <f>ExportsOtherPanels!N$5</f>
        <v>6.9220218479999998E-2</v>
      </c>
      <c r="N481" s="309">
        <f>ExportsOtherPanels!O$5</f>
        <v>7.211896713999999E-2</v>
      </c>
      <c r="O481" s="309">
        <f>ExportsOtherPanels!P$5</f>
        <v>7.324008592999999E-2</v>
      </c>
      <c r="P481" s="309">
        <f>ExportsOtherPanels!Q$5</f>
        <v>6.0698147925714277E-2</v>
      </c>
      <c r="Q481" s="309">
        <f>ExportsOtherPanels!R$5</f>
        <v>6.1935280959999992E-2</v>
      </c>
      <c r="R481" s="309">
        <f>ExportsOtherPanels!S$5</f>
        <v>6.1319445319999992E-2</v>
      </c>
      <c r="S481" s="309">
        <f>ExportsOtherPanels!T$5</f>
        <v>8.1588278520000002E-2</v>
      </c>
      <c r="T481" s="309">
        <f>ExportsOtherPanels!U$5</f>
        <v>0.11501939259999998</v>
      </c>
      <c r="U481" s="309">
        <f>ExportsOtherPanels!V$5</f>
        <v>0.10211002116000001</v>
      </c>
      <c r="V481" s="309">
        <f>ExportsOtherPanels!W$5</f>
        <v>8.5173379760000001E-2</v>
      </c>
      <c r="W481" s="309">
        <f>ExportsOtherPanels!X$5</f>
        <v>0.13206157551999997</v>
      </c>
      <c r="X481" s="309">
        <f>ExportsOtherPanels!Y$5</f>
        <v>0.18398083759999997</v>
      </c>
      <c r="Y481" s="309">
        <f>ExportsOtherPanels!Z$5</f>
        <v>0.15562167795999998</v>
      </c>
      <c r="Z481" s="309">
        <f>ExportsOtherPanels!AA$5</f>
        <v>8.8687479440000008E-2</v>
      </c>
      <c r="AA481" s="309">
        <f>ExportsOtherPanels!AB$5</f>
        <v>0</v>
      </c>
      <c r="AB481" s="309"/>
      <c r="AC481" s="309"/>
      <c r="AD481" s="309"/>
      <c r="AE481" s="306">
        <f>ExportsOtherPanels!AD$5</f>
        <v>0</v>
      </c>
      <c r="AF481" s="306">
        <f>ExportsOtherPanels!AE$5</f>
        <v>18.404999999999998</v>
      </c>
      <c r="AG481" s="306">
        <f>ExportsOtherPanels!AF$5</f>
        <v>16.715999999999998</v>
      </c>
      <c r="AH481" s="306">
        <f>ExportsOtherPanels!AG$5</f>
        <v>20.062999999999999</v>
      </c>
      <c r="AI481" s="306">
        <f>ExportsOtherPanels!AH$5</f>
        <v>27.873999999999999</v>
      </c>
      <c r="AJ481" s="306">
        <f>ExportsOtherPanels!AI$5</f>
        <v>27.170514999999998</v>
      </c>
      <c r="AK481" s="306">
        <f>ExportsOtherPanels!AJ$5</f>
        <v>37.302813</v>
      </c>
      <c r="AL481" s="306">
        <f>ExportsOtherPanels!AK$5</f>
        <v>26.765028999999991</v>
      </c>
      <c r="AM481" s="306">
        <f>ExportsOtherPanels!AL$5</f>
        <v>24.906433</v>
      </c>
      <c r="AN481" s="306">
        <f>ExportsOtherPanels!AM$5</f>
        <v>14.928630999999999</v>
      </c>
      <c r="AO481" s="306">
        <f>ExportsOtherPanels!AN$5</f>
        <v>12.266135999999999</v>
      </c>
      <c r="AP481" s="306">
        <f>ExportsOtherPanels!AO$5</f>
        <v>14.5998</v>
      </c>
      <c r="AQ481" s="306">
        <f>ExportsOtherPanels!AP$5</f>
        <v>17.389734999999998</v>
      </c>
      <c r="AR481" s="306">
        <f>ExportsOtherPanels!AQ$5</f>
        <v>31.219345999999998</v>
      </c>
      <c r="AS481" s="306">
        <f>ExportsOtherPanels!AR$5</f>
        <v>14.353512</v>
      </c>
      <c r="AT481" s="306">
        <f>ExportsOtherPanels!AS$5</f>
        <v>14.983635</v>
      </c>
      <c r="AU481" s="306">
        <f>ExportsOtherPanels!AT$5</f>
        <v>15.116259000000001</v>
      </c>
      <c r="AV481" s="306">
        <f>ExportsOtherPanels!AU$5</f>
        <v>17.60369</v>
      </c>
      <c r="AW481" s="306">
        <f>ExportsOtherPanels!AV$5</f>
        <v>22.338605000000001</v>
      </c>
      <c r="AX481" s="306">
        <f>ExportsOtherPanels!AW$5</f>
        <v>18.934912999999998</v>
      </c>
      <c r="AY481" s="306">
        <f>ExportsOtherPanels!AX$5</f>
        <v>15.50123</v>
      </c>
      <c r="AZ481" s="306">
        <f>ExportsOtherPanels!AY$5</f>
        <v>28.666323999999999</v>
      </c>
      <c r="BA481" s="306">
        <f>ExportsOtherPanels!AZ$5</f>
        <v>57.602058</v>
      </c>
      <c r="BB481" s="306">
        <f>ExportsOtherPanels!BA$5</f>
        <v>35.017216999999995</v>
      </c>
      <c r="BC481" s="306">
        <f>ExportsOtherPanels!BB$5</f>
        <v>24.717044000000001</v>
      </c>
      <c r="BD481" s="306">
        <f>ExportsOtherPanels!BC$5</f>
        <v>0</v>
      </c>
    </row>
    <row r="482" spans="1:69">
      <c r="B482" s="302">
        <v>2000</v>
      </c>
      <c r="C482" s="302">
        <f>1+B482</f>
        <v>2001</v>
      </c>
      <c r="D482" s="302">
        <f t="shared" ref="D482:AA482" si="260">1+C482</f>
        <v>2002</v>
      </c>
      <c r="E482" s="302">
        <f t="shared" si="260"/>
        <v>2003</v>
      </c>
      <c r="F482" s="302">
        <f t="shared" si="260"/>
        <v>2004</v>
      </c>
      <c r="G482" s="302">
        <f t="shared" si="260"/>
        <v>2005</v>
      </c>
      <c r="H482" s="302">
        <f t="shared" si="260"/>
        <v>2006</v>
      </c>
      <c r="I482" s="302">
        <f t="shared" si="260"/>
        <v>2007</v>
      </c>
      <c r="J482" s="302">
        <f t="shared" si="260"/>
        <v>2008</v>
      </c>
      <c r="K482" s="302">
        <f t="shared" si="260"/>
        <v>2009</v>
      </c>
      <c r="L482" s="302">
        <f t="shared" si="260"/>
        <v>2010</v>
      </c>
      <c r="M482" s="302">
        <f t="shared" si="260"/>
        <v>2011</v>
      </c>
      <c r="N482" s="302">
        <f t="shared" si="260"/>
        <v>2012</v>
      </c>
      <c r="O482" s="302">
        <f t="shared" si="260"/>
        <v>2013</v>
      </c>
      <c r="P482" s="302">
        <f t="shared" si="260"/>
        <v>2014</v>
      </c>
      <c r="Q482" s="302">
        <f t="shared" si="260"/>
        <v>2015</v>
      </c>
      <c r="R482" s="302">
        <f t="shared" si="260"/>
        <v>2016</v>
      </c>
      <c r="S482" s="302">
        <f t="shared" si="260"/>
        <v>2017</v>
      </c>
      <c r="T482" s="302">
        <f t="shared" si="260"/>
        <v>2018</v>
      </c>
      <c r="U482" s="302">
        <f t="shared" si="260"/>
        <v>2019</v>
      </c>
      <c r="V482" s="302">
        <f t="shared" si="260"/>
        <v>2020</v>
      </c>
      <c r="W482" s="302">
        <f t="shared" si="260"/>
        <v>2021</v>
      </c>
      <c r="X482" s="302">
        <f t="shared" si="260"/>
        <v>2022</v>
      </c>
      <c r="Y482" s="302">
        <f t="shared" si="260"/>
        <v>2023</v>
      </c>
      <c r="Z482" s="302">
        <f t="shared" si="260"/>
        <v>2024</v>
      </c>
      <c r="AA482" s="302">
        <f t="shared" si="260"/>
        <v>2025</v>
      </c>
      <c r="AE482" s="302">
        <v>2000</v>
      </c>
      <c r="AF482" s="302">
        <f>1+AE482</f>
        <v>2001</v>
      </c>
      <c r="AG482" s="302">
        <f t="shared" ref="AG482:BD482" si="261">1+AF482</f>
        <v>2002</v>
      </c>
      <c r="AH482" s="302">
        <f t="shared" si="261"/>
        <v>2003</v>
      </c>
      <c r="AI482" s="302">
        <f t="shared" si="261"/>
        <v>2004</v>
      </c>
      <c r="AJ482" s="302">
        <f t="shared" si="261"/>
        <v>2005</v>
      </c>
      <c r="AK482" s="302">
        <f t="shared" si="261"/>
        <v>2006</v>
      </c>
      <c r="AL482" s="302">
        <f t="shared" si="261"/>
        <v>2007</v>
      </c>
      <c r="AM482" s="302">
        <f t="shared" si="261"/>
        <v>2008</v>
      </c>
      <c r="AN482" s="302">
        <f t="shared" si="261"/>
        <v>2009</v>
      </c>
      <c r="AO482" s="302">
        <f t="shared" si="261"/>
        <v>2010</v>
      </c>
      <c r="AP482" s="302">
        <f t="shared" si="261"/>
        <v>2011</v>
      </c>
      <c r="AQ482" s="302">
        <f t="shared" si="261"/>
        <v>2012</v>
      </c>
      <c r="AR482" s="302">
        <f t="shared" si="261"/>
        <v>2013</v>
      </c>
      <c r="AS482" s="302">
        <f t="shared" si="261"/>
        <v>2014</v>
      </c>
      <c r="AT482" s="302">
        <f t="shared" si="261"/>
        <v>2015</v>
      </c>
      <c r="AU482" s="302">
        <f t="shared" si="261"/>
        <v>2016</v>
      </c>
      <c r="AV482" s="302">
        <f t="shared" si="261"/>
        <v>2017</v>
      </c>
      <c r="AW482" s="302">
        <f t="shared" si="261"/>
        <v>2018</v>
      </c>
      <c r="AX482" s="302">
        <f t="shared" si="261"/>
        <v>2019</v>
      </c>
      <c r="AY482" s="302">
        <f t="shared" si="261"/>
        <v>2020</v>
      </c>
      <c r="AZ482" s="302">
        <f t="shared" si="261"/>
        <v>2021</v>
      </c>
      <c r="BA482" s="302">
        <f t="shared" si="261"/>
        <v>2022</v>
      </c>
      <c r="BB482" s="302">
        <f t="shared" si="261"/>
        <v>2023</v>
      </c>
      <c r="BC482" s="302">
        <f t="shared" si="261"/>
        <v>2024</v>
      </c>
      <c r="BD482" s="302">
        <f t="shared" si="261"/>
        <v>2025</v>
      </c>
    </row>
    <row r="483" spans="1:69">
      <c r="A483" s="304" t="s">
        <v>169</v>
      </c>
      <c r="B483" s="310">
        <f>0*ExportsOtherPanels!C$14</f>
        <v>0</v>
      </c>
      <c r="C483" s="310">
        <f>ExportsOtherPanels!D$14</f>
        <v>2.1783999999999993E-6</v>
      </c>
      <c r="D483" s="310">
        <f>ExportsOtherPanels!E$14</f>
        <v>3.8816231999999997E-4</v>
      </c>
      <c r="E483" s="310">
        <f>ExportsOtherPanels!F$14</f>
        <v>3.3614E-5</v>
      </c>
      <c r="F483" s="310">
        <f>ExportsOtherPanels!G$14</f>
        <v>0</v>
      </c>
      <c r="G483" s="310">
        <f>ExportsOtherPanels!H$14</f>
        <v>5.3240039999999995E-5</v>
      </c>
      <c r="H483" s="310">
        <f>ExportsOtherPanels!I$14</f>
        <v>7.9711710399999998E-4</v>
      </c>
      <c r="I483" s="310">
        <f>ExportsOtherPanels!J$14</f>
        <v>0</v>
      </c>
      <c r="J483" s="310">
        <f>ExportsOtherPanels!K$14</f>
        <v>0</v>
      </c>
      <c r="K483" s="310">
        <f>ExportsOtherPanels!L$14</f>
        <v>0</v>
      </c>
      <c r="L483" s="310">
        <f>ExportsOtherPanels!M$14</f>
        <v>4.1159999999999993E-8</v>
      </c>
      <c r="M483" s="310">
        <f>ExportsOtherPanels!N$14</f>
        <v>1.3859999999999998E-7</v>
      </c>
      <c r="N483" s="310">
        <f>ExportsOtherPanels!O$14</f>
        <v>5.8727199999999994E-6</v>
      </c>
      <c r="O483" s="310">
        <f>ExportsOtherPanels!P$14</f>
        <v>2.9250000000000001E-8</v>
      </c>
      <c r="P483" s="310">
        <f>ExportsOtherPanels!Q$14</f>
        <v>8.7188457142857134E-6</v>
      </c>
      <c r="Q483" s="310">
        <f>ExportsOtherPanels!R$14</f>
        <v>1.2500880000000002E-4</v>
      </c>
      <c r="R483" s="310">
        <f>ExportsOtherPanels!S$14</f>
        <v>2.8533851999999993E-4</v>
      </c>
      <c r="S483" s="310">
        <f>ExportsOtherPanels!T$14</f>
        <v>8.7800533333333338E-6</v>
      </c>
      <c r="T483" s="310">
        <f>ExportsOtherPanels!U$14</f>
        <v>1.3639919999999999E-5</v>
      </c>
      <c r="U483" s="310">
        <f>ExportsOtherPanels!V$14</f>
        <v>0</v>
      </c>
      <c r="V483" s="310">
        <f>ExportsOtherPanels!W$14</f>
        <v>0</v>
      </c>
      <c r="W483" s="310">
        <f>ExportsOtherPanels!X$14</f>
        <v>0</v>
      </c>
      <c r="X483" s="310">
        <f>ExportsOtherPanels!Y$14</f>
        <v>0</v>
      </c>
      <c r="Y483" s="310">
        <f>ExportsOtherPanels!Z$14</f>
        <v>0</v>
      </c>
      <c r="Z483" s="310">
        <f>ExportsOtherPanels!AA$14</f>
        <v>0</v>
      </c>
      <c r="AA483" s="310">
        <f>ExportsOtherPanels!AB$14</f>
        <v>0</v>
      </c>
      <c r="AB483" s="309"/>
      <c r="AC483" s="309"/>
      <c r="AD483" s="309"/>
      <c r="AE483" s="311"/>
      <c r="AF483" s="311"/>
      <c r="AG483" s="311"/>
      <c r="AH483" s="311"/>
      <c r="AI483" s="311"/>
      <c r="AJ483" s="311"/>
      <c r="AK483" s="311"/>
      <c r="AL483" s="311"/>
      <c r="AM483" s="311"/>
      <c r="AN483" s="311"/>
      <c r="AO483" s="311"/>
      <c r="AP483" s="311"/>
      <c r="AQ483" s="311"/>
      <c r="AR483" s="311"/>
      <c r="AS483" s="311"/>
      <c r="AT483" s="311"/>
      <c r="AU483" s="311"/>
      <c r="AV483" s="311"/>
      <c r="AW483" s="311"/>
      <c r="AX483" s="311"/>
      <c r="AY483" s="311"/>
      <c r="AZ483" s="311"/>
      <c r="BA483" s="311"/>
      <c r="BB483" s="311"/>
      <c r="BC483" s="311"/>
      <c r="BD483" s="311"/>
      <c r="BE483" s="307">
        <f t="shared" ref="BE483:BF486" si="262">J483/J$481</f>
        <v>0</v>
      </c>
      <c r="BF483" s="307">
        <f t="shared" si="262"/>
        <v>0</v>
      </c>
      <c r="BG483" s="307"/>
      <c r="BH483" s="307"/>
      <c r="BI483" s="307">
        <f>L483/L$481</f>
        <v>6.9919851160002428E-7</v>
      </c>
      <c r="BJ483" s="307"/>
      <c r="BK483" s="307">
        <f t="shared" ref="BK483:BQ486" si="263">M483/M$481</f>
        <v>2.0023051507710292E-6</v>
      </c>
      <c r="BL483" s="307">
        <f t="shared" si="263"/>
        <v>8.143100536367443E-5</v>
      </c>
      <c r="BM483" s="307">
        <f t="shared" si="263"/>
        <v>3.9937145933930235E-7</v>
      </c>
      <c r="BN483" s="307">
        <f t="shared" si="263"/>
        <v>1.4364269771387943E-4</v>
      </c>
      <c r="BO483" s="307">
        <f t="shared" si="263"/>
        <v>2.0183778625422746E-3</v>
      </c>
      <c r="BP483" s="307">
        <f t="shared" si="263"/>
        <v>4.65331215099778E-3</v>
      </c>
      <c r="BQ483" s="307">
        <f t="shared" si="263"/>
        <v>1.0761415110849595E-4</v>
      </c>
    </row>
    <row r="484" spans="1:69">
      <c r="A484" s="309" t="str">
        <f>ExportsOtherPanels!B$11</f>
        <v xml:space="preserve">Guatemala </v>
      </c>
      <c r="B484" s="310">
        <f>0*ExportsOtherPanels!C$11</f>
        <v>0</v>
      </c>
      <c r="C484" s="310">
        <f>ExportsOtherPanels!D$11</f>
        <v>7.8690303999999992E-3</v>
      </c>
      <c r="D484" s="310">
        <f>ExportsOtherPanels!E$11</f>
        <v>7.4120740399999992E-3</v>
      </c>
      <c r="E484" s="310">
        <f>ExportsOtherPanels!F$11</f>
        <v>5.9875857999999995E-3</v>
      </c>
      <c r="F484" s="310">
        <f>ExportsOtherPanels!G$11</f>
        <v>6.3984233599999989E-3</v>
      </c>
      <c r="G484" s="310">
        <f>ExportsOtherPanels!H$11</f>
        <v>9.0642448399999992E-3</v>
      </c>
      <c r="H484" s="310">
        <f>ExportsOtherPanels!I$11</f>
        <v>1.357619872E-2</v>
      </c>
      <c r="I484" s="310">
        <f>ExportsOtherPanels!J$11</f>
        <v>1.4671660079999999E-2</v>
      </c>
      <c r="J484" s="310">
        <f>ExportsOtherPanels!K$11</f>
        <v>2.0446534079999999E-2</v>
      </c>
      <c r="K484" s="310">
        <f>ExportsOtherPanels!L$11</f>
        <v>1.2818668519999998E-2</v>
      </c>
      <c r="L484" s="310">
        <f>ExportsOtherPanels!M$11</f>
        <v>1.4803265399999998E-2</v>
      </c>
      <c r="M484" s="310">
        <f>ExportsOtherPanels!N$11</f>
        <v>1.9931270800000001E-2</v>
      </c>
      <c r="N484" s="310">
        <f>ExportsOtherPanels!O$11</f>
        <v>1.7067308999999996E-2</v>
      </c>
      <c r="O484" s="310">
        <f>ExportsOtherPanels!P$11</f>
        <v>0</v>
      </c>
      <c r="P484" s="310">
        <f>ExportsOtherPanels!Q$11</f>
        <v>7.7227292799999991E-3</v>
      </c>
      <c r="Q484" s="310">
        <f>ExportsOtherPanels!R$11</f>
        <v>9.2244773600000003E-3</v>
      </c>
      <c r="R484" s="310">
        <f>ExportsOtherPanels!S$11</f>
        <v>7.6332927999999993E-3</v>
      </c>
      <c r="S484" s="310">
        <f>ExportsOtherPanels!T$11</f>
        <v>7.6866151599999984E-3</v>
      </c>
      <c r="T484" s="310">
        <f>ExportsOtherPanels!U$11</f>
        <v>5.7248340799999995E-3</v>
      </c>
      <c r="U484" s="310">
        <f>ExportsOtherPanels!V$11</f>
        <v>5.9225039999999999E-5</v>
      </c>
      <c r="V484" s="310">
        <f>ExportsOtherPanels!W$11</f>
        <v>0</v>
      </c>
      <c r="W484" s="310">
        <f>ExportsOtherPanels!X$11</f>
        <v>3.0234371999999994E-4</v>
      </c>
      <c r="X484" s="310">
        <f>ExportsOtherPanels!Y$11</f>
        <v>4.3910999999999993E-4</v>
      </c>
      <c r="Y484" s="310">
        <f>ExportsOtherPanels!Z$11</f>
        <v>0</v>
      </c>
      <c r="Z484" s="310">
        <f>ExportsOtherPanels!AA$11</f>
        <v>0</v>
      </c>
      <c r="AA484" s="310">
        <f>ExportsOtherPanels!AB$11</f>
        <v>0</v>
      </c>
      <c r="AB484" s="309"/>
      <c r="AC484" s="309"/>
      <c r="AD484" s="309"/>
      <c r="AE484" s="311"/>
      <c r="AF484" s="311"/>
      <c r="AG484" s="311"/>
      <c r="AH484" s="311"/>
      <c r="AI484" s="311"/>
      <c r="AJ484" s="311"/>
      <c r="AK484" s="311"/>
      <c r="AL484" s="311"/>
      <c r="AM484" s="311"/>
      <c r="AN484" s="311"/>
      <c r="AO484" s="311"/>
      <c r="AP484" s="311"/>
      <c r="AQ484" s="311"/>
      <c r="AR484" s="311"/>
      <c r="AS484" s="311"/>
      <c r="AT484" s="311"/>
      <c r="AU484" s="311"/>
      <c r="AV484" s="311"/>
      <c r="AW484" s="311"/>
      <c r="AX484" s="311"/>
      <c r="AY484" s="311"/>
      <c r="AZ484" s="311"/>
      <c r="BA484" s="311"/>
      <c r="BB484" s="311"/>
      <c r="BC484" s="311"/>
      <c r="BD484" s="311"/>
      <c r="BE484" s="307">
        <f t="shared" si="262"/>
        <v>0.16491045283696568</v>
      </c>
      <c r="BF484" s="307">
        <f t="shared" si="262"/>
        <v>0.17015153471908359</v>
      </c>
      <c r="BG484" s="307"/>
      <c r="BH484" s="307"/>
      <c r="BI484" s="307">
        <f>L484/L$481</f>
        <v>0.25146795759232604</v>
      </c>
      <c r="BJ484" s="307"/>
      <c r="BK484" s="307">
        <f t="shared" si="263"/>
        <v>0.28794001575939554</v>
      </c>
      <c r="BL484" s="307">
        <f t="shared" si="263"/>
        <v>0.23665492833346197</v>
      </c>
      <c r="BM484" s="307">
        <f t="shared" si="263"/>
        <v>0</v>
      </c>
      <c r="BN484" s="307">
        <f t="shared" si="263"/>
        <v>0.12723171206890033</v>
      </c>
      <c r="BO484" s="307">
        <f t="shared" si="263"/>
        <v>0.14893736198528745</v>
      </c>
      <c r="BP484" s="307">
        <f t="shared" si="263"/>
        <v>0.12448404841506809</v>
      </c>
      <c r="BQ484" s="307">
        <f t="shared" si="263"/>
        <v>9.4212248369914472E-2</v>
      </c>
    </row>
    <row r="485" spans="1:69">
      <c r="A485" s="309" t="str">
        <f>ExportsOtherPanels!B$9</f>
        <v xml:space="preserve">Others </v>
      </c>
      <c r="B485" s="310">
        <f>0*ExportsOtherPanels!C$9</f>
        <v>0</v>
      </c>
      <c r="C485" s="310">
        <f>ExportsOtherPanels!D$9</f>
        <v>0</v>
      </c>
      <c r="D485" s="310">
        <f>ExportsOtherPanels!E$9</f>
        <v>1.3251971599999995E-3</v>
      </c>
      <c r="E485" s="310">
        <f>ExportsOtherPanels!F$9</f>
        <v>0</v>
      </c>
      <c r="F485" s="310">
        <f>ExportsOtherPanels!G$9</f>
        <v>0</v>
      </c>
      <c r="G485" s="310">
        <f>ExportsOtherPanels!H$9</f>
        <v>3.4300000001374897E-7</v>
      </c>
      <c r="H485" s="310">
        <f>ExportsOtherPanels!I$9</f>
        <v>5.3899999999384995E-7</v>
      </c>
      <c r="I485" s="310">
        <f>ExportsOtherPanels!J$9</f>
        <v>5.0959999997601813E-8</v>
      </c>
      <c r="J485" s="310">
        <f>ExportsOtherPanels!K$9</f>
        <v>2.3520000003163233E-8</v>
      </c>
      <c r="K485" s="310">
        <f>ExportsOtherPanels!L$9</f>
        <v>6.663999999739767E-8</v>
      </c>
      <c r="L485" s="310">
        <f>ExportsOtherPanels!M$9</f>
        <v>2.5824959999996844E-5</v>
      </c>
      <c r="M485" s="310">
        <f>ExportsOtherPanels!N$9</f>
        <v>0</v>
      </c>
      <c r="N485" s="310">
        <f>ExportsOtherPanels!O$9</f>
        <v>3.7799999998144873E-8</v>
      </c>
      <c r="O485" s="310">
        <f>ExportsOtherPanels!P$9</f>
        <v>5.0399999999839462E-8</v>
      </c>
      <c r="P485" s="310">
        <f>ExportsOtherPanels!Q$9</f>
        <v>4.8075999999966368E-6</v>
      </c>
      <c r="Q485" s="310">
        <f>ExportsOtherPanels!R$9</f>
        <v>4.1365799999998343E-5</v>
      </c>
      <c r="R485" s="310">
        <f>ExportsOtherPanels!S$9</f>
        <v>5.7984640000001419E-5</v>
      </c>
      <c r="S485" s="310">
        <f>ExportsOtherPanels!T$9</f>
        <v>8.6556400000006861E-5</v>
      </c>
      <c r="T485" s="310">
        <f>ExportsOtherPanels!U$9</f>
        <v>1.6072000000311171E-7</v>
      </c>
      <c r="U485" s="310">
        <f>ExportsOtherPanels!V$9</f>
        <v>0</v>
      </c>
      <c r="V485" s="310">
        <f>ExportsOtherPanels!W$9</f>
        <v>0</v>
      </c>
      <c r="W485" s="310">
        <f>ExportsOtherPanels!X$9</f>
        <v>0</v>
      </c>
      <c r="X485" s="310">
        <f>ExportsOtherPanels!Y$9</f>
        <v>0</v>
      </c>
      <c r="Y485" s="310">
        <f>ExportsOtherPanels!Z$9</f>
        <v>0</v>
      </c>
      <c r="Z485" s="310">
        <f>ExportsOtherPanels!AA$9</f>
        <v>0</v>
      </c>
      <c r="AA485" s="310">
        <f>ExportsOtherPanels!AB$9</f>
        <v>0</v>
      </c>
      <c r="AB485" s="309"/>
      <c r="AC485" s="309"/>
      <c r="AD485" s="309"/>
      <c r="AE485" s="311"/>
      <c r="AF485" s="311"/>
      <c r="AG485" s="311"/>
      <c r="AH485" s="311"/>
      <c r="AI485" s="311"/>
      <c r="AJ485" s="311"/>
      <c r="AK485" s="311"/>
      <c r="AL485" s="311"/>
      <c r="AM485" s="311"/>
      <c r="AN485" s="311"/>
      <c r="AO485" s="311"/>
      <c r="AP485" s="311"/>
      <c r="AQ485" s="311"/>
      <c r="AR485" s="311"/>
      <c r="AS485" s="311"/>
      <c r="AT485" s="311"/>
      <c r="AU485" s="311"/>
      <c r="AV485" s="311"/>
      <c r="AW485" s="311"/>
      <c r="AX485" s="311"/>
      <c r="AY485" s="311"/>
      <c r="AZ485" s="311"/>
      <c r="BA485" s="311"/>
      <c r="BB485" s="311"/>
      <c r="BC485" s="311"/>
      <c r="BD485" s="311"/>
      <c r="BE485" s="307">
        <f t="shared" si="262"/>
        <v>1.896993317337372E-7</v>
      </c>
      <c r="BF485" s="307">
        <f t="shared" si="262"/>
        <v>8.845613142695527E-7</v>
      </c>
      <c r="BG485" s="307"/>
      <c r="BH485" s="307"/>
      <c r="BI485" s="307">
        <f>L485/L$481</f>
        <v>4.3869712327813314E-4</v>
      </c>
      <c r="BJ485" s="307"/>
      <c r="BK485" s="307">
        <f t="shared" si="263"/>
        <v>0</v>
      </c>
      <c r="BL485" s="307">
        <f t="shared" si="263"/>
        <v>5.2413396221781881E-7</v>
      </c>
      <c r="BM485" s="307">
        <f t="shared" si="263"/>
        <v>6.8814774532091358E-7</v>
      </c>
      <c r="BN485" s="307">
        <f t="shared" si="263"/>
        <v>7.9205052613474163E-5</v>
      </c>
      <c r="BO485" s="307">
        <f t="shared" si="263"/>
        <v>6.6788750061073997E-4</v>
      </c>
      <c r="BP485" s="307">
        <f t="shared" si="263"/>
        <v>9.4561585965763958E-4</v>
      </c>
      <c r="BQ485" s="307">
        <f t="shared" si="263"/>
        <v>1.060892588618462E-3</v>
      </c>
    </row>
    <row r="486" spans="1:69">
      <c r="A486" s="304" t="s">
        <v>29</v>
      </c>
      <c r="B486" s="310">
        <f t="shared" ref="B486:L486" si="264">B481-SUM(B483:B485)</f>
        <v>0</v>
      </c>
      <c r="C486" s="310">
        <f t="shared" si="264"/>
        <v>6.6641892800000005E-2</v>
      </c>
      <c r="D486" s="310">
        <f t="shared" si="264"/>
        <v>0.10893651999999998</v>
      </c>
      <c r="E486" s="310">
        <f t="shared" si="264"/>
        <v>0.12866402528000001</v>
      </c>
      <c r="F486" s="310">
        <f t="shared" si="264"/>
        <v>0.17728749267599997</v>
      </c>
      <c r="G486" s="310">
        <f t="shared" si="264"/>
        <v>0.16419802929599997</v>
      </c>
      <c r="H486" s="310">
        <f t="shared" si="264"/>
        <v>0.20532104697999998</v>
      </c>
      <c r="I486" s="310">
        <f t="shared" si="264"/>
        <v>0.13272834399999997</v>
      </c>
      <c r="J486" s="310">
        <f t="shared" si="264"/>
        <v>0.10353911904</v>
      </c>
      <c r="K486" s="310">
        <f t="shared" si="264"/>
        <v>6.251804356E-2</v>
      </c>
      <c r="L486" s="310">
        <f t="shared" si="264"/>
        <v>4.4038270679999998E-2</v>
      </c>
      <c r="M486" s="310">
        <f>M481-SUM(M483:M485)</f>
        <v>4.9288809079999996E-2</v>
      </c>
      <c r="N486" s="310">
        <f>N481-SUM(N483:N485)</f>
        <v>5.5045747619999995E-2</v>
      </c>
      <c r="O486" s="310">
        <f t="shared" ref="O486:AA486" si="265">O481-SUM(O483:O485)</f>
        <v>7.3240006279999992E-2</v>
      </c>
      <c r="P486" s="310">
        <f t="shared" si="265"/>
        <v>5.2961892199999999E-2</v>
      </c>
      <c r="Q486" s="310">
        <f t="shared" si="265"/>
        <v>5.254442899999999E-2</v>
      </c>
      <c r="R486" s="310">
        <f t="shared" si="265"/>
        <v>5.3342829359999989E-2</v>
      </c>
      <c r="S486" s="310">
        <f t="shared" si="265"/>
        <v>7.3806326906666664E-2</v>
      </c>
      <c r="T486" s="310">
        <f t="shared" si="265"/>
        <v>0.10928075787999998</v>
      </c>
      <c r="U486" s="310">
        <f t="shared" si="265"/>
        <v>0.10205079612000001</v>
      </c>
      <c r="V486" s="310">
        <f t="shared" si="265"/>
        <v>8.5173379760000001E-2</v>
      </c>
      <c r="W486" s="310">
        <f t="shared" si="265"/>
        <v>0.13175923179999999</v>
      </c>
      <c r="X486" s="310">
        <f t="shared" si="265"/>
        <v>0.18354172759999998</v>
      </c>
      <c r="Y486" s="310">
        <f t="shared" si="265"/>
        <v>0.15562167795999998</v>
      </c>
      <c r="Z486" s="310">
        <f t="shared" si="265"/>
        <v>8.8687479440000008E-2</v>
      </c>
      <c r="AA486" s="310">
        <f t="shared" si="265"/>
        <v>0</v>
      </c>
      <c r="AB486" s="309"/>
      <c r="AC486" s="309"/>
      <c r="AD486" s="309"/>
      <c r="AE486" s="311"/>
      <c r="AF486" s="311"/>
      <c r="AG486" s="311"/>
      <c r="AH486" s="311"/>
      <c r="AI486" s="311"/>
      <c r="AJ486" s="311"/>
      <c r="AK486" s="311"/>
      <c r="AL486" s="311"/>
      <c r="AM486" s="311"/>
      <c r="AN486" s="311"/>
      <c r="AO486" s="311"/>
      <c r="AP486" s="311"/>
      <c r="AQ486" s="311"/>
      <c r="AR486" s="311"/>
      <c r="AS486" s="311"/>
      <c r="AT486" s="311"/>
      <c r="AU486" s="311"/>
      <c r="AV486" s="311"/>
      <c r="AW486" s="311"/>
      <c r="AX486" s="311"/>
      <c r="AY486" s="311"/>
      <c r="AZ486" s="311"/>
      <c r="BA486" s="311"/>
      <c r="BB486" s="311"/>
      <c r="BC486" s="311"/>
      <c r="BD486" s="311"/>
      <c r="BE486" s="307">
        <f t="shared" si="262"/>
        <v>0.83508935746370261</v>
      </c>
      <c r="BF486" s="307">
        <f t="shared" si="262"/>
        <v>0.82984758071960207</v>
      </c>
      <c r="BG486" s="307"/>
      <c r="BH486" s="307"/>
      <c r="BI486" s="307">
        <f>L486/L$481</f>
        <v>0.74809264608588422</v>
      </c>
      <c r="BJ486" s="307"/>
      <c r="BK486" s="307">
        <f t="shared" si="263"/>
        <v>0.71205798193545367</v>
      </c>
      <c r="BL486" s="307">
        <f t="shared" si="263"/>
        <v>0.76326311652721213</v>
      </c>
      <c r="BM486" s="307">
        <f t="shared" si="263"/>
        <v>0.99999891248079531</v>
      </c>
      <c r="BN486" s="307">
        <f t="shared" si="263"/>
        <v>0.8725454401807724</v>
      </c>
      <c r="BO486" s="307">
        <f t="shared" si="263"/>
        <v>0.84837637265155952</v>
      </c>
      <c r="BP486" s="307">
        <f t="shared" si="263"/>
        <v>0.86991702357427647</v>
      </c>
      <c r="BQ486" s="307">
        <f t="shared" si="263"/>
        <v>0.90461924489035861</v>
      </c>
    </row>
    <row r="487" spans="1:69">
      <c r="A487" s="304"/>
      <c r="B487" s="309"/>
      <c r="C487" s="309"/>
      <c r="D487" s="309"/>
      <c r="E487" s="309"/>
      <c r="F487" s="309"/>
      <c r="G487" s="309"/>
      <c r="H487" s="309"/>
      <c r="I487" s="309"/>
      <c r="J487" s="309"/>
      <c r="K487" s="309"/>
      <c r="L487" s="309"/>
      <c r="M487" s="309"/>
      <c r="N487" s="309"/>
      <c r="O487" s="309"/>
      <c r="P487" s="309"/>
      <c r="Q487" s="309"/>
      <c r="R487" s="309"/>
      <c r="S487" s="309"/>
      <c r="T487" s="309"/>
      <c r="U487" s="309"/>
      <c r="V487" s="309"/>
      <c r="W487" s="309"/>
      <c r="X487" s="309"/>
      <c r="Y487" s="309"/>
      <c r="Z487" s="309"/>
      <c r="AA487" s="309"/>
      <c r="AB487" s="309"/>
      <c r="AC487" s="309"/>
      <c r="AD487" s="309"/>
    </row>
    <row r="488" spans="1:69">
      <c r="A488" s="304"/>
      <c r="B488" s="309"/>
      <c r="C488" s="309"/>
      <c r="D488" s="309"/>
      <c r="E488" s="309"/>
      <c r="F488" s="309"/>
      <c r="G488" s="309"/>
      <c r="H488" s="309"/>
      <c r="I488" s="309"/>
      <c r="J488" s="309"/>
      <c r="K488" s="309"/>
      <c r="L488" s="309"/>
      <c r="M488" s="309"/>
      <c r="N488" s="309"/>
      <c r="O488" s="309"/>
      <c r="P488" s="309"/>
      <c r="Q488" s="309"/>
      <c r="R488" s="309"/>
      <c r="S488" s="309"/>
      <c r="T488" s="309"/>
      <c r="U488" s="309"/>
      <c r="V488" s="309"/>
      <c r="W488" s="309"/>
      <c r="X488" s="309"/>
      <c r="Y488" s="309"/>
      <c r="Z488" s="309"/>
      <c r="AA488" s="309"/>
      <c r="AB488" s="309"/>
      <c r="AC488" s="309"/>
      <c r="AD488" s="309"/>
    </row>
    <row r="489" spans="1:69">
      <c r="AB489" s="309"/>
      <c r="AC489" s="309"/>
      <c r="AD489" s="309"/>
    </row>
    <row r="490" spans="1:69">
      <c r="A490" s="306"/>
      <c r="B490" s="306"/>
      <c r="C490" s="306"/>
      <c r="D490" s="306"/>
      <c r="E490" s="306"/>
      <c r="F490" s="306"/>
      <c r="G490" s="306"/>
      <c r="H490" s="306"/>
      <c r="I490" s="306"/>
      <c r="J490" s="306"/>
      <c r="K490" s="306"/>
      <c r="L490" s="306"/>
      <c r="M490" s="306"/>
      <c r="N490" s="306"/>
      <c r="O490" s="306"/>
      <c r="P490" s="306"/>
      <c r="Q490" s="306"/>
      <c r="R490" s="306"/>
      <c r="S490" s="306"/>
      <c r="T490" s="306"/>
      <c r="U490" s="306"/>
      <c r="V490" s="306"/>
      <c r="W490" s="306"/>
      <c r="X490" s="306"/>
      <c r="Y490" s="306"/>
      <c r="Z490" s="306"/>
      <c r="AA490" s="306"/>
      <c r="AB490" s="306"/>
      <c r="AC490" s="306"/>
      <c r="AD490" s="306"/>
      <c r="AE490" s="306"/>
      <c r="AF490" s="306"/>
      <c r="AG490" s="306"/>
      <c r="AH490" s="306"/>
      <c r="AI490" s="306"/>
      <c r="AJ490" s="306"/>
      <c r="AK490" s="306"/>
      <c r="AL490" s="306"/>
      <c r="AM490" s="306"/>
      <c r="AN490" s="306"/>
      <c r="AO490" s="306"/>
      <c r="AP490" s="306"/>
      <c r="AQ490" s="306"/>
      <c r="AR490" s="306"/>
      <c r="AS490" s="306"/>
      <c r="AT490" s="306"/>
      <c r="AU490" s="306"/>
      <c r="AV490" s="306"/>
      <c r="AW490" s="306"/>
      <c r="AX490" s="306"/>
      <c r="AY490" s="306"/>
      <c r="AZ490" s="306"/>
      <c r="BA490" s="306"/>
      <c r="BB490" s="306"/>
      <c r="BC490" s="306"/>
      <c r="BD490" s="306"/>
    </row>
    <row r="491" spans="1:69">
      <c r="A491" s="306" t="str">
        <f>A483</f>
        <v>EU-28</v>
      </c>
      <c r="B491" s="306"/>
      <c r="C491" s="306"/>
      <c r="D491" s="306"/>
      <c r="E491" s="306"/>
      <c r="F491" s="306"/>
      <c r="G491" s="306"/>
      <c r="H491" s="306"/>
      <c r="I491" s="306"/>
      <c r="J491" s="306"/>
      <c r="K491" s="306"/>
      <c r="L491" s="306"/>
      <c r="M491" s="306"/>
      <c r="N491" s="306"/>
      <c r="O491" s="306"/>
      <c r="P491" s="306"/>
      <c r="Q491" s="306"/>
      <c r="R491" s="306"/>
      <c r="S491" s="306"/>
      <c r="T491" s="306"/>
      <c r="U491" s="306"/>
      <c r="V491" s="306"/>
      <c r="W491" s="306"/>
      <c r="X491" s="306"/>
      <c r="Y491" s="306"/>
      <c r="Z491" s="306"/>
      <c r="AA491" s="306"/>
      <c r="AB491" s="306"/>
      <c r="AC491" s="306"/>
      <c r="AD491" s="306"/>
      <c r="AE491" s="306">
        <f>0*ExportsOtherPanels!AD$14</f>
        <v>0</v>
      </c>
      <c r="AF491" s="306">
        <f>ExportsOtherPanels!AE$14</f>
        <v>2E-3</v>
      </c>
      <c r="AG491" s="306">
        <f>ExportsOtherPanels!AF$14</f>
        <v>0.223</v>
      </c>
      <c r="AH491" s="306">
        <f>ExportsOtherPanels!AG$14</f>
        <v>4.0000000000000001E-3</v>
      </c>
      <c r="AI491" s="306">
        <f>ExportsOtherPanels!AH$14</f>
        <v>0</v>
      </c>
      <c r="AJ491" s="306">
        <f>ExportsOtherPanels!AI$14</f>
        <v>2.9913000000000002E-2</v>
      </c>
      <c r="AK491" s="306">
        <f>ExportsOtherPanels!AJ$14</f>
        <v>0.28468399999999999</v>
      </c>
      <c r="AL491" s="306">
        <f>ExportsOtherPanels!AK$14</f>
        <v>0</v>
      </c>
      <c r="AM491" s="306">
        <f>ExportsOtherPanels!AL$14</f>
        <v>0</v>
      </c>
      <c r="AN491" s="306">
        <f>ExportsOtherPanels!AM$14</f>
        <v>0</v>
      </c>
      <c r="AO491" s="306">
        <f>ExportsOtherPanels!AN$14</f>
        <v>6.9999999999999999E-6</v>
      </c>
      <c r="AP491" s="306">
        <f>ExportsOtherPanels!AO$14</f>
        <v>9.5199999999999994E-4</v>
      </c>
      <c r="AQ491" s="306">
        <f>ExportsOtherPanels!AP$14</f>
        <v>1.3886999999999998E-2</v>
      </c>
      <c r="AR491" s="306">
        <f>ExportsOtherPanels!AQ$14</f>
        <v>1.2999999999999999E-5</v>
      </c>
      <c r="AS491" s="306">
        <f>ExportsOtherPanels!AR$14</f>
        <v>1.8930000000000002E-3</v>
      </c>
      <c r="AT491" s="306">
        <f>ExportsOtherPanels!AS$14</f>
        <v>2.2513999999999996E-2</v>
      </c>
      <c r="AU491" s="306">
        <f>ExportsOtherPanels!AT$14</f>
        <v>5.2318999999999997E-2</v>
      </c>
      <c r="AV491" s="306">
        <f>ExportsOtherPanels!AU$14</f>
        <v>3.5894000000000002E-2</v>
      </c>
      <c r="AW491" s="306">
        <f>ExportsOtherPanels!AV$14</f>
        <v>0.16584199999999999</v>
      </c>
      <c r="AX491" s="306">
        <f>ExportsOtherPanels!AW$14</f>
        <v>0</v>
      </c>
      <c r="AY491" s="306">
        <f>ExportsOtherPanels!AX$14</f>
        <v>0</v>
      </c>
      <c r="AZ491" s="306">
        <f>ExportsOtherPanels!AY$14</f>
        <v>0</v>
      </c>
      <c r="BA491" s="306">
        <f>ExportsOtherPanels!AZ$14</f>
        <v>0</v>
      </c>
      <c r="BB491" s="306">
        <f>ExportsOtherPanels!BA$14</f>
        <v>0</v>
      </c>
      <c r="BC491" s="306">
        <f>ExportsOtherPanels!BB$14</f>
        <v>0</v>
      </c>
      <c r="BD491" s="306">
        <f>ExportsOtherPanels!BC$14</f>
        <v>0</v>
      </c>
      <c r="BE491" s="307">
        <f t="shared" ref="BE491:BE494" si="266">AM491/AM$481</f>
        <v>0</v>
      </c>
      <c r="BF491" s="307">
        <f>AN491/AN$481</f>
        <v>0</v>
      </c>
      <c r="BG491" s="307"/>
      <c r="BH491" s="307"/>
      <c r="BI491" s="307">
        <f t="shared" ref="BI491:BI494" si="267">AO491/AO$481</f>
        <v>5.7067686189032959E-7</v>
      </c>
      <c r="BJ491" s="307"/>
      <c r="BK491" s="307">
        <f>AP491/AP$481</f>
        <v>6.5206372690036844E-5</v>
      </c>
      <c r="BL491" s="307">
        <f t="shared" ref="BL491:BQ494" si="268">AQ491/AQ$481</f>
        <v>7.9857456137198181E-4</v>
      </c>
      <c r="BM491" s="307">
        <f t="shared" si="268"/>
        <v>4.1640846672444706E-7</v>
      </c>
      <c r="BN491" s="307">
        <f t="shared" si="268"/>
        <v>1.3188409916681021E-4</v>
      </c>
      <c r="BO491" s="307">
        <f t="shared" si="268"/>
        <v>1.5025726400836644E-3</v>
      </c>
      <c r="BP491" s="307">
        <f t="shared" si="268"/>
        <v>3.4611076722091088E-3</v>
      </c>
      <c r="BQ491" s="307">
        <f t="shared" si="268"/>
        <v>2.0390043223892265E-3</v>
      </c>
    </row>
    <row r="492" spans="1:69">
      <c r="A492" s="306" t="str">
        <f>A484</f>
        <v xml:space="preserve">Guatemala </v>
      </c>
      <c r="AE492" s="306">
        <f>0*ExportsOtherPanels!AD$11</f>
        <v>0</v>
      </c>
      <c r="AF492" s="306">
        <f>ExportsOtherPanels!AE$11</f>
        <v>1.6349999999999998</v>
      </c>
      <c r="AG492" s="306">
        <f>ExportsOtherPanels!AF$11</f>
        <v>1.258</v>
      </c>
      <c r="AH492" s="306">
        <f>ExportsOtherPanels!AG$11</f>
        <v>1.01</v>
      </c>
      <c r="AI492" s="306">
        <f>ExportsOtherPanels!AH$11</f>
        <v>1.1380000000000001</v>
      </c>
      <c r="AJ492" s="306">
        <f>ExportsOtherPanels!AI$11</f>
        <v>1.7113919999999998</v>
      </c>
      <c r="AK492" s="306">
        <f>ExportsOtherPanels!AJ$11</f>
        <v>2.5057689999999999</v>
      </c>
      <c r="AL492" s="306">
        <f>ExportsOtherPanels!AK$11</f>
        <v>3.1868620000000001</v>
      </c>
      <c r="AM492" s="306">
        <f>ExportsOtherPanels!AL$11</f>
        <v>4.965660999999999</v>
      </c>
      <c r="AN492" s="306">
        <f>ExportsOtherPanels!AM$11</f>
        <v>3.3317329999999998</v>
      </c>
      <c r="AO492" s="306">
        <f>ExportsOtherPanels!AN$11</f>
        <v>3.7462900000000001</v>
      </c>
      <c r="AP492" s="306">
        <f>ExportsOtherPanels!AO$11</f>
        <v>4.5966829999999996</v>
      </c>
      <c r="AQ492" s="306">
        <f>ExportsOtherPanels!AP$11</f>
        <v>3.995803</v>
      </c>
      <c r="AR492" s="306">
        <f>ExportsOtherPanels!AQ$11</f>
        <v>0</v>
      </c>
      <c r="AS492" s="306">
        <f>ExportsOtherPanels!AR$11</f>
        <v>1.7420960000000001</v>
      </c>
      <c r="AT492" s="306">
        <f>ExportsOtherPanels!AS$11</f>
        <v>1.982367</v>
      </c>
      <c r="AU492" s="306">
        <f>ExportsOtherPanels!AT$11</f>
        <v>1.7653199999999998</v>
      </c>
      <c r="AV492" s="306">
        <f>ExportsOtherPanels!AU$11</f>
        <v>1.7322989999999998</v>
      </c>
      <c r="AW492" s="306">
        <f>ExportsOtherPanels!AV$11</f>
        <v>1.2907249999999999</v>
      </c>
      <c r="AX492" s="306">
        <f>ExportsOtherPanels!AW$11</f>
        <v>1.0553999999999999E-2</v>
      </c>
      <c r="AY492" s="306">
        <f>ExportsOtherPanels!AX$11</f>
        <v>0</v>
      </c>
      <c r="AZ492" s="306">
        <f>ExportsOtherPanels!AY$11</f>
        <v>8.6194999999999994E-2</v>
      </c>
      <c r="BA492" s="306">
        <f>ExportsOtherPanels!AZ$11</f>
        <v>0.17079900000000001</v>
      </c>
      <c r="BB492" s="306">
        <f>ExportsOtherPanels!BA$11</f>
        <v>0</v>
      </c>
      <c r="BC492" s="306">
        <f>ExportsOtherPanels!BB$11</f>
        <v>0</v>
      </c>
      <c r="BD492" s="306">
        <f>ExportsOtherPanels!BC$11</f>
        <v>0</v>
      </c>
      <c r="BE492" s="307">
        <f t="shared" si="266"/>
        <v>0.19937262794716526</v>
      </c>
      <c r="BF492" s="307">
        <f>AN492/AN$481</f>
        <v>0.22317739650742255</v>
      </c>
      <c r="BG492" s="307"/>
      <c r="BH492" s="307"/>
      <c r="BI492" s="307">
        <f t="shared" si="267"/>
        <v>0.30541728870444618</v>
      </c>
      <c r="BJ492" s="307"/>
      <c r="BK492" s="307">
        <f>AP492/AP$481</f>
        <v>0.31484561432348385</v>
      </c>
      <c r="BL492" s="307">
        <f t="shared" si="268"/>
        <v>0.22977940721925896</v>
      </c>
      <c r="BM492" s="307">
        <f t="shared" si="268"/>
        <v>0</v>
      </c>
      <c r="BN492" s="307">
        <f t="shared" si="268"/>
        <v>0.12137071401061984</v>
      </c>
      <c r="BO492" s="307">
        <f t="shared" si="268"/>
        <v>0.13230214163652546</v>
      </c>
      <c r="BP492" s="307">
        <f t="shared" si="268"/>
        <v>0.1167828627440162</v>
      </c>
      <c r="BQ492" s="307">
        <f t="shared" si="268"/>
        <v>9.8405447948697114E-2</v>
      </c>
    </row>
    <row r="493" spans="1:69">
      <c r="A493" s="306" t="str">
        <f>A485</f>
        <v xml:space="preserve">Others </v>
      </c>
      <c r="AE493" s="306">
        <f>0*ExportsOtherPanels!AD$9</f>
        <v>0</v>
      </c>
      <c r="AF493" s="306">
        <f>ExportsOtherPanels!AE$9</f>
        <v>0</v>
      </c>
      <c r="AG493" s="306">
        <f>ExportsOtherPanels!AF$9</f>
        <v>0.17600000000000016</v>
      </c>
      <c r="AH493" s="306">
        <f>ExportsOtherPanels!AG$9</f>
        <v>0</v>
      </c>
      <c r="AI493" s="306">
        <f>ExportsOtherPanels!AH$9</f>
        <v>0</v>
      </c>
      <c r="AJ493" s="306">
        <f>ExportsOtherPanels!AI$9</f>
        <v>8.9600000000089608E-4</v>
      </c>
      <c r="AK493" s="306">
        <f>ExportsOtherPanels!AJ$9</f>
        <v>1.6099999999852344E-4</v>
      </c>
      <c r="AL493" s="306">
        <f>ExportsOtherPanels!AK$9</f>
        <v>1.2600000000162481E-4</v>
      </c>
      <c r="AM493" s="306">
        <f>ExportsOtherPanels!AL$9</f>
        <v>1.1999999999900979E-5</v>
      </c>
      <c r="AN493" s="306">
        <f>ExportsOtherPanels!AM$9</f>
        <v>2.0100000000056184E-4</v>
      </c>
      <c r="AO493" s="306">
        <f>ExportsOtherPanels!AN$9</f>
        <v>6.0799999999998633E-3</v>
      </c>
      <c r="AP493" s="306">
        <f>ExportsOtherPanels!AO$9</f>
        <v>0</v>
      </c>
      <c r="AQ493" s="306">
        <f>ExportsOtherPanels!AP$9</f>
        <v>1.8999999999991246E-5</v>
      </c>
      <c r="AR493" s="306">
        <f>ExportsOtherPanels!AQ$9</f>
        <v>1.5000000001208491E-5</v>
      </c>
      <c r="AS493" s="306">
        <f>ExportsOtherPanels!AR$9</f>
        <v>2.4549999999994299E-3</v>
      </c>
      <c r="AT493" s="306">
        <f>ExportsOtherPanels!AS$9</f>
        <v>8.9667999999999637E-2</v>
      </c>
      <c r="AU493" s="306">
        <f>ExportsOtherPanels!AT$9</f>
        <v>5.8415999999999357E-2</v>
      </c>
      <c r="AV493" s="306">
        <f>ExportsOtherPanels!AU$9</f>
        <v>7.4320000000000164E-2</v>
      </c>
      <c r="AW493" s="306">
        <f>ExportsOtherPanels!AV$9</f>
        <v>1.2310000000006482E-3</v>
      </c>
      <c r="AX493" s="306">
        <f>ExportsOtherPanels!AW$9</f>
        <v>0</v>
      </c>
      <c r="AY493" s="306">
        <f>ExportsOtherPanels!AX$9</f>
        <v>0</v>
      </c>
      <c r="AZ493" s="306">
        <f>ExportsOtherPanels!AY$9</f>
        <v>0</v>
      </c>
      <c r="BA493" s="306">
        <f>ExportsOtherPanels!AZ$9</f>
        <v>0</v>
      </c>
      <c r="BB493" s="306">
        <f>ExportsOtherPanels!BA$9</f>
        <v>0</v>
      </c>
      <c r="BC493" s="306">
        <f>ExportsOtherPanels!BB$9</f>
        <v>0</v>
      </c>
      <c r="BD493" s="306">
        <f>ExportsOtherPanels!BC$9</f>
        <v>0</v>
      </c>
      <c r="BE493" s="307">
        <f t="shared" si="266"/>
        <v>4.8180323532883965E-7</v>
      </c>
      <c r="BF493" s="307">
        <f>AN493/AN$481</f>
        <v>1.346406110517179E-5</v>
      </c>
      <c r="BG493" s="307"/>
      <c r="BH493" s="307"/>
      <c r="BI493" s="307">
        <f t="shared" si="267"/>
        <v>4.9567361718473233E-4</v>
      </c>
      <c r="BJ493" s="307"/>
      <c r="BK493" s="307">
        <f>AP493/AP$481</f>
        <v>0</v>
      </c>
      <c r="BL493" s="307">
        <f t="shared" si="268"/>
        <v>1.0925985933650655E-6</v>
      </c>
      <c r="BM493" s="307">
        <f t="shared" si="268"/>
        <v>4.8047130779768713E-7</v>
      </c>
      <c r="BN493" s="307">
        <f t="shared" si="268"/>
        <v>1.710382796906729E-4</v>
      </c>
      <c r="BO493" s="307">
        <f t="shared" si="268"/>
        <v>5.9843956423124055E-3</v>
      </c>
      <c r="BP493" s="307">
        <f t="shared" si="268"/>
        <v>3.864448207721193E-3</v>
      </c>
      <c r="BQ493" s="307">
        <f t="shared" si="268"/>
        <v>4.2218421251453619E-3</v>
      </c>
    </row>
    <row r="494" spans="1:69">
      <c r="A494" s="306" t="str">
        <f>A486</f>
        <v>Others</v>
      </c>
      <c r="AE494" s="306">
        <f t="shared" ref="AE494:AO494" si="269">AE481-SUM(AE491:AE493)</f>
        <v>0</v>
      </c>
      <c r="AF494" s="306">
        <f t="shared" si="269"/>
        <v>16.767999999999997</v>
      </c>
      <c r="AG494" s="306">
        <f t="shared" si="269"/>
        <v>15.058999999999997</v>
      </c>
      <c r="AH494" s="306">
        <f t="shared" si="269"/>
        <v>19.048999999999999</v>
      </c>
      <c r="AI494" s="306">
        <f t="shared" si="269"/>
        <v>26.735999999999997</v>
      </c>
      <c r="AJ494" s="306">
        <f t="shared" si="269"/>
        <v>25.428313999999997</v>
      </c>
      <c r="AK494" s="306">
        <f t="shared" si="269"/>
        <v>34.512199000000003</v>
      </c>
      <c r="AL494" s="306">
        <f t="shared" si="269"/>
        <v>23.578040999999988</v>
      </c>
      <c r="AM494" s="306">
        <f t="shared" si="269"/>
        <v>19.940760000000001</v>
      </c>
      <c r="AN494" s="306">
        <f t="shared" si="269"/>
        <v>11.596696999999999</v>
      </c>
      <c r="AO494" s="306">
        <f t="shared" si="269"/>
        <v>8.5137590000000003</v>
      </c>
      <c r="AP494" s="306">
        <f>AP481-SUM(AP491:AP493)</f>
        <v>10.002165000000002</v>
      </c>
      <c r="AQ494" s="306">
        <f t="shared" ref="AQ494:BD494" si="270">AQ481-SUM(AQ491:AQ493)</f>
        <v>13.380025999999997</v>
      </c>
      <c r="AR494" s="306">
        <f t="shared" si="270"/>
        <v>31.219317999999998</v>
      </c>
      <c r="AS494" s="306">
        <f t="shared" si="270"/>
        <v>12.607068000000002</v>
      </c>
      <c r="AT494" s="306">
        <f t="shared" si="270"/>
        <v>12.889085999999999</v>
      </c>
      <c r="AU494" s="306">
        <f t="shared" si="270"/>
        <v>13.240204000000002</v>
      </c>
      <c r="AV494" s="306">
        <f t="shared" si="270"/>
        <v>15.761177</v>
      </c>
      <c r="AW494" s="306">
        <f t="shared" si="270"/>
        <v>20.880807000000001</v>
      </c>
      <c r="AX494" s="306">
        <f t="shared" si="270"/>
        <v>18.924358999999999</v>
      </c>
      <c r="AY494" s="306">
        <f t="shared" si="270"/>
        <v>15.50123</v>
      </c>
      <c r="AZ494" s="306">
        <f t="shared" si="270"/>
        <v>28.580128999999999</v>
      </c>
      <c r="BA494" s="306">
        <f t="shared" si="270"/>
        <v>57.431258999999997</v>
      </c>
      <c r="BB494" s="306">
        <f t="shared" si="270"/>
        <v>35.017216999999995</v>
      </c>
      <c r="BC494" s="306">
        <f t="shared" si="270"/>
        <v>24.717044000000001</v>
      </c>
      <c r="BD494" s="306">
        <f t="shared" si="270"/>
        <v>0</v>
      </c>
      <c r="BE494" s="307">
        <f t="shared" si="266"/>
        <v>0.80062689024959943</v>
      </c>
      <c r="BF494" s="307">
        <f>AN494/AN$481</f>
        <v>0.77680913943147223</v>
      </c>
      <c r="BG494" s="307"/>
      <c r="BH494" s="307"/>
      <c r="BI494" s="307">
        <f t="shared" si="267"/>
        <v>0.69408646700150733</v>
      </c>
      <c r="BJ494" s="307"/>
      <c r="BK494" s="307">
        <f>AP494/AP$481</f>
        <v>0.68508917930382618</v>
      </c>
      <c r="BL494" s="307">
        <f t="shared" si="268"/>
        <v>0.76942092562077569</v>
      </c>
      <c r="BM494" s="307">
        <f t="shared" si="268"/>
        <v>0.99999910312022555</v>
      </c>
      <c r="BN494" s="307">
        <f t="shared" si="268"/>
        <v>0.87832636361052274</v>
      </c>
      <c r="BO494" s="307">
        <f t="shared" si="268"/>
        <v>0.86021089008107843</v>
      </c>
      <c r="BP494" s="307">
        <f t="shared" si="268"/>
        <v>0.8758915813760535</v>
      </c>
      <c r="BQ494" s="307">
        <f t="shared" si="268"/>
        <v>0.89533370560376824</v>
      </c>
    </row>
    <row r="496" spans="1:69" ht="13">
      <c r="A496" s="303" t="s">
        <v>158</v>
      </c>
    </row>
    <row r="497" spans="1:69" ht="13">
      <c r="A497" s="303"/>
      <c r="B497" s="348" t="s">
        <v>63</v>
      </c>
      <c r="C497" s="348"/>
      <c r="D497" s="348"/>
      <c r="E497" s="348"/>
      <c r="F497" s="348"/>
      <c r="G497" s="348"/>
      <c r="H497" s="348"/>
      <c r="I497" s="348"/>
      <c r="J497" s="348"/>
      <c r="K497" s="348"/>
      <c r="L497" s="348"/>
      <c r="M497" s="348"/>
      <c r="N497" s="348"/>
      <c r="O497" s="348"/>
      <c r="P497" s="348"/>
      <c r="Q497" s="348"/>
      <c r="R497" s="348"/>
      <c r="S497" s="348"/>
      <c r="T497" s="348"/>
      <c r="U497" s="348"/>
      <c r="V497" s="348"/>
      <c r="W497" s="348"/>
      <c r="X497" s="348"/>
      <c r="Y497" s="348"/>
      <c r="Z497" s="348"/>
      <c r="AA497" s="348"/>
      <c r="AE497" s="348" t="s">
        <v>163</v>
      </c>
      <c r="AF497" s="348"/>
      <c r="AG497" s="348"/>
      <c r="AH497" s="348"/>
      <c r="AI497" s="348"/>
      <c r="AJ497" s="348"/>
      <c r="AK497" s="348"/>
      <c r="AL497" s="348"/>
      <c r="AM497" s="348"/>
      <c r="AN497" s="348"/>
      <c r="AO497" s="348"/>
      <c r="AP497" s="348"/>
      <c r="AQ497" s="348"/>
      <c r="AR497" s="348"/>
      <c r="AS497" s="348"/>
      <c r="AT497" s="348"/>
      <c r="AU497" s="348"/>
      <c r="AV497" s="348"/>
      <c r="AW497" s="348"/>
      <c r="AX497" s="348"/>
      <c r="AY497" s="348"/>
      <c r="AZ497" s="348"/>
      <c r="BA497" s="348"/>
      <c r="BB497" s="348"/>
      <c r="BC497" s="348"/>
      <c r="BD497" s="348"/>
    </row>
    <row r="498" spans="1:69">
      <c r="A498" s="304" t="s">
        <v>4</v>
      </c>
      <c r="B498" s="309">
        <f>0*ExportsMouldingsAndJoinery!C$5</f>
        <v>0</v>
      </c>
      <c r="C498" s="309">
        <f>ExportsMouldingsAndJoinery!D$5</f>
        <v>0.14831185529999996</v>
      </c>
      <c r="D498" s="309">
        <f>ExportsMouldingsAndJoinery!E$5</f>
        <v>0.29423827849999995</v>
      </c>
      <c r="E498" s="309">
        <f>ExportsMouldingsAndJoinery!F$5</f>
        <v>0.21357211400000001</v>
      </c>
      <c r="F498" s="309">
        <f>ExportsMouldingsAndJoinery!G$5</f>
        <v>0.27520906299999998</v>
      </c>
      <c r="G498" s="309">
        <f>ExportsMouldingsAndJoinery!H$5</f>
        <v>0.28714380950000001</v>
      </c>
      <c r="H498" s="309">
        <f>ExportsMouldingsAndJoinery!I$5</f>
        <v>0.27323365399999999</v>
      </c>
      <c r="I498" s="309">
        <f>ExportsMouldingsAndJoinery!J$5</f>
        <v>0.17930488149999999</v>
      </c>
      <c r="J498" s="309">
        <f>ExportsMouldingsAndJoinery!K$5</f>
        <v>0.1677813894413</v>
      </c>
      <c r="K498" s="309">
        <f>ExportsMouldingsAndJoinery!L$5</f>
        <v>8.6305219819999987E-2</v>
      </c>
      <c r="L498" s="309">
        <f>ExportsMouldingsAndJoinery!M$5</f>
        <v>0.13273186955333333</v>
      </c>
      <c r="M498" s="309">
        <f>ExportsMouldingsAndJoinery!N$5</f>
        <v>0.14440140743999999</v>
      </c>
      <c r="N498" s="309">
        <f>ExportsMouldingsAndJoinery!O$5</f>
        <v>0.18043551816666667</v>
      </c>
      <c r="O498" s="309">
        <f>ExportsMouldingsAndJoinery!P$5</f>
        <v>0.18182820468666663</v>
      </c>
      <c r="P498" s="309">
        <f>ExportsMouldingsAndJoinery!Q$5</f>
        <v>0.18075514883999999</v>
      </c>
      <c r="Q498" s="309">
        <f>ExportsMouldingsAndJoinery!R$5</f>
        <v>0.21064743797999999</v>
      </c>
      <c r="R498" s="309">
        <f>ExportsMouldingsAndJoinery!S$5</f>
        <v>0.24249511429999993</v>
      </c>
      <c r="S498" s="309">
        <f>ExportsMouldingsAndJoinery!T$5</f>
        <v>0.30664175415999995</v>
      </c>
      <c r="T498" s="309">
        <f>ExportsMouldingsAndJoinery!U$5</f>
        <v>0.29541736163999993</v>
      </c>
      <c r="U498" s="309">
        <f>ExportsMouldingsAndJoinery!V$5</f>
        <v>0.19252526047999999</v>
      </c>
      <c r="V498" s="309">
        <f>ExportsMouldingsAndJoinery!W$5</f>
        <v>0.31029171249999998</v>
      </c>
      <c r="W498" s="309">
        <f>ExportsMouldingsAndJoinery!X$5</f>
        <v>0.65276921892000006</v>
      </c>
      <c r="X498" s="309">
        <f>ExportsMouldingsAndJoinery!Y$5</f>
        <v>8.4739989835199994E-2</v>
      </c>
      <c r="Y498" s="309">
        <f>ExportsMouldingsAndJoinery!Z$5</f>
        <v>0.63952255703471628</v>
      </c>
      <c r="Z498" s="309">
        <f>ExportsMouldingsAndJoinery!AA$5</f>
        <v>5.3360639874499995E-2</v>
      </c>
      <c r="AA498" s="309">
        <f>ExportsMouldingsAndJoinery!AB$5</f>
        <v>0</v>
      </c>
      <c r="AB498" s="309"/>
      <c r="AC498" s="309"/>
      <c r="AD498" s="309"/>
      <c r="AE498" s="310">
        <f>ExportsMouldingsAndJoinery!AD$5</f>
        <v>0</v>
      </c>
      <c r="AF498" s="310">
        <f>ExportsMouldingsAndJoinery!AE$5</f>
        <v>0.14039499999999999</v>
      </c>
      <c r="AG498" s="310">
        <f>ExportsMouldingsAndJoinery!AF$5</f>
        <v>0.11270600000000001</v>
      </c>
      <c r="AH498" s="310">
        <f>ExportsMouldingsAndJoinery!AG$5</f>
        <v>0.10574599999999999</v>
      </c>
      <c r="AI498" s="310">
        <f>ExportsMouldingsAndJoinery!AH$5</f>
        <v>0.138354</v>
      </c>
      <c r="AJ498" s="310">
        <f>ExportsMouldingsAndJoinery!AI$5</f>
        <v>0.13417389900000001</v>
      </c>
      <c r="AK498" s="310">
        <f>ExportsMouldingsAndJoinery!AJ$5</f>
        <v>0.16312358599999999</v>
      </c>
      <c r="AL498" s="310">
        <f>ExportsMouldingsAndJoinery!AK$5</f>
        <v>0.13279332899999999</v>
      </c>
      <c r="AM498" s="310">
        <f>ExportsMouldingsAndJoinery!AL$5</f>
        <v>0.12101661399999999</v>
      </c>
      <c r="AN498" s="310">
        <f>ExportsMouldingsAndJoinery!AM$5</f>
        <v>9.6497627999999988E-2</v>
      </c>
      <c r="AO498" s="310">
        <f>ExportsMouldingsAndJoinery!AN$5</f>
        <v>9.6675991000000003E-2</v>
      </c>
      <c r="AP498" s="310">
        <f>ExportsMouldingsAndJoinery!AO$5</f>
        <v>9.6144185000000007E-2</v>
      </c>
      <c r="AQ498" s="310">
        <f>ExportsMouldingsAndJoinery!AP$5</f>
        <v>0.11189168299999999</v>
      </c>
      <c r="AR498" s="310">
        <f>ExportsMouldingsAndJoinery!AQ$5</f>
        <v>0.12295594299999998</v>
      </c>
      <c r="AS498" s="310">
        <f>ExportsMouldingsAndJoinery!AR$5</f>
        <v>0.132280072</v>
      </c>
      <c r="AT498" s="310">
        <f>ExportsMouldingsAndJoinery!AS$5</f>
        <v>0.14615328100000002</v>
      </c>
      <c r="AU498" s="310">
        <f>ExportsMouldingsAndJoinery!AT$5</f>
        <v>0.14086122899999998</v>
      </c>
      <c r="AV498" s="310">
        <f>ExportsMouldingsAndJoinery!AU$5</f>
        <v>0.16536844399999998</v>
      </c>
      <c r="AW498" s="310">
        <f>ExportsMouldingsAndJoinery!AV$5</f>
        <v>0.17704197100000002</v>
      </c>
      <c r="AX498" s="310">
        <f>ExportsMouldingsAndJoinery!AW$5</f>
        <v>0.127400979</v>
      </c>
      <c r="AY498" s="310">
        <f>ExportsMouldingsAndJoinery!AX$5</f>
        <v>0.17267354100000001</v>
      </c>
      <c r="AZ498" s="310">
        <f>ExportsMouldingsAndJoinery!AY$5</f>
        <v>0.26505548499999998</v>
      </c>
      <c r="BA498" s="310">
        <f>ExportsMouldingsAndJoinery!AZ$5</f>
        <v>7.2469206000000008E-2</v>
      </c>
      <c r="BB498" s="310">
        <f>ExportsMouldingsAndJoinery!BA$5</f>
        <v>9.3073314000000004E-2</v>
      </c>
      <c r="BC498" s="310">
        <f>ExportsMouldingsAndJoinery!BB$5</f>
        <v>4.9130994999999997E-2</v>
      </c>
      <c r="BD498" s="310">
        <f>ExportsMouldingsAndJoinery!BC$5</f>
        <v>0</v>
      </c>
    </row>
    <row r="499" spans="1:69">
      <c r="B499" s="302">
        <v>2000</v>
      </c>
      <c r="C499" s="302">
        <f>1+B499</f>
        <v>2001</v>
      </c>
      <c r="D499" s="302">
        <f t="shared" ref="D499:AA499" si="271">1+C499</f>
        <v>2002</v>
      </c>
      <c r="E499" s="302">
        <f t="shared" si="271"/>
        <v>2003</v>
      </c>
      <c r="F499" s="302">
        <f t="shared" si="271"/>
        <v>2004</v>
      </c>
      <c r="G499" s="302">
        <f t="shared" si="271"/>
        <v>2005</v>
      </c>
      <c r="H499" s="302">
        <f t="shared" si="271"/>
        <v>2006</v>
      </c>
      <c r="I499" s="302">
        <f t="shared" si="271"/>
        <v>2007</v>
      </c>
      <c r="J499" s="302">
        <f t="shared" si="271"/>
        <v>2008</v>
      </c>
      <c r="K499" s="302">
        <f t="shared" si="271"/>
        <v>2009</v>
      </c>
      <c r="L499" s="302">
        <f t="shared" si="271"/>
        <v>2010</v>
      </c>
      <c r="M499" s="302">
        <f t="shared" si="271"/>
        <v>2011</v>
      </c>
      <c r="N499" s="302">
        <f t="shared" si="271"/>
        <v>2012</v>
      </c>
      <c r="O499" s="302">
        <f t="shared" si="271"/>
        <v>2013</v>
      </c>
      <c r="P499" s="302">
        <f t="shared" si="271"/>
        <v>2014</v>
      </c>
      <c r="Q499" s="302">
        <f t="shared" si="271"/>
        <v>2015</v>
      </c>
      <c r="R499" s="302">
        <f t="shared" si="271"/>
        <v>2016</v>
      </c>
      <c r="S499" s="302">
        <f t="shared" si="271"/>
        <v>2017</v>
      </c>
      <c r="T499" s="302">
        <f t="shared" si="271"/>
        <v>2018</v>
      </c>
      <c r="U499" s="302">
        <f t="shared" si="271"/>
        <v>2019</v>
      </c>
      <c r="V499" s="302">
        <f t="shared" si="271"/>
        <v>2020</v>
      </c>
      <c r="W499" s="302">
        <f t="shared" si="271"/>
        <v>2021</v>
      </c>
      <c r="X499" s="302">
        <f t="shared" si="271"/>
        <v>2022</v>
      </c>
      <c r="Y499" s="302">
        <f t="shared" si="271"/>
        <v>2023</v>
      </c>
      <c r="Z499" s="302">
        <f t="shared" si="271"/>
        <v>2024</v>
      </c>
      <c r="AA499" s="302">
        <f t="shared" si="271"/>
        <v>2025</v>
      </c>
      <c r="AE499" s="302">
        <v>2000</v>
      </c>
      <c r="AF499" s="302">
        <f>1+AE499</f>
        <v>2001</v>
      </c>
      <c r="AG499" s="302">
        <f t="shared" ref="AG499:BD499" si="272">1+AF499</f>
        <v>2002</v>
      </c>
      <c r="AH499" s="302">
        <f t="shared" si="272"/>
        <v>2003</v>
      </c>
      <c r="AI499" s="302">
        <f t="shared" si="272"/>
        <v>2004</v>
      </c>
      <c r="AJ499" s="302">
        <f t="shared" si="272"/>
        <v>2005</v>
      </c>
      <c r="AK499" s="302">
        <f t="shared" si="272"/>
        <v>2006</v>
      </c>
      <c r="AL499" s="302">
        <f t="shared" si="272"/>
        <v>2007</v>
      </c>
      <c r="AM499" s="302">
        <f t="shared" si="272"/>
        <v>2008</v>
      </c>
      <c r="AN499" s="302">
        <f t="shared" si="272"/>
        <v>2009</v>
      </c>
      <c r="AO499" s="302">
        <f t="shared" si="272"/>
        <v>2010</v>
      </c>
      <c r="AP499" s="302">
        <f t="shared" si="272"/>
        <v>2011</v>
      </c>
      <c r="AQ499" s="302">
        <f t="shared" si="272"/>
        <v>2012</v>
      </c>
      <c r="AR499" s="302">
        <f t="shared" si="272"/>
        <v>2013</v>
      </c>
      <c r="AS499" s="302">
        <f t="shared" si="272"/>
        <v>2014</v>
      </c>
      <c r="AT499" s="302">
        <f t="shared" si="272"/>
        <v>2015</v>
      </c>
      <c r="AU499" s="302">
        <f t="shared" si="272"/>
        <v>2016</v>
      </c>
      <c r="AV499" s="302">
        <f t="shared" si="272"/>
        <v>2017</v>
      </c>
      <c r="AW499" s="302">
        <f t="shared" si="272"/>
        <v>2018</v>
      </c>
      <c r="AX499" s="302">
        <f t="shared" si="272"/>
        <v>2019</v>
      </c>
      <c r="AY499" s="302">
        <f t="shared" si="272"/>
        <v>2020</v>
      </c>
      <c r="AZ499" s="302">
        <f t="shared" si="272"/>
        <v>2021</v>
      </c>
      <c r="BA499" s="302">
        <f t="shared" si="272"/>
        <v>2022</v>
      </c>
      <c r="BB499" s="302">
        <f t="shared" si="272"/>
        <v>2023</v>
      </c>
      <c r="BC499" s="302">
        <f t="shared" si="272"/>
        <v>2024</v>
      </c>
      <c r="BD499" s="302">
        <f t="shared" si="272"/>
        <v>2025</v>
      </c>
    </row>
    <row r="500" spans="1:69">
      <c r="A500" s="304" t="s">
        <v>169</v>
      </c>
      <c r="B500" s="311">
        <f>0*ExportsMouldingsAndJoinery!C$13</f>
        <v>0</v>
      </c>
      <c r="C500" s="311">
        <f>ExportsMouldingsAndJoinery!D$13</f>
        <v>1.3411999999999998E-6</v>
      </c>
      <c r="D500" s="311">
        <f>ExportsMouldingsAndJoinery!E$13</f>
        <v>0</v>
      </c>
      <c r="E500" s="311">
        <f>ExportsMouldingsAndJoinery!F$13</f>
        <v>3.0624999999999999E-6</v>
      </c>
      <c r="F500" s="311">
        <f>ExportsMouldingsAndJoinery!G$13</f>
        <v>3.3440000000000001E-6</v>
      </c>
      <c r="G500" s="311">
        <f>ExportsMouldingsAndJoinery!H$13</f>
        <v>2.7452999999999996E-5</v>
      </c>
      <c r="H500" s="311">
        <f>ExportsMouldingsAndJoinery!I$13</f>
        <v>0</v>
      </c>
      <c r="I500" s="311">
        <f>ExportsMouldingsAndJoinery!J$13</f>
        <v>8.7499999999999983E-8</v>
      </c>
      <c r="J500" s="311">
        <f>ExportsMouldingsAndJoinery!K$13</f>
        <v>0</v>
      </c>
      <c r="K500" s="311">
        <f>ExportsMouldingsAndJoinery!L$13</f>
        <v>0</v>
      </c>
      <c r="L500" s="311">
        <f>ExportsMouldingsAndJoinery!M$13</f>
        <v>7.7083999999999996E-5</v>
      </c>
      <c r="M500" s="311">
        <f>ExportsMouldingsAndJoinery!N$13</f>
        <v>4.9283499999999997E-5</v>
      </c>
      <c r="N500" s="311">
        <f>ExportsMouldingsAndJoinery!O$13</f>
        <v>7.349999999999999E-8</v>
      </c>
      <c r="O500" s="311">
        <f>ExportsMouldingsAndJoinery!P$13</f>
        <v>0</v>
      </c>
      <c r="P500" s="311">
        <f>ExportsMouldingsAndJoinery!Q$13</f>
        <v>1.4593026E-4</v>
      </c>
      <c r="Q500" s="311">
        <f>ExportsMouldingsAndJoinery!R$13</f>
        <v>1.0499999999999998E-8</v>
      </c>
      <c r="R500" s="311">
        <f>ExportsMouldingsAndJoinery!S$13</f>
        <v>0</v>
      </c>
      <c r="S500" s="311">
        <f>ExportsMouldingsAndJoinery!T$13</f>
        <v>0</v>
      </c>
      <c r="T500" s="311">
        <f>ExportsMouldingsAndJoinery!U$13</f>
        <v>4.9000000000000002E-8</v>
      </c>
      <c r="U500" s="311">
        <f>ExportsMouldingsAndJoinery!V$13</f>
        <v>0</v>
      </c>
      <c r="V500" s="311">
        <f>ExportsMouldingsAndJoinery!W$13</f>
        <v>0</v>
      </c>
      <c r="W500" s="311">
        <f>ExportsMouldingsAndJoinery!X$13</f>
        <v>0</v>
      </c>
      <c r="X500" s="311">
        <f>ExportsMouldingsAndJoinery!Y$13</f>
        <v>0</v>
      </c>
      <c r="Y500" s="311">
        <f>ExportsMouldingsAndJoinery!Z$13</f>
        <v>0</v>
      </c>
      <c r="Z500" s="311">
        <f>ExportsMouldingsAndJoinery!AA$13</f>
        <v>0</v>
      </c>
      <c r="AA500" s="311">
        <f>ExportsMouldingsAndJoinery!AB$13</f>
        <v>0</v>
      </c>
      <c r="AB500" s="309"/>
      <c r="AC500" s="309"/>
      <c r="AD500" s="309"/>
      <c r="BE500" s="307">
        <f t="shared" ref="BE500:BF502" si="273">J500/J$498</f>
        <v>0</v>
      </c>
      <c r="BF500" s="307">
        <f t="shared" si="273"/>
        <v>0</v>
      </c>
      <c r="BG500" s="307"/>
      <c r="BH500" s="307"/>
      <c r="BI500" s="307">
        <f>L500/L$498</f>
        <v>5.8074974954697427E-4</v>
      </c>
      <c r="BJ500" s="307"/>
      <c r="BK500" s="307">
        <f t="shared" ref="BK500:BQ502" si="274">M500/M$498</f>
        <v>3.4129514991381029E-4</v>
      </c>
      <c r="BL500" s="307">
        <f t="shared" si="274"/>
        <v>4.0734773700213892E-7</v>
      </c>
      <c r="BM500" s="307">
        <f t="shared" si="274"/>
        <v>0</v>
      </c>
      <c r="BN500" s="307">
        <f t="shared" si="274"/>
        <v>8.0733667027750274E-4</v>
      </c>
      <c r="BO500" s="307">
        <f t="shared" si="274"/>
        <v>4.984632189543613E-8</v>
      </c>
      <c r="BP500" s="307">
        <f t="shared" si="274"/>
        <v>0</v>
      </c>
      <c r="BQ500" s="307">
        <f t="shared" si="274"/>
        <v>0</v>
      </c>
    </row>
    <row r="501" spans="1:69">
      <c r="A501" s="311" t="str">
        <f>ExportsMouldingsAndJoinery!B$9</f>
        <v xml:space="preserve">Others </v>
      </c>
      <c r="B501" s="311">
        <f>0*ExportsMouldingsAndJoinery!C$9</f>
        <v>0</v>
      </c>
      <c r="C501" s="311">
        <f>ExportsMouldingsAndJoinery!D$9</f>
        <v>1.7927279999999102E-4</v>
      </c>
      <c r="D501" s="311">
        <f>ExportsMouldingsAndJoinery!E$9</f>
        <v>1.7294714000000155E-3</v>
      </c>
      <c r="E501" s="311">
        <f>ExportsMouldingsAndJoinery!F$9</f>
        <v>1.7325000000001367E-4</v>
      </c>
      <c r="F501" s="311">
        <f>ExportsMouldingsAndJoinery!G$9</f>
        <v>6.6051999999983124E-5</v>
      </c>
      <c r="G501" s="311">
        <f>ExportsMouldingsAndJoinery!H$9</f>
        <v>1.5340500000016188E-5</v>
      </c>
      <c r="H501" s="311">
        <f>ExportsMouldingsAndJoinery!I$9</f>
        <v>7.0089499999981264E-5</v>
      </c>
      <c r="I501" s="311">
        <f>ExportsMouldingsAndJoinery!J$9</f>
        <v>1.0388000000000064E-5</v>
      </c>
      <c r="J501" s="311">
        <f>ExportsMouldingsAndJoinery!K$9</f>
        <v>1.2197850000000843E-4</v>
      </c>
      <c r="K501" s="311">
        <f>ExportsMouldingsAndJoinery!L$9</f>
        <v>3.3620349999999299E-5</v>
      </c>
      <c r="L501" s="311">
        <f>ExportsMouldingsAndJoinery!M$9</f>
        <v>1.3734795633333352E-3</v>
      </c>
      <c r="M501" s="311">
        <f>ExportsMouldingsAndJoinery!N$9</f>
        <v>1.3907553799999972E-3</v>
      </c>
      <c r="N501" s="311">
        <f>ExportsMouldingsAndJoinery!O$9</f>
        <v>2.2067148999999897E-3</v>
      </c>
      <c r="O501" s="311">
        <f>ExportsMouldingsAndJoinery!P$9</f>
        <v>4.0299368199999963E-3</v>
      </c>
      <c r="P501" s="311">
        <f>ExportsMouldingsAndJoinery!Q$9</f>
        <v>4.3288722400000035E-3</v>
      </c>
      <c r="Q501" s="311">
        <f>ExportsMouldingsAndJoinery!R$9</f>
        <v>4.2009651599999864E-3</v>
      </c>
      <c r="R501" s="311">
        <f>ExportsMouldingsAndJoinery!S$9</f>
        <v>5.5230774199999944E-3</v>
      </c>
      <c r="S501" s="311">
        <f>ExportsMouldingsAndJoinery!T$9</f>
        <v>5.4359829999999776E-3</v>
      </c>
      <c r="T501" s="311">
        <f>ExportsMouldingsAndJoinery!U$9</f>
        <v>4.0381445400000104E-3</v>
      </c>
      <c r="U501" s="311">
        <f>ExportsMouldingsAndJoinery!V$9</f>
        <v>0</v>
      </c>
      <c r="V501" s="311">
        <f>ExportsMouldingsAndJoinery!W$9</f>
        <v>0</v>
      </c>
      <c r="W501" s="311">
        <f>ExportsMouldingsAndJoinery!X$9</f>
        <v>0</v>
      </c>
      <c r="X501" s="311">
        <f>ExportsMouldingsAndJoinery!Y$9</f>
        <v>0</v>
      </c>
      <c r="Y501" s="311">
        <f>ExportsMouldingsAndJoinery!Z$9</f>
        <v>4.4083689999996345E-4</v>
      </c>
      <c r="Z501" s="311">
        <f>ExportsMouldingsAndJoinery!AA$9</f>
        <v>0</v>
      </c>
      <c r="AA501" s="311">
        <f>ExportsMouldingsAndJoinery!AB$9</f>
        <v>0</v>
      </c>
      <c r="AB501" s="309"/>
      <c r="AC501" s="309"/>
      <c r="AD501" s="309"/>
      <c r="BE501" s="307">
        <f t="shared" si="273"/>
        <v>7.2700852225737365E-4</v>
      </c>
      <c r="BF501" s="307">
        <f t="shared" si="273"/>
        <v>3.8955175677807925E-4</v>
      </c>
      <c r="BG501" s="307"/>
      <c r="BH501" s="307"/>
      <c r="BI501" s="307">
        <f>L501/L$498</f>
        <v>1.0347775315418532E-2</v>
      </c>
      <c r="BJ501" s="307"/>
      <c r="BK501" s="307">
        <f t="shared" si="274"/>
        <v>9.6311760713126554E-3</v>
      </c>
      <c r="BL501" s="307">
        <f t="shared" si="274"/>
        <v>1.2229936336379553E-2</v>
      </c>
      <c r="BM501" s="307">
        <f t="shared" si="274"/>
        <v>2.2163430733667191E-2</v>
      </c>
      <c r="BN501" s="307">
        <f t="shared" si="274"/>
        <v>2.3948818430792336E-2</v>
      </c>
      <c r="BO501" s="307">
        <f t="shared" si="274"/>
        <v>1.9943110632083021E-2</v>
      </c>
      <c r="BP501" s="307">
        <f t="shared" si="274"/>
        <v>2.2776035863416141E-2</v>
      </c>
      <c r="BQ501" s="307">
        <f t="shared" si="274"/>
        <v>1.772747163833267E-2</v>
      </c>
    </row>
    <row r="502" spans="1:69">
      <c r="A502" s="304" t="s">
        <v>29</v>
      </c>
      <c r="B502" s="310">
        <f t="shared" ref="B502:L502" si="275">B498-SUM(B500:B501)</f>
        <v>0</v>
      </c>
      <c r="C502" s="310">
        <f t="shared" si="275"/>
        <v>0.14813124129999997</v>
      </c>
      <c r="D502" s="310">
        <f t="shared" si="275"/>
        <v>0.29250880709999993</v>
      </c>
      <c r="E502" s="310">
        <f t="shared" si="275"/>
        <v>0.21339580149999998</v>
      </c>
      <c r="F502" s="310">
        <f t="shared" si="275"/>
        <v>0.27513966699999998</v>
      </c>
      <c r="G502" s="310">
        <f t="shared" si="275"/>
        <v>0.28710101599999999</v>
      </c>
      <c r="H502" s="310">
        <f t="shared" si="275"/>
        <v>0.27316356450000001</v>
      </c>
      <c r="I502" s="310">
        <f t="shared" si="275"/>
        <v>0.17929440599999999</v>
      </c>
      <c r="J502" s="310">
        <f t="shared" si="275"/>
        <v>0.16765941094129999</v>
      </c>
      <c r="K502" s="310">
        <f t="shared" si="275"/>
        <v>8.6271599469999988E-2</v>
      </c>
      <c r="L502" s="310">
        <f t="shared" si="275"/>
        <v>0.13128130598999999</v>
      </c>
      <c r="M502" s="310">
        <f>M498-SUM(M500:M501)</f>
        <v>0.14296136856</v>
      </c>
      <c r="N502" s="310">
        <f>N498-SUM(N500:N501)</f>
        <v>0.17822872976666668</v>
      </c>
      <c r="O502" s="310">
        <f t="shared" ref="O502:AA502" si="276">O498-SUM(O500:O501)</f>
        <v>0.17779826786666664</v>
      </c>
      <c r="P502" s="310">
        <f t="shared" si="276"/>
        <v>0.17628034633999998</v>
      </c>
      <c r="Q502" s="310">
        <f t="shared" si="276"/>
        <v>0.20644646232</v>
      </c>
      <c r="R502" s="310">
        <f t="shared" si="276"/>
        <v>0.23697203687999993</v>
      </c>
      <c r="S502" s="310">
        <f t="shared" si="276"/>
        <v>0.30120577115999997</v>
      </c>
      <c r="T502" s="310">
        <f t="shared" si="276"/>
        <v>0.29137916809999992</v>
      </c>
      <c r="U502" s="310">
        <f t="shared" si="276"/>
        <v>0.19252526047999999</v>
      </c>
      <c r="V502" s="310">
        <f t="shared" si="276"/>
        <v>0.31029171249999998</v>
      </c>
      <c r="W502" s="310">
        <f t="shared" si="276"/>
        <v>0.65276921892000006</v>
      </c>
      <c r="X502" s="310">
        <f t="shared" si="276"/>
        <v>8.4739989835199994E-2</v>
      </c>
      <c r="Y502" s="310">
        <f t="shared" si="276"/>
        <v>0.63908172013471631</v>
      </c>
      <c r="Z502" s="310">
        <f t="shared" si="276"/>
        <v>5.3360639874499995E-2</v>
      </c>
      <c r="AA502" s="310">
        <f t="shared" si="276"/>
        <v>0</v>
      </c>
      <c r="AB502" s="309"/>
      <c r="AC502" s="309"/>
      <c r="AD502" s="309"/>
      <c r="BE502" s="307">
        <f t="shared" si="273"/>
        <v>0.99927299147774262</v>
      </c>
      <c r="BF502" s="307">
        <f t="shared" si="273"/>
        <v>0.99961044824322187</v>
      </c>
      <c r="BG502" s="307"/>
      <c r="BH502" s="307"/>
      <c r="BI502" s="307">
        <f>L502/L$498</f>
        <v>0.98907147493503444</v>
      </c>
      <c r="BJ502" s="307"/>
      <c r="BK502" s="307">
        <f t="shared" si="274"/>
        <v>0.99002752877877354</v>
      </c>
      <c r="BL502" s="307">
        <f t="shared" si="274"/>
        <v>0.98776965631588343</v>
      </c>
      <c r="BM502" s="307">
        <f t="shared" si="274"/>
        <v>0.97783656926633278</v>
      </c>
      <c r="BN502" s="307">
        <f t="shared" si="274"/>
        <v>0.97524384489893012</v>
      </c>
      <c r="BO502" s="307">
        <f t="shared" si="274"/>
        <v>0.98005683952159506</v>
      </c>
      <c r="BP502" s="307">
        <f t="shared" si="274"/>
        <v>0.97722396413658386</v>
      </c>
      <c r="BQ502" s="307">
        <f t="shared" si="274"/>
        <v>0.98227252836166734</v>
      </c>
    </row>
    <row r="503" spans="1:69">
      <c r="A503" s="304"/>
      <c r="B503" s="309"/>
      <c r="C503" s="309"/>
      <c r="D503" s="309"/>
      <c r="E503" s="309"/>
      <c r="F503" s="309"/>
      <c r="G503" s="309"/>
      <c r="H503" s="309"/>
      <c r="I503" s="309"/>
      <c r="J503" s="309"/>
      <c r="K503" s="309"/>
      <c r="L503" s="309"/>
      <c r="M503" s="309"/>
      <c r="N503" s="309"/>
      <c r="O503" s="309"/>
      <c r="P503" s="309"/>
      <c r="Q503" s="309"/>
      <c r="R503" s="309"/>
      <c r="S503" s="309"/>
      <c r="T503" s="309"/>
      <c r="U503" s="309"/>
      <c r="V503" s="309"/>
      <c r="W503" s="309"/>
      <c r="X503" s="309"/>
      <c r="Y503" s="309"/>
      <c r="Z503" s="309"/>
      <c r="AA503" s="309"/>
      <c r="AB503" s="309"/>
      <c r="AC503" s="309"/>
      <c r="AD503" s="309"/>
    </row>
    <row r="504" spans="1:69">
      <c r="A504" s="304"/>
      <c r="B504" s="309"/>
      <c r="C504" s="309"/>
      <c r="D504" s="309"/>
      <c r="E504" s="309"/>
      <c r="F504" s="309"/>
      <c r="G504" s="309"/>
      <c r="H504" s="309"/>
      <c r="I504" s="309"/>
      <c r="J504" s="309"/>
      <c r="K504" s="309"/>
      <c r="L504" s="309"/>
      <c r="M504" s="309"/>
      <c r="N504" s="309"/>
      <c r="O504" s="309"/>
      <c r="P504" s="309"/>
      <c r="Q504" s="309"/>
      <c r="R504" s="309"/>
      <c r="S504" s="309"/>
      <c r="T504" s="309"/>
      <c r="U504" s="309"/>
      <c r="V504" s="309"/>
      <c r="W504" s="309"/>
      <c r="X504" s="309"/>
      <c r="Y504" s="309"/>
      <c r="Z504" s="309"/>
      <c r="AA504" s="309"/>
      <c r="AB504" s="309"/>
      <c r="AC504" s="309"/>
      <c r="AD504" s="309"/>
    </row>
    <row r="505" spans="1:69">
      <c r="AB505" s="309"/>
      <c r="AC505" s="309"/>
      <c r="AD505" s="309"/>
    </row>
    <row r="506" spans="1:69">
      <c r="A506" s="306" t="str">
        <f>A500</f>
        <v>EU-28</v>
      </c>
      <c r="B506" s="306"/>
      <c r="C506" s="306"/>
      <c r="D506" s="306"/>
      <c r="E506" s="306"/>
      <c r="F506" s="306"/>
      <c r="G506" s="306"/>
      <c r="H506" s="306"/>
      <c r="I506" s="306"/>
      <c r="J506" s="306"/>
      <c r="K506" s="306"/>
      <c r="L506" s="306"/>
      <c r="M506" s="306"/>
      <c r="N506" s="306"/>
      <c r="O506" s="306"/>
      <c r="P506" s="306"/>
      <c r="Q506" s="306"/>
      <c r="R506" s="306"/>
      <c r="S506" s="306"/>
      <c r="T506" s="306"/>
      <c r="U506" s="306"/>
      <c r="V506" s="306"/>
      <c r="W506" s="306"/>
      <c r="X506" s="306"/>
      <c r="Y506" s="306"/>
      <c r="Z506" s="306"/>
      <c r="AA506" s="306"/>
      <c r="AB506" s="306"/>
      <c r="AC506" s="306"/>
      <c r="AD506" s="306"/>
      <c r="AE506" s="311">
        <f>0*ExportsMouldingsAndJoinery!AD$13</f>
        <v>0</v>
      </c>
      <c r="AF506" s="311">
        <f>ExportsMouldingsAndJoinery!AE$13</f>
        <v>1.4E-5</v>
      </c>
      <c r="AG506" s="311">
        <f>ExportsMouldingsAndJoinery!AF$13</f>
        <v>0</v>
      </c>
      <c r="AH506" s="311">
        <f>ExportsMouldingsAndJoinery!AG$13</f>
        <v>3.9999999999999998E-6</v>
      </c>
      <c r="AI506" s="311">
        <f>ExportsMouldingsAndJoinery!AH$13</f>
        <v>7.1000000000000005E-5</v>
      </c>
      <c r="AJ506" s="311">
        <f>ExportsMouldingsAndJoinery!AI$13</f>
        <v>2.2224199999999999E-4</v>
      </c>
      <c r="AK506" s="311">
        <f>ExportsMouldingsAndJoinery!AJ$13</f>
        <v>0</v>
      </c>
      <c r="AL506" s="311">
        <f>ExportsMouldingsAndJoinery!AK$13</f>
        <v>3.9999999999999998E-7</v>
      </c>
      <c r="AM506" s="311">
        <f>ExportsMouldingsAndJoinery!AL$13</f>
        <v>0</v>
      </c>
      <c r="AN506" s="311">
        <f>ExportsMouldingsAndJoinery!AM$13</f>
        <v>0</v>
      </c>
      <c r="AO506" s="311">
        <f>ExportsMouldingsAndJoinery!AN$13</f>
        <v>8.8756000000000002E-5</v>
      </c>
      <c r="AP506" s="311">
        <f>ExportsMouldingsAndJoinery!AO$13</f>
        <v>8.8503000000000003E-5</v>
      </c>
      <c r="AQ506" s="311">
        <f>ExportsMouldingsAndJoinery!AP$13</f>
        <v>2.2399999999999999E-7</v>
      </c>
      <c r="AR506" s="311">
        <f>ExportsMouldingsAndJoinery!AQ$13</f>
        <v>0</v>
      </c>
      <c r="AS506" s="311">
        <f>ExportsMouldingsAndJoinery!AR$13</f>
        <v>1.24957E-4</v>
      </c>
      <c r="AT506" s="311">
        <f>ExportsMouldingsAndJoinery!AS$13</f>
        <v>1.1999999999999999E-7</v>
      </c>
      <c r="AU506" s="311">
        <f>ExportsMouldingsAndJoinery!AT$13</f>
        <v>0</v>
      </c>
      <c r="AV506" s="311">
        <f>ExportsMouldingsAndJoinery!AU$13</f>
        <v>0</v>
      </c>
      <c r="AW506" s="311">
        <f>ExportsMouldingsAndJoinery!AV$13</f>
        <v>8.9999999999999996E-7</v>
      </c>
      <c r="AX506" s="311">
        <f>ExportsMouldingsAndJoinery!AW$13</f>
        <v>0</v>
      </c>
      <c r="AY506" s="311">
        <f>ExportsMouldingsAndJoinery!AX$13</f>
        <v>0</v>
      </c>
      <c r="AZ506" s="311">
        <f>ExportsMouldingsAndJoinery!AY$13</f>
        <v>0</v>
      </c>
      <c r="BA506" s="311">
        <f>ExportsMouldingsAndJoinery!AZ$13</f>
        <v>0</v>
      </c>
      <c r="BB506" s="311">
        <f>ExportsMouldingsAndJoinery!BA$13</f>
        <v>0</v>
      </c>
      <c r="BC506" s="311">
        <f>ExportsMouldingsAndJoinery!BB$13</f>
        <v>0</v>
      </c>
      <c r="BD506" s="311">
        <f>ExportsMouldingsAndJoinery!BC$13</f>
        <v>0</v>
      </c>
      <c r="BE506" s="307">
        <f t="shared" ref="BE506:BE508" si="277">AM506/AM$498</f>
        <v>0</v>
      </c>
      <c r="BF506" s="307">
        <f>AN506/AN$498</f>
        <v>0</v>
      </c>
      <c r="BG506" s="307"/>
      <c r="BH506" s="307"/>
      <c r="BI506" s="307">
        <f t="shared" ref="BI506:BI508" si="278">AO506/AO$498</f>
        <v>9.1807696080405316E-4</v>
      </c>
      <c r="BJ506" s="307"/>
      <c r="BK506" s="307">
        <f t="shared" ref="BK506:BL508" si="279">AP506/AP$498</f>
        <v>9.2052369053833053E-4</v>
      </c>
      <c r="BL506" s="307">
        <f t="shared" si="279"/>
        <v>2.001936104580713E-6</v>
      </c>
      <c r="BM506" s="307">
        <f t="shared" ref="BM506:BQ508" si="280">AR506/AR$498</f>
        <v>0</v>
      </c>
      <c r="BN506" s="307">
        <f t="shared" si="280"/>
        <v>9.4463964307488441E-4</v>
      </c>
      <c r="BO506" s="307">
        <f t="shared" si="280"/>
        <v>8.2105580647211038E-7</v>
      </c>
      <c r="BP506" s="307">
        <f t="shared" si="280"/>
        <v>0</v>
      </c>
      <c r="BQ506" s="307">
        <f t="shared" si="280"/>
        <v>0</v>
      </c>
    </row>
    <row r="507" spans="1:69">
      <c r="A507" s="306" t="str">
        <f>A501</f>
        <v xml:space="preserve">Others </v>
      </c>
      <c r="AE507" s="311">
        <f>0*ExportsMouldingsAndJoinery!AD$9</f>
        <v>0</v>
      </c>
      <c r="AF507" s="311">
        <f>ExportsMouldingsAndJoinery!AE$9</f>
        <v>1.7700000000001048E-4</v>
      </c>
      <c r="AG507" s="311">
        <f>ExportsMouldingsAndJoinery!AF$9</f>
        <v>1.0859999999999898E-3</v>
      </c>
      <c r="AH507" s="311">
        <f>ExportsMouldingsAndJoinery!AG$9</f>
        <v>1.0999999999999899E-4</v>
      </c>
      <c r="AI507" s="311">
        <f>ExportsMouldingsAndJoinery!AH$9</f>
        <v>4.7999999999992493E-5</v>
      </c>
      <c r="AJ507" s="311">
        <f>ExportsMouldingsAndJoinery!AI$9</f>
        <v>1.7218000000013278E-5</v>
      </c>
      <c r="AK507" s="311">
        <f>ExportsMouldingsAndJoinery!AJ$9</f>
        <v>1.0646699999999898E-4</v>
      </c>
      <c r="AL507" s="311">
        <f>ExportsMouldingsAndJoinery!AK$9</f>
        <v>5.4910000000241155E-6</v>
      </c>
      <c r="AM507" s="311">
        <f>ExportsMouldingsAndJoinery!AL$9</f>
        <v>1.3710999999999585E-5</v>
      </c>
      <c r="AN507" s="311">
        <f>ExportsMouldingsAndJoinery!AM$9</f>
        <v>3.6815000000009479E-5</v>
      </c>
      <c r="AO507" s="311">
        <f>ExportsMouldingsAndJoinery!AN$9</f>
        <v>8.8448399999999094E-4</v>
      </c>
      <c r="AP507" s="311">
        <f>ExportsMouldingsAndJoinery!AO$9</f>
        <v>7.327770000000039E-4</v>
      </c>
      <c r="AQ507" s="311">
        <f>ExportsMouldingsAndJoinery!AP$9</f>
        <v>1.4874989999999894E-3</v>
      </c>
      <c r="AR507" s="311">
        <f>ExportsMouldingsAndJoinery!AQ$9</f>
        <v>2.4128179999999971E-3</v>
      </c>
      <c r="AS507" s="311">
        <f>ExportsMouldingsAndJoinery!AR$9</f>
        <v>3.1838890000000092E-3</v>
      </c>
      <c r="AT507" s="311">
        <f>ExportsMouldingsAndJoinery!AS$9</f>
        <v>2.9450119999999969E-3</v>
      </c>
      <c r="AU507" s="311">
        <f>ExportsMouldingsAndJoinery!AT$9</f>
        <v>3.2012929999999939E-3</v>
      </c>
      <c r="AV507" s="311">
        <f>ExportsMouldingsAndJoinery!AU$9</f>
        <v>4.1172139999999802E-3</v>
      </c>
      <c r="AW507" s="311">
        <f>ExportsMouldingsAndJoinery!AV$9</f>
        <v>2.9519219999999957E-3</v>
      </c>
      <c r="AX507" s="311">
        <f>ExportsMouldingsAndJoinery!AW$9</f>
        <v>0</v>
      </c>
      <c r="AY507" s="311">
        <f>ExportsMouldingsAndJoinery!AX$9</f>
        <v>0</v>
      </c>
      <c r="AZ507" s="311">
        <f>ExportsMouldingsAndJoinery!AY$9</f>
        <v>0</v>
      </c>
      <c r="BA507" s="311">
        <f>ExportsMouldingsAndJoinery!AZ$9</f>
        <v>0</v>
      </c>
      <c r="BB507" s="311">
        <f>ExportsMouldingsAndJoinery!BA$9</f>
        <v>0</v>
      </c>
      <c r="BC507" s="311">
        <f>ExportsMouldingsAndJoinery!BB$9</f>
        <v>0</v>
      </c>
      <c r="BD507" s="311">
        <f>ExportsMouldingsAndJoinery!BC$9</f>
        <v>0</v>
      </c>
      <c r="BE507" s="307">
        <f t="shared" si="277"/>
        <v>1.1329849304823208E-4</v>
      </c>
      <c r="BF507" s="307">
        <f>AN507/AN$498</f>
        <v>3.8151196835646035E-4</v>
      </c>
      <c r="BG507" s="307"/>
      <c r="BH507" s="307"/>
      <c r="BI507" s="307">
        <f t="shared" si="278"/>
        <v>9.1489519874690603E-3</v>
      </c>
      <c r="BJ507" s="307"/>
      <c r="BK507" s="307">
        <f t="shared" si="279"/>
        <v>7.6216465925630743E-3</v>
      </c>
      <c r="BL507" s="307">
        <f t="shared" si="279"/>
        <v>1.3294098007266452E-2</v>
      </c>
      <c r="BM507" s="307">
        <f t="shared" si="280"/>
        <v>1.9623435363347971E-2</v>
      </c>
      <c r="BN507" s="307">
        <f t="shared" si="280"/>
        <v>2.4069301988284442E-2</v>
      </c>
      <c r="BO507" s="307">
        <f t="shared" si="280"/>
        <v>2.0150160022750337E-2</v>
      </c>
      <c r="BP507" s="307">
        <f t="shared" si="280"/>
        <v>2.2726572973461666E-2</v>
      </c>
      <c r="BQ507" s="307">
        <f t="shared" si="280"/>
        <v>2.4897216787018814E-2</v>
      </c>
    </row>
    <row r="508" spans="1:69">
      <c r="A508" s="306" t="str">
        <f>A502</f>
        <v>Others</v>
      </c>
      <c r="AE508" s="310">
        <f t="shared" ref="AE508:AO508" si="281">AE498-SUM(AE506:AE507)</f>
        <v>0</v>
      </c>
      <c r="AF508" s="310">
        <f t="shared" si="281"/>
        <v>0.140204</v>
      </c>
      <c r="AG508" s="310">
        <f t="shared" si="281"/>
        <v>0.11162000000000002</v>
      </c>
      <c r="AH508" s="310">
        <f t="shared" si="281"/>
        <v>0.10563199999999999</v>
      </c>
      <c r="AI508" s="310">
        <f t="shared" si="281"/>
        <v>0.13823500000000002</v>
      </c>
      <c r="AJ508" s="310">
        <f t="shared" si="281"/>
        <v>0.13393443899999999</v>
      </c>
      <c r="AK508" s="310">
        <f t="shared" si="281"/>
        <v>0.16301711899999999</v>
      </c>
      <c r="AL508" s="310">
        <f t="shared" si="281"/>
        <v>0.13278743799999995</v>
      </c>
      <c r="AM508" s="310">
        <f t="shared" si="281"/>
        <v>0.12100290299999999</v>
      </c>
      <c r="AN508" s="310">
        <f t="shared" si="281"/>
        <v>9.6460812999999979E-2</v>
      </c>
      <c r="AO508" s="310">
        <f t="shared" si="281"/>
        <v>9.5702751000000016E-2</v>
      </c>
      <c r="AP508" s="310">
        <f>AP498-SUM(AP506:AP507)</f>
        <v>9.5322904999999999E-2</v>
      </c>
      <c r="AQ508" s="310">
        <f t="shared" ref="AQ508:BD508" si="282">AQ498-SUM(AQ506:AQ507)</f>
        <v>0.11040396</v>
      </c>
      <c r="AR508" s="310">
        <f t="shared" si="282"/>
        <v>0.12054312499999999</v>
      </c>
      <c r="AS508" s="310">
        <f t="shared" si="282"/>
        <v>0.12897122599999999</v>
      </c>
      <c r="AT508" s="310">
        <f t="shared" si="282"/>
        <v>0.14320814900000003</v>
      </c>
      <c r="AU508" s="310">
        <f t="shared" si="282"/>
        <v>0.13765993599999998</v>
      </c>
      <c r="AV508" s="310">
        <f t="shared" si="282"/>
        <v>0.16125123</v>
      </c>
      <c r="AW508" s="310">
        <f t="shared" si="282"/>
        <v>0.17408914900000003</v>
      </c>
      <c r="AX508" s="310">
        <f t="shared" si="282"/>
        <v>0.127400979</v>
      </c>
      <c r="AY508" s="310">
        <f t="shared" si="282"/>
        <v>0.17267354100000001</v>
      </c>
      <c r="AZ508" s="310">
        <f t="shared" si="282"/>
        <v>0.26505548499999998</v>
      </c>
      <c r="BA508" s="310">
        <f t="shared" si="282"/>
        <v>7.2469206000000008E-2</v>
      </c>
      <c r="BB508" s="310">
        <f t="shared" si="282"/>
        <v>9.3073314000000004E-2</v>
      </c>
      <c r="BC508" s="310">
        <f t="shared" si="282"/>
        <v>4.9130994999999997E-2</v>
      </c>
      <c r="BD508" s="310">
        <f t="shared" si="282"/>
        <v>0</v>
      </c>
      <c r="BE508" s="307">
        <f t="shared" si="277"/>
        <v>0.9998867015069518</v>
      </c>
      <c r="BF508" s="307">
        <f>AN508/AN$498</f>
        <v>0.99961848803164355</v>
      </c>
      <c r="BG508" s="307"/>
      <c r="BH508" s="307"/>
      <c r="BI508" s="307">
        <f t="shared" si="278"/>
        <v>0.98993297105172695</v>
      </c>
      <c r="BJ508" s="307"/>
      <c r="BK508" s="307">
        <f t="shared" si="279"/>
        <v>0.99145782971689855</v>
      </c>
      <c r="BL508" s="307">
        <f t="shared" si="279"/>
        <v>0.98670390005662889</v>
      </c>
      <c r="BM508" s="307">
        <f t="shared" si="280"/>
        <v>0.98037656463665201</v>
      </c>
      <c r="BN508" s="307">
        <f t="shared" si="280"/>
        <v>0.97498605836864072</v>
      </c>
      <c r="BO508" s="307">
        <f t="shared" si="280"/>
        <v>0.97984901892144327</v>
      </c>
      <c r="BP508" s="307">
        <f t="shared" si="280"/>
        <v>0.9772734270265383</v>
      </c>
      <c r="BQ508" s="307">
        <f t="shared" si="280"/>
        <v>0.97510278321298116</v>
      </c>
    </row>
    <row r="509" spans="1:69">
      <c r="A509" s="306"/>
      <c r="AE509" s="309"/>
      <c r="AF509" s="309"/>
      <c r="AG509" s="309"/>
      <c r="AH509" s="309"/>
      <c r="AI509" s="309"/>
      <c r="AJ509" s="309"/>
      <c r="AK509" s="309"/>
      <c r="AL509" s="309"/>
      <c r="AM509" s="309"/>
      <c r="AN509" s="309"/>
      <c r="AO509" s="309"/>
      <c r="AP509" s="309"/>
      <c r="AQ509" s="309"/>
      <c r="AR509" s="309"/>
      <c r="AS509" s="309"/>
      <c r="AT509" s="309"/>
      <c r="AU509" s="309"/>
      <c r="AV509" s="309"/>
      <c r="AW509" s="309"/>
      <c r="AX509" s="309"/>
      <c r="AY509" s="309"/>
      <c r="AZ509" s="309"/>
      <c r="BA509" s="309"/>
      <c r="BB509" s="309"/>
      <c r="BC509" s="309"/>
      <c r="BD509" s="309"/>
    </row>
    <row r="510" spans="1:69" ht="13">
      <c r="A510" s="303" t="s">
        <v>159</v>
      </c>
    </row>
    <row r="511" spans="1:69" ht="13">
      <c r="A511" s="303"/>
      <c r="B511" s="348" t="s">
        <v>64</v>
      </c>
      <c r="C511" s="348"/>
      <c r="D511" s="348"/>
      <c r="E511" s="348"/>
      <c r="F511" s="348"/>
      <c r="G511" s="348"/>
      <c r="H511" s="348"/>
      <c r="I511" s="348"/>
      <c r="J511" s="348"/>
      <c r="K511" s="348"/>
      <c r="L511" s="348"/>
      <c r="M511" s="348"/>
      <c r="N511" s="348"/>
      <c r="O511" s="348"/>
      <c r="P511" s="348"/>
      <c r="Q511" s="348"/>
      <c r="R511" s="348"/>
      <c r="S511" s="348"/>
      <c r="T511" s="348"/>
      <c r="U511" s="348"/>
      <c r="V511" s="348"/>
      <c r="W511" s="348"/>
      <c r="X511" s="348"/>
      <c r="Y511" s="348"/>
      <c r="Z511" s="348"/>
      <c r="AA511" s="348"/>
      <c r="AE511" s="348" t="s">
        <v>164</v>
      </c>
      <c r="AF511" s="348"/>
      <c r="AG511" s="348"/>
      <c r="AH511" s="348"/>
      <c r="AI511" s="348"/>
      <c r="AJ511" s="348"/>
      <c r="AK511" s="348"/>
      <c r="AL511" s="348"/>
      <c r="AM511" s="348"/>
      <c r="AN511" s="348"/>
      <c r="AO511" s="348"/>
      <c r="AP511" s="348"/>
      <c r="AQ511" s="348"/>
      <c r="AR511" s="348"/>
      <c r="AS511" s="348"/>
      <c r="AT511" s="348"/>
      <c r="AU511" s="348"/>
      <c r="AV511" s="348"/>
      <c r="AW511" s="348"/>
      <c r="AX511" s="348"/>
      <c r="AY511" s="348"/>
      <c r="AZ511" s="348"/>
      <c r="BA511" s="348"/>
      <c r="BB511" s="348"/>
      <c r="BC511" s="348"/>
      <c r="BD511" s="348"/>
    </row>
    <row r="512" spans="1:69">
      <c r="A512" s="304" t="s">
        <v>4</v>
      </c>
      <c r="B512" s="310">
        <f>0*ExportsWoodenPackaging!C$5</f>
        <v>0</v>
      </c>
      <c r="C512" s="310">
        <f>ExportsWoodenPackaging!D$5</f>
        <v>5.4815997809999989E-2</v>
      </c>
      <c r="D512" s="310">
        <f>ExportsWoodenPackaging!E$5</f>
        <v>8.909597549999998E-2</v>
      </c>
      <c r="E512" s="310">
        <f>ExportsWoodenPackaging!F$5</f>
        <v>6.514223601199999E-2</v>
      </c>
      <c r="F512" s="310">
        <f>ExportsWoodenPackaging!G$5</f>
        <v>6.1165753039999993E-2</v>
      </c>
      <c r="G512" s="310">
        <f>ExportsWoodenPackaging!H$5</f>
        <v>7.8552571719999978E-2</v>
      </c>
      <c r="H512" s="310">
        <f>ExportsWoodenPackaging!I$5</f>
        <v>0.10118285939999999</v>
      </c>
      <c r="I512" s="310">
        <f>ExportsWoodenPackaging!J$5</f>
        <v>8.1969530999999998E-2</v>
      </c>
      <c r="J512" s="310">
        <f>ExportsWoodenPackaging!K$5</f>
        <v>7.9668979394E-2</v>
      </c>
      <c r="K512" s="310">
        <f>ExportsWoodenPackaging!L$5</f>
        <v>0.11662608579999999</v>
      </c>
      <c r="L512" s="310">
        <f>ExportsWoodenPackaging!M$5</f>
        <v>8.1046904514285714E-2</v>
      </c>
      <c r="M512" s="310">
        <f>ExportsWoodenPackaging!N$5</f>
        <v>8.6464200599999999E-2</v>
      </c>
      <c r="N512" s="310">
        <f>ExportsWoodenPackaging!O$5</f>
        <v>0.10645924159999999</v>
      </c>
      <c r="O512" s="310">
        <f>ExportsWoodenPackaging!P$5</f>
        <v>0.10950164010000001</v>
      </c>
      <c r="P512" s="310">
        <f>ExportsWoodenPackaging!Q$5</f>
        <v>0.10816753637142856</v>
      </c>
      <c r="Q512" s="310">
        <f>ExportsWoodenPackaging!R$5</f>
        <v>0.12014708859999998</v>
      </c>
      <c r="R512" s="310">
        <f>ExportsWoodenPackaging!S$5</f>
        <v>0.12564244019999998</v>
      </c>
      <c r="S512" s="310">
        <f>ExportsWoodenPackaging!T$5</f>
        <v>0.14285002626666668</v>
      </c>
      <c r="T512" s="310">
        <f>ExportsWoodenPackaging!U$5</f>
        <v>0.12124038799999999</v>
      </c>
      <c r="U512" s="310">
        <f>ExportsWoodenPackaging!V$5</f>
        <v>0.12487573560000001</v>
      </c>
      <c r="V512" s="310">
        <f>ExportsWoodenPackaging!W$5</f>
        <v>0.12962658519999998</v>
      </c>
      <c r="W512" s="310">
        <f>ExportsWoodenPackaging!X$5</f>
        <v>0.16615997159999998</v>
      </c>
      <c r="X512" s="310">
        <f>ExportsWoodenPackaging!Y$5</f>
        <v>0.188804217</v>
      </c>
      <c r="Y512" s="310">
        <f>ExportsWoodenPackaging!Z$5</f>
        <v>0.13163126003299999</v>
      </c>
      <c r="Z512" s="310">
        <f>ExportsWoodenPackaging!AA$5</f>
        <v>0.11992590026666665</v>
      </c>
      <c r="AA512" s="310">
        <f>ExportsWoodenPackaging!AB$5</f>
        <v>0</v>
      </c>
      <c r="AB512" s="309"/>
      <c r="AC512" s="309"/>
      <c r="AD512" s="309"/>
      <c r="AE512" s="306">
        <f>ExportsWoodenPackaging!AD$5</f>
        <v>0</v>
      </c>
      <c r="AF512" s="306">
        <f>ExportsWoodenPackaging!AE$5</f>
        <v>34.79</v>
      </c>
      <c r="AG512" s="306">
        <f>ExportsWoodenPackaging!AF$5</f>
        <v>27.041999999999998</v>
      </c>
      <c r="AH512" s="306">
        <f>ExportsWoodenPackaging!AG$5</f>
        <v>22.312000000000001</v>
      </c>
      <c r="AI512" s="306">
        <f>ExportsWoodenPackaging!AH$5</f>
        <v>18.963999999999999</v>
      </c>
      <c r="AJ512" s="306">
        <f>ExportsWoodenPackaging!AI$5</f>
        <v>23.316041999999996</v>
      </c>
      <c r="AK512" s="306">
        <f>ExportsWoodenPackaging!AJ$5</f>
        <v>30.880220999999999</v>
      </c>
      <c r="AL512" s="306">
        <f>ExportsWoodenPackaging!AK$5</f>
        <v>32.30899999999999</v>
      </c>
      <c r="AM512" s="306">
        <f>ExportsWoodenPackaging!AL$5</f>
        <v>30.807986</v>
      </c>
      <c r="AN512" s="306">
        <f>ExportsWoodenPackaging!AM$5</f>
        <v>26.079157999999996</v>
      </c>
      <c r="AO512" s="306">
        <f>ExportsWoodenPackaging!AN$5</f>
        <v>28.871940000000002</v>
      </c>
      <c r="AP512" s="306">
        <f>ExportsWoodenPackaging!AO$5</f>
        <v>30.887615</v>
      </c>
      <c r="AQ512" s="306">
        <f>ExportsWoodenPackaging!AP$5</f>
        <v>32.626939999999998</v>
      </c>
      <c r="AR512" s="306">
        <f>ExportsWoodenPackaging!AQ$5</f>
        <v>36.771472000000003</v>
      </c>
      <c r="AS512" s="306">
        <f>ExportsWoodenPackaging!AR$5</f>
        <v>44.000246999999995</v>
      </c>
      <c r="AT512" s="306">
        <f>ExportsWoodenPackaging!AS$5</f>
        <v>42.127787000000005</v>
      </c>
      <c r="AU512" s="306">
        <f>ExportsWoodenPackaging!AT$5</f>
        <v>48.534817000000004</v>
      </c>
      <c r="AV512" s="306">
        <f>ExportsWoodenPackaging!AU$5</f>
        <v>49.021889000000002</v>
      </c>
      <c r="AW512" s="306">
        <f>ExportsWoodenPackaging!AV$5</f>
        <v>53.941137999999995</v>
      </c>
      <c r="AX512" s="306">
        <f>ExportsWoodenPackaging!AW$5</f>
        <v>59.123871999999999</v>
      </c>
      <c r="AY512" s="306">
        <f>ExportsWoodenPackaging!AX$5</f>
        <v>63.544330999999993</v>
      </c>
      <c r="AZ512" s="306">
        <f>ExportsWoodenPackaging!AY$5</f>
        <v>86.818843000000001</v>
      </c>
      <c r="BA512" s="306">
        <f>ExportsWoodenPackaging!AZ$5</f>
        <v>125.58347499999999</v>
      </c>
      <c r="BB512" s="306">
        <f>ExportsWoodenPackaging!BA$5</f>
        <v>95.766359999999992</v>
      </c>
      <c r="BC512" s="306">
        <f>ExportsWoodenPackaging!BB$5</f>
        <v>110.76052299999999</v>
      </c>
      <c r="BD512" s="306">
        <f>ExportsWoodenPackaging!BC$5</f>
        <v>0</v>
      </c>
    </row>
    <row r="513" spans="1:69">
      <c r="B513" s="302">
        <v>2000</v>
      </c>
      <c r="C513" s="302">
        <f>1+B513</f>
        <v>2001</v>
      </c>
      <c r="D513" s="302">
        <f t="shared" ref="D513:AA513" si="283">1+C513</f>
        <v>2002</v>
      </c>
      <c r="E513" s="302">
        <f t="shared" si="283"/>
        <v>2003</v>
      </c>
      <c r="F513" s="302">
        <f t="shared" si="283"/>
        <v>2004</v>
      </c>
      <c r="G513" s="302">
        <f t="shared" si="283"/>
        <v>2005</v>
      </c>
      <c r="H513" s="302">
        <f t="shared" si="283"/>
        <v>2006</v>
      </c>
      <c r="I513" s="302">
        <f t="shared" si="283"/>
        <v>2007</v>
      </c>
      <c r="J513" s="302">
        <f t="shared" si="283"/>
        <v>2008</v>
      </c>
      <c r="K513" s="302">
        <f t="shared" si="283"/>
        <v>2009</v>
      </c>
      <c r="L513" s="302">
        <f t="shared" si="283"/>
        <v>2010</v>
      </c>
      <c r="M513" s="302">
        <f t="shared" si="283"/>
        <v>2011</v>
      </c>
      <c r="N513" s="302">
        <f t="shared" si="283"/>
        <v>2012</v>
      </c>
      <c r="O513" s="302">
        <f t="shared" si="283"/>
        <v>2013</v>
      </c>
      <c r="P513" s="302">
        <f t="shared" si="283"/>
        <v>2014</v>
      </c>
      <c r="Q513" s="302">
        <f t="shared" si="283"/>
        <v>2015</v>
      </c>
      <c r="R513" s="302">
        <f t="shared" si="283"/>
        <v>2016</v>
      </c>
      <c r="S513" s="302">
        <f t="shared" si="283"/>
        <v>2017</v>
      </c>
      <c r="T513" s="302">
        <f t="shared" si="283"/>
        <v>2018</v>
      </c>
      <c r="U513" s="302">
        <f t="shared" si="283"/>
        <v>2019</v>
      </c>
      <c r="V513" s="302">
        <f t="shared" si="283"/>
        <v>2020</v>
      </c>
      <c r="W513" s="302">
        <f t="shared" si="283"/>
        <v>2021</v>
      </c>
      <c r="X513" s="302">
        <f t="shared" si="283"/>
        <v>2022</v>
      </c>
      <c r="Y513" s="302">
        <f t="shared" si="283"/>
        <v>2023</v>
      </c>
      <c r="Z513" s="302">
        <f t="shared" si="283"/>
        <v>2024</v>
      </c>
      <c r="AA513" s="302">
        <f t="shared" si="283"/>
        <v>2025</v>
      </c>
      <c r="AE513" s="302">
        <v>2000</v>
      </c>
      <c r="AF513" s="302">
        <f>1+AE513</f>
        <v>2001</v>
      </c>
      <c r="AG513" s="302">
        <f t="shared" ref="AG513:BD513" si="284">1+AF513</f>
        <v>2002</v>
      </c>
      <c r="AH513" s="302">
        <f t="shared" si="284"/>
        <v>2003</v>
      </c>
      <c r="AI513" s="302">
        <f t="shared" si="284"/>
        <v>2004</v>
      </c>
      <c r="AJ513" s="302">
        <f t="shared" si="284"/>
        <v>2005</v>
      </c>
      <c r="AK513" s="302">
        <f t="shared" si="284"/>
        <v>2006</v>
      </c>
      <c r="AL513" s="302">
        <f t="shared" si="284"/>
        <v>2007</v>
      </c>
      <c r="AM513" s="302">
        <f t="shared" si="284"/>
        <v>2008</v>
      </c>
      <c r="AN513" s="302">
        <f t="shared" si="284"/>
        <v>2009</v>
      </c>
      <c r="AO513" s="302">
        <f t="shared" si="284"/>
        <v>2010</v>
      </c>
      <c r="AP513" s="302">
        <f t="shared" si="284"/>
        <v>2011</v>
      </c>
      <c r="AQ513" s="302">
        <f t="shared" si="284"/>
        <v>2012</v>
      </c>
      <c r="AR513" s="302">
        <f t="shared" si="284"/>
        <v>2013</v>
      </c>
      <c r="AS513" s="302">
        <f t="shared" si="284"/>
        <v>2014</v>
      </c>
      <c r="AT513" s="302">
        <f t="shared" si="284"/>
        <v>2015</v>
      </c>
      <c r="AU513" s="302">
        <f t="shared" si="284"/>
        <v>2016</v>
      </c>
      <c r="AV513" s="302">
        <f t="shared" si="284"/>
        <v>2017</v>
      </c>
      <c r="AW513" s="302">
        <f t="shared" si="284"/>
        <v>2018</v>
      </c>
      <c r="AX513" s="302">
        <f t="shared" si="284"/>
        <v>2019</v>
      </c>
      <c r="AY513" s="302">
        <f t="shared" si="284"/>
        <v>2020</v>
      </c>
      <c r="AZ513" s="302">
        <f t="shared" si="284"/>
        <v>2021</v>
      </c>
      <c r="BA513" s="302">
        <f t="shared" si="284"/>
        <v>2022</v>
      </c>
      <c r="BB513" s="302">
        <f t="shared" si="284"/>
        <v>2023</v>
      </c>
      <c r="BC513" s="302">
        <f t="shared" si="284"/>
        <v>2024</v>
      </c>
      <c r="BD513" s="302">
        <f t="shared" si="284"/>
        <v>2025</v>
      </c>
    </row>
    <row r="514" spans="1:69">
      <c r="A514" s="304" t="s">
        <v>169</v>
      </c>
      <c r="B514" s="310">
        <f>0*ExportsWoodenPackaging!C$12</f>
        <v>0</v>
      </c>
      <c r="C514" s="310">
        <f>ExportsWoodenPackaging!D$12</f>
        <v>1.2257146999999999E-3</v>
      </c>
      <c r="D514" s="310">
        <f>ExportsWoodenPackaging!E$12</f>
        <v>5.2838478000000004E-4</v>
      </c>
      <c r="E514" s="310">
        <f>ExportsWoodenPackaging!F$12</f>
        <v>8.7079801199999973E-4</v>
      </c>
      <c r="F514" s="310">
        <f>ExportsWoodenPackaging!G$12</f>
        <v>3.4393253999999998E-4</v>
      </c>
      <c r="G514" s="310">
        <f>ExportsWoodenPackaging!H$12</f>
        <v>5.0479155999999981E-4</v>
      </c>
      <c r="H514" s="310">
        <f>ExportsWoodenPackaging!I$12</f>
        <v>1.8744068000000002E-3</v>
      </c>
      <c r="I514" s="310">
        <f>ExportsWoodenPackaging!J$12</f>
        <v>1.0549924000000002E-3</v>
      </c>
      <c r="J514" s="310">
        <f>ExportsWoodenPackaging!K$12</f>
        <v>1.6311257940000001E-3</v>
      </c>
      <c r="K514" s="310">
        <f>ExportsWoodenPackaging!L$12</f>
        <v>1.8875051999999999E-3</v>
      </c>
      <c r="L514" s="310">
        <f>ExportsWoodenPackaging!M$12</f>
        <v>4.3930554285714289E-4</v>
      </c>
      <c r="M514" s="310">
        <f>ExportsWoodenPackaging!N$12</f>
        <v>1.6715413999999996E-3</v>
      </c>
      <c r="N514" s="310">
        <f>ExportsWoodenPackaging!O$12</f>
        <v>1.7439642E-3</v>
      </c>
      <c r="O514" s="310">
        <f>ExportsWoodenPackaging!P$12</f>
        <v>2.9362060000000002E-3</v>
      </c>
      <c r="P514" s="310">
        <f>ExportsWoodenPackaging!Q$12</f>
        <v>1.9508990285714283E-3</v>
      </c>
      <c r="Q514" s="310">
        <f>ExportsWoodenPackaging!R$12</f>
        <v>4.3953643999999998E-3</v>
      </c>
      <c r="R514" s="310">
        <f>ExportsWoodenPackaging!S$12</f>
        <v>4.8118884000000004E-3</v>
      </c>
      <c r="S514" s="310">
        <f>ExportsWoodenPackaging!T$12</f>
        <v>4.4443882000000006E-3</v>
      </c>
      <c r="T514" s="310">
        <f>ExportsWoodenPackaging!U$12</f>
        <v>1.7155811999999997E-3</v>
      </c>
      <c r="U514" s="310">
        <f>ExportsWoodenPackaging!V$12</f>
        <v>3.0461759999999996E-4</v>
      </c>
      <c r="V514" s="310">
        <f>ExportsWoodenPackaging!W$12</f>
        <v>9.4548999999999992E-5</v>
      </c>
      <c r="W514" s="310">
        <f>ExportsWoodenPackaging!X$12</f>
        <v>2.8058940000000001E-4</v>
      </c>
      <c r="X514" s="310">
        <f>ExportsWoodenPackaging!Y$12</f>
        <v>3.8727079999999994E-4</v>
      </c>
      <c r="Y514" s="310">
        <f>ExportsWoodenPackaging!Z$12</f>
        <v>1.04139E-4</v>
      </c>
      <c r="Z514" s="310">
        <f>ExportsWoodenPackaging!AA$12</f>
        <v>3.943552666666666E-4</v>
      </c>
      <c r="AA514" s="310">
        <f>ExportsWoodenPackaging!AB$12</f>
        <v>0</v>
      </c>
      <c r="AB514" s="309"/>
      <c r="AC514" s="309"/>
      <c r="AD514" s="309"/>
      <c r="BE514" s="307">
        <f t="shared" ref="BE514:BF516" si="285">J514/J$512</f>
        <v>2.0473787996370927E-2</v>
      </c>
      <c r="BF514" s="307">
        <f t="shared" si="285"/>
        <v>1.618424546320494E-2</v>
      </c>
      <c r="BG514" s="307"/>
      <c r="BH514" s="307"/>
      <c r="BI514" s="307">
        <f>L514/L$512</f>
        <v>5.4203864476984288E-3</v>
      </c>
      <c r="BJ514" s="307"/>
      <c r="BK514" s="307">
        <f t="shared" ref="BK514:BQ516" si="286">M514/M$512</f>
        <v>1.9332178964249856E-2</v>
      </c>
      <c r="BL514" s="307">
        <f t="shared" si="286"/>
        <v>1.6381520042690216E-2</v>
      </c>
      <c r="BM514" s="307">
        <f t="shared" si="286"/>
        <v>2.6814265040400981E-2</v>
      </c>
      <c r="BN514" s="307">
        <f t="shared" si="286"/>
        <v>1.8035901472992593E-2</v>
      </c>
      <c r="BO514" s="307">
        <f t="shared" si="286"/>
        <v>3.6583195241902851E-2</v>
      </c>
      <c r="BP514" s="307">
        <f t="shared" si="286"/>
        <v>3.8298272401748538E-2</v>
      </c>
      <c r="BQ514" s="307">
        <f t="shared" si="286"/>
        <v>3.1112267292855763E-2</v>
      </c>
    </row>
    <row r="515" spans="1:69">
      <c r="A515" s="310" t="str">
        <f>ExportsWoodenPackaging!B$9</f>
        <v xml:space="preserve">Others </v>
      </c>
      <c r="B515" s="310">
        <f>0*ExportsWoodenPackaging!C$9</f>
        <v>0</v>
      </c>
      <c r="C515" s="310">
        <f>ExportsWoodenPackaging!D$9</f>
        <v>3.5528710000003183E-5</v>
      </c>
      <c r="D515" s="310">
        <f>ExportsWoodenPackaging!E$9</f>
        <v>9.106972000000324E-5</v>
      </c>
      <c r="E515" s="310">
        <f>ExportsWoodenPackaging!F$9</f>
        <v>4.1150759999999953E-4</v>
      </c>
      <c r="F515" s="310">
        <f>ExportsWoodenPackaging!G$9</f>
        <v>1.8653432000000081E-4</v>
      </c>
      <c r="G515" s="310">
        <f>ExportsWoodenPackaging!H$9</f>
        <v>7.6527359999994937E-5</v>
      </c>
      <c r="H515" s="310">
        <f>ExportsWoodenPackaging!I$9</f>
        <v>4.4054920000000108E-4</v>
      </c>
      <c r="I515" s="310">
        <f>ExportsWoodenPackaging!J$9</f>
        <v>5.5105540000000008E-4</v>
      </c>
      <c r="J515" s="310">
        <f>ExportsWoodenPackaging!K$9</f>
        <v>1.6064159999999716E-4</v>
      </c>
      <c r="K515" s="310">
        <f>ExportsWoodenPackaging!L$9</f>
        <v>1.5792839999999309E-4</v>
      </c>
      <c r="L515" s="310">
        <f>ExportsWoodenPackaging!M$9</f>
        <v>1.3437339999999853E-4</v>
      </c>
      <c r="M515" s="310">
        <f>ExportsWoodenPackaging!N$9</f>
        <v>2.8436099999999687E-4</v>
      </c>
      <c r="N515" s="310">
        <f>ExportsWoodenPackaging!O$9</f>
        <v>4.3395799999999818E-4</v>
      </c>
      <c r="O515" s="310">
        <f>ExportsWoodenPackaging!P$9</f>
        <v>3.4485920000000558E-4</v>
      </c>
      <c r="P515" s="310">
        <f>ExportsWoodenPackaging!Q$9</f>
        <v>2.55312399999999E-4</v>
      </c>
      <c r="Q515" s="310">
        <f>ExportsWoodenPackaging!R$9</f>
        <v>7.152319999999962E-4</v>
      </c>
      <c r="R515" s="310">
        <f>ExportsWoodenPackaging!S$9</f>
        <v>1.2486193999999978E-3</v>
      </c>
      <c r="S515" s="310">
        <f>ExportsWoodenPackaging!T$9</f>
        <v>1.508499999999996E-3</v>
      </c>
      <c r="T515" s="310">
        <f>ExportsWoodenPackaging!U$9</f>
        <v>1.170311800000004E-3</v>
      </c>
      <c r="U515" s="310">
        <f>ExportsWoodenPackaging!V$9</f>
        <v>8.5369899999999943E-4</v>
      </c>
      <c r="V515" s="310">
        <f>ExportsWoodenPackaging!W$9</f>
        <v>7.7086940000001269E-4</v>
      </c>
      <c r="W515" s="310">
        <f>ExportsWoodenPackaging!X$9</f>
        <v>4.7745460000001017E-4</v>
      </c>
      <c r="X515" s="310">
        <f>ExportsWoodenPackaging!Y$9</f>
        <v>1.2450773999999887E-3</v>
      </c>
      <c r="Y515" s="310">
        <f>ExportsWoodenPackaging!Z$9</f>
        <v>2.1810320000001382E-4</v>
      </c>
      <c r="Z515" s="310">
        <f>ExportsWoodenPackaging!AA$9</f>
        <v>1.5552039999999767E-4</v>
      </c>
      <c r="AA515" s="310">
        <f>ExportsWoodenPackaging!AB$9</f>
        <v>0</v>
      </c>
      <c r="AB515" s="309"/>
      <c r="AC515" s="309"/>
      <c r="AD515" s="309"/>
      <c r="BE515" s="307">
        <f t="shared" si="285"/>
        <v>2.0163632221965599E-3</v>
      </c>
      <c r="BF515" s="307">
        <f t="shared" si="285"/>
        <v>1.3541430196913383E-3</v>
      </c>
      <c r="BG515" s="307"/>
      <c r="BH515" s="307"/>
      <c r="BI515" s="307">
        <f>L515/L$512</f>
        <v>1.6579707862416045E-3</v>
      </c>
      <c r="BJ515" s="307"/>
      <c r="BK515" s="307">
        <f t="shared" si="286"/>
        <v>3.2887715149938815E-3</v>
      </c>
      <c r="BL515" s="307">
        <f t="shared" si="286"/>
        <v>4.0762830307443992E-3</v>
      </c>
      <c r="BM515" s="307">
        <f t="shared" si="286"/>
        <v>3.1493519155062003E-3</v>
      </c>
      <c r="BN515" s="307">
        <f t="shared" si="286"/>
        <v>2.3603421929043523E-3</v>
      </c>
      <c r="BO515" s="307">
        <f t="shared" si="286"/>
        <v>5.9529698832835164E-3</v>
      </c>
      <c r="BP515" s="307">
        <f t="shared" si="286"/>
        <v>9.9378792549111757E-3</v>
      </c>
      <c r="BQ515" s="307">
        <f t="shared" si="286"/>
        <v>1.0560026059666163E-2</v>
      </c>
    </row>
    <row r="516" spans="1:69">
      <c r="A516" s="304" t="s">
        <v>29</v>
      </c>
      <c r="B516" s="310">
        <f t="shared" ref="B516:L516" si="287">B512-SUM(B514:B515)</f>
        <v>0</v>
      </c>
      <c r="C516" s="310">
        <f t="shared" si="287"/>
        <v>5.3554754399999988E-2</v>
      </c>
      <c r="D516" s="310">
        <f t="shared" si="287"/>
        <v>8.8476520999999975E-2</v>
      </c>
      <c r="E516" s="310">
        <f t="shared" si="287"/>
        <v>6.3859930399999987E-2</v>
      </c>
      <c r="F516" s="310">
        <f t="shared" si="287"/>
        <v>6.0635286179999991E-2</v>
      </c>
      <c r="G516" s="310">
        <f t="shared" si="287"/>
        <v>7.7971252799999988E-2</v>
      </c>
      <c r="H516" s="310">
        <f t="shared" si="287"/>
        <v>9.8867903399999985E-2</v>
      </c>
      <c r="I516" s="310">
        <f t="shared" si="287"/>
        <v>8.0363483200000002E-2</v>
      </c>
      <c r="J516" s="310">
        <f t="shared" si="287"/>
        <v>7.7877212000000001E-2</v>
      </c>
      <c r="K516" s="310">
        <f t="shared" si="287"/>
        <v>0.11458065219999999</v>
      </c>
      <c r="L516" s="310">
        <f t="shared" si="287"/>
        <v>8.0473225571428567E-2</v>
      </c>
      <c r="M516" s="310">
        <f>M512-SUM(M514:M515)</f>
        <v>8.4508298199999998E-2</v>
      </c>
      <c r="N516" s="310">
        <f>N512-SUM(N514:N515)</f>
        <v>0.10428131939999999</v>
      </c>
      <c r="O516" s="310">
        <f t="shared" ref="O516:AA516" si="288">O512-SUM(O514:O515)</f>
        <v>0.1062205749</v>
      </c>
      <c r="P516" s="310">
        <f t="shared" si="288"/>
        <v>0.10596132494285714</v>
      </c>
      <c r="Q516" s="310">
        <f t="shared" si="288"/>
        <v>0.11503649219999998</v>
      </c>
      <c r="R516" s="310">
        <f t="shared" si="288"/>
        <v>0.11958193239999998</v>
      </c>
      <c r="S516" s="310">
        <f t="shared" si="288"/>
        <v>0.13689713806666667</v>
      </c>
      <c r="T516" s="310">
        <f t="shared" si="288"/>
        <v>0.11835449499999999</v>
      </c>
      <c r="U516" s="310">
        <f t="shared" si="288"/>
        <v>0.12371741900000001</v>
      </c>
      <c r="V516" s="310">
        <f t="shared" si="288"/>
        <v>0.12876116679999997</v>
      </c>
      <c r="W516" s="310">
        <f t="shared" si="288"/>
        <v>0.16540192759999997</v>
      </c>
      <c r="X516" s="310">
        <f t="shared" si="288"/>
        <v>0.1871718688</v>
      </c>
      <c r="Y516" s="310">
        <f t="shared" si="288"/>
        <v>0.13130901783299997</v>
      </c>
      <c r="Z516" s="310">
        <f t="shared" si="288"/>
        <v>0.11937602459999999</v>
      </c>
      <c r="AA516" s="310">
        <f t="shared" si="288"/>
        <v>0</v>
      </c>
      <c r="AB516" s="309"/>
      <c r="AC516" s="309"/>
      <c r="AD516" s="309"/>
      <c r="BE516" s="307">
        <f t="shared" si="285"/>
        <v>0.97750984878143254</v>
      </c>
      <c r="BF516" s="307">
        <f t="shared" si="285"/>
        <v>0.98246161151710376</v>
      </c>
      <c r="BG516" s="307"/>
      <c r="BH516" s="307"/>
      <c r="BI516" s="307">
        <f>L516/L$512</f>
        <v>0.99292164276605988</v>
      </c>
      <c r="BJ516" s="307"/>
      <c r="BK516" s="307">
        <f t="shared" si="286"/>
        <v>0.97737904952075616</v>
      </c>
      <c r="BL516" s="307">
        <f t="shared" si="286"/>
        <v>0.9795421969265653</v>
      </c>
      <c r="BM516" s="307">
        <f t="shared" si="286"/>
        <v>0.9700363830440929</v>
      </c>
      <c r="BN516" s="307">
        <f t="shared" si="286"/>
        <v>0.97960375633410302</v>
      </c>
      <c r="BO516" s="307">
        <f t="shared" si="286"/>
        <v>0.95746383487481357</v>
      </c>
      <c r="BP516" s="307">
        <f t="shared" si="286"/>
        <v>0.95176384834334027</v>
      </c>
      <c r="BQ516" s="307">
        <f t="shared" si="286"/>
        <v>0.95832770664747802</v>
      </c>
    </row>
    <row r="517" spans="1:69">
      <c r="A517" s="304"/>
      <c r="B517" s="309"/>
      <c r="C517" s="309"/>
      <c r="D517" s="309"/>
      <c r="E517" s="309"/>
      <c r="F517" s="309"/>
      <c r="G517" s="309"/>
      <c r="H517" s="309"/>
      <c r="I517" s="309"/>
      <c r="J517" s="309"/>
      <c r="K517" s="309"/>
      <c r="L517" s="309"/>
      <c r="M517" s="309"/>
      <c r="N517" s="309"/>
      <c r="O517" s="309"/>
      <c r="P517" s="309"/>
      <c r="Q517" s="309"/>
      <c r="R517" s="309"/>
      <c r="S517" s="309"/>
      <c r="T517" s="309"/>
      <c r="U517" s="309"/>
      <c r="V517" s="309"/>
      <c r="W517" s="309"/>
      <c r="X517" s="309"/>
      <c r="Y517" s="309"/>
      <c r="Z517" s="309"/>
      <c r="AA517" s="309"/>
      <c r="AB517" s="309"/>
      <c r="AC517" s="309"/>
      <c r="AD517" s="309"/>
    </row>
    <row r="518" spans="1:69">
      <c r="A518" s="304"/>
      <c r="B518" s="309"/>
      <c r="C518" s="309"/>
      <c r="D518" s="309"/>
      <c r="E518" s="309"/>
      <c r="F518" s="309"/>
      <c r="G518" s="309"/>
      <c r="H518" s="309"/>
      <c r="I518" s="309"/>
      <c r="J518" s="309"/>
      <c r="K518" s="309"/>
      <c r="L518" s="309"/>
      <c r="M518" s="309"/>
      <c r="N518" s="309"/>
      <c r="O518" s="309"/>
      <c r="P518" s="309"/>
      <c r="Q518" s="309"/>
      <c r="R518" s="309"/>
      <c r="S518" s="309"/>
      <c r="T518" s="309"/>
      <c r="U518" s="309"/>
      <c r="V518" s="309"/>
      <c r="W518" s="309"/>
      <c r="X518" s="309"/>
      <c r="Y518" s="309"/>
      <c r="Z518" s="309"/>
      <c r="AA518" s="309"/>
      <c r="AB518" s="309"/>
      <c r="AC518" s="309"/>
      <c r="AD518" s="309"/>
    </row>
    <row r="519" spans="1:69">
      <c r="AB519" s="309"/>
      <c r="AC519" s="309"/>
      <c r="AD519" s="309"/>
    </row>
    <row r="520" spans="1:69">
      <c r="A520" s="306" t="str">
        <f>A514</f>
        <v>EU-28</v>
      </c>
      <c r="B520" s="306"/>
      <c r="C520" s="306"/>
      <c r="D520" s="306"/>
      <c r="E520" s="306"/>
      <c r="F520" s="306"/>
      <c r="G520" s="306"/>
      <c r="H520" s="306"/>
      <c r="I520" s="306"/>
      <c r="J520" s="306"/>
      <c r="K520" s="306"/>
      <c r="L520" s="306"/>
      <c r="M520" s="306"/>
      <c r="N520" s="306"/>
      <c r="O520" s="306"/>
      <c r="P520" s="306"/>
      <c r="Q520" s="306"/>
      <c r="R520" s="306"/>
      <c r="S520" s="306"/>
      <c r="T520" s="306"/>
      <c r="U520" s="306"/>
      <c r="V520" s="306"/>
      <c r="W520" s="306"/>
      <c r="X520" s="306"/>
      <c r="Y520" s="306"/>
      <c r="Z520" s="306"/>
      <c r="AA520" s="306"/>
      <c r="AB520" s="306"/>
      <c r="AC520" s="306"/>
      <c r="AD520" s="306"/>
      <c r="AE520" s="306">
        <f>0*ExportsWoodenPackaging!AD$12</f>
        <v>0</v>
      </c>
      <c r="AF520" s="306">
        <f>ExportsWoodenPackaging!AE$12</f>
        <v>0.8580000000000001</v>
      </c>
      <c r="AG520" s="306">
        <f>ExportsWoodenPackaging!AF$12</f>
        <v>0.26300000000000001</v>
      </c>
      <c r="AH520" s="306">
        <f>ExportsWoodenPackaging!AG$12</f>
        <v>0.28100000000000003</v>
      </c>
      <c r="AI520" s="306">
        <f>ExportsWoodenPackaging!AH$12</f>
        <v>0.20300000000000001</v>
      </c>
      <c r="AJ520" s="306">
        <f>ExportsWoodenPackaging!AI$12</f>
        <v>0.10799099999999998</v>
      </c>
      <c r="AK520" s="306">
        <f>ExportsWoodenPackaging!AJ$12</f>
        <v>0.65490399999999993</v>
      </c>
      <c r="AL520" s="306">
        <f>ExportsWoodenPackaging!AK$12</f>
        <v>0.37096400000000002</v>
      </c>
      <c r="AM520" s="306">
        <f>ExportsWoodenPackaging!AL$12</f>
        <v>0.57154099999999997</v>
      </c>
      <c r="AN520" s="306">
        <f>ExportsWoodenPackaging!AM$12</f>
        <v>0.36613200000000001</v>
      </c>
      <c r="AO520" s="306">
        <f>ExportsWoodenPackaging!AN$12</f>
        <v>0.40782499999999999</v>
      </c>
      <c r="AP520" s="306">
        <f>ExportsWoodenPackaging!AO$12</f>
        <v>0.831704</v>
      </c>
      <c r="AQ520" s="306">
        <f>ExportsWoodenPackaging!AP$12</f>
        <v>0.56481599999999998</v>
      </c>
      <c r="AR520" s="306">
        <f>ExportsWoodenPackaging!AQ$12</f>
        <v>1.9585969999999999</v>
      </c>
      <c r="AS520" s="306">
        <f>ExportsWoodenPackaging!AR$12</f>
        <v>1.1221429999999999</v>
      </c>
      <c r="AT520" s="306">
        <f>ExportsWoodenPackaging!AS$12</f>
        <v>3.8871410000000002</v>
      </c>
      <c r="AU520" s="306">
        <f>ExportsWoodenPackaging!AT$12</f>
        <v>4.6125400000000001</v>
      </c>
      <c r="AV520" s="306">
        <f>ExportsWoodenPackaging!AU$12</f>
        <v>4.2229390000000011</v>
      </c>
      <c r="AW520" s="306">
        <f>ExportsWoodenPackaging!AV$12</f>
        <v>1.2638210000000003</v>
      </c>
      <c r="AX520" s="306">
        <f>ExportsWoodenPackaging!AW$12</f>
        <v>0.14904900000000001</v>
      </c>
      <c r="AY520" s="306">
        <f>ExportsWoodenPackaging!AX$12</f>
        <v>6.1242999999999999E-2</v>
      </c>
      <c r="AZ520" s="306">
        <f>ExportsWoodenPackaging!AY$12</f>
        <v>0.18084899999999998</v>
      </c>
      <c r="BA520" s="306">
        <f>ExportsWoodenPackaging!AZ$12</f>
        <v>0.134544</v>
      </c>
      <c r="BB520" s="306">
        <f>ExportsWoodenPackaging!BA$12</f>
        <v>6.6293999999999992E-2</v>
      </c>
      <c r="BC520" s="306">
        <f>ExportsWoodenPackaging!BB$12</f>
        <v>0.19610199999999997</v>
      </c>
      <c r="BD520" s="306">
        <f>ExportsWoodenPackaging!BC$12</f>
        <v>0</v>
      </c>
      <c r="BE520" s="307">
        <f t="shared" ref="BE520:BE522" si="289">AM520/AM$512</f>
        <v>1.855171577914895E-2</v>
      </c>
      <c r="BF520" s="307">
        <f>AN520/AN$512</f>
        <v>1.4039256942267847E-2</v>
      </c>
      <c r="BG520" s="307"/>
      <c r="BH520" s="307"/>
      <c r="BI520" s="307">
        <f t="shared" ref="BI520:BI522" si="290">AO520/AO$512</f>
        <v>1.4125306439401023E-2</v>
      </c>
      <c r="BJ520" s="307"/>
      <c r="BK520" s="307">
        <f t="shared" ref="BK520:BL522" si="291">AP520/AP$512</f>
        <v>2.6926779552257432E-2</v>
      </c>
      <c r="BL520" s="307">
        <f t="shared" si="291"/>
        <v>1.7311338421562059E-2</v>
      </c>
      <c r="BM520" s="307">
        <f t="shared" ref="BM520:BQ522" si="292">AR520/AR$512</f>
        <v>5.3264035772078958E-2</v>
      </c>
      <c r="BN520" s="307">
        <f t="shared" si="292"/>
        <v>2.5503106834832086E-2</v>
      </c>
      <c r="BO520" s="307">
        <f t="shared" si="292"/>
        <v>9.2270239592694481E-2</v>
      </c>
      <c r="BP520" s="307">
        <f t="shared" si="292"/>
        <v>9.5035693654722128E-2</v>
      </c>
      <c r="BQ520" s="307">
        <f t="shared" si="292"/>
        <v>8.6143946839747465E-2</v>
      </c>
    </row>
    <row r="521" spans="1:69">
      <c r="A521" s="306" t="str">
        <f>A515</f>
        <v xml:space="preserve">Others </v>
      </c>
      <c r="AE521" s="306">
        <f>0*ExportsWoodenPackaging!AD$9</f>
        <v>0</v>
      </c>
      <c r="AF521" s="306">
        <f>ExportsWoodenPackaging!AE$9</f>
        <v>6.4000000000000057E-2</v>
      </c>
      <c r="AG521" s="306">
        <f>ExportsWoodenPackaging!AF$9</f>
        <v>1.3000000000001677E-2</v>
      </c>
      <c r="AH521" s="306">
        <f>ExportsWoodenPackaging!AG$9</f>
        <v>0.12600000000000122</v>
      </c>
      <c r="AI521" s="306">
        <f>ExportsWoodenPackaging!AH$9</f>
        <v>0.22500000000000142</v>
      </c>
      <c r="AJ521" s="306">
        <f>ExportsWoodenPackaging!AI$9</f>
        <v>3.4310000000001395E-2</v>
      </c>
      <c r="AK521" s="306">
        <f>ExportsWoodenPackaging!AJ$9</f>
        <v>0.12544400000000167</v>
      </c>
      <c r="AL521" s="306">
        <f>ExportsWoodenPackaging!AK$9</f>
        <v>0.40746899999999897</v>
      </c>
      <c r="AM521" s="306">
        <f>ExportsWoodenPackaging!AL$9</f>
        <v>0.27406999999999826</v>
      </c>
      <c r="AN521" s="306">
        <f>ExportsWoodenPackaging!AM$9</f>
        <v>0.17813400000000001</v>
      </c>
      <c r="AO521" s="306">
        <f>ExportsWoodenPackaging!AN$9</f>
        <v>0.14927600000000041</v>
      </c>
      <c r="AP521" s="306">
        <f>ExportsWoodenPackaging!AO$9</f>
        <v>0.20518900000000073</v>
      </c>
      <c r="AQ521" s="306">
        <f>ExportsWoodenPackaging!AP$9</f>
        <v>0.21917799999999943</v>
      </c>
      <c r="AR521" s="306">
        <f>ExportsWoodenPackaging!AQ$9</f>
        <v>0.32834100000000177</v>
      </c>
      <c r="AS521" s="306">
        <f>ExportsWoodenPackaging!AR$9</f>
        <v>0.23058699999999988</v>
      </c>
      <c r="AT521" s="306">
        <f>ExportsWoodenPackaging!AS$9</f>
        <v>0.92214599999999791</v>
      </c>
      <c r="AU521" s="306">
        <f>ExportsWoodenPackaging!AT$9</f>
        <v>1.6611189999999993</v>
      </c>
      <c r="AV521" s="306">
        <f>ExportsWoodenPackaging!AU$9</f>
        <v>2.5702039999999968</v>
      </c>
      <c r="AW521" s="306">
        <f>ExportsWoodenPackaging!AV$9</f>
        <v>2.608311999999998</v>
      </c>
      <c r="AX521" s="306">
        <f>ExportsWoodenPackaging!AW$9</f>
        <v>2.0865170000000006</v>
      </c>
      <c r="AY521" s="306">
        <f>ExportsWoodenPackaging!AX$9</f>
        <v>1.1576480000000018</v>
      </c>
      <c r="AZ521" s="306">
        <f>ExportsWoodenPackaging!AY$9</f>
        <v>0.39663099999999929</v>
      </c>
      <c r="BA521" s="306">
        <f>ExportsWoodenPackaging!AZ$9</f>
        <v>0.36380699999999422</v>
      </c>
      <c r="BB521" s="306">
        <f>ExportsWoodenPackaging!BA$9</f>
        <v>0.29262199999999439</v>
      </c>
      <c r="BC521" s="306">
        <f>ExportsWoodenPackaging!BB$9</f>
        <v>0.139679000000001</v>
      </c>
      <c r="BD521" s="306">
        <f>ExportsWoodenPackaging!BC$9</f>
        <v>0</v>
      </c>
      <c r="BE521" s="307">
        <f t="shared" si="289"/>
        <v>8.8960699995124081E-3</v>
      </c>
      <c r="BF521" s="307">
        <f>AN521/AN$512</f>
        <v>6.8305119360065241E-3</v>
      </c>
      <c r="BG521" s="307"/>
      <c r="BH521" s="307"/>
      <c r="BI521" s="307">
        <f t="shared" si="290"/>
        <v>5.1702795170674503E-3</v>
      </c>
      <c r="BJ521" s="307"/>
      <c r="BK521" s="307">
        <f t="shared" si="291"/>
        <v>6.643083319965E-3</v>
      </c>
      <c r="BL521" s="307">
        <f t="shared" si="291"/>
        <v>6.7177001582127971E-3</v>
      </c>
      <c r="BM521" s="307">
        <f t="shared" si="292"/>
        <v>8.9292318784519077E-3</v>
      </c>
      <c r="BN521" s="307">
        <f t="shared" si="292"/>
        <v>5.2405842176295033E-3</v>
      </c>
      <c r="BO521" s="307">
        <f t="shared" si="292"/>
        <v>2.1889258032946231E-2</v>
      </c>
      <c r="BP521" s="307">
        <f t="shared" si="292"/>
        <v>3.4225306752470069E-2</v>
      </c>
      <c r="BQ521" s="307">
        <f t="shared" si="292"/>
        <v>5.2429721751440395E-2</v>
      </c>
    </row>
    <row r="522" spans="1:69">
      <c r="A522" s="306" t="str">
        <f>A516</f>
        <v>Others</v>
      </c>
      <c r="AE522" s="306">
        <f t="shared" ref="AE522:AO522" si="293">AE512-SUM(AE520:AE521)</f>
        <v>0</v>
      </c>
      <c r="AF522" s="306">
        <f t="shared" si="293"/>
        <v>33.868000000000002</v>
      </c>
      <c r="AG522" s="306">
        <f t="shared" si="293"/>
        <v>26.765999999999995</v>
      </c>
      <c r="AH522" s="306">
        <f t="shared" si="293"/>
        <v>21.905000000000001</v>
      </c>
      <c r="AI522" s="306">
        <f t="shared" si="293"/>
        <v>18.535999999999998</v>
      </c>
      <c r="AJ522" s="306">
        <f t="shared" si="293"/>
        <v>23.173740999999996</v>
      </c>
      <c r="AK522" s="306">
        <f t="shared" si="293"/>
        <v>30.099872999999999</v>
      </c>
      <c r="AL522" s="306">
        <f t="shared" si="293"/>
        <v>31.530566999999991</v>
      </c>
      <c r="AM522" s="306">
        <f t="shared" si="293"/>
        <v>29.962375000000002</v>
      </c>
      <c r="AN522" s="306">
        <f t="shared" si="293"/>
        <v>25.534891999999996</v>
      </c>
      <c r="AO522" s="306">
        <f t="shared" si="293"/>
        <v>28.314839000000003</v>
      </c>
      <c r="AP522" s="306">
        <f>AP512-SUM(AP520:AP521)</f>
        <v>29.850722000000001</v>
      </c>
      <c r="AQ522" s="306">
        <f t="shared" ref="AQ522:BD522" si="294">AQ512-SUM(AQ520:AQ521)</f>
        <v>31.842945999999998</v>
      </c>
      <c r="AR522" s="306">
        <f t="shared" si="294"/>
        <v>34.484534000000004</v>
      </c>
      <c r="AS522" s="306">
        <f t="shared" si="294"/>
        <v>42.647516999999993</v>
      </c>
      <c r="AT522" s="306">
        <f t="shared" si="294"/>
        <v>37.318500000000007</v>
      </c>
      <c r="AU522" s="306">
        <f t="shared" si="294"/>
        <v>42.261158000000002</v>
      </c>
      <c r="AV522" s="306">
        <f t="shared" si="294"/>
        <v>42.228746000000001</v>
      </c>
      <c r="AW522" s="306">
        <f t="shared" si="294"/>
        <v>50.069004999999997</v>
      </c>
      <c r="AX522" s="306">
        <f t="shared" si="294"/>
        <v>56.888306</v>
      </c>
      <c r="AY522" s="306">
        <f t="shared" si="294"/>
        <v>62.325439999999993</v>
      </c>
      <c r="AZ522" s="306">
        <f t="shared" si="294"/>
        <v>86.241363000000007</v>
      </c>
      <c r="BA522" s="306">
        <f t="shared" si="294"/>
        <v>125.08512399999999</v>
      </c>
      <c r="BB522" s="306">
        <f t="shared" si="294"/>
        <v>95.407443999999998</v>
      </c>
      <c r="BC522" s="306">
        <f t="shared" si="294"/>
        <v>110.42474199999999</v>
      </c>
      <c r="BD522" s="306">
        <f t="shared" si="294"/>
        <v>0</v>
      </c>
      <c r="BE522" s="307">
        <f t="shared" si="289"/>
        <v>0.97255221422133864</v>
      </c>
      <c r="BF522" s="307">
        <f>AN522/AN$512</f>
        <v>0.97913023112172559</v>
      </c>
      <c r="BG522" s="307"/>
      <c r="BH522" s="307"/>
      <c r="BI522" s="307">
        <f t="shared" si="290"/>
        <v>0.98070441404353159</v>
      </c>
      <c r="BJ522" s="307"/>
      <c r="BK522" s="307">
        <f t="shared" si="291"/>
        <v>0.96643013712777759</v>
      </c>
      <c r="BL522" s="307">
        <f t="shared" si="291"/>
        <v>0.9759709614202251</v>
      </c>
      <c r="BM522" s="307">
        <f t="shared" si="292"/>
        <v>0.93780673234946921</v>
      </c>
      <c r="BN522" s="307">
        <f t="shared" si="292"/>
        <v>0.96925630894753834</v>
      </c>
      <c r="BO522" s="307">
        <f t="shared" si="292"/>
        <v>0.8858405023743593</v>
      </c>
      <c r="BP522" s="307">
        <f t="shared" si="292"/>
        <v>0.87073899959280776</v>
      </c>
      <c r="BQ522" s="307">
        <f t="shared" si="292"/>
        <v>0.86142633140881208</v>
      </c>
    </row>
    <row r="523" spans="1:69">
      <c r="A523" s="306"/>
      <c r="AE523" s="309"/>
      <c r="AF523" s="309"/>
      <c r="AG523" s="309"/>
      <c r="AH523" s="309"/>
      <c r="AI523" s="309"/>
      <c r="AJ523" s="309"/>
      <c r="AK523" s="309"/>
      <c r="AL523" s="309"/>
      <c r="AM523" s="309"/>
      <c r="AN523" s="309"/>
      <c r="AO523" s="309"/>
      <c r="AP523" s="309"/>
      <c r="AQ523" s="309"/>
      <c r="AR523" s="309"/>
      <c r="AS523" s="309"/>
      <c r="AT523" s="309"/>
      <c r="AU523" s="309"/>
      <c r="AV523" s="309"/>
      <c r="AW523" s="309"/>
      <c r="AX523" s="309"/>
      <c r="AY523" s="309"/>
      <c r="AZ523" s="309"/>
      <c r="BA523" s="309"/>
      <c r="BB523" s="309"/>
      <c r="BC523" s="309"/>
      <c r="BD523" s="309"/>
    </row>
    <row r="524" spans="1:69" ht="13">
      <c r="A524" s="303" t="s">
        <v>160</v>
      </c>
    </row>
    <row r="525" spans="1:69" ht="13">
      <c r="A525" s="303"/>
      <c r="B525" s="348" t="s">
        <v>64</v>
      </c>
      <c r="C525" s="348"/>
      <c r="D525" s="348"/>
      <c r="E525" s="348"/>
      <c r="F525" s="348"/>
      <c r="G525" s="348"/>
      <c r="H525" s="348"/>
      <c r="I525" s="348"/>
      <c r="J525" s="348"/>
      <c r="K525" s="348"/>
      <c r="L525" s="348"/>
      <c r="M525" s="348"/>
      <c r="N525" s="348"/>
      <c r="O525" s="348"/>
      <c r="P525" s="348"/>
      <c r="Q525" s="348"/>
      <c r="R525" s="348"/>
      <c r="S525" s="348"/>
      <c r="T525" s="348"/>
      <c r="U525" s="348"/>
      <c r="V525" s="348"/>
      <c r="W525" s="348"/>
      <c r="X525" s="348"/>
      <c r="Y525" s="348"/>
      <c r="Z525" s="348"/>
      <c r="AA525" s="348"/>
      <c r="AE525" s="348" t="s">
        <v>163</v>
      </c>
      <c r="AF525" s="348"/>
      <c r="AG525" s="348"/>
      <c r="AH525" s="348"/>
      <c r="AI525" s="348"/>
      <c r="AJ525" s="348"/>
      <c r="AK525" s="348"/>
      <c r="AL525" s="348"/>
      <c r="AM525" s="348"/>
      <c r="AN525" s="348"/>
      <c r="AO525" s="348"/>
      <c r="AP525" s="348"/>
      <c r="AQ525" s="348"/>
      <c r="AR525" s="348"/>
      <c r="AS525" s="348"/>
      <c r="AT525" s="348"/>
      <c r="AU525" s="348"/>
      <c r="AV525" s="348"/>
      <c r="AW525" s="348"/>
      <c r="AX525" s="348"/>
      <c r="AY525" s="348"/>
      <c r="AZ525" s="348"/>
      <c r="BA525" s="348"/>
      <c r="BB525" s="348"/>
      <c r="BC525" s="348"/>
      <c r="BD525" s="348"/>
    </row>
    <row r="526" spans="1:69">
      <c r="A526" s="304" t="s">
        <v>4</v>
      </c>
      <c r="B526" s="309">
        <f>0*ExportsFurniture!C$5</f>
        <v>0</v>
      </c>
      <c r="C526" s="309">
        <f>ExportsFurniture!D$5</f>
        <v>0.24487568899999998</v>
      </c>
      <c r="D526" s="309">
        <f>ExportsFurniture!E$5</f>
        <v>0.20978900763952374</v>
      </c>
      <c r="E526" s="309">
        <f>ExportsFurniture!F$5</f>
        <v>0.13693086925593448</v>
      </c>
      <c r="F526" s="309">
        <f>ExportsFurniture!G$5</f>
        <v>0.1600963268171948</v>
      </c>
      <c r="G526" s="309">
        <f>ExportsFurniture!H$5</f>
        <v>0.1756747530215497</v>
      </c>
      <c r="H526" s="309">
        <f>ExportsFurniture!I$5</f>
        <v>0.17787900677479324</v>
      </c>
      <c r="I526" s="309">
        <f>ExportsFurniture!J$5</f>
        <v>7.5187197203947384E-2</v>
      </c>
      <c r="J526" s="309">
        <f>ExportsFurniture!K$5</f>
        <v>0.11878859493538631</v>
      </c>
      <c r="K526" s="309">
        <f>ExportsFurniture!L$5</f>
        <v>4.5679742825000001E-2</v>
      </c>
      <c r="L526" s="309">
        <f>ExportsFurniture!M$5</f>
        <v>8.5895467321428581E-2</v>
      </c>
      <c r="M526" s="309">
        <f>ExportsFurniture!N$5</f>
        <v>0.10451070900000001</v>
      </c>
      <c r="N526" s="309">
        <f>ExportsFurniture!O$5</f>
        <v>0.1192629988146206</v>
      </c>
      <c r="O526" s="309">
        <f>ExportsFurniture!P$5</f>
        <v>0.131879994</v>
      </c>
      <c r="P526" s="309">
        <f>ExportsFurniture!Q$5</f>
        <v>0.13651722662999999</v>
      </c>
      <c r="Q526" s="309">
        <f>ExportsFurniture!R$5</f>
        <v>0.14630438500000001</v>
      </c>
      <c r="R526" s="309">
        <f>ExportsFurniture!S$5</f>
        <v>0.20817188999999997</v>
      </c>
      <c r="S526" s="309">
        <f>ExportsFurniture!T$5</f>
        <v>0.16796740799999998</v>
      </c>
      <c r="T526" s="309">
        <f>ExportsFurniture!U$5</f>
        <v>0.204540377</v>
      </c>
      <c r="U526" s="309">
        <f>ExportsFurniture!V$5</f>
        <v>0.20250983400000003</v>
      </c>
      <c r="V526" s="309">
        <f>ExportsFurniture!W$5</f>
        <v>0.19578740499999997</v>
      </c>
      <c r="W526" s="309">
        <f>ExportsFurniture!X$5</f>
        <v>0.304143522</v>
      </c>
      <c r="X526" s="309">
        <f>ExportsFurniture!Y$5</f>
        <v>0.37464880368099995</v>
      </c>
      <c r="Y526" s="309">
        <f>ExportsFurniture!Z$5</f>
        <v>0.28735949817799999</v>
      </c>
      <c r="Z526" s="309">
        <f>ExportsFurniture!AA$5</f>
        <v>0.231034455533</v>
      </c>
      <c r="AA526" s="309">
        <f>ExportsFurniture!AB$5</f>
        <v>0</v>
      </c>
      <c r="AB526" s="309"/>
      <c r="AC526" s="309"/>
      <c r="AD526" s="309"/>
      <c r="AE526" s="310">
        <f>ExportsFurniture!AD$5</f>
        <v>0.70540202900000015</v>
      </c>
      <c r="AF526" s="310">
        <f>ExportsFurniture!AE$5</f>
        <v>0.59858299999999998</v>
      </c>
      <c r="AG526" s="310">
        <f>ExportsFurniture!AF$5</f>
        <v>0.61904000000000003</v>
      </c>
      <c r="AH526" s="310">
        <f>ExportsFurniture!AG$5</f>
        <v>0.44717600000000013</v>
      </c>
      <c r="AI526" s="310">
        <f>ExportsFurniture!AH$5</f>
        <v>0.53263300000000002</v>
      </c>
      <c r="AJ526" s="310">
        <f>ExportsFurniture!AI$5</f>
        <v>0.58637254900000013</v>
      </c>
      <c r="AK526" s="310">
        <f>ExportsFurniture!AJ$5</f>
        <v>0.581445934</v>
      </c>
      <c r="AL526" s="310">
        <f>ExportsFurniture!AK$5</f>
        <v>0.37471533499999993</v>
      </c>
      <c r="AM526" s="310">
        <f>ExportsFurniture!AL$5</f>
        <v>0.49545119099999996</v>
      </c>
      <c r="AN526" s="310">
        <f>ExportsFurniture!AM$5</f>
        <v>0.40788447999999994</v>
      </c>
      <c r="AO526" s="310">
        <f>ExportsFurniture!AN$5</f>
        <v>0.43094099600000008</v>
      </c>
      <c r="AP526" s="310">
        <f>ExportsFurniture!AO$5</f>
        <v>0.453655637</v>
      </c>
      <c r="AQ526" s="310">
        <f>ExportsFurniture!AP$5</f>
        <v>0.51925920599999997</v>
      </c>
      <c r="AR526" s="310">
        <f>ExportsFurniture!AQ$5</f>
        <v>0.61731153399999994</v>
      </c>
      <c r="AS526" s="310">
        <f>ExportsFurniture!AR$5</f>
        <v>0.66001148899999995</v>
      </c>
      <c r="AT526" s="310">
        <f>ExportsFurniture!AS$5</f>
        <v>0.7580771999999999</v>
      </c>
      <c r="AU526" s="310">
        <f>ExportsFurniture!AT$5</f>
        <v>0.81951970899999993</v>
      </c>
      <c r="AV526" s="310">
        <f>ExportsFurniture!AU$5</f>
        <v>0.92547808600000003</v>
      </c>
      <c r="AW526" s="310">
        <f>ExportsFurniture!AV$5</f>
        <v>1.0167706299999999</v>
      </c>
      <c r="AX526" s="310">
        <f>ExportsFurniture!AW$5</f>
        <v>1.0962357890000001</v>
      </c>
      <c r="AY526" s="310">
        <f>ExportsFurniture!AX$5</f>
        <v>1.1187244889999999</v>
      </c>
      <c r="AZ526" s="310">
        <f>ExportsFurniture!AY$5</f>
        <v>1.795263015</v>
      </c>
      <c r="BA526" s="310">
        <f>ExportsFurniture!AZ$5</f>
        <v>2.1631100609999998</v>
      </c>
      <c r="BB526" s="310">
        <f>ExportsFurniture!BA$5</f>
        <v>1.795251895</v>
      </c>
      <c r="BC526" s="310">
        <f>ExportsFurniture!BB$5</f>
        <v>1.6374142149999997</v>
      </c>
      <c r="BD526" s="310">
        <f>ExportsFurniture!BC$5</f>
        <v>0</v>
      </c>
    </row>
    <row r="527" spans="1:69">
      <c r="B527" s="302">
        <v>2000</v>
      </c>
      <c r="C527" s="302">
        <f>1+B527</f>
        <v>2001</v>
      </c>
      <c r="D527" s="302">
        <f t="shared" ref="D527:AA527" si="295">1+C527</f>
        <v>2002</v>
      </c>
      <c r="E527" s="302">
        <f t="shared" si="295"/>
        <v>2003</v>
      </c>
      <c r="F527" s="302">
        <f t="shared" si="295"/>
        <v>2004</v>
      </c>
      <c r="G527" s="302">
        <f t="shared" si="295"/>
        <v>2005</v>
      </c>
      <c r="H527" s="302">
        <f t="shared" si="295"/>
        <v>2006</v>
      </c>
      <c r="I527" s="302">
        <f t="shared" si="295"/>
        <v>2007</v>
      </c>
      <c r="J527" s="302">
        <f t="shared" si="295"/>
        <v>2008</v>
      </c>
      <c r="K527" s="302">
        <f t="shared" si="295"/>
        <v>2009</v>
      </c>
      <c r="L527" s="302">
        <f t="shared" si="295"/>
        <v>2010</v>
      </c>
      <c r="M527" s="302">
        <f t="shared" si="295"/>
        <v>2011</v>
      </c>
      <c r="N527" s="302">
        <f t="shared" si="295"/>
        <v>2012</v>
      </c>
      <c r="O527" s="302">
        <f t="shared" si="295"/>
        <v>2013</v>
      </c>
      <c r="P527" s="302">
        <f t="shared" si="295"/>
        <v>2014</v>
      </c>
      <c r="Q527" s="302">
        <f t="shared" si="295"/>
        <v>2015</v>
      </c>
      <c r="R527" s="302">
        <f t="shared" si="295"/>
        <v>2016</v>
      </c>
      <c r="S527" s="302">
        <f t="shared" si="295"/>
        <v>2017</v>
      </c>
      <c r="T527" s="302">
        <f t="shared" si="295"/>
        <v>2018</v>
      </c>
      <c r="U527" s="302">
        <f t="shared" si="295"/>
        <v>2019</v>
      </c>
      <c r="V527" s="302">
        <f t="shared" si="295"/>
        <v>2020</v>
      </c>
      <c r="W527" s="302">
        <f t="shared" si="295"/>
        <v>2021</v>
      </c>
      <c r="X527" s="302">
        <f t="shared" si="295"/>
        <v>2022</v>
      </c>
      <c r="Y527" s="302">
        <f t="shared" si="295"/>
        <v>2023</v>
      </c>
      <c r="Z527" s="302">
        <f t="shared" si="295"/>
        <v>2024</v>
      </c>
      <c r="AA527" s="302">
        <f t="shared" si="295"/>
        <v>2025</v>
      </c>
      <c r="AE527" s="302">
        <v>2000</v>
      </c>
      <c r="AF527" s="302">
        <f>1+AE527</f>
        <v>2001</v>
      </c>
      <c r="AG527" s="302">
        <f t="shared" ref="AG527:BD527" si="296">1+AF527</f>
        <v>2002</v>
      </c>
      <c r="AH527" s="302">
        <f t="shared" si="296"/>
        <v>2003</v>
      </c>
      <c r="AI527" s="302">
        <f t="shared" si="296"/>
        <v>2004</v>
      </c>
      <c r="AJ527" s="302">
        <f t="shared" si="296"/>
        <v>2005</v>
      </c>
      <c r="AK527" s="302">
        <f t="shared" si="296"/>
        <v>2006</v>
      </c>
      <c r="AL527" s="302">
        <f t="shared" si="296"/>
        <v>2007</v>
      </c>
      <c r="AM527" s="302">
        <f t="shared" si="296"/>
        <v>2008</v>
      </c>
      <c r="AN527" s="302">
        <f t="shared" si="296"/>
        <v>2009</v>
      </c>
      <c r="AO527" s="302">
        <f t="shared" si="296"/>
        <v>2010</v>
      </c>
      <c r="AP527" s="302">
        <f t="shared" si="296"/>
        <v>2011</v>
      </c>
      <c r="AQ527" s="302">
        <f t="shared" si="296"/>
        <v>2012</v>
      </c>
      <c r="AR527" s="302">
        <f t="shared" si="296"/>
        <v>2013</v>
      </c>
      <c r="AS527" s="302">
        <f t="shared" si="296"/>
        <v>2014</v>
      </c>
      <c r="AT527" s="302">
        <f t="shared" si="296"/>
        <v>2015</v>
      </c>
      <c r="AU527" s="302">
        <f t="shared" si="296"/>
        <v>2016</v>
      </c>
      <c r="AV527" s="302">
        <f t="shared" si="296"/>
        <v>2017</v>
      </c>
      <c r="AW527" s="302">
        <f t="shared" si="296"/>
        <v>2018</v>
      </c>
      <c r="AX527" s="302">
        <f t="shared" si="296"/>
        <v>2019</v>
      </c>
      <c r="AY527" s="302">
        <f t="shared" si="296"/>
        <v>2020</v>
      </c>
      <c r="AZ527" s="302">
        <f t="shared" si="296"/>
        <v>2021</v>
      </c>
      <c r="BA527" s="302">
        <f t="shared" si="296"/>
        <v>2022</v>
      </c>
      <c r="BB527" s="302">
        <f t="shared" si="296"/>
        <v>2023</v>
      </c>
      <c r="BC527" s="302">
        <f t="shared" si="296"/>
        <v>2024</v>
      </c>
      <c r="BD527" s="302">
        <f t="shared" si="296"/>
        <v>2025</v>
      </c>
    </row>
    <row r="528" spans="1:69">
      <c r="A528" s="304" t="s">
        <v>169</v>
      </c>
      <c r="B528" s="310">
        <f>0*ExportsFurniture!C$13</f>
        <v>0</v>
      </c>
      <c r="C528" s="310">
        <f>ExportsFurniture!D$13</f>
        <v>8.509804000000001E-3</v>
      </c>
      <c r="D528" s="310">
        <f>ExportsFurniture!E$13</f>
        <v>5.2700192577030801E-3</v>
      </c>
      <c r="E528" s="310">
        <f>ExportsFurniture!F$13</f>
        <v>6.3175711951447243E-3</v>
      </c>
      <c r="F528" s="310">
        <f>ExportsFurniture!G$13</f>
        <v>4.6963906395891689E-3</v>
      </c>
      <c r="G528" s="310">
        <f>ExportsFurniture!H$13</f>
        <v>4.4198188141923436E-3</v>
      </c>
      <c r="H528" s="310">
        <f>ExportsFurniture!I$13</f>
        <v>2.3777825746965453E-3</v>
      </c>
      <c r="I528" s="310">
        <f>ExportsFurniture!J$13</f>
        <v>4.7149191468253961E-4</v>
      </c>
      <c r="J528" s="310">
        <f>ExportsFurniture!K$13</f>
        <v>1.8516625099855497E-3</v>
      </c>
      <c r="K528" s="310">
        <f>ExportsFurniture!L$13</f>
        <v>8.4851312499999989E-4</v>
      </c>
      <c r="L528" s="310">
        <f>ExportsFurniture!M$13</f>
        <v>1.3646382589285716E-3</v>
      </c>
      <c r="M528" s="310">
        <f>ExportsFurniture!N$13</f>
        <v>1.2681699999999997E-3</v>
      </c>
      <c r="N528" s="310">
        <f>ExportsFurniture!O$13</f>
        <v>1.1333508378526551E-3</v>
      </c>
      <c r="O528" s="310">
        <f>ExportsFurniture!P$13</f>
        <v>9.2414999999999988E-4</v>
      </c>
      <c r="P528" s="310">
        <f>ExportsFurniture!Q$13</f>
        <v>1.5211084999999999E-2</v>
      </c>
      <c r="Q528" s="310">
        <f>ExportsFurniture!R$13</f>
        <v>1.6708837000000001E-2</v>
      </c>
      <c r="R528" s="310">
        <f>ExportsFurniture!S$13</f>
        <v>2.4349259999999994E-2</v>
      </c>
      <c r="S528" s="310">
        <f>ExportsFurniture!T$13</f>
        <v>9.7348940000000009E-3</v>
      </c>
      <c r="T528" s="310">
        <f>ExportsFurniture!U$13</f>
        <v>7.8191700000000003E-4</v>
      </c>
      <c r="U528" s="310">
        <f>ExportsFurniture!V$13</f>
        <v>2.9696699999999998E-4</v>
      </c>
      <c r="V528" s="310">
        <f>ExportsFurniture!W$13</f>
        <v>2.51511E-4</v>
      </c>
      <c r="W528" s="310">
        <f>ExportsFurniture!X$13</f>
        <v>4.2048399999999999E-4</v>
      </c>
      <c r="X528" s="310">
        <f>ExportsFurniture!Y$13</f>
        <v>5.3745543100000006E-4</v>
      </c>
      <c r="Y528" s="310">
        <f>ExportsFurniture!Z$13</f>
        <v>3.5167564499999999E-4</v>
      </c>
      <c r="Z528" s="310">
        <f>ExportsFurniture!AA$13</f>
        <v>2.3024894999999998E-4</v>
      </c>
      <c r="AA528" s="310">
        <f>ExportsFurniture!AB$13</f>
        <v>0</v>
      </c>
      <c r="AB528" s="309"/>
      <c r="AC528" s="309"/>
      <c r="AD528" s="309"/>
      <c r="BE528" s="307">
        <f t="shared" ref="BE528:BF530" si="297">J528/J$526</f>
        <v>1.5587881235506997E-2</v>
      </c>
      <c r="BF528" s="307">
        <f t="shared" si="297"/>
        <v>1.857526055369161E-2</v>
      </c>
      <c r="BG528" s="307"/>
      <c r="BH528" s="307"/>
      <c r="BI528" s="307">
        <f>L528/L$526</f>
        <v>1.588719756098389E-2</v>
      </c>
      <c r="BJ528" s="307"/>
      <c r="BK528" s="307">
        <f t="shared" ref="BK528:BQ530" si="298">M528/M$526</f>
        <v>1.2134354576046362E-2</v>
      </c>
      <c r="BL528" s="307">
        <f t="shared" si="298"/>
        <v>9.5029543875071176E-3</v>
      </c>
      <c r="BM528" s="307">
        <f t="shared" si="298"/>
        <v>7.007507143198686E-3</v>
      </c>
      <c r="BN528" s="307">
        <f t="shared" si="298"/>
        <v>0.11142245836290178</v>
      </c>
      <c r="BO528" s="307">
        <f t="shared" si="298"/>
        <v>0.11420598910962237</v>
      </c>
      <c r="BP528" s="307">
        <f t="shared" si="298"/>
        <v>0.11696708907240068</v>
      </c>
      <c r="BQ528" s="307">
        <f t="shared" si="298"/>
        <v>5.795704128505693E-2</v>
      </c>
    </row>
    <row r="529" spans="1:69">
      <c r="A529" s="310" t="str">
        <f>ExportsFurniture!B$10</f>
        <v xml:space="preserve">USA </v>
      </c>
      <c r="B529" s="310">
        <f>0*ExportsFurniture!C$10</f>
        <v>0</v>
      </c>
      <c r="C529" s="310">
        <f>ExportsFurniture!D$10</f>
        <v>0.228568623</v>
      </c>
      <c r="D529" s="310">
        <f>ExportsFurniture!E$10</f>
        <v>0.19917718916213278</v>
      </c>
      <c r="E529" s="310">
        <f>ExportsFurniture!F$10</f>
        <v>0.12522152343427248</v>
      </c>
      <c r="F529" s="310">
        <f>ExportsFurniture!G$10</f>
        <v>0.14637055084013731</v>
      </c>
      <c r="G529" s="310">
        <f>ExportsFurniture!H$10</f>
        <v>0.16591505574447218</v>
      </c>
      <c r="H529" s="310">
        <f>ExportsFurniture!I$10</f>
        <v>0.16594035057598036</v>
      </c>
      <c r="I529" s="310">
        <f>ExportsFurniture!J$10</f>
        <v>6.555465062656643E-2</v>
      </c>
      <c r="J529" s="310">
        <f>ExportsFurniture!K$10</f>
        <v>0.1026207252353543</v>
      </c>
      <c r="K529" s="310">
        <f>ExportsFurniture!L$10</f>
        <v>4.057332365E-2</v>
      </c>
      <c r="L529" s="310">
        <f>ExportsFurniture!M$10</f>
        <v>7.7433029062500006E-2</v>
      </c>
      <c r="M529" s="310">
        <f>ExportsFurniture!N$10</f>
        <v>9.3790343999999998E-2</v>
      </c>
      <c r="N529" s="310">
        <f>ExportsFurniture!O$10</f>
        <v>0.10517392810104101</v>
      </c>
      <c r="O529" s="310">
        <f>ExportsFurniture!P$10</f>
        <v>0.11831988399999999</v>
      </c>
      <c r="P529" s="310">
        <f>ExportsFurniture!Q$10</f>
        <v>0.10848442199999998</v>
      </c>
      <c r="Q529" s="310">
        <f>ExportsFurniture!R$10</f>
        <v>0.11881633799999999</v>
      </c>
      <c r="R529" s="310">
        <f>ExportsFurniture!S$10</f>
        <v>0.16934880699999999</v>
      </c>
      <c r="S529" s="310">
        <f>ExportsFurniture!T$10</f>
        <v>0.14881054900000001</v>
      </c>
      <c r="T529" s="310">
        <f>ExportsFurniture!U$10</f>
        <v>0.19174152999999999</v>
      </c>
      <c r="U529" s="310">
        <f>ExportsFurniture!V$10</f>
        <v>0.193844657</v>
      </c>
      <c r="V529" s="310">
        <f>ExportsFurniture!W$10</f>
        <v>0.18981648299999998</v>
      </c>
      <c r="W529" s="310">
        <f>ExportsFurniture!X$10</f>
        <v>0.29280009099999998</v>
      </c>
      <c r="X529" s="310">
        <f>ExportsFurniture!Y$10</f>
        <v>0.35942690577699998</v>
      </c>
      <c r="Y529" s="310">
        <f>ExportsFurniture!Z$10</f>
        <v>0.27620934576799999</v>
      </c>
      <c r="Z529" s="310">
        <f>ExportsFurniture!AA$10</f>
        <v>0.22036468475599999</v>
      </c>
      <c r="AA529" s="310">
        <f>ExportsFurniture!AB$10</f>
        <v>0</v>
      </c>
      <c r="AB529" s="309"/>
      <c r="AC529" s="309"/>
      <c r="AD529" s="309"/>
      <c r="BE529" s="307">
        <f t="shared" si="297"/>
        <v>0.86389375420404346</v>
      </c>
      <c r="BF529" s="307">
        <f t="shared" si="297"/>
        <v>0.8882126111225539</v>
      </c>
      <c r="BG529" s="307"/>
      <c r="BH529" s="307"/>
      <c r="BI529" s="307">
        <f>L529/L$526</f>
        <v>0.90147980419896467</v>
      </c>
      <c r="BJ529" s="307"/>
      <c r="BK529" s="307">
        <f t="shared" si="298"/>
        <v>0.89742328702410767</v>
      </c>
      <c r="BL529" s="307">
        <f t="shared" si="298"/>
        <v>0.88186553370606346</v>
      </c>
      <c r="BM529" s="307">
        <f t="shared" si="298"/>
        <v>0.89717841509759233</v>
      </c>
      <c r="BN529" s="307">
        <f t="shared" si="298"/>
        <v>0.7946573826468305</v>
      </c>
      <c r="BO529" s="307">
        <f t="shared" si="298"/>
        <v>0.81211740851102987</v>
      </c>
      <c r="BP529" s="307">
        <f t="shared" si="298"/>
        <v>0.81350468115555863</v>
      </c>
      <c r="BQ529" s="307">
        <f t="shared" si="298"/>
        <v>0.88594895147753916</v>
      </c>
    </row>
    <row r="530" spans="1:69">
      <c r="A530" s="304" t="s">
        <v>29</v>
      </c>
      <c r="B530" s="310">
        <f t="shared" ref="B530:L530" si="299">B526-SUM(B528:B529)</f>
        <v>0</v>
      </c>
      <c r="C530" s="310">
        <f t="shared" si="299"/>
        <v>7.7972619999999715E-3</v>
      </c>
      <c r="D530" s="310">
        <f t="shared" si="299"/>
        <v>5.3417992196878872E-3</v>
      </c>
      <c r="E530" s="310">
        <f t="shared" si="299"/>
        <v>5.3917746265172706E-3</v>
      </c>
      <c r="F530" s="310">
        <f t="shared" si="299"/>
        <v>9.0293853374683042E-3</v>
      </c>
      <c r="G530" s="310">
        <f t="shared" si="299"/>
        <v>5.339878462885167E-3</v>
      </c>
      <c r="H530" s="310">
        <f t="shared" si="299"/>
        <v>9.5608736241163395E-3</v>
      </c>
      <c r="I530" s="310">
        <f t="shared" si="299"/>
        <v>9.1610546626984118E-3</v>
      </c>
      <c r="J530" s="310">
        <f t="shared" si="299"/>
        <v>1.4316207190046462E-2</v>
      </c>
      <c r="K530" s="310">
        <f t="shared" si="299"/>
        <v>4.2579060500000029E-3</v>
      </c>
      <c r="L530" s="310">
        <f t="shared" si="299"/>
        <v>7.0978000000000013E-3</v>
      </c>
      <c r="M530" s="310">
        <f>M526-SUM(M528:M529)</f>
        <v>9.4521950000000104E-3</v>
      </c>
      <c r="N530" s="310">
        <f>N526-SUM(N528:N529)</f>
        <v>1.295571987572694E-2</v>
      </c>
      <c r="O530" s="310">
        <f t="shared" ref="O530:AA530" si="300">O526-SUM(O528:O529)</f>
        <v>1.2635960000000016E-2</v>
      </c>
      <c r="P530" s="310">
        <f t="shared" si="300"/>
        <v>1.2821719630000006E-2</v>
      </c>
      <c r="Q530" s="310">
        <f t="shared" si="300"/>
        <v>1.0779210000000011E-2</v>
      </c>
      <c r="R530" s="310">
        <f t="shared" si="300"/>
        <v>1.4473822999999997E-2</v>
      </c>
      <c r="S530" s="310">
        <f t="shared" si="300"/>
        <v>9.4219649999999766E-3</v>
      </c>
      <c r="T530" s="310">
        <f t="shared" si="300"/>
        <v>1.2016930000000009E-2</v>
      </c>
      <c r="U530" s="310">
        <f t="shared" si="300"/>
        <v>8.3682100000000148E-3</v>
      </c>
      <c r="V530" s="310">
        <f t="shared" si="300"/>
        <v>5.7194109999999798E-3</v>
      </c>
      <c r="W530" s="310">
        <f t="shared" si="300"/>
        <v>1.0922947000000016E-2</v>
      </c>
      <c r="X530" s="310">
        <f t="shared" si="300"/>
        <v>1.4684442472999992E-2</v>
      </c>
      <c r="Y530" s="310">
        <f t="shared" si="300"/>
        <v>1.0798476765000009E-2</v>
      </c>
      <c r="Z530" s="310">
        <f t="shared" si="300"/>
        <v>1.0439521827000003E-2</v>
      </c>
      <c r="AA530" s="310">
        <f t="shared" si="300"/>
        <v>0</v>
      </c>
      <c r="AB530" s="309"/>
      <c r="AC530" s="309"/>
      <c r="AD530" s="309"/>
      <c r="BE530" s="307">
        <f t="shared" si="297"/>
        <v>0.12051836456044958</v>
      </c>
      <c r="BF530" s="307">
        <f t="shared" si="297"/>
        <v>9.3212128323754473E-2</v>
      </c>
      <c r="BG530" s="307"/>
      <c r="BH530" s="307"/>
      <c r="BI530" s="307">
        <f>L530/L$526</f>
        <v>8.2632998240051408E-2</v>
      </c>
      <c r="BJ530" s="307"/>
      <c r="BK530" s="307">
        <f t="shared" si="298"/>
        <v>9.044235839984599E-2</v>
      </c>
      <c r="BL530" s="307">
        <f t="shared" si="298"/>
        <v>0.10863151190642946</v>
      </c>
      <c r="BM530" s="307">
        <f t="shared" si="298"/>
        <v>9.5814077759208999E-2</v>
      </c>
      <c r="BN530" s="307">
        <f t="shared" si="298"/>
        <v>9.3920158990267691E-2</v>
      </c>
      <c r="BO530" s="307">
        <f t="shared" si="298"/>
        <v>7.3676602379347755E-2</v>
      </c>
      <c r="BP530" s="307">
        <f t="shared" si="298"/>
        <v>6.9528229772040775E-2</v>
      </c>
      <c r="BQ530" s="307">
        <f t="shared" si="298"/>
        <v>5.6094007237403924E-2</v>
      </c>
    </row>
    <row r="531" spans="1:69">
      <c r="A531" s="304"/>
      <c r="B531" s="309"/>
      <c r="C531" s="309"/>
      <c r="D531" s="309"/>
      <c r="E531" s="309"/>
      <c r="F531" s="309"/>
      <c r="G531" s="309"/>
      <c r="H531" s="309"/>
      <c r="I531" s="309"/>
      <c r="J531" s="309"/>
      <c r="K531" s="309"/>
      <c r="L531" s="309"/>
      <c r="M531" s="309"/>
      <c r="N531" s="309"/>
      <c r="O531" s="309"/>
      <c r="P531" s="309"/>
      <c r="Q531" s="309"/>
      <c r="R531" s="309"/>
      <c r="S531" s="309"/>
      <c r="T531" s="309"/>
      <c r="U531" s="309"/>
      <c r="V531" s="309"/>
      <c r="W531" s="309"/>
      <c r="X531" s="309"/>
      <c r="Y531" s="309"/>
      <c r="Z531" s="309"/>
      <c r="AA531" s="309"/>
      <c r="AB531" s="309"/>
      <c r="AC531" s="309"/>
      <c r="AD531" s="309"/>
    </row>
    <row r="532" spans="1:69">
      <c r="A532" s="304"/>
      <c r="B532" s="309"/>
      <c r="C532" s="309"/>
      <c r="D532" s="309"/>
      <c r="E532" s="309"/>
      <c r="F532" s="309"/>
      <c r="G532" s="309"/>
      <c r="H532" s="309"/>
      <c r="I532" s="309"/>
      <c r="J532" s="309"/>
      <c r="K532" s="309"/>
      <c r="L532" s="309"/>
      <c r="M532" s="309"/>
      <c r="N532" s="309"/>
      <c r="O532" s="309"/>
      <c r="P532" s="309"/>
      <c r="Q532" s="309"/>
      <c r="R532" s="309"/>
      <c r="S532" s="309"/>
      <c r="T532" s="309"/>
      <c r="U532" s="309"/>
      <c r="V532" s="309"/>
      <c r="W532" s="309"/>
      <c r="X532" s="309"/>
      <c r="Y532" s="309"/>
      <c r="Z532" s="309"/>
      <c r="AA532" s="309"/>
      <c r="AB532" s="309"/>
      <c r="AC532" s="309"/>
      <c r="AD532" s="309"/>
    </row>
    <row r="533" spans="1:69">
      <c r="AB533" s="309"/>
      <c r="AC533" s="309"/>
      <c r="AD533" s="309"/>
    </row>
    <row r="534" spans="1:69">
      <c r="A534" s="306" t="str">
        <f>A528</f>
        <v>EU-28</v>
      </c>
      <c r="B534" s="306"/>
      <c r="C534" s="306"/>
      <c r="D534" s="306"/>
      <c r="E534" s="306"/>
      <c r="F534" s="306"/>
      <c r="G534" s="306"/>
      <c r="H534" s="306"/>
      <c r="I534" s="306"/>
      <c r="J534" s="306"/>
      <c r="K534" s="306"/>
      <c r="L534" s="306"/>
      <c r="M534" s="306"/>
      <c r="N534" s="306"/>
      <c r="O534" s="306"/>
      <c r="P534" s="306"/>
      <c r="Q534" s="306"/>
      <c r="R534" s="306"/>
      <c r="S534" s="306"/>
      <c r="T534" s="306"/>
      <c r="U534" s="306"/>
      <c r="V534" s="306"/>
      <c r="W534" s="306"/>
      <c r="X534" s="306"/>
      <c r="Y534" s="306"/>
      <c r="Z534" s="306"/>
      <c r="AA534" s="306"/>
      <c r="AB534" s="306"/>
      <c r="AC534" s="306"/>
      <c r="AD534" s="306"/>
      <c r="AE534" s="310">
        <f>0*ExportsFurniture!AD$13</f>
        <v>0</v>
      </c>
      <c r="AF534" s="310">
        <f>ExportsFurniture!AE$13</f>
        <v>1.9922000000000002E-2</v>
      </c>
      <c r="AG534" s="310">
        <f>ExportsFurniture!AF$13</f>
        <v>1.4700999999999999E-2</v>
      </c>
      <c r="AH534" s="310">
        <f>ExportsFurniture!AG$13</f>
        <v>1.5167000000000002E-2</v>
      </c>
      <c r="AI534" s="310">
        <f>ExportsFurniture!AH$13</f>
        <v>1.1458000000000003E-2</v>
      </c>
      <c r="AJ534" s="310">
        <f>ExportsFurniture!AI$13</f>
        <v>1.0661614E-2</v>
      </c>
      <c r="AK534" s="310">
        <f>ExportsFurniture!AJ$13</f>
        <v>5.7510169999999989E-3</v>
      </c>
      <c r="AL534" s="310">
        <f>ExportsFurniture!AK$13</f>
        <v>1.5637310000000001E-3</v>
      </c>
      <c r="AM534" s="310">
        <f>ExportsFurniture!AL$13</f>
        <v>9.503590000000001E-3</v>
      </c>
      <c r="AN534" s="310">
        <f>ExportsFurniture!AM$13</f>
        <v>6.2313010000000007E-3</v>
      </c>
      <c r="AO534" s="310">
        <f>ExportsFurniture!AN$13</f>
        <v>5.4928269999999996E-3</v>
      </c>
      <c r="AP534" s="310">
        <f>ExportsFurniture!AO$13</f>
        <v>4.6012839999999998E-3</v>
      </c>
      <c r="AQ534" s="310">
        <f>ExportsFurniture!AP$13</f>
        <v>4.0153389999999997E-3</v>
      </c>
      <c r="AR534" s="310">
        <f>ExportsFurniture!AQ$13</f>
        <v>3.5953100000000004E-3</v>
      </c>
      <c r="AS534" s="310">
        <f>ExportsFurniture!AR$13</f>
        <v>7.3762585999999991E-2</v>
      </c>
      <c r="AT534" s="310">
        <f>ExportsFurniture!AS$13</f>
        <v>9.1645383000000011E-2</v>
      </c>
      <c r="AU534" s="310">
        <f>ExportsFurniture!AT$13</f>
        <v>0.10168093799999998</v>
      </c>
      <c r="AV534" s="310">
        <f>ExportsFurniture!AU$13</f>
        <v>5.2952631999999993E-2</v>
      </c>
      <c r="AW534" s="310">
        <f>ExportsFurniture!AV$13</f>
        <v>3.645021E-3</v>
      </c>
      <c r="AX534" s="310">
        <f>ExportsFurniture!AW$13</f>
        <v>1.6172739999999999E-3</v>
      </c>
      <c r="AY534" s="310">
        <f>ExportsFurniture!AX$13</f>
        <v>1.3642559999999999E-3</v>
      </c>
      <c r="AZ534" s="310">
        <f>ExportsFurniture!AY$13</f>
        <v>2.2430699999999998E-3</v>
      </c>
      <c r="BA534" s="310">
        <f>ExportsFurniture!AZ$13</f>
        <v>2.4540210000000002E-3</v>
      </c>
      <c r="BB534" s="310">
        <f>ExportsFurniture!BA$13</f>
        <v>1.776471E-3</v>
      </c>
      <c r="BC534" s="310">
        <f>ExportsFurniture!BB$13</f>
        <v>1.578748E-3</v>
      </c>
      <c r="BD534" s="310">
        <f>ExportsFurniture!BC$13</f>
        <v>0</v>
      </c>
      <c r="BE534" s="307">
        <f t="shared" ref="BE534:BE536" si="301">AM534/AM$526</f>
        <v>1.9181687666989584E-2</v>
      </c>
      <c r="BF534" s="307">
        <f>AN534/AN$526</f>
        <v>1.5277122091039114E-2</v>
      </c>
      <c r="BG534" s="307"/>
      <c r="BH534" s="307"/>
      <c r="BI534" s="307">
        <f t="shared" ref="BI534:BI536" si="302">AO534/AO$526</f>
        <v>1.2746123137470073E-2</v>
      </c>
      <c r="BJ534" s="307"/>
      <c r="BK534" s="307">
        <f t="shared" ref="BK534:BL536" si="303">AP534/AP$526</f>
        <v>1.0142680096356875E-2</v>
      </c>
      <c r="BL534" s="307">
        <f t="shared" si="303"/>
        <v>7.732821977161056E-3</v>
      </c>
      <c r="BM534" s="307">
        <f t="shared" ref="BM534:BQ536" si="304">AR534/AR$526</f>
        <v>5.8241419477511351E-3</v>
      </c>
      <c r="BN534" s="307">
        <f t="shared" si="304"/>
        <v>0.1117595484765872</v>
      </c>
      <c r="BO534" s="307">
        <f t="shared" si="304"/>
        <v>0.12089188673660153</v>
      </c>
      <c r="BP534" s="307">
        <f t="shared" si="304"/>
        <v>0.1240738165090304</v>
      </c>
      <c r="BQ534" s="307">
        <f t="shared" si="304"/>
        <v>5.7216516307658949E-2</v>
      </c>
    </row>
    <row r="535" spans="1:69">
      <c r="A535" s="306" t="str">
        <f>A529</f>
        <v xml:space="preserve">USA </v>
      </c>
      <c r="AE535" s="310">
        <f>0*ExportsFurniture!AD$10</f>
        <v>0</v>
      </c>
      <c r="AF535" s="310">
        <f>ExportsFurniture!AE$10</f>
        <v>0.55867800000000001</v>
      </c>
      <c r="AG535" s="310">
        <f>ExportsFurniture!AF$10</f>
        <v>0.58761000000000008</v>
      </c>
      <c r="AH535" s="310">
        <f>ExportsFurniture!AG$10</f>
        <v>0.41566700000000006</v>
      </c>
      <c r="AI535" s="310">
        <f>ExportsFurniture!AH$10</f>
        <v>0.49091300000000004</v>
      </c>
      <c r="AJ535" s="310">
        <f>ExportsFurniture!AI$10</f>
        <v>0.56054024899999999</v>
      </c>
      <c r="AK535" s="310">
        <f>ExportsFurniture!AJ$10</f>
        <v>0.53355736900000006</v>
      </c>
      <c r="AL535" s="310">
        <f>ExportsFurniture!AK$10</f>
        <v>0.32676662999999995</v>
      </c>
      <c r="AM535" s="310">
        <f>ExportsFurniture!AL$10</f>
        <v>0.42039326500000002</v>
      </c>
      <c r="AN535" s="310">
        <f>ExportsFurniture!AM$10</f>
        <v>0.35163215600000003</v>
      </c>
      <c r="AO535" s="310">
        <f>ExportsFurniture!AN$10</f>
        <v>0.37467152500000001</v>
      </c>
      <c r="AP535" s="310">
        <f>ExportsFurniture!AO$10</f>
        <v>0.39285978300000002</v>
      </c>
      <c r="AQ535" s="310">
        <f>ExportsFurniture!AP$10</f>
        <v>0.437042822</v>
      </c>
      <c r="AR535" s="310">
        <f>ExportsFurniture!AQ$10</f>
        <v>0.53366567099999995</v>
      </c>
      <c r="AS535" s="310">
        <f>ExportsFurniture!AR$10</f>
        <v>0.50840685299999999</v>
      </c>
      <c r="AT535" s="310">
        <f>ExportsFurniture!AS$10</f>
        <v>0.59196111499999993</v>
      </c>
      <c r="AU535" s="310">
        <f>ExportsFurniture!AT$10</f>
        <v>0.64823776199999994</v>
      </c>
      <c r="AV535" s="310">
        <f>ExportsFurniture!AU$10</f>
        <v>0.79269590099999998</v>
      </c>
      <c r="AW535" s="310">
        <f>ExportsFurniture!AV$10</f>
        <v>0.92557859999999992</v>
      </c>
      <c r="AX535" s="310">
        <f>ExportsFurniture!AW$10</f>
        <v>1.017252748</v>
      </c>
      <c r="AY535" s="310">
        <f>ExportsFurniture!AX$10</f>
        <v>1.0536577379999998</v>
      </c>
      <c r="AZ535" s="310">
        <f>ExportsFurniture!AY$10</f>
        <v>1.6757873679999999</v>
      </c>
      <c r="BA535" s="310">
        <f>ExportsFurniture!AZ$10</f>
        <v>2.0244537980000001</v>
      </c>
      <c r="BB535" s="310">
        <f>ExportsFurniture!BA$10</f>
        <v>1.695682454</v>
      </c>
      <c r="BC535" s="310">
        <f>ExportsFurniture!BB$10</f>
        <v>1.5265942129999999</v>
      </c>
      <c r="BD535" s="310">
        <f>ExportsFurniture!BC$10</f>
        <v>0</v>
      </c>
      <c r="BE535" s="307">
        <f t="shared" si="301"/>
        <v>0.84850591266415998</v>
      </c>
      <c r="BF535" s="307">
        <f>AN535/AN$526</f>
        <v>0.8620876087268633</v>
      </c>
      <c r="BG535" s="307"/>
      <c r="BH535" s="307"/>
      <c r="BI535" s="307">
        <f t="shared" si="302"/>
        <v>0.8694265072891787</v>
      </c>
      <c r="BJ535" s="307"/>
      <c r="BK535" s="307">
        <f t="shared" si="303"/>
        <v>0.8659867771024744</v>
      </c>
      <c r="BL535" s="307">
        <f t="shared" si="303"/>
        <v>0.84166600601395991</v>
      </c>
      <c r="BM535" s="307">
        <f t="shared" si="304"/>
        <v>0.86449975677920832</v>
      </c>
      <c r="BN535" s="307">
        <f t="shared" si="304"/>
        <v>0.77030000458067793</v>
      </c>
      <c r="BO535" s="307">
        <f t="shared" si="304"/>
        <v>0.78087180962572156</v>
      </c>
      <c r="BP535" s="307">
        <f t="shared" si="304"/>
        <v>0.79099715953262084</v>
      </c>
      <c r="BQ535" s="307">
        <f t="shared" si="304"/>
        <v>0.85652584646936736</v>
      </c>
    </row>
    <row r="536" spans="1:69">
      <c r="A536" s="306" t="str">
        <f>A530</f>
        <v>Others</v>
      </c>
      <c r="AE536" s="310">
        <f t="shared" ref="AE536:AO536" si="305">AE526-SUM(AE534:AE535)</f>
        <v>0.70540202900000015</v>
      </c>
      <c r="AF536" s="310">
        <f t="shared" si="305"/>
        <v>1.9982999999999973E-2</v>
      </c>
      <c r="AG536" s="310">
        <f t="shared" si="305"/>
        <v>1.6728999999999994E-2</v>
      </c>
      <c r="AH536" s="310">
        <f t="shared" si="305"/>
        <v>1.6342000000000079E-2</v>
      </c>
      <c r="AI536" s="310">
        <f t="shared" si="305"/>
        <v>3.0262000000000011E-2</v>
      </c>
      <c r="AJ536" s="310">
        <f t="shared" si="305"/>
        <v>1.5170686000000155E-2</v>
      </c>
      <c r="AK536" s="310">
        <f t="shared" si="305"/>
        <v>4.2137547999999914E-2</v>
      </c>
      <c r="AL536" s="310">
        <f t="shared" si="305"/>
        <v>4.6384973999999968E-2</v>
      </c>
      <c r="AM536" s="310">
        <f t="shared" si="305"/>
        <v>6.5554335999999935E-2</v>
      </c>
      <c r="AN536" s="310">
        <f t="shared" si="305"/>
        <v>5.0021022999999887E-2</v>
      </c>
      <c r="AO536" s="310">
        <f t="shared" si="305"/>
        <v>5.0776644000000093E-2</v>
      </c>
      <c r="AP536" s="310">
        <f>AP526-SUM(AP534:AP535)</f>
        <v>5.6194569999999999E-2</v>
      </c>
      <c r="AQ536" s="310">
        <f t="shared" ref="AQ536:BD536" si="306">AQ526-SUM(AQ534:AQ535)</f>
        <v>7.8201044999999969E-2</v>
      </c>
      <c r="AR536" s="310">
        <f t="shared" si="306"/>
        <v>8.0050552999999969E-2</v>
      </c>
      <c r="AS536" s="310">
        <f t="shared" si="306"/>
        <v>7.7842049999999996E-2</v>
      </c>
      <c r="AT536" s="310">
        <f t="shared" si="306"/>
        <v>7.4470701999999944E-2</v>
      </c>
      <c r="AU536" s="310">
        <f t="shared" si="306"/>
        <v>6.9601008999999991E-2</v>
      </c>
      <c r="AV536" s="310">
        <f t="shared" si="306"/>
        <v>7.9829553000000053E-2</v>
      </c>
      <c r="AW536" s="310">
        <f t="shared" si="306"/>
        <v>8.7547009000000009E-2</v>
      </c>
      <c r="AX536" s="310">
        <f t="shared" si="306"/>
        <v>7.7365767000000085E-2</v>
      </c>
      <c r="AY536" s="310">
        <f t="shared" si="306"/>
        <v>6.3702495000000026E-2</v>
      </c>
      <c r="AZ536" s="310">
        <f t="shared" si="306"/>
        <v>0.117232577</v>
      </c>
      <c r="BA536" s="310">
        <f t="shared" si="306"/>
        <v>0.13620224199999953</v>
      </c>
      <c r="BB536" s="310">
        <f t="shared" si="306"/>
        <v>9.7792970000000201E-2</v>
      </c>
      <c r="BC536" s="310">
        <f t="shared" si="306"/>
        <v>0.10924125399999984</v>
      </c>
      <c r="BD536" s="310">
        <f t="shared" si="306"/>
        <v>0</v>
      </c>
      <c r="BE536" s="307">
        <f t="shared" si="301"/>
        <v>0.13231239966885042</v>
      </c>
      <c r="BF536" s="307">
        <f>AN536/AN$526</f>
        <v>0.12263526918209758</v>
      </c>
      <c r="BG536" s="307"/>
      <c r="BH536" s="307"/>
      <c r="BI536" s="307">
        <f t="shared" si="302"/>
        <v>0.11782736957335126</v>
      </c>
      <c r="BJ536" s="307"/>
      <c r="BK536" s="307">
        <f t="shared" si="303"/>
        <v>0.12387054280116881</v>
      </c>
      <c r="BL536" s="307">
        <f t="shared" si="303"/>
        <v>0.15060117200887907</v>
      </c>
      <c r="BM536" s="307">
        <f t="shared" si="304"/>
        <v>0.12967610127304049</v>
      </c>
      <c r="BN536" s="307">
        <f t="shared" si="304"/>
        <v>0.11794044694273496</v>
      </c>
      <c r="BO536" s="307">
        <f t="shared" si="304"/>
        <v>9.823630363767695E-2</v>
      </c>
      <c r="BP536" s="307">
        <f t="shared" si="304"/>
        <v>8.4929023958348754E-2</v>
      </c>
      <c r="BQ536" s="307">
        <f t="shared" si="304"/>
        <v>8.6257637222973693E-2</v>
      </c>
    </row>
    <row r="537" spans="1:69">
      <c r="BE537" s="307"/>
      <c r="BF537" s="307"/>
      <c r="BG537" s="307"/>
      <c r="BH537" s="307"/>
      <c r="BI537" s="307"/>
      <c r="BJ537" s="307"/>
      <c r="BK537" s="307"/>
      <c r="BL537" s="307"/>
      <c r="BM537" s="307"/>
      <c r="BN537" s="307"/>
      <c r="BO537" s="307"/>
      <c r="BP537" s="307"/>
      <c r="BQ537" s="307"/>
    </row>
    <row r="538" spans="1:69" ht="13">
      <c r="A538" s="303" t="s">
        <v>161</v>
      </c>
    </row>
    <row r="539" spans="1:69" ht="13">
      <c r="A539" s="303"/>
      <c r="B539" s="348" t="s">
        <v>64</v>
      </c>
      <c r="C539" s="348"/>
      <c r="D539" s="348"/>
      <c r="E539" s="348"/>
      <c r="F539" s="348"/>
      <c r="G539" s="348"/>
      <c r="H539" s="348"/>
      <c r="I539" s="348"/>
      <c r="J539" s="348"/>
      <c r="K539" s="348"/>
      <c r="L539" s="348"/>
      <c r="M539" s="348"/>
      <c r="N539" s="348"/>
      <c r="O539" s="348"/>
      <c r="P539" s="348"/>
      <c r="Q539" s="348"/>
      <c r="R539" s="348"/>
      <c r="S539" s="348"/>
      <c r="T539" s="348"/>
      <c r="U539" s="348"/>
      <c r="V539" s="348"/>
      <c r="W539" s="348"/>
      <c r="X539" s="348"/>
      <c r="Y539" s="348"/>
      <c r="Z539" s="348"/>
      <c r="AA539" s="348"/>
      <c r="AE539" s="348" t="s">
        <v>164</v>
      </c>
      <c r="AF539" s="348"/>
      <c r="AG539" s="348"/>
      <c r="AH539" s="348"/>
      <c r="AI539" s="348"/>
      <c r="AJ539" s="348"/>
      <c r="AK539" s="348"/>
      <c r="AL539" s="348"/>
      <c r="AM539" s="348"/>
      <c r="AN539" s="348"/>
      <c r="AO539" s="348"/>
      <c r="AP539" s="348"/>
      <c r="AQ539" s="348"/>
      <c r="AR539" s="348"/>
      <c r="AS539" s="348"/>
      <c r="AT539" s="348"/>
      <c r="AU539" s="348"/>
      <c r="AV539" s="348"/>
      <c r="AW539" s="348"/>
      <c r="AX539" s="348"/>
      <c r="AY539" s="348"/>
      <c r="AZ539" s="348"/>
      <c r="BA539" s="348"/>
      <c r="BB539" s="348"/>
      <c r="BC539" s="348"/>
      <c r="BD539" s="348"/>
    </row>
    <row r="540" spans="1:69">
      <c r="A540" s="304" t="s">
        <v>4</v>
      </c>
      <c r="B540" s="310">
        <f>0*ExportsChipsAndResidues!C$5</f>
        <v>0</v>
      </c>
      <c r="C540" s="310">
        <f>ExportsChipsAndResidues!D$5</f>
        <v>2.4570110999999999E-2</v>
      </c>
      <c r="D540" s="310">
        <f>ExportsChipsAndResidues!E$5</f>
        <v>2.7802106999999996E-2</v>
      </c>
      <c r="E540" s="310">
        <f>ExportsChipsAndResidues!F$5</f>
        <v>3.1384062000000004E-2</v>
      </c>
      <c r="F540" s="310">
        <f>ExportsChipsAndResidues!G$5</f>
        <v>3.7843487000000002E-2</v>
      </c>
      <c r="G540" s="310">
        <f>ExportsChipsAndResidues!H$5</f>
        <v>3.6221734999999998E-2</v>
      </c>
      <c r="H540" s="310">
        <f>ExportsChipsAndResidues!I$5</f>
        <v>2.1582760714285713E-2</v>
      </c>
      <c r="I540" s="310">
        <f>ExportsChipsAndResidues!J$5</f>
        <v>1.1427230714285716E-2</v>
      </c>
      <c r="J540" s="310">
        <f>ExportsChipsAndResidues!K$5</f>
        <v>8.1019630000000002E-3</v>
      </c>
      <c r="K540" s="310">
        <f>ExportsChipsAndResidues!L$5</f>
        <v>8.6295160000000003E-3</v>
      </c>
      <c r="L540" s="310">
        <f>ExportsChipsAndResidues!M$5</f>
        <v>9.9430319999999992E-3</v>
      </c>
      <c r="M540" s="310">
        <f>ExportsChipsAndResidues!N$5</f>
        <v>1.2532101E-2</v>
      </c>
      <c r="N540" s="310">
        <f>ExportsChipsAndResidues!O$5</f>
        <v>9.1866140000000009E-3</v>
      </c>
      <c r="O540" s="310">
        <f>ExportsChipsAndResidues!P$5</f>
        <v>1.4662358E-2</v>
      </c>
      <c r="P540" s="310">
        <f>ExportsChipsAndResidues!Q$5</f>
        <v>2.0792544E-2</v>
      </c>
      <c r="Q540" s="310">
        <f>ExportsChipsAndResidues!R$5</f>
        <v>2.1870798999999996E-2</v>
      </c>
      <c r="R540" s="310">
        <f>ExportsChipsAndResidues!S$5</f>
        <v>1.8076980999999999E-2</v>
      </c>
      <c r="S540" s="310">
        <f>ExportsChipsAndResidues!T$5</f>
        <v>1.7892615000000001E-2</v>
      </c>
      <c r="T540" s="310">
        <f>ExportsChipsAndResidues!U$5</f>
        <v>1.7520843000000001E-2</v>
      </c>
      <c r="U540" s="310">
        <f>ExportsChipsAndResidues!V$5</f>
        <v>5.8202520000000006E-3</v>
      </c>
      <c r="V540" s="310">
        <f>ExportsChipsAndResidues!W$5</f>
        <v>8.9766729999999993E-3</v>
      </c>
      <c r="W540" s="310">
        <f>ExportsChipsAndResidues!X$5</f>
        <v>1.010809E-2</v>
      </c>
      <c r="X540" s="310">
        <f>ExportsChipsAndResidues!Y$5</f>
        <v>6.2417139999999998E-3</v>
      </c>
      <c r="Y540" s="310">
        <f>ExportsChipsAndResidues!Z$5</f>
        <v>3.4979730000000001E-3</v>
      </c>
      <c r="Z540" s="310">
        <f>ExportsChipsAndResidues!AA$5</f>
        <v>6.2807469999999997E-3</v>
      </c>
      <c r="AA540" s="310">
        <f>ExportsChipsAndResidues!AB$5</f>
        <v>0</v>
      </c>
      <c r="AB540" s="309"/>
      <c r="AC540" s="309"/>
      <c r="AD540" s="309"/>
      <c r="AE540" s="306">
        <f>ExportsChipsAndResidues!AD$5</f>
        <v>0</v>
      </c>
      <c r="AF540" s="306">
        <f>ExportsChipsAndResidues!AE$5</f>
        <v>6.218</v>
      </c>
      <c r="AG540" s="306">
        <f>ExportsChipsAndResidues!AF$5</f>
        <v>3.3250000000000002</v>
      </c>
      <c r="AH540" s="306">
        <f>ExportsChipsAndResidues!AG$5</f>
        <v>3.16</v>
      </c>
      <c r="AI540" s="306">
        <f>ExportsChipsAndResidues!AH$5</f>
        <v>1.5010000000000001</v>
      </c>
      <c r="AJ540" s="306">
        <f>ExportsChipsAndResidues!AI$5</f>
        <v>1.291593</v>
      </c>
      <c r="AK540" s="306">
        <f>ExportsChipsAndResidues!AJ$5</f>
        <v>3.5694859999999999</v>
      </c>
      <c r="AL540" s="306">
        <f>ExportsChipsAndResidues!AK$5</f>
        <v>5.3249209999999998</v>
      </c>
      <c r="AM540" s="306">
        <f>ExportsChipsAndResidues!AL$5</f>
        <v>1.0826149999999999</v>
      </c>
      <c r="AN540" s="306">
        <f>ExportsChipsAndResidues!AM$5</f>
        <v>0.86673699999999998</v>
      </c>
      <c r="AO540" s="306">
        <f>ExportsChipsAndResidues!AN$5</f>
        <v>0.86859699999999995</v>
      </c>
      <c r="AP540" s="306">
        <f>ExportsChipsAndResidues!AO$5</f>
        <v>1.401319</v>
      </c>
      <c r="AQ540" s="306">
        <f>ExportsChipsAndResidues!AP$5</f>
        <v>0.56820300000000001</v>
      </c>
      <c r="AR540" s="306">
        <f>ExportsChipsAndResidues!AQ$5</f>
        <v>0.93797600000000003</v>
      </c>
      <c r="AS540" s="306">
        <f>ExportsChipsAndResidues!AR$5</f>
        <v>0.87570999999999999</v>
      </c>
      <c r="AT540" s="306">
        <f>ExportsChipsAndResidues!AS$5</f>
        <v>1.3815019999999998</v>
      </c>
      <c r="AU540" s="306">
        <f>ExportsChipsAndResidues!AT$5</f>
        <v>1.5185169999999999</v>
      </c>
      <c r="AV540" s="306">
        <f>ExportsChipsAndResidues!AU$5</f>
        <v>0.81313299999999999</v>
      </c>
      <c r="AW540" s="306">
        <f>ExportsChipsAndResidues!AV$5</f>
        <v>0.89112899999999995</v>
      </c>
      <c r="AX540" s="306">
        <f>ExportsChipsAndResidues!AW$5</f>
        <v>0.40773899999999996</v>
      </c>
      <c r="AY540" s="306">
        <f>ExportsChipsAndResidues!AX$5</f>
        <v>1.2192129999999999</v>
      </c>
      <c r="AZ540" s="306">
        <f>ExportsChipsAndResidues!AY$5</f>
        <v>2.654455</v>
      </c>
      <c r="BA540" s="306">
        <f>ExportsChipsAndResidues!AZ$5</f>
        <v>2.0892969999999997</v>
      </c>
      <c r="BB540" s="306">
        <f>ExportsChipsAndResidues!BA$5</f>
        <v>2.3369899999999997</v>
      </c>
      <c r="BC540" s="306">
        <f>ExportsChipsAndResidues!BB$5</f>
        <v>4.0372389999999996</v>
      </c>
      <c r="BD540" s="306">
        <f>ExportsChipsAndResidues!BC$5</f>
        <v>0</v>
      </c>
    </row>
    <row r="541" spans="1:69">
      <c r="B541" s="302">
        <v>2000</v>
      </c>
      <c r="C541" s="302">
        <f>1+B541</f>
        <v>2001</v>
      </c>
      <c r="D541" s="302">
        <f t="shared" ref="D541:AA541" si="307">1+C541</f>
        <v>2002</v>
      </c>
      <c r="E541" s="302">
        <f t="shared" si="307"/>
        <v>2003</v>
      </c>
      <c r="F541" s="302">
        <f t="shared" si="307"/>
        <v>2004</v>
      </c>
      <c r="G541" s="302">
        <f t="shared" si="307"/>
        <v>2005</v>
      </c>
      <c r="H541" s="302">
        <f t="shared" si="307"/>
        <v>2006</v>
      </c>
      <c r="I541" s="302">
        <f t="shared" si="307"/>
        <v>2007</v>
      </c>
      <c r="J541" s="302">
        <f t="shared" si="307"/>
        <v>2008</v>
      </c>
      <c r="K541" s="302">
        <f t="shared" si="307"/>
        <v>2009</v>
      </c>
      <c r="L541" s="302">
        <f t="shared" si="307"/>
        <v>2010</v>
      </c>
      <c r="M541" s="302">
        <f t="shared" si="307"/>
        <v>2011</v>
      </c>
      <c r="N541" s="302">
        <f t="shared" si="307"/>
        <v>2012</v>
      </c>
      <c r="O541" s="302">
        <f t="shared" si="307"/>
        <v>2013</v>
      </c>
      <c r="P541" s="302">
        <f t="shared" si="307"/>
        <v>2014</v>
      </c>
      <c r="Q541" s="302">
        <f t="shared" si="307"/>
        <v>2015</v>
      </c>
      <c r="R541" s="302">
        <f t="shared" si="307"/>
        <v>2016</v>
      </c>
      <c r="S541" s="302">
        <f t="shared" si="307"/>
        <v>2017</v>
      </c>
      <c r="T541" s="302">
        <f t="shared" si="307"/>
        <v>2018</v>
      </c>
      <c r="U541" s="302">
        <f t="shared" si="307"/>
        <v>2019</v>
      </c>
      <c r="V541" s="302">
        <f t="shared" si="307"/>
        <v>2020</v>
      </c>
      <c r="W541" s="302">
        <f t="shared" si="307"/>
        <v>2021</v>
      </c>
      <c r="X541" s="302">
        <f t="shared" si="307"/>
        <v>2022</v>
      </c>
      <c r="Y541" s="302">
        <f t="shared" si="307"/>
        <v>2023</v>
      </c>
      <c r="Z541" s="302">
        <f t="shared" si="307"/>
        <v>2024</v>
      </c>
      <c r="AA541" s="302">
        <f t="shared" si="307"/>
        <v>2025</v>
      </c>
      <c r="AE541" s="302">
        <v>2000</v>
      </c>
      <c r="AF541" s="302">
        <f>1+AE541</f>
        <v>2001</v>
      </c>
      <c r="AG541" s="302">
        <f t="shared" ref="AG541:BD541" si="308">1+AF541</f>
        <v>2002</v>
      </c>
      <c r="AH541" s="302">
        <f t="shared" si="308"/>
        <v>2003</v>
      </c>
      <c r="AI541" s="302">
        <f t="shared" si="308"/>
        <v>2004</v>
      </c>
      <c r="AJ541" s="302">
        <f t="shared" si="308"/>
        <v>2005</v>
      </c>
      <c r="AK541" s="302">
        <f t="shared" si="308"/>
        <v>2006</v>
      </c>
      <c r="AL541" s="302">
        <f t="shared" si="308"/>
        <v>2007</v>
      </c>
      <c r="AM541" s="302">
        <f t="shared" si="308"/>
        <v>2008</v>
      </c>
      <c r="AN541" s="302">
        <f t="shared" si="308"/>
        <v>2009</v>
      </c>
      <c r="AO541" s="302">
        <f t="shared" si="308"/>
        <v>2010</v>
      </c>
      <c r="AP541" s="302">
        <f t="shared" si="308"/>
        <v>2011</v>
      </c>
      <c r="AQ541" s="302">
        <f t="shared" si="308"/>
        <v>2012</v>
      </c>
      <c r="AR541" s="302">
        <f t="shared" si="308"/>
        <v>2013</v>
      </c>
      <c r="AS541" s="302">
        <f t="shared" si="308"/>
        <v>2014</v>
      </c>
      <c r="AT541" s="302">
        <f t="shared" si="308"/>
        <v>2015</v>
      </c>
      <c r="AU541" s="302">
        <f t="shared" si="308"/>
        <v>2016</v>
      </c>
      <c r="AV541" s="302">
        <f t="shared" si="308"/>
        <v>2017</v>
      </c>
      <c r="AW541" s="302">
        <f t="shared" si="308"/>
        <v>2018</v>
      </c>
      <c r="AX541" s="302">
        <f t="shared" si="308"/>
        <v>2019</v>
      </c>
      <c r="AY541" s="302">
        <f t="shared" si="308"/>
        <v>2020</v>
      </c>
      <c r="AZ541" s="302">
        <f t="shared" si="308"/>
        <v>2021</v>
      </c>
      <c r="BA541" s="302">
        <f t="shared" si="308"/>
        <v>2022</v>
      </c>
      <c r="BB541" s="302">
        <f t="shared" si="308"/>
        <v>2023</v>
      </c>
      <c r="BC541" s="302">
        <f t="shared" si="308"/>
        <v>2024</v>
      </c>
      <c r="BD541" s="302">
        <f t="shared" si="308"/>
        <v>2025</v>
      </c>
    </row>
    <row r="542" spans="1:69">
      <c r="A542" s="304" t="s">
        <v>169</v>
      </c>
      <c r="B542" s="310">
        <f>0*ExportsChipsAndResidues!C$12</f>
        <v>0</v>
      </c>
      <c r="C542" s="310">
        <f>ExportsChipsAndResidues!D$12</f>
        <v>0</v>
      </c>
      <c r="D542" s="310">
        <f>ExportsChipsAndResidues!E$12</f>
        <v>0</v>
      </c>
      <c r="E542" s="310">
        <f>ExportsChipsAndResidues!F$12</f>
        <v>0</v>
      </c>
      <c r="F542" s="310">
        <f>ExportsChipsAndResidues!G$12</f>
        <v>0</v>
      </c>
      <c r="G542" s="310">
        <f>ExportsChipsAndResidues!H$12</f>
        <v>0</v>
      </c>
      <c r="H542" s="310">
        <f>ExportsChipsAndResidues!I$12</f>
        <v>0</v>
      </c>
      <c r="I542" s="310">
        <f>ExportsChipsAndResidues!J$12</f>
        <v>0</v>
      </c>
      <c r="J542" s="310">
        <f>ExportsChipsAndResidues!K$12</f>
        <v>0</v>
      </c>
      <c r="K542" s="310">
        <f>ExportsChipsAndResidues!L$12</f>
        <v>0</v>
      </c>
      <c r="L542" s="310">
        <f>ExportsChipsAndResidues!M$12</f>
        <v>1.0079599999999999E-4</v>
      </c>
      <c r="M542" s="310">
        <f>ExportsChipsAndResidues!N$12</f>
        <v>0</v>
      </c>
      <c r="N542" s="310">
        <f>ExportsChipsAndResidues!O$12</f>
        <v>2.0999999999999999E-8</v>
      </c>
      <c r="O542" s="310">
        <f>ExportsChipsAndResidues!P$12</f>
        <v>2.6655999999999997E-5</v>
      </c>
      <c r="P542" s="310">
        <f>ExportsChipsAndResidues!Q$12</f>
        <v>6.0999999999999998E-7</v>
      </c>
      <c r="Q542" s="310">
        <f>ExportsChipsAndResidues!R$12</f>
        <v>3.4602999999999999E-4</v>
      </c>
      <c r="R542" s="310">
        <f>ExportsChipsAndResidues!S$12</f>
        <v>2.8132499999999997E-4</v>
      </c>
      <c r="S542" s="310">
        <f>ExportsChipsAndResidues!T$12</f>
        <v>1.3799999999999999E-4</v>
      </c>
      <c r="T542" s="310">
        <f>ExportsChipsAndResidues!U$12</f>
        <v>3.5641900000000002E-4</v>
      </c>
      <c r="U542" s="310">
        <f>ExportsChipsAndResidues!V$12</f>
        <v>0</v>
      </c>
      <c r="V542" s="310">
        <f>ExportsChipsAndResidues!W$12</f>
        <v>0</v>
      </c>
      <c r="W542" s="310">
        <f>ExportsChipsAndResidues!X$12</f>
        <v>0</v>
      </c>
      <c r="X542" s="310">
        <f>ExportsChipsAndResidues!Y$12</f>
        <v>0</v>
      </c>
      <c r="Y542" s="310">
        <f>ExportsChipsAndResidues!Z$12</f>
        <v>0</v>
      </c>
      <c r="Z542" s="310">
        <f>ExportsChipsAndResidues!AA$12</f>
        <v>0</v>
      </c>
      <c r="AA542" s="310">
        <f>ExportsChipsAndResidues!AB$12</f>
        <v>0</v>
      </c>
      <c r="AB542" s="309"/>
      <c r="AC542" s="309"/>
      <c r="AD542" s="309"/>
      <c r="BE542" s="307">
        <f t="shared" ref="BE542:BF544" si="309">J542/J$540</f>
        <v>0</v>
      </c>
      <c r="BF542" s="307">
        <f t="shared" si="309"/>
        <v>0</v>
      </c>
      <c r="BG542" s="307"/>
      <c r="BH542" s="307"/>
      <c r="BI542" s="307">
        <f>L542/L$540</f>
        <v>1.0137350458089644E-2</v>
      </c>
      <c r="BJ542" s="307"/>
      <c r="BK542" s="307">
        <f t="shared" ref="BK542:BQ544" si="310">M542/M$540</f>
        <v>0</v>
      </c>
      <c r="BL542" s="307">
        <f t="shared" si="310"/>
        <v>2.2859347306853208E-6</v>
      </c>
      <c r="BM542" s="307">
        <f t="shared" si="310"/>
        <v>1.8179886209298665E-3</v>
      </c>
      <c r="BN542" s="307">
        <f t="shared" si="310"/>
        <v>2.9337439420592304E-5</v>
      </c>
      <c r="BO542" s="307">
        <f t="shared" si="310"/>
        <v>1.5821552747112718E-2</v>
      </c>
      <c r="BP542" s="307">
        <f t="shared" si="310"/>
        <v>1.5562609707893148E-2</v>
      </c>
      <c r="BQ542" s="307">
        <f t="shared" si="310"/>
        <v>7.7126792254793384E-3</v>
      </c>
    </row>
    <row r="543" spans="1:69">
      <c r="A543" s="310" t="str">
        <f>ExportsChipsAndResidues!B$9</f>
        <v xml:space="preserve">Others </v>
      </c>
      <c r="B543" s="310">
        <f>0*ExportsChipsAndResidues!C$9</f>
        <v>0</v>
      </c>
      <c r="C543" s="310">
        <f>ExportsChipsAndResidues!D$9</f>
        <v>0</v>
      </c>
      <c r="D543" s="310">
        <f>ExportsChipsAndResidues!E$9</f>
        <v>0</v>
      </c>
      <c r="E543" s="310">
        <f>ExportsChipsAndResidues!F$9</f>
        <v>0</v>
      </c>
      <c r="F543" s="310">
        <f>ExportsChipsAndResidues!G$9</f>
        <v>0</v>
      </c>
      <c r="G543" s="310">
        <f>ExportsChipsAndResidues!H$9</f>
        <v>0</v>
      </c>
      <c r="H543" s="310">
        <f>ExportsChipsAndResidues!I$9</f>
        <v>0</v>
      </c>
      <c r="I543" s="310">
        <f>ExportsChipsAndResidues!J$9</f>
        <v>0</v>
      </c>
      <c r="J543" s="310">
        <f>ExportsChipsAndResidues!K$9</f>
        <v>0</v>
      </c>
      <c r="K543" s="310">
        <f>ExportsChipsAndResidues!L$9</f>
        <v>0</v>
      </c>
      <c r="L543" s="310">
        <f>ExportsChipsAndResidues!M$9</f>
        <v>0</v>
      </c>
      <c r="M543" s="310">
        <f>ExportsChipsAndResidues!N$9</f>
        <v>4.2000000000097515E-7</v>
      </c>
      <c r="N543" s="310">
        <f>ExportsChipsAndResidues!O$9</f>
        <v>0</v>
      </c>
      <c r="O543" s="310">
        <f>ExportsChipsAndResidues!P$9</f>
        <v>6.5000000000134395E-7</v>
      </c>
      <c r="P543" s="310">
        <f>ExportsChipsAndResidues!Q$9</f>
        <v>0</v>
      </c>
      <c r="Q543" s="310">
        <f>ExportsChipsAndResidues!R$9</f>
        <v>0</v>
      </c>
      <c r="R543" s="310">
        <f>ExportsChipsAndResidues!S$9</f>
        <v>0</v>
      </c>
      <c r="S543" s="310">
        <f>ExportsChipsAndResidues!T$9</f>
        <v>0</v>
      </c>
      <c r="T543" s="310">
        <f>ExportsChipsAndResidues!U$9</f>
        <v>1.7619999999989033E-6</v>
      </c>
      <c r="U543" s="310">
        <f>ExportsChipsAndResidues!V$9</f>
        <v>0</v>
      </c>
      <c r="V543" s="310">
        <f>ExportsChipsAndResidues!W$9</f>
        <v>0</v>
      </c>
      <c r="W543" s="310">
        <f>ExportsChipsAndResidues!X$9</f>
        <v>0</v>
      </c>
      <c r="X543" s="310">
        <f>ExportsChipsAndResidues!Y$9</f>
        <v>0</v>
      </c>
      <c r="Y543" s="310">
        <f>ExportsChipsAndResidues!Z$9</f>
        <v>0</v>
      </c>
      <c r="Z543" s="310">
        <f>ExportsChipsAndResidues!AA$9</f>
        <v>0</v>
      </c>
      <c r="AA543" s="310">
        <f>ExportsChipsAndResidues!AB$9</f>
        <v>0</v>
      </c>
      <c r="AB543" s="309"/>
      <c r="AC543" s="309"/>
      <c r="AD543" s="309"/>
      <c r="BE543" s="307">
        <f t="shared" si="309"/>
        <v>0</v>
      </c>
      <c r="BF543" s="307">
        <f t="shared" si="309"/>
        <v>0</v>
      </c>
      <c r="BG543" s="307"/>
      <c r="BH543" s="307"/>
      <c r="BI543" s="307">
        <f>L543/L$540</f>
        <v>0</v>
      </c>
      <c r="BJ543" s="307"/>
      <c r="BK543" s="307">
        <f t="shared" si="310"/>
        <v>3.3513933537638674E-5</v>
      </c>
      <c r="BL543" s="307">
        <f t="shared" si="310"/>
        <v>0</v>
      </c>
      <c r="BM543" s="307">
        <f t="shared" si="310"/>
        <v>4.4331205117304048E-5</v>
      </c>
      <c r="BN543" s="307">
        <f t="shared" si="310"/>
        <v>0</v>
      </c>
      <c r="BO543" s="307">
        <f t="shared" si="310"/>
        <v>0</v>
      </c>
      <c r="BP543" s="307">
        <f t="shared" si="310"/>
        <v>0</v>
      </c>
      <c r="BQ543" s="307">
        <f t="shared" si="310"/>
        <v>0</v>
      </c>
    </row>
    <row r="544" spans="1:69">
      <c r="A544" s="304" t="s">
        <v>29</v>
      </c>
      <c r="B544" s="310">
        <f t="shared" ref="B544:L544" si="311">B540-SUM(B542:B543)</f>
        <v>0</v>
      </c>
      <c r="C544" s="310">
        <f t="shared" si="311"/>
        <v>2.4570110999999999E-2</v>
      </c>
      <c r="D544" s="310">
        <f t="shared" si="311"/>
        <v>2.7802106999999996E-2</v>
      </c>
      <c r="E544" s="310">
        <f t="shared" si="311"/>
        <v>3.1384062000000004E-2</v>
      </c>
      <c r="F544" s="310">
        <f t="shared" si="311"/>
        <v>3.7843487000000002E-2</v>
      </c>
      <c r="G544" s="310">
        <f t="shared" si="311"/>
        <v>3.6221734999999998E-2</v>
      </c>
      <c r="H544" s="310">
        <f t="shared" si="311"/>
        <v>2.1582760714285713E-2</v>
      </c>
      <c r="I544" s="310">
        <f t="shared" si="311"/>
        <v>1.1427230714285716E-2</v>
      </c>
      <c r="J544" s="310">
        <f t="shared" si="311"/>
        <v>8.1019630000000002E-3</v>
      </c>
      <c r="K544" s="310">
        <f t="shared" si="311"/>
        <v>8.6295160000000003E-3</v>
      </c>
      <c r="L544" s="310">
        <f t="shared" si="311"/>
        <v>9.842235999999999E-3</v>
      </c>
      <c r="M544" s="310">
        <f>M540-SUM(M542:M543)</f>
        <v>1.2531680999999999E-2</v>
      </c>
      <c r="N544" s="310">
        <f>N540-SUM(N542:N543)</f>
        <v>9.1865930000000016E-3</v>
      </c>
      <c r="O544" s="310">
        <f t="shared" ref="O544:AA544" si="312">O540-SUM(O542:O543)</f>
        <v>1.4635051999999999E-2</v>
      </c>
      <c r="P544" s="310">
        <f t="shared" si="312"/>
        <v>2.0791933999999998E-2</v>
      </c>
      <c r="Q544" s="310">
        <f t="shared" si="312"/>
        <v>2.1524768999999996E-2</v>
      </c>
      <c r="R544" s="310">
        <f t="shared" si="312"/>
        <v>1.7795656E-2</v>
      </c>
      <c r="S544" s="310">
        <f t="shared" si="312"/>
        <v>1.7754615000000001E-2</v>
      </c>
      <c r="T544" s="310">
        <f t="shared" si="312"/>
        <v>1.7162662000000002E-2</v>
      </c>
      <c r="U544" s="310">
        <f t="shared" si="312"/>
        <v>5.8202520000000006E-3</v>
      </c>
      <c r="V544" s="310">
        <f t="shared" si="312"/>
        <v>8.9766729999999993E-3</v>
      </c>
      <c r="W544" s="310">
        <f t="shared" si="312"/>
        <v>1.010809E-2</v>
      </c>
      <c r="X544" s="310">
        <f t="shared" si="312"/>
        <v>6.2417139999999998E-3</v>
      </c>
      <c r="Y544" s="310">
        <f t="shared" si="312"/>
        <v>3.4979730000000001E-3</v>
      </c>
      <c r="Z544" s="310">
        <f t="shared" si="312"/>
        <v>6.2807469999999997E-3</v>
      </c>
      <c r="AA544" s="310">
        <f t="shared" si="312"/>
        <v>0</v>
      </c>
      <c r="AB544" s="309"/>
      <c r="AC544" s="309"/>
      <c r="AD544" s="309"/>
      <c r="BE544" s="307">
        <f t="shared" si="309"/>
        <v>1</v>
      </c>
      <c r="BF544" s="307">
        <f t="shared" si="309"/>
        <v>1</v>
      </c>
      <c r="BG544" s="307"/>
      <c r="BH544" s="307"/>
      <c r="BI544" s="307">
        <f>L544/L$540</f>
        <v>0.98986264954191028</v>
      </c>
      <c r="BJ544" s="307"/>
      <c r="BK544" s="307">
        <f t="shared" si="310"/>
        <v>0.99996648606646232</v>
      </c>
      <c r="BL544" s="307">
        <f t="shared" si="310"/>
        <v>0.99999771406526938</v>
      </c>
      <c r="BM544" s="307">
        <f t="shared" si="310"/>
        <v>0.99813768017395288</v>
      </c>
      <c r="BN544" s="307">
        <f t="shared" si="310"/>
        <v>0.99997066256057932</v>
      </c>
      <c r="BO544" s="307">
        <f t="shared" si="310"/>
        <v>0.98417844725288728</v>
      </c>
      <c r="BP544" s="307">
        <f t="shared" si="310"/>
        <v>0.98443739029210686</v>
      </c>
      <c r="BQ544" s="307">
        <f t="shared" si="310"/>
        <v>0.99228732077452075</v>
      </c>
    </row>
    <row r="545" spans="1:69">
      <c r="A545" s="304"/>
      <c r="B545" s="309"/>
      <c r="C545" s="309"/>
      <c r="D545" s="309"/>
      <c r="E545" s="309"/>
      <c r="F545" s="309"/>
      <c r="G545" s="309"/>
      <c r="H545" s="309"/>
      <c r="I545" s="309"/>
      <c r="J545" s="309"/>
      <c r="K545" s="309"/>
      <c r="L545" s="309"/>
      <c r="M545" s="309"/>
      <c r="N545" s="309"/>
      <c r="O545" s="309"/>
      <c r="P545" s="309"/>
      <c r="Q545" s="309"/>
      <c r="R545" s="309"/>
      <c r="S545" s="309"/>
      <c r="T545" s="309"/>
      <c r="U545" s="309"/>
      <c r="V545" s="309"/>
      <c r="W545" s="309"/>
      <c r="X545" s="309"/>
      <c r="Y545" s="309"/>
      <c r="Z545" s="309"/>
      <c r="AA545" s="309"/>
      <c r="AB545" s="309"/>
      <c r="AC545" s="309"/>
      <c r="AD545" s="309"/>
    </row>
    <row r="546" spans="1:69">
      <c r="A546" s="304"/>
      <c r="B546" s="309"/>
      <c r="C546" s="309"/>
      <c r="D546" s="309"/>
      <c r="E546" s="309"/>
      <c r="F546" s="309"/>
      <c r="G546" s="309"/>
      <c r="H546" s="309"/>
      <c r="I546" s="309"/>
      <c r="J546" s="309"/>
      <c r="K546" s="309"/>
      <c r="L546" s="309"/>
      <c r="M546" s="309"/>
      <c r="N546" s="309"/>
      <c r="O546" s="309"/>
      <c r="P546" s="309"/>
      <c r="Q546" s="309"/>
      <c r="R546" s="309"/>
      <c r="S546" s="309"/>
      <c r="T546" s="309"/>
      <c r="U546" s="309"/>
      <c r="V546" s="309"/>
      <c r="W546" s="309"/>
      <c r="X546" s="309"/>
      <c r="Y546" s="309"/>
      <c r="Z546" s="309"/>
      <c r="AA546" s="309"/>
      <c r="AB546" s="309"/>
      <c r="AC546" s="309"/>
      <c r="AD546" s="309"/>
    </row>
    <row r="547" spans="1:69">
      <c r="AB547" s="309"/>
      <c r="AC547" s="309"/>
      <c r="AD547" s="309"/>
    </row>
    <row r="548" spans="1:69">
      <c r="A548" s="306" t="str">
        <f>A542</f>
        <v>EU-28</v>
      </c>
      <c r="B548" s="306"/>
      <c r="C548" s="306"/>
      <c r="D548" s="306"/>
      <c r="E548" s="306"/>
      <c r="F548" s="306"/>
      <c r="G548" s="306"/>
      <c r="H548" s="306"/>
      <c r="I548" s="306"/>
      <c r="J548" s="306"/>
      <c r="K548" s="306"/>
      <c r="L548" s="306"/>
      <c r="M548" s="306"/>
      <c r="N548" s="306"/>
      <c r="O548" s="306"/>
      <c r="P548" s="306"/>
      <c r="Q548" s="306"/>
      <c r="R548" s="306"/>
      <c r="S548" s="306"/>
      <c r="T548" s="306"/>
      <c r="U548" s="306"/>
      <c r="V548" s="306"/>
      <c r="W548" s="306"/>
      <c r="X548" s="306"/>
      <c r="Y548" s="306"/>
      <c r="Z548" s="306"/>
      <c r="AA548" s="306"/>
      <c r="AB548" s="306"/>
      <c r="AC548" s="306"/>
      <c r="AD548" s="306"/>
      <c r="AE548" s="306">
        <f>0*ExportsChipsAndResidues!AD$12</f>
        <v>0</v>
      </c>
      <c r="AF548" s="306">
        <f>ExportsChipsAndResidues!AE$12</f>
        <v>0</v>
      </c>
      <c r="AG548" s="306">
        <f>ExportsChipsAndResidues!AF$12</f>
        <v>0</v>
      </c>
      <c r="AH548" s="306">
        <f>ExportsChipsAndResidues!AG$12</f>
        <v>0</v>
      </c>
      <c r="AI548" s="306">
        <f>ExportsChipsAndResidues!AH$12</f>
        <v>0</v>
      </c>
      <c r="AJ548" s="306">
        <f>ExportsChipsAndResidues!AI$12</f>
        <v>0</v>
      </c>
      <c r="AK548" s="306">
        <f>ExportsChipsAndResidues!AJ$12</f>
        <v>0</v>
      </c>
      <c r="AL548" s="306">
        <f>ExportsChipsAndResidues!AK$12</f>
        <v>0</v>
      </c>
      <c r="AM548" s="306">
        <f>ExportsChipsAndResidues!AL$12</f>
        <v>0</v>
      </c>
      <c r="AN548" s="306">
        <f>ExportsChipsAndResidues!AM$12</f>
        <v>0</v>
      </c>
      <c r="AO548" s="306">
        <f>ExportsChipsAndResidues!AN$12</f>
        <v>0.100796</v>
      </c>
      <c r="AP548" s="306">
        <f>ExportsChipsAndResidues!AO$12</f>
        <v>0</v>
      </c>
      <c r="AQ548" s="306">
        <f>ExportsChipsAndResidues!AP$12</f>
        <v>4.0460000000000003E-2</v>
      </c>
      <c r="AR548" s="306">
        <f>ExportsChipsAndResidues!AQ$12</f>
        <v>4.7198999999999998E-2</v>
      </c>
      <c r="AS548" s="306">
        <f>ExportsChipsAndResidues!AR$12</f>
        <v>1.0999999999999999E-4</v>
      </c>
      <c r="AT548" s="306">
        <f>ExportsChipsAndResidues!AS$12</f>
        <v>9.8349999999999993E-2</v>
      </c>
      <c r="AU548" s="306">
        <f>ExportsChipsAndResidues!AT$12</f>
        <v>9.1740000000000002E-2</v>
      </c>
      <c r="AV548" s="306">
        <f>ExportsChipsAndResidues!AU$12</f>
        <v>4.1395999999999995E-2</v>
      </c>
      <c r="AW548" s="306">
        <f>ExportsChipsAndResidues!AV$12</f>
        <v>4.4822999999999995E-2</v>
      </c>
      <c r="AX548" s="306">
        <f>ExportsChipsAndResidues!AW$12</f>
        <v>0</v>
      </c>
      <c r="AY548" s="306">
        <f>ExportsChipsAndResidues!AX$12</f>
        <v>0</v>
      </c>
      <c r="AZ548" s="306">
        <f>ExportsChipsAndResidues!AY$12</f>
        <v>0</v>
      </c>
      <c r="BA548" s="306">
        <f>ExportsChipsAndResidues!AZ$12</f>
        <v>0</v>
      </c>
      <c r="BB548" s="306">
        <f>ExportsChipsAndResidues!BA$12</f>
        <v>0</v>
      </c>
      <c r="BC548" s="306">
        <f>ExportsChipsAndResidues!BB$12</f>
        <v>0</v>
      </c>
      <c r="BD548" s="306">
        <f>ExportsChipsAndResidues!BC$12</f>
        <v>0</v>
      </c>
      <c r="BE548" s="307">
        <f t="shared" ref="BE548:BE550" si="313">AM548/AM$540</f>
        <v>0</v>
      </c>
      <c r="BF548" s="307">
        <f>AN548/AN$540</f>
        <v>0</v>
      </c>
      <c r="BG548" s="307"/>
      <c r="BH548" s="307"/>
      <c r="BI548" s="307">
        <f t="shared" ref="BI548:BI550" si="314">AO548/AO$540</f>
        <v>0.11604460987086071</v>
      </c>
      <c r="BJ548" s="307"/>
      <c r="BK548" s="307">
        <f t="shared" ref="BK548:BL550" si="315">AP548/AP$540</f>
        <v>0</v>
      </c>
      <c r="BL548" s="307">
        <f t="shared" si="315"/>
        <v>7.12069454050753E-2</v>
      </c>
      <c r="BM548" s="307">
        <f t="shared" ref="BM548:BQ550" si="316">AR548/AR$540</f>
        <v>5.0320050832857129E-2</v>
      </c>
      <c r="BN548" s="307">
        <f t="shared" si="316"/>
        <v>1.2561236025624919E-4</v>
      </c>
      <c r="BO548" s="307">
        <f t="shared" si="316"/>
        <v>7.1190631645846339E-2</v>
      </c>
      <c r="BP548" s="307">
        <f t="shared" si="316"/>
        <v>6.0414206755670177E-2</v>
      </c>
      <c r="BQ548" s="307">
        <f t="shared" si="316"/>
        <v>5.0909260846626558E-2</v>
      </c>
    </row>
    <row r="549" spans="1:69">
      <c r="A549" s="306" t="str">
        <f>A543</f>
        <v xml:space="preserve">Others </v>
      </c>
      <c r="AE549" s="306">
        <f>0*ExportsChipsAndResidues!AD$9</f>
        <v>0</v>
      </c>
      <c r="AF549" s="306">
        <f>ExportsChipsAndResidues!AE$9</f>
        <v>0</v>
      </c>
      <c r="AG549" s="306">
        <f>ExportsChipsAndResidues!AF$9</f>
        <v>0</v>
      </c>
      <c r="AH549" s="306">
        <f>ExportsChipsAndResidues!AG$9</f>
        <v>0</v>
      </c>
      <c r="AI549" s="306">
        <f>ExportsChipsAndResidues!AH$9</f>
        <v>0</v>
      </c>
      <c r="AJ549" s="306">
        <f>ExportsChipsAndResidues!AI$9</f>
        <v>0</v>
      </c>
      <c r="AK549" s="306">
        <f>ExportsChipsAndResidues!AJ$9</f>
        <v>0</v>
      </c>
      <c r="AL549" s="306">
        <f>ExportsChipsAndResidues!AK$9</f>
        <v>0</v>
      </c>
      <c r="AM549" s="306">
        <f>ExportsChipsAndResidues!AL$9</f>
        <v>0</v>
      </c>
      <c r="AN549" s="306">
        <f>ExportsChipsAndResidues!AM$9</f>
        <v>0</v>
      </c>
      <c r="AO549" s="306">
        <f>ExportsChipsAndResidues!AN$9</f>
        <v>0</v>
      </c>
      <c r="AP549" s="306">
        <f>ExportsChipsAndResidues!AO$9</f>
        <v>6.3000000000001943E-4</v>
      </c>
      <c r="AQ549" s="306">
        <f>ExportsChipsAndResidues!AP$9</f>
        <v>0</v>
      </c>
      <c r="AR549" s="306">
        <f>ExportsChipsAndResidues!AQ$9</f>
        <v>5.2000000000052005E-5</v>
      </c>
      <c r="AS549" s="306">
        <f>ExportsChipsAndResidues!AR$9</f>
        <v>0</v>
      </c>
      <c r="AT549" s="306">
        <f>ExportsChipsAndResidues!AS$9</f>
        <v>0</v>
      </c>
      <c r="AU549" s="306">
        <f>ExportsChipsAndResidues!AT$9</f>
        <v>0</v>
      </c>
      <c r="AV549" s="306">
        <f>ExportsChipsAndResidues!AU$9</f>
        <v>0</v>
      </c>
      <c r="AW549" s="306">
        <f>ExportsChipsAndResidues!AV$9</f>
        <v>3.3579999999999721E-3</v>
      </c>
      <c r="AX549" s="306">
        <f>ExportsChipsAndResidues!AW$9</f>
        <v>0</v>
      </c>
      <c r="AY549" s="306">
        <f>ExportsChipsAndResidues!AX$9</f>
        <v>0</v>
      </c>
      <c r="AZ549" s="306">
        <f>ExportsChipsAndResidues!AY$9</f>
        <v>0</v>
      </c>
      <c r="BA549" s="306">
        <f>ExportsChipsAndResidues!AZ$9</f>
        <v>0</v>
      </c>
      <c r="BB549" s="306">
        <f>ExportsChipsAndResidues!BA$9</f>
        <v>0</v>
      </c>
      <c r="BC549" s="306">
        <f>ExportsChipsAndResidues!BB$9</f>
        <v>0</v>
      </c>
      <c r="BD549" s="306">
        <f>ExportsChipsAndResidues!BC$9</f>
        <v>0</v>
      </c>
      <c r="BE549" s="307">
        <f t="shared" si="313"/>
        <v>0</v>
      </c>
      <c r="BF549" s="307">
        <f>AN549/AN$540</f>
        <v>0</v>
      </c>
      <c r="BG549" s="307"/>
      <c r="BH549" s="307"/>
      <c r="BI549" s="307">
        <f t="shared" si="314"/>
        <v>0</v>
      </c>
      <c r="BJ549" s="307"/>
      <c r="BK549" s="307">
        <f t="shared" si="315"/>
        <v>4.4957643477325254E-4</v>
      </c>
      <c r="BL549" s="307">
        <f t="shared" si="315"/>
        <v>0</v>
      </c>
      <c r="BM549" s="307">
        <f t="shared" si="316"/>
        <v>5.5438518682836238E-5</v>
      </c>
      <c r="BN549" s="307">
        <f t="shared" si="316"/>
        <v>0</v>
      </c>
      <c r="BO549" s="307">
        <f t="shared" si="316"/>
        <v>0</v>
      </c>
      <c r="BP549" s="307">
        <f t="shared" si="316"/>
        <v>0</v>
      </c>
      <c r="BQ549" s="307">
        <f t="shared" si="316"/>
        <v>0</v>
      </c>
    </row>
    <row r="550" spans="1:69">
      <c r="A550" s="306" t="str">
        <f>A544</f>
        <v>Others</v>
      </c>
      <c r="AE550" s="306">
        <f t="shared" ref="AE550:AO550" si="317">AE540-SUM(AE548:AE549)</f>
        <v>0</v>
      </c>
      <c r="AF550" s="306">
        <f t="shared" si="317"/>
        <v>6.218</v>
      </c>
      <c r="AG550" s="306">
        <f t="shared" si="317"/>
        <v>3.3250000000000002</v>
      </c>
      <c r="AH550" s="306">
        <f t="shared" si="317"/>
        <v>3.16</v>
      </c>
      <c r="AI550" s="306">
        <f t="shared" si="317"/>
        <v>1.5010000000000001</v>
      </c>
      <c r="AJ550" s="306">
        <f t="shared" si="317"/>
        <v>1.291593</v>
      </c>
      <c r="AK550" s="306">
        <f t="shared" si="317"/>
        <v>3.5694859999999999</v>
      </c>
      <c r="AL550" s="306">
        <f t="shared" si="317"/>
        <v>5.3249209999999998</v>
      </c>
      <c r="AM550" s="306">
        <f t="shared" si="317"/>
        <v>1.0826149999999999</v>
      </c>
      <c r="AN550" s="306">
        <f t="shared" si="317"/>
        <v>0.86673699999999998</v>
      </c>
      <c r="AO550" s="306">
        <f t="shared" si="317"/>
        <v>0.76780099999999996</v>
      </c>
      <c r="AP550" s="306">
        <f>AP540-SUM(AP548:AP549)</f>
        <v>1.4006889999999999</v>
      </c>
      <c r="AQ550" s="306">
        <f t="shared" ref="AQ550:BD550" si="318">AQ540-SUM(AQ548:AQ549)</f>
        <v>0.52774299999999996</v>
      </c>
      <c r="AR550" s="306">
        <f t="shared" si="318"/>
        <v>0.89072499999999999</v>
      </c>
      <c r="AS550" s="306">
        <f t="shared" si="318"/>
        <v>0.87559999999999993</v>
      </c>
      <c r="AT550" s="306">
        <f t="shared" si="318"/>
        <v>1.2831519999999998</v>
      </c>
      <c r="AU550" s="306">
        <f t="shared" si="318"/>
        <v>1.426777</v>
      </c>
      <c r="AV550" s="306">
        <f t="shared" si="318"/>
        <v>0.77173700000000001</v>
      </c>
      <c r="AW550" s="306">
        <f t="shared" si="318"/>
        <v>0.84294800000000003</v>
      </c>
      <c r="AX550" s="306">
        <f t="shared" si="318"/>
        <v>0.40773899999999996</v>
      </c>
      <c r="AY550" s="306">
        <f t="shared" si="318"/>
        <v>1.2192129999999999</v>
      </c>
      <c r="AZ550" s="306">
        <f t="shared" si="318"/>
        <v>2.654455</v>
      </c>
      <c r="BA550" s="306">
        <f t="shared" si="318"/>
        <v>2.0892969999999997</v>
      </c>
      <c r="BB550" s="306">
        <f t="shared" si="318"/>
        <v>2.3369899999999997</v>
      </c>
      <c r="BC550" s="306">
        <f t="shared" si="318"/>
        <v>4.0372389999999996</v>
      </c>
      <c r="BD550" s="306">
        <f t="shared" si="318"/>
        <v>0</v>
      </c>
      <c r="BE550" s="307">
        <f t="shared" si="313"/>
        <v>1</v>
      </c>
      <c r="BF550" s="307">
        <f>AN550/AN$540</f>
        <v>1</v>
      </c>
      <c r="BG550" s="307"/>
      <c r="BH550" s="307"/>
      <c r="BI550" s="307">
        <f t="shared" si="314"/>
        <v>0.88395539012913926</v>
      </c>
      <c r="BJ550" s="307"/>
      <c r="BK550" s="307">
        <f t="shared" si="315"/>
        <v>0.99955042356522672</v>
      </c>
      <c r="BL550" s="307">
        <f t="shared" si="315"/>
        <v>0.92879305459492456</v>
      </c>
      <c r="BM550" s="307">
        <f t="shared" si="316"/>
        <v>0.9496245106484601</v>
      </c>
      <c r="BN550" s="307">
        <f t="shared" si="316"/>
        <v>0.99987438763974368</v>
      </c>
      <c r="BO550" s="307">
        <f t="shared" si="316"/>
        <v>0.92880936835415373</v>
      </c>
      <c r="BP550" s="307">
        <f t="shared" si="316"/>
        <v>0.93958579324432989</v>
      </c>
      <c r="BQ550" s="307">
        <f t="shared" si="316"/>
        <v>0.9490907391533735</v>
      </c>
    </row>
    <row r="552" spans="1:69" ht="13">
      <c r="A552" s="303" t="s">
        <v>162</v>
      </c>
    </row>
    <row r="553" spans="1:69" ht="13">
      <c r="A553" s="303"/>
      <c r="B553" s="348" t="s">
        <v>64</v>
      </c>
      <c r="C553" s="348"/>
      <c r="D553" s="348"/>
      <c r="E553" s="348"/>
      <c r="F553" s="348"/>
      <c r="G553" s="348"/>
      <c r="H553" s="348"/>
      <c r="I553" s="348"/>
      <c r="J553" s="348"/>
      <c r="K553" s="348"/>
      <c r="L553" s="348"/>
      <c r="M553" s="348"/>
      <c r="N553" s="348"/>
      <c r="O553" s="348"/>
      <c r="P553" s="348"/>
      <c r="Q553" s="348"/>
      <c r="R553" s="348"/>
      <c r="S553" s="348"/>
      <c r="T553" s="348"/>
      <c r="U553" s="348"/>
      <c r="V553" s="348"/>
      <c r="W553" s="348"/>
      <c r="X553" s="348"/>
      <c r="Y553" s="348"/>
      <c r="Z553" s="348"/>
      <c r="AA553" s="348"/>
      <c r="AE553" s="348" t="s">
        <v>163</v>
      </c>
      <c r="AF553" s="348"/>
      <c r="AG553" s="348"/>
      <c r="AH553" s="348"/>
      <c r="AI553" s="348"/>
      <c r="AJ553" s="348"/>
      <c r="AK553" s="348"/>
      <c r="AL553" s="348"/>
      <c r="AM553" s="348"/>
      <c r="AN553" s="348"/>
      <c r="AO553" s="348"/>
      <c r="AP553" s="348"/>
      <c r="AQ553" s="348"/>
      <c r="AR553" s="348"/>
      <c r="AS553" s="348"/>
      <c r="AT553" s="348"/>
      <c r="AU553" s="348"/>
      <c r="AV553" s="348"/>
      <c r="AW553" s="348"/>
      <c r="AX553" s="348"/>
      <c r="AY553" s="348"/>
      <c r="AZ553" s="348"/>
      <c r="BA553" s="348"/>
      <c r="BB553" s="348"/>
      <c r="BC553" s="348"/>
      <c r="BD553" s="348"/>
    </row>
    <row r="554" spans="1:69">
      <c r="A554" s="304" t="s">
        <v>4</v>
      </c>
      <c r="B554" s="308">
        <f>0*ExportsPaper!C$5</f>
        <v>0</v>
      </c>
      <c r="C554" s="308">
        <f>ExportsPaper!D$5</f>
        <v>0.54199245099999993</v>
      </c>
      <c r="D554" s="308">
        <f>ExportsPaper!E$5</f>
        <v>0.56923029572857142</v>
      </c>
      <c r="E554" s="308">
        <f>ExportsPaper!F$5</f>
        <v>0.53185093502333325</v>
      </c>
      <c r="F554" s="308">
        <f>ExportsPaper!G$5</f>
        <v>0.84867974249999989</v>
      </c>
      <c r="G554" s="308">
        <f>ExportsPaper!H$5</f>
        <v>0.72509498470666645</v>
      </c>
      <c r="H554" s="308">
        <f>ExportsPaper!I$5</f>
        <v>0.84894814419999998</v>
      </c>
      <c r="I554" s="308">
        <f>ExportsPaper!J$5</f>
        <v>0.81667929754000002</v>
      </c>
      <c r="J554" s="308">
        <f>ExportsPaper!K$5</f>
        <v>0.7594455474709999</v>
      </c>
      <c r="K554" s="308">
        <f>ExportsPaper!L$5</f>
        <v>0.57734098469999984</v>
      </c>
      <c r="L554" s="308">
        <f>ExportsPaper!M$5</f>
        <v>0.79108874400000007</v>
      </c>
      <c r="M554" s="308">
        <f>ExportsPaper!N$5</f>
        <v>0.77851512400000011</v>
      </c>
      <c r="N554" s="308">
        <f>ExportsPaper!O$5</f>
        <v>0.71778873699999979</v>
      </c>
      <c r="O554" s="308">
        <f>ExportsPaper!P$5</f>
        <v>0.79018081199999979</v>
      </c>
      <c r="P554" s="308">
        <f>ExportsPaper!Q$5</f>
        <v>0.80337069999999977</v>
      </c>
      <c r="Q554" s="308">
        <f>ExportsPaper!R$5</f>
        <v>0.85372582049999979</v>
      </c>
      <c r="R554" s="308">
        <f>ExportsPaper!S$5</f>
        <v>0.85987133900000001</v>
      </c>
      <c r="S554" s="308">
        <f>ExportsPaper!T$5</f>
        <v>0.84743144899999989</v>
      </c>
      <c r="T554" s="308">
        <f>ExportsPaper!U$5</f>
        <v>1.099014071</v>
      </c>
      <c r="U554" s="308">
        <f>ExportsPaper!V$5</f>
        <v>0.96866135499999984</v>
      </c>
      <c r="V554" s="308">
        <f>ExportsPaper!W$5</f>
        <v>0.83502690699999982</v>
      </c>
      <c r="W554" s="308">
        <f>ExportsPaper!X$5</f>
        <v>0.82093819899999998</v>
      </c>
      <c r="X554" s="308">
        <f>ExportsPaper!Y$5</f>
        <v>1.1155754912365998</v>
      </c>
      <c r="Y554" s="308">
        <f>ExportsPaper!Z$5</f>
        <v>0.89052843276499982</v>
      </c>
      <c r="Z554" s="308">
        <f>ExportsPaper!AA$5</f>
        <v>1.205346117538</v>
      </c>
      <c r="AA554" s="308">
        <f>ExportsPaper!AB$5</f>
        <v>0</v>
      </c>
      <c r="AB554" s="308"/>
      <c r="AC554" s="308"/>
      <c r="AD554" s="308"/>
      <c r="AE554" s="308">
        <f>ExportsPaper!AD$5</f>
        <v>0</v>
      </c>
      <c r="AF554" s="308">
        <f>ExportsPaper!AE$5</f>
        <v>0.95365699999999998</v>
      </c>
      <c r="AG554" s="308">
        <f>ExportsPaper!AF$5</f>
        <v>0.94034200000000001</v>
      </c>
      <c r="AH554" s="308">
        <f>ExportsPaper!AG$5</f>
        <v>0.96127299999999993</v>
      </c>
      <c r="AI554" s="308">
        <f>ExportsPaper!AH$5</f>
        <v>1.0683059999999998</v>
      </c>
      <c r="AJ554" s="308">
        <f>ExportsPaper!AI$5</f>
        <v>1.2747184489999999</v>
      </c>
      <c r="AK554" s="308">
        <f>ExportsPaper!AJ$5</f>
        <v>1.3707316919999999</v>
      </c>
      <c r="AL554" s="308">
        <f>ExportsPaper!AK$5</f>
        <v>1.3524860709999997</v>
      </c>
      <c r="AM554" s="308">
        <f>ExportsPaper!AL$5</f>
        <v>1.3001270629999999</v>
      </c>
      <c r="AN554" s="308">
        <f>ExportsPaper!AM$5</f>
        <v>1.2809758029999996</v>
      </c>
      <c r="AO554" s="308">
        <f>ExportsPaper!AN$5</f>
        <v>1.4638742410000001</v>
      </c>
      <c r="AP554" s="308">
        <f>ExportsPaper!AO$5</f>
        <v>1.58548121</v>
      </c>
      <c r="AQ554" s="308">
        <f>ExportsPaper!AP$5</f>
        <v>1.2526451460000001</v>
      </c>
      <c r="AR554" s="308">
        <f>ExportsPaper!AQ$5</f>
        <v>1.3515127500000002</v>
      </c>
      <c r="AS554" s="308">
        <f>ExportsPaper!AR$5</f>
        <v>1.4399974910000002</v>
      </c>
      <c r="AT554" s="308">
        <f>ExportsPaper!AS$5</f>
        <v>1.429078077</v>
      </c>
      <c r="AU554" s="308">
        <f>ExportsPaper!AT$5</f>
        <v>1.3547144509999998</v>
      </c>
      <c r="AV554" s="308">
        <f>ExportsPaper!AU$5</f>
        <v>1.425216343</v>
      </c>
      <c r="AW554" s="308">
        <f>ExportsPaper!AV$5</f>
        <v>1.6542666910000001</v>
      </c>
      <c r="AX554" s="308">
        <f>ExportsPaper!AW$5</f>
        <v>1.3423174889999998</v>
      </c>
      <c r="AY554" s="308">
        <f>ExportsPaper!AX$5</f>
        <v>1.457148109</v>
      </c>
      <c r="AZ554" s="308">
        <f>ExportsPaper!AY$5</f>
        <v>1.3836991679999999</v>
      </c>
      <c r="BA554" s="308">
        <f>ExportsPaper!AZ$5</f>
        <v>1.8254323519999998</v>
      </c>
      <c r="BB554" s="308">
        <f>ExportsPaper!BA$5</f>
        <v>1.7711923279999999</v>
      </c>
      <c r="BC554" s="308">
        <f>ExportsPaper!BB$5</f>
        <v>1.928727039</v>
      </c>
      <c r="BD554" s="308">
        <f>ExportsPaper!BC$5</f>
        <v>0</v>
      </c>
    </row>
    <row r="555" spans="1:69">
      <c r="B555" s="302">
        <v>2000</v>
      </c>
      <c r="C555" s="302">
        <f>1+B555</f>
        <v>2001</v>
      </c>
      <c r="D555" s="302">
        <f t="shared" ref="D555:AA555" si="319">1+C555</f>
        <v>2002</v>
      </c>
      <c r="E555" s="302">
        <f t="shared" si="319"/>
        <v>2003</v>
      </c>
      <c r="F555" s="302">
        <f t="shared" si="319"/>
        <v>2004</v>
      </c>
      <c r="G555" s="302">
        <f t="shared" si="319"/>
        <v>2005</v>
      </c>
      <c r="H555" s="302">
        <f t="shared" si="319"/>
        <v>2006</v>
      </c>
      <c r="I555" s="302">
        <f t="shared" si="319"/>
        <v>2007</v>
      </c>
      <c r="J555" s="302">
        <f t="shared" si="319"/>
        <v>2008</v>
      </c>
      <c r="K555" s="302">
        <f t="shared" si="319"/>
        <v>2009</v>
      </c>
      <c r="L555" s="302">
        <f t="shared" si="319"/>
        <v>2010</v>
      </c>
      <c r="M555" s="302">
        <f t="shared" si="319"/>
        <v>2011</v>
      </c>
      <c r="N555" s="302">
        <f t="shared" si="319"/>
        <v>2012</v>
      </c>
      <c r="O555" s="302">
        <f t="shared" si="319"/>
        <v>2013</v>
      </c>
      <c r="P555" s="302">
        <f t="shared" si="319"/>
        <v>2014</v>
      </c>
      <c r="Q555" s="302">
        <f t="shared" si="319"/>
        <v>2015</v>
      </c>
      <c r="R555" s="302">
        <f t="shared" si="319"/>
        <v>2016</v>
      </c>
      <c r="S555" s="302">
        <f t="shared" si="319"/>
        <v>2017</v>
      </c>
      <c r="T555" s="302">
        <f t="shared" si="319"/>
        <v>2018</v>
      </c>
      <c r="U555" s="302">
        <f t="shared" si="319"/>
        <v>2019</v>
      </c>
      <c r="V555" s="302">
        <f t="shared" si="319"/>
        <v>2020</v>
      </c>
      <c r="W555" s="302">
        <f t="shared" si="319"/>
        <v>2021</v>
      </c>
      <c r="X555" s="302">
        <f t="shared" si="319"/>
        <v>2022</v>
      </c>
      <c r="Y555" s="302">
        <f t="shared" si="319"/>
        <v>2023</v>
      </c>
      <c r="Z555" s="302">
        <f t="shared" si="319"/>
        <v>2024</v>
      </c>
      <c r="AA555" s="302">
        <f t="shared" si="319"/>
        <v>2025</v>
      </c>
      <c r="AE555" s="302">
        <v>2000</v>
      </c>
      <c r="AF555" s="302">
        <f>1+AE555</f>
        <v>2001</v>
      </c>
      <c r="AG555" s="302">
        <f t="shared" ref="AG555:BD555" si="320">1+AF555</f>
        <v>2002</v>
      </c>
      <c r="AH555" s="302">
        <f t="shared" si="320"/>
        <v>2003</v>
      </c>
      <c r="AI555" s="302">
        <f t="shared" si="320"/>
        <v>2004</v>
      </c>
      <c r="AJ555" s="302">
        <f t="shared" si="320"/>
        <v>2005</v>
      </c>
      <c r="AK555" s="302">
        <f t="shared" si="320"/>
        <v>2006</v>
      </c>
      <c r="AL555" s="302">
        <f t="shared" si="320"/>
        <v>2007</v>
      </c>
      <c r="AM555" s="302">
        <f t="shared" si="320"/>
        <v>2008</v>
      </c>
      <c r="AN555" s="302">
        <f t="shared" si="320"/>
        <v>2009</v>
      </c>
      <c r="AO555" s="302">
        <f t="shared" si="320"/>
        <v>2010</v>
      </c>
      <c r="AP555" s="302">
        <f t="shared" si="320"/>
        <v>2011</v>
      </c>
      <c r="AQ555" s="302">
        <f t="shared" si="320"/>
        <v>2012</v>
      </c>
      <c r="AR555" s="302">
        <f t="shared" si="320"/>
        <v>2013</v>
      </c>
      <c r="AS555" s="302">
        <f t="shared" si="320"/>
        <v>2014</v>
      </c>
      <c r="AT555" s="302">
        <f t="shared" si="320"/>
        <v>2015</v>
      </c>
      <c r="AU555" s="302">
        <f t="shared" si="320"/>
        <v>2016</v>
      </c>
      <c r="AV555" s="302">
        <f t="shared" si="320"/>
        <v>2017</v>
      </c>
      <c r="AW555" s="302">
        <f t="shared" si="320"/>
        <v>2018</v>
      </c>
      <c r="AX555" s="302">
        <f t="shared" si="320"/>
        <v>2019</v>
      </c>
      <c r="AY555" s="302">
        <f t="shared" si="320"/>
        <v>2020</v>
      </c>
      <c r="AZ555" s="302">
        <f t="shared" si="320"/>
        <v>2021</v>
      </c>
      <c r="BA555" s="302">
        <f t="shared" si="320"/>
        <v>2022</v>
      </c>
      <c r="BB555" s="302">
        <f t="shared" si="320"/>
        <v>2023</v>
      </c>
      <c r="BC555" s="302">
        <f t="shared" si="320"/>
        <v>2024</v>
      </c>
      <c r="BD555" s="302">
        <f t="shared" si="320"/>
        <v>2025</v>
      </c>
    </row>
    <row r="556" spans="1:69">
      <c r="A556" s="304" t="s">
        <v>169</v>
      </c>
      <c r="B556" s="310">
        <f>0*ExportsPaper!C$21</f>
        <v>0</v>
      </c>
      <c r="C556" s="310">
        <f>ExportsPaper!D$21</f>
        <v>4.6748629999999987E-3</v>
      </c>
      <c r="D556" s="310">
        <f>ExportsPaper!E$21</f>
        <v>2.7619888571428571E-3</v>
      </c>
      <c r="E556" s="310">
        <f>ExportsPaper!F$21</f>
        <v>3.3480996666666665E-3</v>
      </c>
      <c r="F556" s="310">
        <f>ExportsPaper!G$21</f>
        <v>6.2563649999999998E-3</v>
      </c>
      <c r="G556" s="310">
        <f>ExportsPaper!H$21</f>
        <v>9.9578298066666671E-3</v>
      </c>
      <c r="H556" s="310">
        <f>ExportsPaper!I$21</f>
        <v>1.3980342E-2</v>
      </c>
      <c r="I556" s="310">
        <f>ExportsPaper!J$21</f>
        <v>1.2278910999999998E-2</v>
      </c>
      <c r="J556" s="310">
        <f>ExportsPaper!K$21</f>
        <v>1.1187755499999999E-2</v>
      </c>
      <c r="K556" s="310">
        <f>ExportsPaper!L$21</f>
        <v>8.7578939999999987E-3</v>
      </c>
      <c r="L556" s="310">
        <f>ExportsPaper!M$21</f>
        <v>8.5889139999999996E-3</v>
      </c>
      <c r="M556" s="310">
        <f>ExportsPaper!N$21</f>
        <v>7.0646489999999992E-3</v>
      </c>
      <c r="N556" s="310">
        <f>ExportsPaper!O$21</f>
        <v>3.8487119999999989E-3</v>
      </c>
      <c r="O556" s="310">
        <f>ExportsPaper!P$21</f>
        <v>5.439527999999999E-3</v>
      </c>
      <c r="P556" s="310">
        <f>ExportsPaper!Q$21</f>
        <v>1.1378123999999998E-2</v>
      </c>
      <c r="Q556" s="310">
        <f>ExportsPaper!R$21</f>
        <v>3.6831887500000005E-3</v>
      </c>
      <c r="R556" s="310">
        <f>ExportsPaper!S$21</f>
        <v>3.1612079999999996E-3</v>
      </c>
      <c r="S556" s="310">
        <f>ExportsPaper!T$21</f>
        <v>7.9919219999999985E-3</v>
      </c>
      <c r="T556" s="310">
        <f>ExportsPaper!U$21</f>
        <v>1.3032816999999999E-2</v>
      </c>
      <c r="U556" s="310">
        <f>ExportsPaper!V$21</f>
        <v>4.37169E-4</v>
      </c>
      <c r="V556" s="310">
        <f>ExportsPaper!W$21</f>
        <v>3.3931799999999997E-4</v>
      </c>
      <c r="W556" s="310">
        <f>ExportsPaper!X$21</f>
        <v>2.4990799999999997E-4</v>
      </c>
      <c r="X556" s="310">
        <f>ExportsPaper!Y$21</f>
        <v>1.0198764899999998E-4</v>
      </c>
      <c r="Y556" s="310">
        <f>ExportsPaper!Z$21</f>
        <v>1.8333080699999997E-4</v>
      </c>
      <c r="Z556" s="310">
        <f>ExportsPaper!AA$21</f>
        <v>4.29197592E-4</v>
      </c>
      <c r="AA556" s="310">
        <f>ExportsPaper!AB$21</f>
        <v>0</v>
      </c>
      <c r="AB556" s="310"/>
      <c r="AC556" s="310"/>
      <c r="AD556" s="310"/>
      <c r="AE556" s="310"/>
      <c r="AF556" s="310"/>
      <c r="AG556" s="310"/>
      <c r="AH556" s="310"/>
      <c r="AI556" s="310"/>
      <c r="AJ556" s="310"/>
      <c r="AK556" s="310"/>
      <c r="AL556" s="310"/>
      <c r="AM556" s="310"/>
      <c r="AN556" s="310"/>
      <c r="AO556" s="310"/>
      <c r="AP556" s="310"/>
      <c r="AQ556" s="310"/>
      <c r="AR556" s="310"/>
      <c r="AS556" s="310"/>
      <c r="AT556" s="310"/>
      <c r="AU556" s="310"/>
      <c r="AV556" s="310"/>
      <c r="AW556" s="310"/>
      <c r="AX556" s="310"/>
      <c r="AY556" s="310"/>
      <c r="AZ556" s="310"/>
      <c r="BA556" s="310"/>
      <c r="BB556" s="310"/>
      <c r="BC556" s="310"/>
      <c r="BD556" s="310"/>
      <c r="BE556" s="307">
        <f t="shared" ref="BE556:BE561" si="321">J556/J$554</f>
        <v>1.4731478164900575E-2</v>
      </c>
      <c r="BF556" s="307">
        <f t="shared" ref="BF556:BF561" si="322">K556/K$554</f>
        <v>1.5169361316953463E-2</v>
      </c>
      <c r="BG556" s="307"/>
      <c r="BH556" s="307"/>
      <c r="BI556" s="307">
        <f t="shared" ref="BI556:BI561" si="323">L556/L$554</f>
        <v>1.0857080277203387E-2</v>
      </c>
      <c r="BJ556" s="307"/>
      <c r="BK556" s="307">
        <f t="shared" ref="BK556:BQ561" si="324">M556/M$554</f>
        <v>9.0745173500315947E-3</v>
      </c>
      <c r="BL556" s="307">
        <f t="shared" si="324"/>
        <v>5.3619007956097258E-3</v>
      </c>
      <c r="BM556" s="307">
        <f t="shared" si="324"/>
        <v>6.883902921196219E-3</v>
      </c>
      <c r="BN556" s="307">
        <f t="shared" si="324"/>
        <v>1.416298104971964E-2</v>
      </c>
      <c r="BO556" s="307">
        <f t="shared" si="324"/>
        <v>4.314252493666966E-3</v>
      </c>
      <c r="BP556" s="307">
        <f t="shared" si="324"/>
        <v>3.6763732626283051E-3</v>
      </c>
      <c r="BQ556" s="307">
        <f t="shared" si="324"/>
        <v>9.4307592778516292E-3</v>
      </c>
    </row>
    <row r="557" spans="1:69">
      <c r="A557" s="308" t="str">
        <f>ExportsPaper!B$10</f>
        <v xml:space="preserve">USA </v>
      </c>
      <c r="B557" s="310">
        <f>0*ExportsPaper!C$10</f>
        <v>0</v>
      </c>
      <c r="C557" s="310">
        <f>ExportsPaper!D$10</f>
        <v>0.44733935599999997</v>
      </c>
      <c r="D557" s="310">
        <f>ExportsPaper!E$10</f>
        <v>0.47430310664285713</v>
      </c>
      <c r="E557" s="310">
        <f>ExportsPaper!F$10</f>
        <v>0.45129240566666662</v>
      </c>
      <c r="F557" s="310">
        <f>ExportsPaper!G$10</f>
        <v>0.70349169999999994</v>
      </c>
      <c r="G557" s="310">
        <f>ExportsPaper!H$10</f>
        <v>0.60208240933333323</v>
      </c>
      <c r="H557" s="310">
        <f>ExportsPaper!I$10</f>
        <v>0.70513309019999992</v>
      </c>
      <c r="I557" s="310">
        <f>ExportsPaper!J$10</f>
        <v>0.6693102689999999</v>
      </c>
      <c r="J557" s="310">
        <f>ExportsPaper!K$10</f>
        <v>0.60796560579999992</v>
      </c>
      <c r="K557" s="310">
        <f>ExportsPaper!L$10</f>
        <v>0.44871552869999992</v>
      </c>
      <c r="L557" s="310">
        <f>ExportsPaper!M$10</f>
        <v>0.62861372699999996</v>
      </c>
      <c r="M557" s="310">
        <f>ExportsPaper!N$10</f>
        <v>0.57268206200000005</v>
      </c>
      <c r="N557" s="310">
        <f>ExportsPaper!O$10</f>
        <v>0.57103483399999988</v>
      </c>
      <c r="O557" s="310">
        <f>ExportsPaper!P$10</f>
        <v>0.65252521999999991</v>
      </c>
      <c r="P557" s="310">
        <f>ExportsPaper!Q$10</f>
        <v>0.65144791300000005</v>
      </c>
      <c r="Q557" s="310">
        <f>ExportsPaper!R$10</f>
        <v>0.70929597675</v>
      </c>
      <c r="R557" s="310">
        <f>ExportsPaper!S$10</f>
        <v>0.71064624050000003</v>
      </c>
      <c r="S557" s="310">
        <f>ExportsPaper!T$10</f>
        <v>0.69174550499999998</v>
      </c>
      <c r="T557" s="310">
        <f>ExportsPaper!U$10</f>
        <v>0.89678594299999992</v>
      </c>
      <c r="U557" s="310">
        <f>ExportsPaper!V$10</f>
        <v>0.9165799309999999</v>
      </c>
      <c r="V557" s="310">
        <f>ExportsPaper!W$10</f>
        <v>0.80130290699999984</v>
      </c>
      <c r="W557" s="310">
        <f>ExportsPaper!X$10</f>
        <v>0.77670368300000003</v>
      </c>
      <c r="X557" s="310">
        <f>ExportsPaper!Y$10</f>
        <v>1.0650881603903999</v>
      </c>
      <c r="Y557" s="310">
        <f>ExportsPaper!Z$10</f>
        <v>0.84303284981899984</v>
      </c>
      <c r="Z557" s="310">
        <f>ExportsPaper!AA$10</f>
        <v>1.165358254352</v>
      </c>
      <c r="AA557" s="310">
        <f>ExportsPaper!AB$10</f>
        <v>0</v>
      </c>
      <c r="AB557" s="310"/>
      <c r="AC557" s="310"/>
      <c r="AD557" s="310"/>
      <c r="AE557" s="310"/>
      <c r="AF557" s="310"/>
      <c r="AG557" s="310"/>
      <c r="AH557" s="310"/>
      <c r="AI557" s="310"/>
      <c r="AJ557" s="310"/>
      <c r="AK557" s="310"/>
      <c r="AL557" s="310"/>
      <c r="AM557" s="310"/>
      <c r="AN557" s="310"/>
      <c r="AO557" s="310"/>
      <c r="AP557" s="310"/>
      <c r="AQ557" s="310"/>
      <c r="AR557" s="310"/>
      <c r="AS557" s="310"/>
      <c r="AT557" s="310"/>
      <c r="AU557" s="310"/>
      <c r="AV557" s="310"/>
      <c r="AW557" s="310"/>
      <c r="AX557" s="310"/>
      <c r="AY557" s="310"/>
      <c r="AZ557" s="310"/>
      <c r="BA557" s="310"/>
      <c r="BB557" s="310"/>
      <c r="BC557" s="310"/>
      <c r="BD557" s="310"/>
      <c r="BE557" s="307">
        <f t="shared" si="321"/>
        <v>0.80053877177180455</v>
      </c>
      <c r="BF557" s="307">
        <f t="shared" si="322"/>
        <v>0.77721059233853496</v>
      </c>
      <c r="BG557" s="307"/>
      <c r="BH557" s="307"/>
      <c r="BI557" s="307">
        <f t="shared" si="323"/>
        <v>0.79461846950511017</v>
      </c>
      <c r="BJ557" s="307"/>
      <c r="BK557" s="307">
        <f t="shared" si="324"/>
        <v>0.73560813957931526</v>
      </c>
      <c r="BL557" s="307">
        <f t="shared" si="324"/>
        <v>0.79554721962710329</v>
      </c>
      <c r="BM557" s="307">
        <f t="shared" si="324"/>
        <v>0.8257922871455402</v>
      </c>
      <c r="BN557" s="307">
        <f t="shared" si="324"/>
        <v>0.81089329371857877</v>
      </c>
      <c r="BO557" s="307">
        <f t="shared" si="324"/>
        <v>0.83082408862202173</v>
      </c>
      <c r="BP557" s="307">
        <f t="shared" si="324"/>
        <v>0.82645648048515785</v>
      </c>
      <c r="BQ557" s="307">
        <f t="shared" si="324"/>
        <v>0.81628491108783485</v>
      </c>
    </row>
    <row r="558" spans="1:69">
      <c r="A558" s="308" t="str">
        <f>ExportsPaper!B$13</f>
        <v xml:space="preserve">Costa Rica </v>
      </c>
      <c r="B558" s="310">
        <f>0*ExportsPaper!C$13</f>
        <v>0</v>
      </c>
      <c r="C558" s="310">
        <f>ExportsPaper!D$13</f>
        <v>1.8808096E-2</v>
      </c>
      <c r="D558" s="310">
        <f>ExportsPaper!E$13</f>
        <v>2.173623242857143E-2</v>
      </c>
      <c r="E558" s="310">
        <f>ExportsPaper!F$13</f>
        <v>2.4665951999999998E-2</v>
      </c>
      <c r="F558" s="310">
        <f>ExportsPaper!G$13</f>
        <v>2.9358198999999995E-2</v>
      </c>
      <c r="G558" s="310">
        <f>ExportsPaper!H$13</f>
        <v>2.4726518333333329E-2</v>
      </c>
      <c r="H558" s="310">
        <f>ExportsPaper!I$13</f>
        <v>2.5869813499999998E-2</v>
      </c>
      <c r="I558" s="310">
        <f>ExportsPaper!J$13</f>
        <v>1.9147208999999998E-2</v>
      </c>
      <c r="J558" s="310">
        <f>ExportsPaper!K$13</f>
        <v>3.2270294999999997E-2</v>
      </c>
      <c r="K558" s="310">
        <f>ExportsPaper!L$13</f>
        <v>2.2129299999999998E-2</v>
      </c>
      <c r="L558" s="310">
        <f>ExportsPaper!M$13</f>
        <v>2.3098074999999999E-2</v>
      </c>
      <c r="M558" s="310">
        <f>ExportsPaper!N$13</f>
        <v>2.4943893999999998E-2</v>
      </c>
      <c r="N558" s="310">
        <f>ExportsPaper!O$13</f>
        <v>2.2557666999999997E-2</v>
      </c>
      <c r="O558" s="310">
        <f>ExportsPaper!P$13</f>
        <v>2.2354506E-2</v>
      </c>
      <c r="P558" s="310">
        <f>ExportsPaper!Q$13</f>
        <v>2.2388811999999998E-2</v>
      </c>
      <c r="Q558" s="310">
        <f>ExportsPaper!R$13</f>
        <v>2.1704913999999999E-2</v>
      </c>
      <c r="R558" s="310">
        <f>ExportsPaper!S$13</f>
        <v>2.0609566999999999E-2</v>
      </c>
      <c r="S558" s="310">
        <f>ExportsPaper!T$13</f>
        <v>1.9918389999999998E-2</v>
      </c>
      <c r="T558" s="310">
        <f>ExportsPaper!U$13</f>
        <v>2.2817835999999998E-2</v>
      </c>
      <c r="U558" s="310">
        <f>ExportsPaper!V$13</f>
        <v>1.0919528E-2</v>
      </c>
      <c r="V558" s="310">
        <f>ExportsPaper!W$13</f>
        <v>5.2193589999999998E-3</v>
      </c>
      <c r="W558" s="310">
        <f>ExportsPaper!X$13</f>
        <v>5.624928999999999E-3</v>
      </c>
      <c r="X558" s="310">
        <f>ExportsPaper!Y$13</f>
        <v>7.4604977719999995E-3</v>
      </c>
      <c r="Y558" s="310">
        <f>ExportsPaper!Z$13</f>
        <v>7.699491591E-3</v>
      </c>
      <c r="Z558" s="310">
        <f>ExportsPaper!AA$13</f>
        <v>6.3431601109999987E-3</v>
      </c>
      <c r="AA558" s="310">
        <f>ExportsPaper!AB$13</f>
        <v>0</v>
      </c>
      <c r="AB558" s="310"/>
      <c r="AC558" s="310"/>
      <c r="AD558" s="310"/>
      <c r="AE558" s="310"/>
      <c r="AF558" s="310"/>
      <c r="AG558" s="310"/>
      <c r="AH558" s="310"/>
      <c r="AI558" s="310"/>
      <c r="AJ558" s="310"/>
      <c r="AK558" s="310"/>
      <c r="AL558" s="310"/>
      <c r="AM558" s="310"/>
      <c r="AN558" s="310"/>
      <c r="AO558" s="310"/>
      <c r="AP558" s="310"/>
      <c r="AQ558" s="310"/>
      <c r="AR558" s="310"/>
      <c r="AS558" s="310"/>
      <c r="AT558" s="310"/>
      <c r="AU558" s="310"/>
      <c r="AV558" s="310"/>
      <c r="AW558" s="310"/>
      <c r="AX558" s="310"/>
      <c r="AY558" s="310"/>
      <c r="AZ558" s="310"/>
      <c r="BA558" s="310"/>
      <c r="BB558" s="310"/>
      <c r="BC558" s="310"/>
      <c r="BD558" s="310"/>
      <c r="BE558" s="307">
        <f t="shared" si="321"/>
        <v>4.2491914143761925E-2</v>
      </c>
      <c r="BF558" s="307">
        <f t="shared" si="322"/>
        <v>3.8329688323615045E-2</v>
      </c>
      <c r="BG558" s="307"/>
      <c r="BH558" s="307"/>
      <c r="BI558" s="307">
        <f t="shared" si="323"/>
        <v>2.9197830426974193E-2</v>
      </c>
      <c r="BJ558" s="307"/>
      <c r="BK558" s="307">
        <f t="shared" si="324"/>
        <v>3.2040346078106498E-2</v>
      </c>
      <c r="BL558" s="307">
        <f t="shared" si="324"/>
        <v>3.1426610417822708E-2</v>
      </c>
      <c r="BM558" s="307">
        <f t="shared" si="324"/>
        <v>2.8290368053128588E-2</v>
      </c>
      <c r="BN558" s="307">
        <f t="shared" si="324"/>
        <v>2.7868594162072383E-2</v>
      </c>
      <c r="BO558" s="307">
        <f t="shared" si="324"/>
        <v>2.542375254304494E-2</v>
      </c>
      <c r="BP558" s="307">
        <f t="shared" si="324"/>
        <v>2.3968198572554118E-2</v>
      </c>
      <c r="BQ558" s="307">
        <f t="shared" si="324"/>
        <v>2.3504426255957844E-2</v>
      </c>
    </row>
    <row r="559" spans="1:69">
      <c r="A559" s="308" t="str">
        <f>ExportsPaper!B$14</f>
        <v xml:space="preserve">El Salvador </v>
      </c>
      <c r="B559" s="310">
        <f>0*ExportsPaper!C$14</f>
        <v>0</v>
      </c>
      <c r="C559" s="310">
        <f>ExportsPaper!D$14</f>
        <v>5.5731239999999996E-3</v>
      </c>
      <c r="D559" s="310">
        <f>ExportsPaper!E$14</f>
        <v>4.3168767142857147E-3</v>
      </c>
      <c r="E559" s="310">
        <f>ExportsPaper!F$14</f>
        <v>4.2256973333333336E-3</v>
      </c>
      <c r="F559" s="310">
        <f>ExportsPaper!G$14</f>
        <v>9.9752714999999988E-3</v>
      </c>
      <c r="G559" s="310">
        <f>ExportsPaper!H$14</f>
        <v>9.9090958999999996E-3</v>
      </c>
      <c r="H559" s="310">
        <f>ExportsPaper!I$14</f>
        <v>1.2844502499999999E-2</v>
      </c>
      <c r="I559" s="310">
        <f>ExportsPaper!J$14</f>
        <v>1.9277447499999999E-2</v>
      </c>
      <c r="J559" s="310">
        <f>ExportsPaper!K$14</f>
        <v>1.6819513999999997E-2</v>
      </c>
      <c r="K559" s="310">
        <f>ExportsPaper!L$14</f>
        <v>1.0016783999999999E-2</v>
      </c>
      <c r="L559" s="310">
        <f>ExportsPaper!M$14</f>
        <v>1.7388239999999999E-2</v>
      </c>
      <c r="M559" s="310">
        <f>ExportsPaper!N$14</f>
        <v>1.6467356999999998E-2</v>
      </c>
      <c r="N559" s="310">
        <f>ExportsPaper!O$14</f>
        <v>1.2159828999999999E-2</v>
      </c>
      <c r="O559" s="310">
        <f>ExportsPaper!P$14</f>
        <v>1.2877908999999998E-2</v>
      </c>
      <c r="P559" s="310">
        <f>ExportsPaper!Q$14</f>
        <v>1.0359532999999999E-2</v>
      </c>
      <c r="Q559" s="310">
        <f>ExportsPaper!R$14</f>
        <v>1.0956789E-2</v>
      </c>
      <c r="R559" s="310">
        <f>ExportsPaper!S$14</f>
        <v>9.051459999999999E-3</v>
      </c>
      <c r="S559" s="310">
        <f>ExportsPaper!T$14</f>
        <v>9.0629739999999997E-3</v>
      </c>
      <c r="T559" s="310">
        <f>ExportsPaper!U$14</f>
        <v>1.0622079999999999E-2</v>
      </c>
      <c r="U559" s="310">
        <f>ExportsPaper!V$14</f>
        <v>2.322405E-3</v>
      </c>
      <c r="V559" s="310">
        <f>ExportsPaper!W$14</f>
        <v>2.3145719999999995E-3</v>
      </c>
      <c r="W559" s="310">
        <f>ExportsPaper!X$14</f>
        <v>3.550938E-3</v>
      </c>
      <c r="X559" s="310">
        <f>ExportsPaper!Y$14</f>
        <v>4.7687409489999997E-3</v>
      </c>
      <c r="Y559" s="310">
        <f>ExportsPaper!Z$14</f>
        <v>5.1570108470000006E-3</v>
      </c>
      <c r="Z559" s="310">
        <f>ExportsPaper!AA$14</f>
        <v>3.6836157819999998E-3</v>
      </c>
      <c r="AA559" s="310">
        <f>ExportsPaper!AB$14</f>
        <v>0</v>
      </c>
      <c r="AB559" s="310"/>
      <c r="AC559" s="310"/>
      <c r="AD559" s="310"/>
      <c r="AE559" s="310"/>
      <c r="AF559" s="310"/>
      <c r="AG559" s="310"/>
      <c r="AH559" s="310"/>
      <c r="AI559" s="310"/>
      <c r="AJ559" s="310"/>
      <c r="AK559" s="310"/>
      <c r="AL559" s="310"/>
      <c r="AM559" s="310"/>
      <c r="AN559" s="310"/>
      <c r="AO559" s="310"/>
      <c r="AP559" s="310"/>
      <c r="AQ559" s="310"/>
      <c r="AR559" s="310"/>
      <c r="AS559" s="310"/>
      <c r="AT559" s="310"/>
      <c r="AU559" s="310"/>
      <c r="AV559" s="310"/>
      <c r="AW559" s="310"/>
      <c r="AX559" s="310"/>
      <c r="AY559" s="310"/>
      <c r="AZ559" s="310"/>
      <c r="BA559" s="310"/>
      <c r="BB559" s="310"/>
      <c r="BC559" s="310"/>
      <c r="BD559" s="310"/>
      <c r="BE559" s="307">
        <f t="shared" si="321"/>
        <v>2.2147096728672658E-2</v>
      </c>
      <c r="BF559" s="307">
        <f t="shared" si="322"/>
        <v>1.7349857823111169E-2</v>
      </c>
      <c r="BG559" s="307"/>
      <c r="BH559" s="307"/>
      <c r="BI559" s="307">
        <f t="shared" si="323"/>
        <v>2.1980138299123615E-2</v>
      </c>
      <c r="BJ559" s="307"/>
      <c r="BK559" s="307">
        <f t="shared" si="324"/>
        <v>2.115226344658655E-2</v>
      </c>
      <c r="BL559" s="307">
        <f t="shared" si="324"/>
        <v>1.6940679580487766E-2</v>
      </c>
      <c r="BM559" s="307">
        <f t="shared" si="324"/>
        <v>1.6297420545311851E-2</v>
      </c>
      <c r="BN559" s="307">
        <f t="shared" si="324"/>
        <v>1.2895084423666436E-2</v>
      </c>
      <c r="BO559" s="307">
        <f t="shared" si="324"/>
        <v>1.2834084125021497E-2</v>
      </c>
      <c r="BP559" s="307">
        <f t="shared" si="324"/>
        <v>1.0526528318209242E-2</v>
      </c>
      <c r="BQ559" s="307">
        <f t="shared" si="324"/>
        <v>1.069463967934473E-2</v>
      </c>
    </row>
    <row r="560" spans="1:69">
      <c r="A560" s="308" t="str">
        <f>ExportsPaper!B$15</f>
        <v xml:space="preserve">Guatemala </v>
      </c>
      <c r="B560" s="310">
        <f>0*ExportsPaper!C$15</f>
        <v>0</v>
      </c>
      <c r="C560" s="310">
        <f>ExportsPaper!D$15</f>
        <v>8.9938329999999997E-3</v>
      </c>
      <c r="D560" s="310">
        <f>ExportsPaper!E$15</f>
        <v>9.7398572285714285E-3</v>
      </c>
      <c r="E560" s="310">
        <f>ExportsPaper!F$15</f>
        <v>9.1946503333333318E-3</v>
      </c>
      <c r="F560" s="310">
        <f>ExportsPaper!G$15</f>
        <v>1.6940530999999998E-2</v>
      </c>
      <c r="G560" s="310">
        <f>ExportsPaper!H$15</f>
        <v>1.3170757333333331E-2</v>
      </c>
      <c r="H560" s="310">
        <f>ExportsPaper!I$15</f>
        <v>1.82515475E-2</v>
      </c>
      <c r="I560" s="310">
        <f>ExportsPaper!J$15</f>
        <v>1.7593973499999999E-2</v>
      </c>
      <c r="J560" s="310">
        <f>ExportsPaper!K$15</f>
        <v>1.9514357999999996E-2</v>
      </c>
      <c r="K560" s="310">
        <f>ExportsPaper!L$15</f>
        <v>1.5498344999999998E-2</v>
      </c>
      <c r="L560" s="310">
        <f>ExportsPaper!M$15</f>
        <v>2.2208490000000001E-2</v>
      </c>
      <c r="M560" s="310">
        <f>ExportsPaper!N$15</f>
        <v>2.3567974999999998E-2</v>
      </c>
      <c r="N560" s="310">
        <f>ExportsPaper!O$15</f>
        <v>1.7341128999999997E-2</v>
      </c>
      <c r="O560" s="310">
        <f>ExportsPaper!P$15</f>
        <v>0</v>
      </c>
      <c r="P560" s="310">
        <f>ExportsPaper!Q$15</f>
        <v>1.899143E-2</v>
      </c>
      <c r="Q560" s="310">
        <f>ExportsPaper!R$15</f>
        <v>0</v>
      </c>
      <c r="R560" s="310">
        <f>ExportsPaper!S$15</f>
        <v>1.7496368999999998E-2</v>
      </c>
      <c r="S560" s="310">
        <f>ExportsPaper!T$15</f>
        <v>2.1228234999999998E-2</v>
      </c>
      <c r="T560" s="310">
        <f>ExportsPaper!U$15</f>
        <v>2.3676956999999998E-2</v>
      </c>
      <c r="U560" s="310">
        <f>ExportsPaper!V$15</f>
        <v>1.5933410999999998E-2</v>
      </c>
      <c r="V560" s="310">
        <f>ExportsPaper!W$15</f>
        <v>6.1479579999999994E-3</v>
      </c>
      <c r="W560" s="310">
        <f>ExportsPaper!X$15</f>
        <v>1.2809750999999999E-2</v>
      </c>
      <c r="X560" s="310">
        <f>ExportsPaper!Y$15</f>
        <v>1.4513642262E-2</v>
      </c>
      <c r="Y560" s="310">
        <f>ExportsPaper!Z$15</f>
        <v>1.0558405392999999E-2</v>
      </c>
      <c r="Z560" s="310">
        <f>ExportsPaper!AA$15</f>
        <v>1.0543004117E-2</v>
      </c>
      <c r="AA560" s="310">
        <f>ExportsPaper!AB$15</f>
        <v>0</v>
      </c>
      <c r="AB560" s="310"/>
      <c r="AC560" s="310"/>
      <c r="AD560" s="310"/>
      <c r="AE560" s="310"/>
      <c r="AF560" s="310"/>
      <c r="AG560" s="310"/>
      <c r="AH560" s="310"/>
      <c r="AI560" s="310"/>
      <c r="AJ560" s="310"/>
      <c r="AK560" s="310"/>
      <c r="AL560" s="310"/>
      <c r="AM560" s="310"/>
      <c r="AN560" s="310"/>
      <c r="AO560" s="310"/>
      <c r="AP560" s="310"/>
      <c r="AQ560" s="310"/>
      <c r="AR560" s="310"/>
      <c r="AS560" s="310"/>
      <c r="AT560" s="310"/>
      <c r="AU560" s="310"/>
      <c r="AV560" s="310"/>
      <c r="AW560" s="310"/>
      <c r="AX560" s="310"/>
      <c r="AY560" s="310"/>
      <c r="AZ560" s="310"/>
      <c r="BA560" s="310"/>
      <c r="BB560" s="310"/>
      <c r="BC560" s="310"/>
      <c r="BD560" s="310"/>
      <c r="BE560" s="307">
        <f t="shared" si="321"/>
        <v>2.569553283310963E-2</v>
      </c>
      <c r="BF560" s="307">
        <f t="shared" si="322"/>
        <v>2.6844352662843275E-2</v>
      </c>
      <c r="BG560" s="307"/>
      <c r="BH560" s="307"/>
      <c r="BI560" s="307">
        <f t="shared" si="323"/>
        <v>2.8073323212395498E-2</v>
      </c>
      <c r="BJ560" s="307"/>
      <c r="BK560" s="307">
        <f t="shared" si="324"/>
        <v>3.0272982853445495E-2</v>
      </c>
      <c r="BL560" s="307">
        <f t="shared" si="324"/>
        <v>2.4159098779506206E-2</v>
      </c>
      <c r="BM560" s="307">
        <f t="shared" si="324"/>
        <v>0</v>
      </c>
      <c r="BN560" s="307">
        <f t="shared" si="324"/>
        <v>2.3639684643714298E-2</v>
      </c>
      <c r="BO560" s="307">
        <f t="shared" si="324"/>
        <v>0</v>
      </c>
      <c r="BP560" s="307">
        <f t="shared" si="324"/>
        <v>2.0347659244402374E-2</v>
      </c>
      <c r="BQ560" s="307">
        <f t="shared" si="324"/>
        <v>2.5050091101823154E-2</v>
      </c>
    </row>
    <row r="561" spans="1:69">
      <c r="A561" s="304" t="s">
        <v>29</v>
      </c>
      <c r="B561" s="310">
        <f t="shared" ref="B561:L561" si="325">B554-SUM(B556:B560)</f>
        <v>0</v>
      </c>
      <c r="C561" s="310">
        <f t="shared" si="325"/>
        <v>5.6603179000000003E-2</v>
      </c>
      <c r="D561" s="310">
        <f t="shared" si="325"/>
        <v>5.6372233857142851E-2</v>
      </c>
      <c r="E561" s="310">
        <f t="shared" si="325"/>
        <v>3.9124130023333314E-2</v>
      </c>
      <c r="F561" s="310">
        <f t="shared" si="325"/>
        <v>8.2657675999999847E-2</v>
      </c>
      <c r="G561" s="310">
        <f t="shared" si="325"/>
        <v>6.5248373999999942E-2</v>
      </c>
      <c r="H561" s="310">
        <f t="shared" si="325"/>
        <v>7.2868848500000083E-2</v>
      </c>
      <c r="I561" s="310">
        <f t="shared" si="325"/>
        <v>7.9071487540000041E-2</v>
      </c>
      <c r="J561" s="310">
        <f t="shared" si="325"/>
        <v>7.1688019170999984E-2</v>
      </c>
      <c r="K561" s="310">
        <f t="shared" si="325"/>
        <v>7.2223132999999939E-2</v>
      </c>
      <c r="L561" s="310">
        <f t="shared" si="325"/>
        <v>9.1191298000000143E-2</v>
      </c>
      <c r="M561" s="310">
        <f>M554-SUM(M556:M560)</f>
        <v>0.13378918700000009</v>
      </c>
      <c r="N561" s="310">
        <f>N554-SUM(N556:N560)</f>
        <v>9.0846565999999962E-2</v>
      </c>
      <c r="O561" s="310">
        <f t="shared" ref="O561:AA561" si="326">O554-SUM(O556:O560)</f>
        <v>9.6983648999999894E-2</v>
      </c>
      <c r="P561" s="310">
        <f t="shared" si="326"/>
        <v>8.8804887999999638E-2</v>
      </c>
      <c r="Q561" s="310">
        <f t="shared" si="326"/>
        <v>0.1080849519999999</v>
      </c>
      <c r="R561" s="310">
        <f t="shared" si="326"/>
        <v>9.8906494499999997E-2</v>
      </c>
      <c r="S561" s="310">
        <f t="shared" si="326"/>
        <v>9.7484422999999931E-2</v>
      </c>
      <c r="T561" s="310">
        <f t="shared" si="326"/>
        <v>0.13207843800000019</v>
      </c>
      <c r="U561" s="310">
        <f t="shared" si="326"/>
        <v>2.2468910999999925E-2</v>
      </c>
      <c r="V561" s="310">
        <f t="shared" si="326"/>
        <v>1.9702792999999996E-2</v>
      </c>
      <c r="W561" s="310">
        <f t="shared" si="326"/>
        <v>2.1998989999999941E-2</v>
      </c>
      <c r="X561" s="310">
        <f t="shared" si="326"/>
        <v>2.3642462214199744E-2</v>
      </c>
      <c r="Y561" s="310">
        <f t="shared" si="326"/>
        <v>2.3897344307999946E-2</v>
      </c>
      <c r="Z561" s="310">
        <f t="shared" si="326"/>
        <v>1.8988885583999915E-2</v>
      </c>
      <c r="AA561" s="310">
        <f t="shared" si="326"/>
        <v>0</v>
      </c>
      <c r="AB561" s="310"/>
      <c r="AC561" s="310"/>
      <c r="AD561" s="310"/>
      <c r="AE561" s="310"/>
      <c r="AF561" s="310"/>
      <c r="AG561" s="310"/>
      <c r="AH561" s="310"/>
      <c r="AI561" s="310"/>
      <c r="AJ561" s="310"/>
      <c r="AK561" s="310"/>
      <c r="AL561" s="310"/>
      <c r="AM561" s="310"/>
      <c r="AN561" s="310"/>
      <c r="AO561" s="310"/>
      <c r="AP561" s="310"/>
      <c r="AQ561" s="310"/>
      <c r="AR561" s="310"/>
      <c r="AS561" s="310"/>
      <c r="AT561" s="310"/>
      <c r="AU561" s="310"/>
      <c r="AV561" s="310"/>
      <c r="AW561" s="310"/>
      <c r="AX561" s="310"/>
      <c r="AY561" s="310"/>
      <c r="AZ561" s="310"/>
      <c r="BA561" s="310"/>
      <c r="BB561" s="310"/>
      <c r="BC561" s="310"/>
      <c r="BD561" s="310"/>
      <c r="BE561" s="307">
        <f t="shared" si="321"/>
        <v>9.4395206357750686E-2</v>
      </c>
      <c r="BF561" s="307">
        <f t="shared" si="322"/>
        <v>0.12509614753494211</v>
      </c>
      <c r="BG561" s="307"/>
      <c r="BH561" s="307"/>
      <c r="BI561" s="307">
        <f t="shared" si="323"/>
        <v>0.11527315827919318</v>
      </c>
      <c r="BJ561" s="307"/>
      <c r="BK561" s="307">
        <f t="shared" si="324"/>
        <v>0.17185175069251457</v>
      </c>
      <c r="BL561" s="307">
        <f t="shared" si="324"/>
        <v>0.12656449079947041</v>
      </c>
      <c r="BM561" s="307">
        <f t="shared" si="324"/>
        <v>0.1227360213348232</v>
      </c>
      <c r="BN561" s="307">
        <f t="shared" si="324"/>
        <v>0.11054036200224836</v>
      </c>
      <c r="BO561" s="307">
        <f t="shared" si="324"/>
        <v>0.12660382221624505</v>
      </c>
      <c r="BP561" s="307">
        <f t="shared" si="324"/>
        <v>0.11502476011704815</v>
      </c>
      <c r="BQ561" s="307">
        <f t="shared" si="324"/>
        <v>0.11503517259718779</v>
      </c>
    </row>
    <row r="562" spans="1:69">
      <c r="A562" s="304"/>
      <c r="B562" s="310"/>
      <c r="C562" s="310"/>
      <c r="D562" s="310"/>
      <c r="E562" s="310"/>
      <c r="F562" s="310"/>
      <c r="G562" s="310"/>
      <c r="H562" s="310"/>
      <c r="I562" s="310"/>
      <c r="J562" s="310"/>
      <c r="K562" s="310"/>
      <c r="L562" s="310"/>
      <c r="M562" s="310"/>
      <c r="N562" s="310"/>
      <c r="O562" s="310"/>
      <c r="P562" s="310"/>
      <c r="Q562" s="310"/>
      <c r="R562" s="310"/>
      <c r="S562" s="310"/>
      <c r="T562" s="310"/>
      <c r="U562" s="310"/>
      <c r="V562" s="310"/>
      <c r="W562" s="310"/>
      <c r="X562" s="310"/>
      <c r="Y562" s="310"/>
      <c r="Z562" s="310"/>
      <c r="AA562" s="310"/>
      <c r="AB562" s="310"/>
      <c r="AC562" s="310"/>
      <c r="AD562" s="310"/>
      <c r="AE562" s="310"/>
      <c r="AF562" s="310"/>
      <c r="AG562" s="310"/>
      <c r="AH562" s="310"/>
      <c r="AI562" s="310"/>
      <c r="AJ562" s="310"/>
      <c r="AK562" s="310"/>
      <c r="AL562" s="310"/>
      <c r="AM562" s="310"/>
      <c r="AN562" s="310"/>
      <c r="AO562" s="310"/>
      <c r="AP562" s="310"/>
      <c r="AQ562" s="310"/>
      <c r="AR562" s="310"/>
      <c r="AS562" s="310"/>
      <c r="AT562" s="310"/>
      <c r="AU562" s="310"/>
      <c r="AV562" s="310"/>
      <c r="AW562" s="310"/>
      <c r="AX562" s="310"/>
      <c r="AY562" s="310"/>
      <c r="AZ562" s="310"/>
      <c r="BA562" s="310"/>
      <c r="BB562" s="310"/>
      <c r="BC562" s="310"/>
      <c r="BD562" s="310"/>
    </row>
    <row r="563" spans="1:69">
      <c r="A563" s="304"/>
      <c r="B563" s="310"/>
      <c r="C563" s="310"/>
      <c r="D563" s="310"/>
      <c r="E563" s="310"/>
      <c r="F563" s="310"/>
      <c r="G563" s="310"/>
      <c r="H563" s="310"/>
      <c r="I563" s="310"/>
      <c r="J563" s="310"/>
      <c r="K563" s="310"/>
      <c r="L563" s="310"/>
      <c r="M563" s="310"/>
      <c r="N563" s="310"/>
      <c r="O563" s="310"/>
      <c r="P563" s="310"/>
      <c r="Q563" s="310"/>
      <c r="R563" s="310"/>
      <c r="S563" s="310"/>
      <c r="T563" s="310"/>
      <c r="U563" s="310"/>
      <c r="V563" s="310"/>
      <c r="W563" s="310"/>
      <c r="X563" s="310"/>
      <c r="Y563" s="310"/>
      <c r="Z563" s="310"/>
      <c r="AA563" s="310"/>
      <c r="AB563" s="310"/>
      <c r="AC563" s="310"/>
      <c r="AD563" s="310"/>
      <c r="AE563" s="310"/>
      <c r="AF563" s="310"/>
      <c r="AG563" s="310"/>
      <c r="AH563" s="310"/>
      <c r="AI563" s="310"/>
      <c r="AJ563" s="310"/>
      <c r="AK563" s="310"/>
      <c r="AL563" s="310"/>
      <c r="AM563" s="310"/>
      <c r="AN563" s="310"/>
      <c r="AO563" s="310"/>
      <c r="AP563" s="310"/>
      <c r="AQ563" s="310"/>
      <c r="AR563" s="310"/>
      <c r="AS563" s="310"/>
      <c r="AT563" s="310"/>
      <c r="AU563" s="310"/>
      <c r="AV563" s="310"/>
      <c r="AW563" s="310"/>
      <c r="AX563" s="310"/>
      <c r="AY563" s="310"/>
      <c r="AZ563" s="310"/>
      <c r="BA563" s="310"/>
      <c r="BB563" s="310"/>
      <c r="BC563" s="310"/>
      <c r="BD563" s="310"/>
    </row>
    <row r="564" spans="1:69">
      <c r="B564" s="310"/>
      <c r="C564" s="310"/>
      <c r="D564" s="310"/>
      <c r="E564" s="310"/>
      <c r="F564" s="310"/>
      <c r="G564" s="310"/>
      <c r="H564" s="310"/>
      <c r="I564" s="310"/>
      <c r="J564" s="310"/>
      <c r="K564" s="310"/>
      <c r="L564" s="310"/>
      <c r="M564" s="310"/>
      <c r="N564" s="310"/>
      <c r="O564" s="310"/>
      <c r="P564" s="310"/>
      <c r="Q564" s="310"/>
      <c r="R564" s="310"/>
      <c r="S564" s="310"/>
      <c r="T564" s="310"/>
      <c r="U564" s="310"/>
      <c r="V564" s="310"/>
      <c r="W564" s="310"/>
      <c r="X564" s="310"/>
      <c r="Y564" s="310"/>
      <c r="Z564" s="310"/>
      <c r="AA564" s="310"/>
      <c r="AB564" s="310"/>
      <c r="AC564" s="310"/>
      <c r="AD564" s="310"/>
      <c r="AE564" s="310"/>
      <c r="AF564" s="310"/>
      <c r="AG564" s="310"/>
      <c r="AH564" s="310"/>
      <c r="AI564" s="310"/>
      <c r="AJ564" s="310"/>
      <c r="AK564" s="310"/>
      <c r="AL564" s="310"/>
      <c r="AM564" s="310"/>
      <c r="AN564" s="310"/>
      <c r="AO564" s="310"/>
      <c r="AP564" s="310"/>
      <c r="AQ564" s="310"/>
      <c r="AR564" s="310"/>
      <c r="AS564" s="310"/>
      <c r="AT564" s="310"/>
      <c r="AU564" s="310"/>
      <c r="AV564" s="310"/>
      <c r="AW564" s="310"/>
      <c r="AX564" s="310"/>
      <c r="AY564" s="310"/>
      <c r="AZ564" s="310"/>
      <c r="BA564" s="310"/>
      <c r="BB564" s="310"/>
      <c r="BC564" s="310"/>
      <c r="BD564" s="310"/>
    </row>
    <row r="565" spans="1:69">
      <c r="A565" s="306"/>
      <c r="B565" s="310"/>
      <c r="C565" s="310"/>
      <c r="D565" s="310"/>
      <c r="E565" s="310"/>
      <c r="F565" s="310"/>
      <c r="G565" s="310"/>
      <c r="H565" s="310"/>
      <c r="I565" s="310"/>
      <c r="J565" s="310"/>
      <c r="K565" s="310"/>
      <c r="L565" s="310"/>
      <c r="M565" s="310"/>
      <c r="N565" s="310"/>
      <c r="O565" s="310"/>
      <c r="P565" s="310"/>
      <c r="Q565" s="310"/>
      <c r="R565" s="310"/>
      <c r="S565" s="310"/>
      <c r="T565" s="310"/>
      <c r="U565" s="310"/>
      <c r="V565" s="310"/>
      <c r="W565" s="310"/>
      <c r="X565" s="310"/>
      <c r="Y565" s="310"/>
      <c r="Z565" s="310"/>
      <c r="AA565" s="310"/>
      <c r="AB565" s="310"/>
      <c r="AC565" s="310"/>
      <c r="AD565" s="310"/>
      <c r="AE565" s="310"/>
      <c r="AF565" s="310"/>
      <c r="AG565" s="310"/>
      <c r="AH565" s="310"/>
      <c r="AI565" s="310"/>
      <c r="AJ565" s="310"/>
      <c r="AK565" s="310"/>
      <c r="AL565" s="310"/>
      <c r="AM565" s="310"/>
      <c r="AN565" s="310"/>
      <c r="AO565" s="310"/>
      <c r="AP565" s="310"/>
      <c r="AQ565" s="310"/>
      <c r="AR565" s="310"/>
      <c r="AS565" s="310"/>
      <c r="AT565" s="310"/>
      <c r="AU565" s="310"/>
      <c r="AV565" s="310"/>
      <c r="AW565" s="310"/>
      <c r="AX565" s="310"/>
      <c r="AY565" s="310"/>
      <c r="AZ565" s="310"/>
      <c r="BA565" s="310"/>
      <c r="BB565" s="310"/>
      <c r="BC565" s="310"/>
      <c r="BD565" s="310"/>
    </row>
    <row r="566" spans="1:69">
      <c r="A566" s="306" t="str">
        <f t="shared" ref="A566:A571" si="327">A556</f>
        <v>EU-28</v>
      </c>
      <c r="B566" s="310"/>
      <c r="C566" s="310"/>
      <c r="D566" s="310"/>
      <c r="E566" s="310"/>
      <c r="F566" s="310"/>
      <c r="G566" s="310"/>
      <c r="H566" s="310"/>
      <c r="I566" s="310"/>
      <c r="J566" s="310"/>
      <c r="K566" s="310"/>
      <c r="L566" s="310"/>
      <c r="M566" s="310"/>
      <c r="N566" s="310"/>
      <c r="O566" s="310"/>
      <c r="P566" s="310"/>
      <c r="Q566" s="310"/>
      <c r="R566" s="310"/>
      <c r="S566" s="310"/>
      <c r="T566" s="310"/>
      <c r="U566" s="310"/>
      <c r="V566" s="310"/>
      <c r="W566" s="310"/>
      <c r="X566" s="310"/>
      <c r="Y566" s="310"/>
      <c r="Z566" s="310"/>
      <c r="AA566" s="310"/>
      <c r="AB566" s="310"/>
      <c r="AC566" s="310"/>
      <c r="AD566" s="310"/>
      <c r="AE566" s="310">
        <f>0*ExportsPaper!AD$21</f>
        <v>0</v>
      </c>
      <c r="AF566" s="310">
        <f>ExportsPaper!AE$21</f>
        <v>1.4352E-2</v>
      </c>
      <c r="AG566" s="310">
        <f>ExportsPaper!AF$21</f>
        <v>9.777000000000001E-3</v>
      </c>
      <c r="AH566" s="310">
        <f>ExportsPaper!AG$21</f>
        <v>9.6839999999999999E-3</v>
      </c>
      <c r="AI566" s="310">
        <f>ExportsPaper!AH$21</f>
        <v>1.4582000000000005E-2</v>
      </c>
      <c r="AJ566" s="310">
        <f>ExportsPaper!AI$21</f>
        <v>4.1804949000000001E-2</v>
      </c>
      <c r="AK566" s="310">
        <f>ExportsPaper!AJ$21</f>
        <v>3.9388786000000009E-2</v>
      </c>
      <c r="AL566" s="310">
        <f>ExportsPaper!AK$21</f>
        <v>2.509231E-2</v>
      </c>
      <c r="AM566" s="310">
        <f>ExportsPaper!AL$21</f>
        <v>2.2996043999999997E-2</v>
      </c>
      <c r="AN566" s="310">
        <f>ExportsPaper!AM$21</f>
        <v>2.0811009000000002E-2</v>
      </c>
      <c r="AO566" s="310">
        <f>ExportsPaper!AN$21</f>
        <v>2.3063590000000002E-2</v>
      </c>
      <c r="AP566" s="310">
        <f>ExportsPaper!AO$21</f>
        <v>2.2525258999999999E-2</v>
      </c>
      <c r="AQ566" s="310">
        <f>ExportsPaper!AP$21</f>
        <v>1.0056564000000002E-2</v>
      </c>
      <c r="AR566" s="310">
        <f>ExportsPaper!AQ$21</f>
        <v>1.1428865999999999E-2</v>
      </c>
      <c r="AS566" s="310">
        <f>ExportsPaper!AR$21</f>
        <v>1.7387684999999996E-2</v>
      </c>
      <c r="AT566" s="310">
        <f>ExportsPaper!AS$21</f>
        <v>8.5206159999999982E-3</v>
      </c>
      <c r="AU566" s="310">
        <f>ExportsPaper!AT$21</f>
        <v>7.6778839999999994E-3</v>
      </c>
      <c r="AV566" s="310">
        <f>ExportsPaper!AU$21</f>
        <v>1.1451100000000001E-2</v>
      </c>
      <c r="AW566" s="310">
        <f>ExportsPaper!AV$21</f>
        <v>1.5697966000000001E-2</v>
      </c>
      <c r="AX566" s="310">
        <f>ExportsPaper!AW$21</f>
        <v>1.4978019999999999E-3</v>
      </c>
      <c r="AY566" s="310">
        <f>ExportsPaper!AX$21</f>
        <v>1.2190030000000004E-3</v>
      </c>
      <c r="AZ566" s="310">
        <f>ExportsPaper!AY$21</f>
        <v>1.9311690000000002E-3</v>
      </c>
      <c r="BA566" s="310">
        <f>ExportsPaper!AZ$21</f>
        <v>5.4918600000000001E-4</v>
      </c>
      <c r="BB566" s="310">
        <f>ExportsPaper!BA$21</f>
        <v>1.2785109999999998E-3</v>
      </c>
      <c r="BC566" s="310">
        <f>ExportsPaper!BB$21</f>
        <v>1.670672E-3</v>
      </c>
      <c r="BD566" s="310">
        <f>ExportsPaper!BC$21</f>
        <v>0</v>
      </c>
      <c r="BE566" s="307">
        <f t="shared" ref="BE566:BE571" si="328">AM566/AM$554</f>
        <v>1.7687535822027572E-2</v>
      </c>
      <c r="BF566" s="307">
        <f t="shared" ref="BF566:BF571" si="329">AN566/AN$554</f>
        <v>1.6246215542293118E-2</v>
      </c>
      <c r="BG566" s="307"/>
      <c r="BH566" s="307"/>
      <c r="BI566" s="307">
        <f t="shared" ref="BI566:BI571" si="330">AO566/AO$554</f>
        <v>1.5755171690325549E-2</v>
      </c>
      <c r="BJ566" s="307"/>
      <c r="BK566" s="307">
        <f t="shared" ref="BK566:BK571" si="331">AP566/AP$554</f>
        <v>1.4207206530060358E-2</v>
      </c>
      <c r="BL566" s="307">
        <f t="shared" ref="BL566:BL571" si="332">AQ566/AQ$554</f>
        <v>8.0282624589358385E-3</v>
      </c>
      <c r="BM566" s="307">
        <f t="shared" ref="BM566:BM571" si="333">AR566/AR$554</f>
        <v>8.4563508557355446E-3</v>
      </c>
      <c r="BN566" s="307">
        <f t="shared" ref="BN566:BN571" si="334">AS566/AS$554</f>
        <v>1.2074802288665929E-2</v>
      </c>
      <c r="BO566" s="307">
        <f t="shared" ref="BO566:BO571" si="335">AT566/AT$554</f>
        <v>5.9623166411501803E-3</v>
      </c>
      <c r="BP566" s="307">
        <f t="shared" ref="BP566:BP571" si="336">AU566/AU$554</f>
        <v>5.6675294150235651E-3</v>
      </c>
      <c r="BQ566" s="307">
        <f t="shared" ref="BQ566:BQ571" si="337">AV566/AV$554</f>
        <v>8.0346398329225448E-3</v>
      </c>
    </row>
    <row r="567" spans="1:69">
      <c r="A567" s="306" t="str">
        <f t="shared" si="327"/>
        <v xml:space="preserve">USA </v>
      </c>
      <c r="B567" s="310"/>
      <c r="C567" s="310"/>
      <c r="D567" s="310"/>
      <c r="E567" s="310"/>
      <c r="F567" s="310"/>
      <c r="G567" s="310"/>
      <c r="H567" s="310"/>
      <c r="I567" s="310"/>
      <c r="J567" s="310"/>
      <c r="K567" s="310"/>
      <c r="L567" s="310"/>
      <c r="M567" s="310"/>
      <c r="N567" s="310"/>
      <c r="O567" s="310"/>
      <c r="P567" s="310"/>
      <c r="Q567" s="310"/>
      <c r="R567" s="310"/>
      <c r="S567" s="310"/>
      <c r="T567" s="310"/>
      <c r="U567" s="310"/>
      <c r="V567" s="310"/>
      <c r="W567" s="310"/>
      <c r="X567" s="310"/>
      <c r="Y567" s="310"/>
      <c r="Z567" s="310"/>
      <c r="AA567" s="310"/>
      <c r="AB567" s="310"/>
      <c r="AC567" s="310"/>
      <c r="AD567" s="310"/>
      <c r="AE567" s="310">
        <f>0*ExportsPaper!AD$10</f>
        <v>0</v>
      </c>
      <c r="AF567" s="310">
        <f>ExportsPaper!AE$10</f>
        <v>0.77643700000000004</v>
      </c>
      <c r="AG567" s="310">
        <f>ExportsPaper!AF$10</f>
        <v>0.78299200000000002</v>
      </c>
      <c r="AH567" s="310">
        <f>ExportsPaper!AG$10</f>
        <v>0.80891299999999999</v>
      </c>
      <c r="AI567" s="310">
        <f>ExportsPaper!AH$10</f>
        <v>0.87246100000000004</v>
      </c>
      <c r="AJ567" s="310">
        <f>ExportsPaper!AI$10</f>
        <v>1.025363021</v>
      </c>
      <c r="AK567" s="310">
        <f>ExportsPaper!AJ$10</f>
        <v>1.1002886009999999</v>
      </c>
      <c r="AL567" s="310">
        <f>ExportsPaper!AK$10</f>
        <v>1.0934099159999999</v>
      </c>
      <c r="AM567" s="310">
        <f>ExportsPaper!AL$10</f>
        <v>1.016763751</v>
      </c>
      <c r="AN567" s="310">
        <f>ExportsPaper!AM$10</f>
        <v>0.9531397989999999</v>
      </c>
      <c r="AO567" s="310">
        <f>ExportsPaper!AN$10</f>
        <v>1.0976927570000001</v>
      </c>
      <c r="AP567" s="310">
        <f>ExportsPaper!AO$10</f>
        <v>1.112251734</v>
      </c>
      <c r="AQ567" s="310">
        <f>ExportsPaper!AP$10</f>
        <v>0.953930477</v>
      </c>
      <c r="AR567" s="310">
        <f>ExportsPaper!AQ$10</f>
        <v>1.068407694</v>
      </c>
      <c r="AS567" s="310">
        <f>ExportsPaper!AR$10</f>
        <v>1.136233016</v>
      </c>
      <c r="AT567" s="310">
        <f>ExportsPaper!AS$10</f>
        <v>1.1538611599999999</v>
      </c>
      <c r="AU567" s="310">
        <f>ExportsPaper!AT$10</f>
        <v>1.0901401389999998</v>
      </c>
      <c r="AV567" s="310">
        <f>ExportsPaper!AU$10</f>
        <v>1.1445180430000002</v>
      </c>
      <c r="AW567" s="310">
        <f>ExportsPaper!AV$10</f>
        <v>1.3265384440000001</v>
      </c>
      <c r="AX567" s="310">
        <f>ExportsPaper!AW$10</f>
        <v>1.2480166749999999</v>
      </c>
      <c r="AY567" s="310">
        <f>ExportsPaper!AX$10</f>
        <v>1.385740118</v>
      </c>
      <c r="AZ567" s="310">
        <f>ExportsPaper!AY$10</f>
        <v>1.283620132</v>
      </c>
      <c r="BA567" s="310">
        <f>ExportsPaper!AZ$10</f>
        <v>1.6970068469999999</v>
      </c>
      <c r="BB567" s="310">
        <f>ExportsPaper!BA$10</f>
        <v>1.6410555929999999</v>
      </c>
      <c r="BC567" s="310">
        <f>ExportsPaper!BB$10</f>
        <v>1.809505489</v>
      </c>
      <c r="BD567" s="310">
        <f>ExportsPaper!BC$10</f>
        <v>0</v>
      </c>
      <c r="BE567" s="307">
        <f t="shared" si="328"/>
        <v>0.7820495241856219</v>
      </c>
      <c r="BF567" s="307">
        <f t="shared" si="329"/>
        <v>0.74407322665094888</v>
      </c>
      <c r="BG567" s="307"/>
      <c r="BH567" s="307"/>
      <c r="BI567" s="307">
        <f t="shared" si="330"/>
        <v>0.74985454778557037</v>
      </c>
      <c r="BJ567" s="307"/>
      <c r="BK567" s="307">
        <f t="shared" si="331"/>
        <v>0.70152312558784602</v>
      </c>
      <c r="BL567" s="307">
        <f t="shared" si="332"/>
        <v>0.76153288905970817</v>
      </c>
      <c r="BM567" s="307">
        <f t="shared" si="333"/>
        <v>0.79052727693467928</v>
      </c>
      <c r="BN567" s="307">
        <f t="shared" si="334"/>
        <v>0.78905208036921493</v>
      </c>
      <c r="BO567" s="307">
        <f t="shared" si="335"/>
        <v>0.80741645860403188</v>
      </c>
      <c r="BP567" s="307">
        <f t="shared" si="336"/>
        <v>0.80470104839827983</v>
      </c>
      <c r="BQ567" s="307">
        <f t="shared" si="337"/>
        <v>0.80304863792878933</v>
      </c>
    </row>
    <row r="568" spans="1:69">
      <c r="A568" s="306" t="str">
        <f t="shared" si="327"/>
        <v xml:space="preserve">Costa Rica </v>
      </c>
      <c r="B568" s="310"/>
      <c r="C568" s="310"/>
      <c r="D568" s="310"/>
      <c r="E568" s="310"/>
      <c r="F568" s="310"/>
      <c r="G568" s="310"/>
      <c r="H568" s="310"/>
      <c r="I568" s="310"/>
      <c r="J568" s="310"/>
      <c r="K568" s="310"/>
      <c r="L568" s="310"/>
      <c r="M568" s="310"/>
      <c r="N568" s="310"/>
      <c r="O568" s="310"/>
      <c r="P568" s="310"/>
      <c r="Q568" s="310"/>
      <c r="R568" s="310"/>
      <c r="S568" s="310"/>
      <c r="T568" s="310"/>
      <c r="U568" s="310"/>
      <c r="V568" s="310"/>
      <c r="W568" s="310"/>
      <c r="X568" s="310"/>
      <c r="Y568" s="310"/>
      <c r="Z568" s="310"/>
      <c r="AA568" s="310"/>
      <c r="AB568" s="310"/>
      <c r="AC568" s="310"/>
      <c r="AD568" s="310"/>
      <c r="AE568" s="310">
        <f>0*ExportsPaper!AD$13</f>
        <v>0</v>
      </c>
      <c r="AF568" s="310">
        <f>ExportsPaper!AE$13</f>
        <v>2.7994000000000002E-2</v>
      </c>
      <c r="AG568" s="310">
        <f>ExportsPaper!AF$13</f>
        <v>2.4602000000000002E-2</v>
      </c>
      <c r="AH568" s="310">
        <f>ExportsPaper!AG$13</f>
        <v>3.2729000000000001E-2</v>
      </c>
      <c r="AI568" s="310">
        <f>ExportsPaper!AH$13</f>
        <v>3.3417000000000002E-2</v>
      </c>
      <c r="AJ568" s="310">
        <f>ExportsPaper!AI$13</f>
        <v>3.7012037999999997E-2</v>
      </c>
      <c r="AK568" s="310">
        <f>ExportsPaper!AJ$13</f>
        <v>3.9760646000000004E-2</v>
      </c>
      <c r="AL568" s="310">
        <f>ExportsPaper!AK$13</f>
        <v>3.4722358000000002E-2</v>
      </c>
      <c r="AM568" s="310">
        <f>ExportsPaper!AL$13</f>
        <v>5.7783417000000004E-2</v>
      </c>
      <c r="AN568" s="310">
        <f>ExportsPaper!AM$13</f>
        <v>4.5489880000000003E-2</v>
      </c>
      <c r="AO568" s="310">
        <f>ExportsPaper!AN$13</f>
        <v>4.8705374999999995E-2</v>
      </c>
      <c r="AP568" s="310">
        <f>ExportsPaper!AO$13</f>
        <v>5.4711726999999995E-2</v>
      </c>
      <c r="AQ568" s="310">
        <f>ExportsPaper!AP$13</f>
        <v>4.2657365999999995E-2</v>
      </c>
      <c r="AR568" s="310">
        <f>ExportsPaper!AQ$13</f>
        <v>4.3791177999999993E-2</v>
      </c>
      <c r="AS568" s="310">
        <f>ExportsPaper!AR$13</f>
        <v>4.3339954999999999E-2</v>
      </c>
      <c r="AT568" s="310">
        <f>ExportsPaper!AS$13</f>
        <v>4.0299827000000003E-2</v>
      </c>
      <c r="AU568" s="310">
        <f>ExportsPaper!AT$13</f>
        <v>3.6999404999999999E-2</v>
      </c>
      <c r="AV568" s="310">
        <f>ExportsPaper!AU$13</f>
        <v>3.7756191000000001E-2</v>
      </c>
      <c r="AW568" s="310">
        <f>ExportsPaper!AV$13</f>
        <v>4.0621351999999999E-2</v>
      </c>
      <c r="AX568" s="310">
        <f>ExportsPaper!AW$13</f>
        <v>2.0143106000000001E-2</v>
      </c>
      <c r="AY568" s="310">
        <f>ExportsPaper!AX$13</f>
        <v>1.0006846999999999E-2</v>
      </c>
      <c r="AZ568" s="310">
        <f>ExportsPaper!AY$13</f>
        <v>1.1850413000000001E-2</v>
      </c>
      <c r="BA568" s="310">
        <f>ExportsPaper!AZ$13</f>
        <v>1.7874333999999999E-2</v>
      </c>
      <c r="BB568" s="310">
        <f>ExportsPaper!BA$13</f>
        <v>2.0476302999999998E-2</v>
      </c>
      <c r="BC568" s="310">
        <f>ExportsPaper!BB$13</f>
        <v>1.5802711000000001E-2</v>
      </c>
      <c r="BD568" s="310">
        <f>ExportsPaper!BC$13</f>
        <v>0</v>
      </c>
      <c r="BE568" s="307">
        <f t="shared" si="328"/>
        <v>4.4444438274107372E-2</v>
      </c>
      <c r="BF568" s="307">
        <f t="shared" si="329"/>
        <v>3.5511896394502009E-2</v>
      </c>
      <c r="BG568" s="307"/>
      <c r="BH568" s="307"/>
      <c r="BI568" s="307">
        <f t="shared" si="330"/>
        <v>3.3271556829040476E-2</v>
      </c>
      <c r="BJ568" s="307"/>
      <c r="BK568" s="307">
        <f t="shared" si="331"/>
        <v>3.4507963042967882E-2</v>
      </c>
      <c r="BL568" s="307">
        <f t="shared" si="332"/>
        <v>3.4053830916293666E-2</v>
      </c>
      <c r="BM568" s="307">
        <f t="shared" si="333"/>
        <v>3.2401601834684865E-2</v>
      </c>
      <c r="BN568" s="307">
        <f t="shared" si="334"/>
        <v>3.0097243412488692E-2</v>
      </c>
      <c r="BO568" s="307">
        <f t="shared" si="335"/>
        <v>2.8199877703392971E-2</v>
      </c>
      <c r="BP568" s="307">
        <f t="shared" si="336"/>
        <v>2.7311589518136767E-2</v>
      </c>
      <c r="BQ568" s="307">
        <f t="shared" si="337"/>
        <v>2.6491550693647919E-2</v>
      </c>
    </row>
    <row r="569" spans="1:69">
      <c r="A569" s="306" t="str">
        <f t="shared" si="327"/>
        <v xml:space="preserve">El Salvador </v>
      </c>
      <c r="B569" s="310"/>
      <c r="C569" s="310"/>
      <c r="D569" s="310"/>
      <c r="E569" s="310"/>
      <c r="F569" s="310"/>
      <c r="G569" s="310"/>
      <c r="H569" s="310"/>
      <c r="I569" s="310"/>
      <c r="J569" s="310"/>
      <c r="K569" s="310"/>
      <c r="L569" s="310"/>
      <c r="M569" s="310"/>
      <c r="N569" s="310"/>
      <c r="O569" s="310"/>
      <c r="P569" s="310"/>
      <c r="Q569" s="310"/>
      <c r="R569" s="310"/>
      <c r="S569" s="310"/>
      <c r="T569" s="310"/>
      <c r="U569" s="310"/>
      <c r="V569" s="310"/>
      <c r="W569" s="310"/>
      <c r="X569" s="310"/>
      <c r="Y569" s="310"/>
      <c r="Z569" s="310"/>
      <c r="AA569" s="310"/>
      <c r="AB569" s="310"/>
      <c r="AC569" s="310"/>
      <c r="AD569" s="310"/>
      <c r="AE569" s="310">
        <f>0*ExportsPaper!AD$14</f>
        <v>0</v>
      </c>
      <c r="AF569" s="310">
        <f>ExportsPaper!AE$14</f>
        <v>7.9830000000000005E-3</v>
      </c>
      <c r="AG569" s="310">
        <f>ExportsPaper!AF$14</f>
        <v>7.7629999999999999E-3</v>
      </c>
      <c r="AH569" s="310">
        <f>ExportsPaper!AG$14</f>
        <v>8.0549999999999997E-3</v>
      </c>
      <c r="AI569" s="310">
        <f>ExportsPaper!AH$14</f>
        <v>1.1551000000000001E-2</v>
      </c>
      <c r="AJ569" s="310">
        <f>ExportsPaper!AI$14</f>
        <v>1.4106713E-2</v>
      </c>
      <c r="AK569" s="310">
        <f>ExportsPaper!AJ$14</f>
        <v>1.8308346E-2</v>
      </c>
      <c r="AL569" s="310">
        <f>ExportsPaper!AK$14</f>
        <v>2.5199236E-2</v>
      </c>
      <c r="AM569" s="310">
        <f>ExportsPaper!AL$14</f>
        <v>2.7932264000000002E-2</v>
      </c>
      <c r="AN569" s="310">
        <f>ExportsPaper!AM$14</f>
        <v>2.3772439999999999E-2</v>
      </c>
      <c r="AO569" s="310">
        <f>ExportsPaper!AN$14</f>
        <v>3.3945197000000003E-2</v>
      </c>
      <c r="AP569" s="310">
        <f>ExportsPaper!AO$14</f>
        <v>3.4244593000000004E-2</v>
      </c>
      <c r="AQ569" s="310">
        <f>ExportsPaper!AP$14</f>
        <v>2.5116323999999999E-2</v>
      </c>
      <c r="AR569" s="310">
        <f>ExportsPaper!AQ$14</f>
        <v>2.7664269999999998E-2</v>
      </c>
      <c r="AS569" s="310">
        <f>ExportsPaper!AR$14</f>
        <v>2.4616500999999999E-2</v>
      </c>
      <c r="AT569" s="310">
        <f>ExportsPaper!AS$14</f>
        <v>2.1532833000000001E-2</v>
      </c>
      <c r="AU569" s="310">
        <f>ExportsPaper!AT$14</f>
        <v>1.8324614999999999E-2</v>
      </c>
      <c r="AV569" s="310">
        <f>ExportsPaper!AU$14</f>
        <v>1.9289133999999999E-2</v>
      </c>
      <c r="AW569" s="310">
        <f>ExportsPaper!AV$14</f>
        <v>2.0925971999999998E-2</v>
      </c>
      <c r="AX569" s="310">
        <f>ExportsPaper!AW$14</f>
        <v>5.7785189999999993E-3</v>
      </c>
      <c r="AY569" s="310">
        <f>ExportsPaper!AX$14</f>
        <v>5.2159269999999995E-3</v>
      </c>
      <c r="AZ569" s="310">
        <f>ExportsPaper!AY$14</f>
        <v>1.0131082E-2</v>
      </c>
      <c r="BA569" s="310">
        <f>ExportsPaper!AZ$14</f>
        <v>1.3147781000000001E-2</v>
      </c>
      <c r="BB569" s="310">
        <f>ExportsPaper!BA$14</f>
        <v>1.4655385E-2</v>
      </c>
      <c r="BC569" s="310">
        <f>ExportsPaper!BB$14</f>
        <v>1.2758649E-2</v>
      </c>
      <c r="BD569" s="310">
        <f>ExportsPaper!BC$14</f>
        <v>0</v>
      </c>
      <c r="BE569" s="307">
        <f t="shared" si="328"/>
        <v>2.1484257035267948E-2</v>
      </c>
      <c r="BF569" s="307">
        <f t="shared" si="329"/>
        <v>1.8558071077006914E-2</v>
      </c>
      <c r="BG569" s="307"/>
      <c r="BH569" s="307"/>
      <c r="BI569" s="307">
        <f t="shared" si="330"/>
        <v>2.3188601895755334E-2</v>
      </c>
      <c r="BJ569" s="307"/>
      <c r="BK569" s="307">
        <f t="shared" si="331"/>
        <v>2.1598863981491148E-2</v>
      </c>
      <c r="BL569" s="307">
        <f t="shared" si="332"/>
        <v>2.0050629725587105E-2</v>
      </c>
      <c r="BM569" s="307">
        <f t="shared" si="333"/>
        <v>2.0469115071241464E-2</v>
      </c>
      <c r="BN569" s="307">
        <f t="shared" si="334"/>
        <v>1.7094822146464416E-2</v>
      </c>
      <c r="BO569" s="307">
        <f t="shared" si="335"/>
        <v>1.5067639302957413E-2</v>
      </c>
      <c r="BP569" s="307">
        <f t="shared" si="336"/>
        <v>1.3526551655570995E-2</v>
      </c>
      <c r="BQ569" s="307">
        <f t="shared" si="337"/>
        <v>1.3534179631562082E-2</v>
      </c>
    </row>
    <row r="570" spans="1:69">
      <c r="A570" s="306" t="str">
        <f t="shared" si="327"/>
        <v xml:space="preserve">Guatemala </v>
      </c>
      <c r="B570" s="310"/>
      <c r="C570" s="310"/>
      <c r="D570" s="310"/>
      <c r="E570" s="310"/>
      <c r="F570" s="310"/>
      <c r="G570" s="310"/>
      <c r="H570" s="310"/>
      <c r="I570" s="310"/>
      <c r="J570" s="310"/>
      <c r="K570" s="310"/>
      <c r="L570" s="310"/>
      <c r="M570" s="310"/>
      <c r="N570" s="310"/>
      <c r="O570" s="310"/>
      <c r="P570" s="310"/>
      <c r="Q570" s="310"/>
      <c r="R570" s="310"/>
      <c r="S570" s="310"/>
      <c r="T570" s="310"/>
      <c r="U570" s="310"/>
      <c r="V570" s="310"/>
      <c r="W570" s="310"/>
      <c r="X570" s="310"/>
      <c r="Y570" s="310"/>
      <c r="Z570" s="310"/>
      <c r="AA570" s="310"/>
      <c r="AB570" s="310"/>
      <c r="AC570" s="310"/>
      <c r="AD570" s="310"/>
      <c r="AE570" s="310">
        <f>0*ExportsPaper!AD$15</f>
        <v>0</v>
      </c>
      <c r="AF570" s="310">
        <f>ExportsPaper!AE$15</f>
        <v>1.566E-2</v>
      </c>
      <c r="AG570" s="310">
        <f>ExportsPaper!AF$15</f>
        <v>1.7228E-2</v>
      </c>
      <c r="AH570" s="310">
        <f>ExportsPaper!AG$15</f>
        <v>1.6740000000000001E-2</v>
      </c>
      <c r="AI570" s="310">
        <f>ExportsPaper!AH$15</f>
        <v>2.1423999999999999E-2</v>
      </c>
      <c r="AJ570" s="310">
        <f>ExportsPaper!AI$15</f>
        <v>2.4441989000000001E-2</v>
      </c>
      <c r="AK570" s="310">
        <f>ExportsPaper!AJ$15</f>
        <v>2.9344295999999999E-2</v>
      </c>
      <c r="AL570" s="310">
        <f>ExportsPaper!AK$15</f>
        <v>3.0348825999999999E-2</v>
      </c>
      <c r="AM570" s="310">
        <f>ExportsPaper!AL$15</f>
        <v>3.4872599000000004E-2</v>
      </c>
      <c r="AN570" s="310">
        <f>ExportsPaper!AM$15</f>
        <v>3.5389649000000002E-2</v>
      </c>
      <c r="AO570" s="310">
        <f>ExportsPaper!AN$15</f>
        <v>4.7390597999999999E-2</v>
      </c>
      <c r="AP570" s="310">
        <f>ExportsPaper!AO$15</f>
        <v>5.3331086E-2</v>
      </c>
      <c r="AQ570" s="310">
        <f>ExportsPaper!AP$15</f>
        <v>3.4363503000000004E-2</v>
      </c>
      <c r="AR570" s="310">
        <f>ExportsPaper!AQ$15</f>
        <v>0</v>
      </c>
      <c r="AS570" s="310">
        <f>ExportsPaper!AR$15</f>
        <v>3.6406937E-2</v>
      </c>
      <c r="AT570" s="310">
        <f>ExportsPaper!AS$15</f>
        <v>0</v>
      </c>
      <c r="AU570" s="310">
        <f>ExportsPaper!AT$15</f>
        <v>3.3441519000000003E-2</v>
      </c>
      <c r="AV570" s="310">
        <f>ExportsPaper!AU$15</f>
        <v>3.6792387999999995E-2</v>
      </c>
      <c r="AW570" s="310">
        <f>ExportsPaper!AV$15</f>
        <v>3.7613352999999995E-2</v>
      </c>
      <c r="AX570" s="310">
        <f>ExportsPaper!AW$15</f>
        <v>1.6844511E-2</v>
      </c>
      <c r="AY570" s="310">
        <f>ExportsPaper!AX$15</f>
        <v>1.2870583999999999E-2</v>
      </c>
      <c r="AZ570" s="310">
        <f>ExportsPaper!AY$15</f>
        <v>2.4329046E-2</v>
      </c>
      <c r="BA570" s="310">
        <f>ExportsPaper!AZ$15</f>
        <v>3.4811384000000001E-2</v>
      </c>
      <c r="BB570" s="310">
        <f>ExportsPaper!BA$15</f>
        <v>2.9989303999999998E-2</v>
      </c>
      <c r="BC570" s="310">
        <f>ExportsPaper!BB$15</f>
        <v>3.0836174999999997E-2</v>
      </c>
      <c r="BD570" s="310">
        <f>ExportsPaper!BC$15</f>
        <v>0</v>
      </c>
      <c r="BE570" s="307">
        <f t="shared" si="328"/>
        <v>2.6822454506510034E-2</v>
      </c>
      <c r="BF570" s="307">
        <f t="shared" si="329"/>
        <v>2.7627101868059261E-2</v>
      </c>
      <c r="BG570" s="307"/>
      <c r="BH570" s="307"/>
      <c r="BI570" s="307">
        <f t="shared" si="330"/>
        <v>3.2373407955881915E-2</v>
      </c>
      <c r="BJ570" s="307"/>
      <c r="BK570" s="307">
        <f t="shared" si="331"/>
        <v>3.3637160543832617E-2</v>
      </c>
      <c r="BL570" s="307">
        <f t="shared" si="332"/>
        <v>2.7432751493693969E-2</v>
      </c>
      <c r="BM570" s="307">
        <f t="shared" si="333"/>
        <v>0</v>
      </c>
      <c r="BN570" s="307">
        <f t="shared" si="334"/>
        <v>2.5282639190376197E-2</v>
      </c>
      <c r="BO570" s="307">
        <f t="shared" si="335"/>
        <v>0</v>
      </c>
      <c r="BP570" s="307">
        <f t="shared" si="336"/>
        <v>2.4685289933472489E-2</v>
      </c>
      <c r="BQ570" s="307">
        <f t="shared" si="337"/>
        <v>2.5815300379277224E-2</v>
      </c>
    </row>
    <row r="571" spans="1:69">
      <c r="A571" s="306" t="str">
        <f t="shared" si="327"/>
        <v>Others</v>
      </c>
      <c r="B571" s="310"/>
      <c r="C571" s="310"/>
      <c r="D571" s="310"/>
      <c r="E571" s="310"/>
      <c r="F571" s="310"/>
      <c r="G571" s="310"/>
      <c r="H571" s="310"/>
      <c r="I571" s="310"/>
      <c r="J571" s="310"/>
      <c r="K571" s="310"/>
      <c r="L571" s="310"/>
      <c r="M571" s="310"/>
      <c r="N571" s="310"/>
      <c r="O571" s="310"/>
      <c r="P571" s="310"/>
      <c r="Q571" s="310"/>
      <c r="R571" s="310"/>
      <c r="S571" s="310"/>
      <c r="T571" s="310"/>
      <c r="U571" s="310"/>
      <c r="V571" s="310"/>
      <c r="W571" s="310"/>
      <c r="X571" s="310"/>
      <c r="Y571" s="310"/>
      <c r="Z571" s="310"/>
      <c r="AA571" s="310"/>
      <c r="AB571" s="310"/>
      <c r="AC571" s="310"/>
      <c r="AD571" s="310"/>
      <c r="AE571" s="310">
        <f t="shared" ref="AE571:AO571" si="338">AE554-SUM(AE566:AE570)</f>
        <v>0</v>
      </c>
      <c r="AF571" s="310">
        <f t="shared" si="338"/>
        <v>0.11123099999999997</v>
      </c>
      <c r="AG571" s="310">
        <f t="shared" si="338"/>
        <v>9.7979999999999956E-2</v>
      </c>
      <c r="AH571" s="310">
        <f t="shared" si="338"/>
        <v>8.5151999999999894E-2</v>
      </c>
      <c r="AI571" s="310">
        <f t="shared" si="338"/>
        <v>0.11487099999999972</v>
      </c>
      <c r="AJ571" s="310">
        <f t="shared" si="338"/>
        <v>0.13198973899999955</v>
      </c>
      <c r="AK571" s="310">
        <f t="shared" si="338"/>
        <v>0.14364101699999998</v>
      </c>
      <c r="AL571" s="310">
        <f t="shared" si="338"/>
        <v>0.14371342499999984</v>
      </c>
      <c r="AM571" s="310">
        <f t="shared" si="338"/>
        <v>0.13977898799999977</v>
      </c>
      <c r="AN571" s="310">
        <f t="shared" si="338"/>
        <v>0.20237302599999962</v>
      </c>
      <c r="AO571" s="310">
        <f t="shared" si="338"/>
        <v>0.213076724</v>
      </c>
      <c r="AP571" s="310">
        <f>AP554-SUM(AP566:AP570)</f>
        <v>0.30841681100000007</v>
      </c>
      <c r="AQ571" s="310">
        <f t="shared" ref="AQ571:BD571" si="339">AQ554-SUM(AQ566:AQ570)</f>
        <v>0.18652091199999998</v>
      </c>
      <c r="AR571" s="310">
        <f t="shared" si="339"/>
        <v>0.20022074200000017</v>
      </c>
      <c r="AS571" s="310">
        <f t="shared" si="339"/>
        <v>0.18201339700000019</v>
      </c>
      <c r="AT571" s="310">
        <f t="shared" si="339"/>
        <v>0.20486364100000021</v>
      </c>
      <c r="AU571" s="310">
        <f t="shared" si="339"/>
        <v>0.16813088899999995</v>
      </c>
      <c r="AV571" s="310">
        <f t="shared" si="339"/>
        <v>0.17540948699999981</v>
      </c>
      <c r="AW571" s="310">
        <f t="shared" si="339"/>
        <v>0.21286960399999999</v>
      </c>
      <c r="AX571" s="310">
        <f t="shared" si="339"/>
        <v>5.0036876000000063E-2</v>
      </c>
      <c r="AY571" s="310">
        <f t="shared" si="339"/>
        <v>4.2095629999999717E-2</v>
      </c>
      <c r="AZ571" s="310">
        <f t="shared" si="339"/>
        <v>5.1837326000000017E-2</v>
      </c>
      <c r="BA571" s="310">
        <f t="shared" si="339"/>
        <v>6.2042819999999832E-2</v>
      </c>
      <c r="BB571" s="310">
        <f t="shared" si="339"/>
        <v>6.3737232000000033E-2</v>
      </c>
      <c r="BC571" s="310">
        <f t="shared" si="339"/>
        <v>5.8153343000000079E-2</v>
      </c>
      <c r="BD571" s="310">
        <f t="shared" si="339"/>
        <v>0</v>
      </c>
      <c r="BE571" s="307">
        <f t="shared" si="328"/>
        <v>0.10751179017646506</v>
      </c>
      <c r="BF571" s="307">
        <f t="shared" si="329"/>
        <v>0.15798348846718979</v>
      </c>
      <c r="BG571" s="307"/>
      <c r="BH571" s="307"/>
      <c r="BI571" s="307">
        <f t="shared" si="330"/>
        <v>0.14555671384342639</v>
      </c>
      <c r="BJ571" s="307"/>
      <c r="BK571" s="307">
        <f t="shared" si="331"/>
        <v>0.19452568031380207</v>
      </c>
      <c r="BL571" s="307">
        <f t="shared" si="332"/>
        <v>0.14890163634578119</v>
      </c>
      <c r="BM571" s="307">
        <f t="shared" si="333"/>
        <v>0.14814565530365892</v>
      </c>
      <c r="BN571" s="307">
        <f t="shared" si="334"/>
        <v>0.12639841259278983</v>
      </c>
      <c r="BO571" s="307">
        <f t="shared" si="335"/>
        <v>0.1433537077484677</v>
      </c>
      <c r="BP571" s="307">
        <f t="shared" si="336"/>
        <v>0.12410799107951642</v>
      </c>
      <c r="BQ571" s="307">
        <f t="shared" si="337"/>
        <v>0.12307569153380092</v>
      </c>
    </row>
  </sheetData>
  <mergeCells count="56">
    <mergeCell ref="BM76:CL76"/>
    <mergeCell ref="CO76:DN76"/>
    <mergeCell ref="B89:AA89"/>
    <mergeCell ref="AE89:BD89"/>
    <mergeCell ref="B75:AA75"/>
    <mergeCell ref="AE75:BD75"/>
    <mergeCell ref="B76:AA76"/>
    <mergeCell ref="AE76:BD76"/>
    <mergeCell ref="B162:AA162"/>
    <mergeCell ref="AE162:BD162"/>
    <mergeCell ref="B182:AA182"/>
    <mergeCell ref="AE182:BD182"/>
    <mergeCell ref="B113:AA113"/>
    <mergeCell ref="AE113:BD113"/>
    <mergeCell ref="B138:AA138"/>
    <mergeCell ref="AE138:BD138"/>
    <mergeCell ref="B248:AA248"/>
    <mergeCell ref="AE248:BD248"/>
    <mergeCell ref="B273:AA273"/>
    <mergeCell ref="AE273:BD273"/>
    <mergeCell ref="B202:AA202"/>
    <mergeCell ref="AE202:BD202"/>
    <mergeCell ref="B228:AA228"/>
    <mergeCell ref="AE228:BD228"/>
    <mergeCell ref="B333:AA333"/>
    <mergeCell ref="AE333:BD333"/>
    <mergeCell ref="B347:AA347"/>
    <mergeCell ref="AE347:BD347"/>
    <mergeCell ref="B290:AA290"/>
    <mergeCell ref="AE290:BD290"/>
    <mergeCell ref="B313:AA313"/>
    <mergeCell ref="AE313:BD313"/>
    <mergeCell ref="B409:AA409"/>
    <mergeCell ref="AE409:BD409"/>
    <mergeCell ref="B426:AA426"/>
    <mergeCell ref="AE426:BD426"/>
    <mergeCell ref="B367:AA367"/>
    <mergeCell ref="AE367:BD367"/>
    <mergeCell ref="B389:AA389"/>
    <mergeCell ref="AE389:BD389"/>
    <mergeCell ref="B480:AA480"/>
    <mergeCell ref="AE480:BD480"/>
    <mergeCell ref="B497:AA497"/>
    <mergeCell ref="AE497:BD497"/>
    <mergeCell ref="B443:AA443"/>
    <mergeCell ref="AE443:BD443"/>
    <mergeCell ref="B466:AA466"/>
    <mergeCell ref="AE466:BD466"/>
    <mergeCell ref="B539:AA539"/>
    <mergeCell ref="AE539:BD539"/>
    <mergeCell ref="B553:AA553"/>
    <mergeCell ref="AE553:BD553"/>
    <mergeCell ref="B511:AA511"/>
    <mergeCell ref="AE511:BD511"/>
    <mergeCell ref="B525:AA525"/>
    <mergeCell ref="AE525:BD525"/>
  </mergeCells>
  <phoneticPr fontId="1" type="noConversion"/>
  <pageMargins left="0.75" right="0.75" top="1" bottom="1" header="0.5" footer="0.5"/>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74:DU574"/>
  <sheetViews>
    <sheetView workbookViewId="0"/>
  </sheetViews>
  <sheetFormatPr defaultColWidth="9.08984375" defaultRowHeight="12.5"/>
  <cols>
    <col min="1" max="1" width="16.7265625" style="302" bestFit="1" customWidth="1"/>
    <col min="2" max="2" width="5.7265625" style="302" hidden="1" customWidth="1"/>
    <col min="3" max="26" width="4.7265625" style="302" customWidth="1"/>
    <col min="27" max="27" width="4.7265625" style="302" hidden="1" customWidth="1"/>
    <col min="28" max="28" width="1.7265625" style="302" customWidth="1"/>
    <col min="29" max="29" width="5.7265625" style="302" hidden="1" customWidth="1"/>
    <col min="30" max="53" width="5.7265625" style="302" customWidth="1"/>
    <col min="54" max="54" width="5.7265625" style="302" hidden="1" customWidth="1"/>
    <col min="55" max="57" width="5.7265625" style="302" customWidth="1"/>
    <col min="58" max="58" width="5.7265625" style="302" hidden="1" customWidth="1"/>
    <col min="59" max="82" width="5.7265625" style="302" customWidth="1"/>
    <col min="83" max="83" width="5.7265625" style="302" hidden="1" customWidth="1"/>
    <col min="84" max="84" width="1.7265625" style="302" customWidth="1"/>
    <col min="85" max="109" width="5.7265625" style="302" customWidth="1"/>
    <col min="110" max="110" width="5.7265625" style="302" hidden="1" customWidth="1"/>
    <col min="111" max="117" width="4.7265625" style="302" customWidth="1"/>
    <col min="118" max="125" width="4.6328125" style="302" customWidth="1"/>
    <col min="126" max="16384" width="9.08984375" style="302"/>
  </cols>
  <sheetData>
    <row r="74" spans="1:125" ht="13">
      <c r="A74" s="303" t="s">
        <v>122</v>
      </c>
    </row>
    <row r="75" spans="1:125" ht="13">
      <c r="A75" s="303"/>
      <c r="B75" s="348" t="s">
        <v>138</v>
      </c>
      <c r="C75" s="348"/>
      <c r="D75" s="348"/>
      <c r="E75" s="348"/>
      <c r="F75" s="348"/>
      <c r="G75" s="348"/>
      <c r="H75" s="348"/>
      <c r="I75" s="348"/>
      <c r="J75" s="348"/>
      <c r="K75" s="348"/>
      <c r="L75" s="348"/>
      <c r="M75" s="348"/>
      <c r="N75" s="348"/>
      <c r="O75" s="348"/>
      <c r="P75" s="348"/>
      <c r="Q75" s="348"/>
      <c r="R75" s="348"/>
      <c r="S75" s="348"/>
      <c r="T75" s="348"/>
      <c r="U75" s="348"/>
      <c r="V75" s="348"/>
      <c r="W75" s="348"/>
      <c r="X75" s="348"/>
      <c r="Y75" s="348"/>
      <c r="Z75" s="348"/>
      <c r="AA75" s="348"/>
      <c r="AC75" s="348" t="s">
        <v>137</v>
      </c>
      <c r="AD75" s="348"/>
      <c r="AE75" s="348"/>
      <c r="AF75" s="348"/>
      <c r="AG75" s="348"/>
      <c r="AH75" s="348"/>
      <c r="AI75" s="348"/>
      <c r="AJ75" s="348"/>
      <c r="AK75" s="348"/>
      <c r="AL75" s="348"/>
      <c r="AM75" s="348"/>
      <c r="AN75" s="348"/>
      <c r="AO75" s="348"/>
      <c r="AP75" s="348"/>
      <c r="AQ75" s="348"/>
      <c r="AR75" s="348"/>
      <c r="AS75" s="348"/>
      <c r="AT75" s="348"/>
      <c r="AU75" s="348"/>
      <c r="AV75" s="348"/>
      <c r="AW75" s="348"/>
      <c r="AX75" s="348"/>
      <c r="AY75" s="348"/>
      <c r="AZ75" s="348"/>
      <c r="BA75" s="348"/>
      <c r="BB75" s="348"/>
    </row>
    <row r="76" spans="1:125">
      <c r="A76" s="304"/>
      <c r="B76" s="348" t="s">
        <v>63</v>
      </c>
      <c r="C76" s="348"/>
      <c r="D76" s="348"/>
      <c r="E76" s="348"/>
      <c r="F76" s="348"/>
      <c r="G76" s="348"/>
      <c r="H76" s="348"/>
      <c r="I76" s="348"/>
      <c r="J76" s="348"/>
      <c r="K76" s="348"/>
      <c r="L76" s="348"/>
      <c r="M76" s="348"/>
      <c r="N76" s="348"/>
      <c r="O76" s="348"/>
      <c r="P76" s="348"/>
      <c r="Q76" s="348"/>
      <c r="R76" s="348"/>
      <c r="S76" s="348"/>
      <c r="T76" s="348"/>
      <c r="U76" s="348"/>
      <c r="V76" s="348"/>
      <c r="W76" s="348"/>
      <c r="X76" s="348"/>
      <c r="Y76" s="348"/>
      <c r="Z76" s="348"/>
      <c r="AA76" s="348"/>
      <c r="AB76" s="305"/>
      <c r="AC76" s="348" t="s">
        <v>63</v>
      </c>
      <c r="AD76" s="348"/>
      <c r="AE76" s="348"/>
      <c r="AF76" s="348"/>
      <c r="AG76" s="348"/>
      <c r="AH76" s="348"/>
      <c r="AI76" s="348"/>
      <c r="AJ76" s="348"/>
      <c r="AK76" s="348"/>
      <c r="AL76" s="348"/>
      <c r="AM76" s="348"/>
      <c r="AN76" s="348"/>
      <c r="AO76" s="348"/>
      <c r="AP76" s="348"/>
      <c r="AQ76" s="348"/>
      <c r="AR76" s="348"/>
      <c r="AS76" s="348"/>
      <c r="AT76" s="348"/>
      <c r="AU76" s="348"/>
      <c r="AV76" s="348"/>
      <c r="AW76" s="348"/>
      <c r="AX76" s="348"/>
      <c r="AY76" s="348"/>
      <c r="AZ76" s="348"/>
      <c r="BA76" s="348"/>
      <c r="BB76" s="348"/>
      <c r="BC76" s="305"/>
      <c r="BD76" s="305"/>
      <c r="BE76" s="305"/>
      <c r="BF76" s="348" t="s">
        <v>80</v>
      </c>
      <c r="BG76" s="348"/>
      <c r="BH76" s="348"/>
      <c r="BI76" s="348"/>
      <c r="BJ76" s="348"/>
      <c r="BK76" s="348"/>
      <c r="BL76" s="348"/>
      <c r="BM76" s="348"/>
      <c r="BN76" s="348"/>
      <c r="BO76" s="348"/>
      <c r="BP76" s="348"/>
      <c r="BQ76" s="348"/>
      <c r="BR76" s="348"/>
      <c r="BS76" s="348"/>
      <c r="BT76" s="348"/>
      <c r="BU76" s="348"/>
      <c r="BV76" s="348"/>
      <c r="BW76" s="348"/>
      <c r="BX76" s="348"/>
      <c r="BY76" s="348"/>
      <c r="BZ76" s="348"/>
      <c r="CA76" s="348"/>
      <c r="CB76" s="348"/>
      <c r="CC76" s="348"/>
      <c r="CD76" s="348"/>
      <c r="CE76" s="348"/>
      <c r="CG76" s="348" t="s">
        <v>80</v>
      </c>
      <c r="CH76" s="348"/>
      <c r="CI76" s="348"/>
      <c r="CJ76" s="348"/>
      <c r="CK76" s="348"/>
      <c r="CL76" s="348"/>
      <c r="CM76" s="348"/>
      <c r="CN76" s="348"/>
      <c r="CO76" s="348"/>
      <c r="CP76" s="348"/>
      <c r="CQ76" s="348"/>
      <c r="CR76" s="348"/>
      <c r="CS76" s="348"/>
      <c r="CT76" s="348"/>
      <c r="CU76" s="348"/>
      <c r="CV76" s="348"/>
      <c r="CW76" s="348"/>
      <c r="CX76" s="348"/>
      <c r="CY76" s="348"/>
      <c r="CZ76" s="348"/>
      <c r="DA76" s="348"/>
      <c r="DB76" s="348"/>
      <c r="DC76" s="348"/>
      <c r="DD76" s="348"/>
      <c r="DE76" s="348"/>
      <c r="DF76" s="348"/>
    </row>
    <row r="77" spans="1:125">
      <c r="A77" s="304"/>
      <c r="B77" s="302">
        <v>2000</v>
      </c>
      <c r="C77" s="302">
        <f>1+B77</f>
        <v>2001</v>
      </c>
      <c r="D77" s="302">
        <f t="shared" ref="D77:N77" si="0">1+C77</f>
        <v>2002</v>
      </c>
      <c r="E77" s="302">
        <f t="shared" si="0"/>
        <v>2003</v>
      </c>
      <c r="F77" s="302">
        <f t="shared" si="0"/>
        <v>2004</v>
      </c>
      <c r="G77" s="302">
        <f t="shared" si="0"/>
        <v>2005</v>
      </c>
      <c r="H77" s="302">
        <f t="shared" si="0"/>
        <v>2006</v>
      </c>
      <c r="I77" s="302">
        <f t="shared" si="0"/>
        <v>2007</v>
      </c>
      <c r="J77" s="302">
        <f t="shared" si="0"/>
        <v>2008</v>
      </c>
      <c r="K77" s="302">
        <f t="shared" si="0"/>
        <v>2009</v>
      </c>
      <c r="L77" s="302">
        <f t="shared" si="0"/>
        <v>2010</v>
      </c>
      <c r="M77" s="302">
        <f t="shared" si="0"/>
        <v>2011</v>
      </c>
      <c r="N77" s="302">
        <f t="shared" si="0"/>
        <v>2012</v>
      </c>
      <c r="O77" s="302">
        <f t="shared" ref="O77:AA77" si="1">1+N77</f>
        <v>2013</v>
      </c>
      <c r="P77" s="302">
        <f t="shared" si="1"/>
        <v>2014</v>
      </c>
      <c r="Q77" s="302">
        <f t="shared" si="1"/>
        <v>2015</v>
      </c>
      <c r="R77" s="302">
        <f t="shared" si="1"/>
        <v>2016</v>
      </c>
      <c r="S77" s="302">
        <f t="shared" si="1"/>
        <v>2017</v>
      </c>
      <c r="T77" s="302">
        <f t="shared" si="1"/>
        <v>2018</v>
      </c>
      <c r="U77" s="302">
        <f t="shared" si="1"/>
        <v>2019</v>
      </c>
      <c r="V77" s="302">
        <f t="shared" si="1"/>
        <v>2020</v>
      </c>
      <c r="W77" s="302">
        <f t="shared" si="1"/>
        <v>2021</v>
      </c>
      <c r="X77" s="302">
        <f t="shared" si="1"/>
        <v>2022</v>
      </c>
      <c r="Y77" s="302">
        <f t="shared" si="1"/>
        <v>2023</v>
      </c>
      <c r="Z77" s="302">
        <f t="shared" si="1"/>
        <v>2024</v>
      </c>
      <c r="AA77" s="302" t="s">
        <v>180</v>
      </c>
      <c r="AC77" s="302">
        <v>2000</v>
      </c>
      <c r="AD77" s="302">
        <f>1+AC77</f>
        <v>2001</v>
      </c>
      <c r="AE77" s="302">
        <f t="shared" ref="AE77:AN77" si="2">1+AD77</f>
        <v>2002</v>
      </c>
      <c r="AF77" s="302">
        <f t="shared" si="2"/>
        <v>2003</v>
      </c>
      <c r="AG77" s="302">
        <f t="shared" si="2"/>
        <v>2004</v>
      </c>
      <c r="AH77" s="302">
        <f t="shared" si="2"/>
        <v>2005</v>
      </c>
      <c r="AI77" s="302">
        <f t="shared" si="2"/>
        <v>2006</v>
      </c>
      <c r="AJ77" s="302">
        <f t="shared" si="2"/>
        <v>2007</v>
      </c>
      <c r="AK77" s="302">
        <f t="shared" si="2"/>
        <v>2008</v>
      </c>
      <c r="AL77" s="302">
        <f t="shared" si="2"/>
        <v>2009</v>
      </c>
      <c r="AM77" s="302">
        <f t="shared" si="2"/>
        <v>2010</v>
      </c>
      <c r="AN77" s="302">
        <f t="shared" si="2"/>
        <v>2011</v>
      </c>
      <c r="AO77" s="302">
        <f t="shared" ref="AO77:BB77" si="3">1+AN77</f>
        <v>2012</v>
      </c>
      <c r="AP77" s="302">
        <f t="shared" si="3"/>
        <v>2013</v>
      </c>
      <c r="AQ77" s="302">
        <f t="shared" si="3"/>
        <v>2014</v>
      </c>
      <c r="AR77" s="302">
        <f t="shared" si="3"/>
        <v>2015</v>
      </c>
      <c r="AS77" s="302">
        <f t="shared" si="3"/>
        <v>2016</v>
      </c>
      <c r="AT77" s="302">
        <f t="shared" si="3"/>
        <v>2017</v>
      </c>
      <c r="AU77" s="302">
        <f t="shared" si="3"/>
        <v>2018</v>
      </c>
      <c r="AV77" s="302">
        <f t="shared" si="3"/>
        <v>2019</v>
      </c>
      <c r="AW77" s="302">
        <f t="shared" si="3"/>
        <v>2020</v>
      </c>
      <c r="AX77" s="302">
        <f t="shared" si="3"/>
        <v>2021</v>
      </c>
      <c r="AY77" s="302">
        <f t="shared" si="3"/>
        <v>2022</v>
      </c>
      <c r="AZ77" s="302">
        <f t="shared" si="3"/>
        <v>2023</v>
      </c>
      <c r="BA77" s="302">
        <f t="shared" si="3"/>
        <v>2024</v>
      </c>
      <c r="BB77" s="302">
        <f t="shared" si="3"/>
        <v>2025</v>
      </c>
      <c r="BF77" s="302">
        <v>2000</v>
      </c>
      <c r="BG77" s="302">
        <f t="shared" ref="BG77:BR77" si="4">1+BF77</f>
        <v>2001</v>
      </c>
      <c r="BH77" s="302">
        <f t="shared" si="4"/>
        <v>2002</v>
      </c>
      <c r="BI77" s="302">
        <f t="shared" si="4"/>
        <v>2003</v>
      </c>
      <c r="BJ77" s="302">
        <f t="shared" si="4"/>
        <v>2004</v>
      </c>
      <c r="BK77" s="302">
        <f t="shared" si="4"/>
        <v>2005</v>
      </c>
      <c r="BL77" s="302">
        <f t="shared" si="4"/>
        <v>2006</v>
      </c>
      <c r="BM77" s="302">
        <f t="shared" si="4"/>
        <v>2007</v>
      </c>
      <c r="BN77" s="302">
        <f t="shared" si="4"/>
        <v>2008</v>
      </c>
      <c r="BO77" s="302">
        <f t="shared" si="4"/>
        <v>2009</v>
      </c>
      <c r="BP77" s="302">
        <f t="shared" si="4"/>
        <v>2010</v>
      </c>
      <c r="BQ77" s="302">
        <f t="shared" si="4"/>
        <v>2011</v>
      </c>
      <c r="BR77" s="302">
        <f t="shared" si="4"/>
        <v>2012</v>
      </c>
      <c r="BS77" s="302">
        <f t="shared" ref="BS77:CE77" si="5">1+BR77</f>
        <v>2013</v>
      </c>
      <c r="BT77" s="302">
        <f t="shared" si="5"/>
        <v>2014</v>
      </c>
      <c r="BU77" s="302">
        <f t="shared" si="5"/>
        <v>2015</v>
      </c>
      <c r="BV77" s="302">
        <f t="shared" si="5"/>
        <v>2016</v>
      </c>
      <c r="BW77" s="302">
        <f t="shared" si="5"/>
        <v>2017</v>
      </c>
      <c r="BX77" s="302">
        <f t="shared" si="5"/>
        <v>2018</v>
      </c>
      <c r="BY77" s="302">
        <f t="shared" si="5"/>
        <v>2019</v>
      </c>
      <c r="BZ77" s="302">
        <f t="shared" si="5"/>
        <v>2020</v>
      </c>
      <c r="CA77" s="302">
        <f t="shared" si="5"/>
        <v>2021</v>
      </c>
      <c r="CB77" s="302">
        <f t="shared" si="5"/>
        <v>2022</v>
      </c>
      <c r="CC77" s="302">
        <f t="shared" si="5"/>
        <v>2023</v>
      </c>
      <c r="CD77" s="302">
        <f t="shared" si="5"/>
        <v>2024</v>
      </c>
      <c r="CE77" s="302">
        <f t="shared" si="5"/>
        <v>2025</v>
      </c>
      <c r="CG77" s="302">
        <v>2000</v>
      </c>
      <c r="CH77" s="302">
        <f t="shared" ref="CH77:CR77" si="6">1+CG77</f>
        <v>2001</v>
      </c>
      <c r="CI77" s="302">
        <f t="shared" si="6"/>
        <v>2002</v>
      </c>
      <c r="CJ77" s="302">
        <f t="shared" si="6"/>
        <v>2003</v>
      </c>
      <c r="CK77" s="302">
        <f t="shared" si="6"/>
        <v>2004</v>
      </c>
      <c r="CL77" s="302">
        <f t="shared" si="6"/>
        <v>2005</v>
      </c>
      <c r="CM77" s="302">
        <f t="shared" si="6"/>
        <v>2006</v>
      </c>
      <c r="CN77" s="302">
        <f t="shared" si="6"/>
        <v>2007</v>
      </c>
      <c r="CO77" s="302">
        <f t="shared" si="6"/>
        <v>2008</v>
      </c>
      <c r="CP77" s="302">
        <f t="shared" si="6"/>
        <v>2009</v>
      </c>
      <c r="CQ77" s="302">
        <f t="shared" si="6"/>
        <v>2010</v>
      </c>
      <c r="CR77" s="302">
        <f t="shared" si="6"/>
        <v>2011</v>
      </c>
      <c r="CS77" s="302">
        <f t="shared" ref="CS77:DF77" si="7">1+CR77</f>
        <v>2012</v>
      </c>
      <c r="CT77" s="302">
        <f t="shared" si="7"/>
        <v>2013</v>
      </c>
      <c r="CU77" s="302">
        <f t="shared" si="7"/>
        <v>2014</v>
      </c>
      <c r="CV77" s="302">
        <f t="shared" si="7"/>
        <v>2015</v>
      </c>
      <c r="CW77" s="302">
        <f t="shared" si="7"/>
        <v>2016</v>
      </c>
      <c r="CX77" s="302">
        <f t="shared" si="7"/>
        <v>2017</v>
      </c>
      <c r="CY77" s="302">
        <f t="shared" si="7"/>
        <v>2018</v>
      </c>
      <c r="CZ77" s="302">
        <f t="shared" si="7"/>
        <v>2019</v>
      </c>
      <c r="DA77" s="302">
        <f t="shared" si="7"/>
        <v>2020</v>
      </c>
      <c r="DB77" s="302">
        <f t="shared" si="7"/>
        <v>2021</v>
      </c>
      <c r="DC77" s="302">
        <f t="shared" si="7"/>
        <v>2022</v>
      </c>
      <c r="DD77" s="302">
        <f t="shared" si="7"/>
        <v>2023</v>
      </c>
      <c r="DE77" s="302">
        <f t="shared" si="7"/>
        <v>2024</v>
      </c>
      <c r="DF77" s="302">
        <f t="shared" si="7"/>
        <v>2025</v>
      </c>
    </row>
    <row r="78" spans="1:125">
      <c r="A78" s="304" t="s">
        <v>45</v>
      </c>
      <c r="B78" s="306">
        <f>0*ImportsCoreVPA!C5</f>
        <v>0</v>
      </c>
      <c r="C78" s="306">
        <f>ImportsCoreVPA!D5</f>
        <v>5.2054841752199996</v>
      </c>
      <c r="D78" s="306">
        <f>ImportsCoreVPA!E5</f>
        <v>5.581063682577895</v>
      </c>
      <c r="E78" s="306">
        <f>ImportsCoreVPA!F5</f>
        <v>5.4388749151237041</v>
      </c>
      <c r="F78" s="306">
        <f>ImportsCoreVPA!G5</f>
        <v>6.6659066678800007</v>
      </c>
      <c r="G78" s="306">
        <f>ImportsCoreVPA!H5</f>
        <v>6.9252463549019998</v>
      </c>
      <c r="H78" s="306">
        <f>ImportsCoreVPA!I5</f>
        <v>7.1405694972999987</v>
      </c>
      <c r="I78" s="306">
        <f>ImportsCoreVPA!J5</f>
        <v>7.3020203252399991</v>
      </c>
      <c r="J78" s="306">
        <f>ImportsCoreVPA!K5</f>
        <v>6.2332133329200001</v>
      </c>
      <c r="K78" s="306">
        <f>ImportsCoreVPA!L5</f>
        <v>4.5932004425611606</v>
      </c>
      <c r="L78" s="306">
        <f>ImportsCoreVPA!M5</f>
        <v>5.5048178974986657</v>
      </c>
      <c r="M78" s="306">
        <f>ImportsCoreVPA!N5</f>
        <v>5.3925904982033339</v>
      </c>
      <c r="N78" s="306">
        <f>ImportsCoreVPA!O5</f>
        <v>3.6234666773027779</v>
      </c>
      <c r="O78" s="306">
        <f>ImportsCoreVPA!P5</f>
        <v>4.7345912284056659</v>
      </c>
      <c r="P78" s="306">
        <f>ImportsCoreVPA!Q5</f>
        <v>3.5477545979645235</v>
      </c>
      <c r="Q78" s="306">
        <f>ImportsCoreVPA!R5</f>
        <v>4.3514545700337788</v>
      </c>
      <c r="R78" s="306">
        <f>ImportsCoreVPA!S5</f>
        <v>4.3311171742640022</v>
      </c>
      <c r="S78" s="306">
        <f>ImportsCoreVPA!T5</f>
        <v>4.6719864240580007</v>
      </c>
      <c r="T78" s="306">
        <f>ImportsCoreVPA!U5</f>
        <v>6.5955767930977141</v>
      </c>
      <c r="U78" s="306">
        <f>ImportsCoreVPA!V5</f>
        <v>5.6096377281200001</v>
      </c>
      <c r="V78" s="306">
        <f>ImportsCoreVPA!W5</f>
        <v>4.4148550847800001</v>
      </c>
      <c r="W78" s="306">
        <f>ImportsCoreVPA!X5</f>
        <v>4.3090672824519993</v>
      </c>
      <c r="X78" s="306">
        <f>ImportsCoreVPA!Y5</f>
        <v>5.3505922418890428</v>
      </c>
      <c r="Y78" s="306">
        <f>ImportsCoreVPA!Z5</f>
        <v>4.0351405952324164</v>
      </c>
      <c r="Z78" s="306">
        <f>ImportsCoreVPA!AA5</f>
        <v>7.2506587493967398</v>
      </c>
      <c r="AA78" s="306">
        <f>ImportsCoreVPA!AB5</f>
        <v>0</v>
      </c>
      <c r="AB78" s="306"/>
      <c r="AC78" s="306">
        <f>0*ExportsCoreVPA!C5</f>
        <v>0</v>
      </c>
      <c r="AD78" s="306">
        <f>ExportsCoreVPA!D5</f>
        <v>7.7670238659999974E-2</v>
      </c>
      <c r="AE78" s="306">
        <f>ExportsCoreVPA!E5</f>
        <v>0.27396026828599995</v>
      </c>
      <c r="AF78" s="306">
        <f>ExportsCoreVPA!F5</f>
        <v>0.33180439869999995</v>
      </c>
      <c r="AG78" s="306">
        <f>ExportsCoreVPA!G5</f>
        <v>0.34169096268200005</v>
      </c>
      <c r="AH78" s="306">
        <f>ExportsCoreVPA!H5</f>
        <v>0.47630166815399994</v>
      </c>
      <c r="AI78" s="306">
        <f>ExportsCoreVPA!I5</f>
        <v>0.65639765126000027</v>
      </c>
      <c r="AJ78" s="306">
        <f>ExportsCoreVPA!J5</f>
        <v>0.47168914106000004</v>
      </c>
      <c r="AK78" s="306">
        <f>ExportsCoreVPA!K5</f>
        <v>0.49970324565999996</v>
      </c>
      <c r="AL78" s="306">
        <f>ExportsCoreVPA!L5</f>
        <v>0.21710345949799997</v>
      </c>
      <c r="AM78" s="306">
        <f>ExportsCoreVPA!M5</f>
        <v>9.0572003010666674E-2</v>
      </c>
      <c r="AN78" s="306">
        <f>ExportsCoreVPA!N5</f>
        <v>7.9910751961090917E-2</v>
      </c>
      <c r="AO78" s="306">
        <f>ExportsCoreVPA!O5</f>
        <v>0.10499952076688311</v>
      </c>
      <c r="AP78" s="306">
        <f>ExportsCoreVPA!P5</f>
        <v>9.9696339292666677E-2</v>
      </c>
      <c r="AQ78" s="306">
        <f>ExportsCoreVPA!Q5</f>
        <v>0.13965540011485714</v>
      </c>
      <c r="AR78" s="306">
        <f>ExportsCoreVPA!R5</f>
        <v>6.0718882406333316E-2</v>
      </c>
      <c r="AS78" s="306">
        <f>ExportsCoreVPA!S5</f>
        <v>6.4940309918666658E-2</v>
      </c>
      <c r="AT78" s="306">
        <f>ExportsCoreVPA!T5</f>
        <v>7.2456949136666657E-2</v>
      </c>
      <c r="AU78" s="306">
        <f>ExportsCoreVPA!U5</f>
        <v>8.0874129285333357E-2</v>
      </c>
      <c r="AV78" s="306">
        <f>ExportsCoreVPA!V5</f>
        <v>8.1975189335999996E-2</v>
      </c>
      <c r="AW78" s="306">
        <f>ExportsCoreVPA!W5</f>
        <v>0.13349561741600002</v>
      </c>
      <c r="AX78" s="306">
        <f>ExportsCoreVPA!X5</f>
        <v>7.0912959067999992E-2</v>
      </c>
      <c r="AY78" s="306">
        <f>ExportsCoreVPA!Y5</f>
        <v>4.5971172550799994E-2</v>
      </c>
      <c r="AZ78" s="306">
        <f>ExportsCoreVPA!Z5</f>
        <v>2.8642286129056439E-2</v>
      </c>
      <c r="BA78" s="306">
        <f>ExportsCoreVPA!AA5</f>
        <v>2.319119409707333E-2</v>
      </c>
      <c r="BB78" s="306">
        <f>ExportsCoreVPA!AB5</f>
        <v>0</v>
      </c>
      <c r="BC78" s="306"/>
      <c r="BD78" s="306"/>
      <c r="BE78" s="306"/>
      <c r="BF78" s="306"/>
      <c r="BG78" s="306"/>
      <c r="BH78" s="306"/>
      <c r="BI78" s="306"/>
      <c r="BJ78" s="306"/>
      <c r="BK78" s="306"/>
      <c r="BL78" s="306"/>
      <c r="BM78" s="306"/>
      <c r="BN78" s="306"/>
      <c r="BO78" s="306"/>
      <c r="BP78" s="306"/>
      <c r="BQ78" s="306"/>
      <c r="BR78" s="306"/>
      <c r="BS78" s="306"/>
      <c r="BT78" s="306"/>
      <c r="BU78" s="306"/>
      <c r="BV78" s="306"/>
      <c r="BW78" s="306"/>
      <c r="BX78" s="306"/>
      <c r="BY78" s="306"/>
      <c r="BZ78" s="306"/>
      <c r="CA78" s="306"/>
      <c r="CB78" s="306"/>
      <c r="CC78" s="306"/>
      <c r="CD78" s="306"/>
      <c r="CE78" s="306"/>
      <c r="CF78" s="306"/>
      <c r="DG78" s="307">
        <f t="shared" ref="DG78:DM78" si="8">AK78/SUM(AK78:AK80)</f>
        <v>0.12077941819686455</v>
      </c>
      <c r="DH78" s="307">
        <f t="shared" si="8"/>
        <v>7.4684595134527673E-2</v>
      </c>
      <c r="DI78" s="307">
        <f t="shared" si="8"/>
        <v>2.5287485152514978E-2</v>
      </c>
      <c r="DJ78" s="307">
        <f t="shared" si="8"/>
        <v>2.20074480877432E-2</v>
      </c>
      <c r="DK78" s="307">
        <f t="shared" si="8"/>
        <v>2.9518435691598961E-2</v>
      </c>
      <c r="DL78" s="307">
        <f t="shared" si="8"/>
        <v>2.5971605818046341E-2</v>
      </c>
      <c r="DM78" s="307">
        <f t="shared" si="8"/>
        <v>3.5477278776670847E-2</v>
      </c>
      <c r="DN78" s="307">
        <f>AR78/SUM(AR78:AR80)</f>
        <v>1.4438622051896192E-2</v>
      </c>
      <c r="DO78" s="307">
        <f>AS78/SUM(AS78:AS80)</f>
        <v>1.4873882707033831E-2</v>
      </c>
      <c r="DP78" s="307">
        <f>AT78/SUM(AT78:AT80)</f>
        <v>1.6443323364573131E-2</v>
      </c>
      <c r="DQ78" s="307">
        <f>AU78/SUM(AU78:AU80)</f>
        <v>1.518227500611681E-2</v>
      </c>
      <c r="DR78" s="307">
        <f t="shared" ref="DR78:DT78" si="9">AV78/SUM(AV78:AV80)</f>
        <v>1.7412363140817927E-2</v>
      </c>
      <c r="DS78" s="307">
        <f t="shared" si="9"/>
        <v>3.038131152106727E-2</v>
      </c>
      <c r="DT78" s="307">
        <f t="shared" si="9"/>
        <v>1.3650898812938255E-2</v>
      </c>
      <c r="DU78" s="307">
        <f t="shared" ref="DU78" si="10">AY78/SUM(AY78:AY80)</f>
        <v>7.9228612069347695E-3</v>
      </c>
    </row>
    <row r="79" spans="1:125">
      <c r="A79" s="302" t="s">
        <v>42</v>
      </c>
      <c r="B79" s="306">
        <f>0*ImportsTimberSectorMinusCoreVPA!C5</f>
        <v>0</v>
      </c>
      <c r="C79" s="306">
        <f>ImportsTimberSectorMinusCoreVPA!D5</f>
        <v>1.4366004650444697</v>
      </c>
      <c r="D79" s="306">
        <f>ImportsTimberSectorMinusCoreVPA!E5</f>
        <v>1.7367132897734663</v>
      </c>
      <c r="E79" s="306">
        <f>ImportsTimberSectorMinusCoreVPA!F5</f>
        <v>1.7853340848176606</v>
      </c>
      <c r="F79" s="306">
        <f>ImportsTimberSectorMinusCoreVPA!G5</f>
        <v>1.7945057623523415</v>
      </c>
      <c r="G79" s="306">
        <f>ImportsTimberSectorMinusCoreVPA!H5</f>
        <v>2.0184018491889115</v>
      </c>
      <c r="H79" s="306">
        <f>ImportsTimberSectorMinusCoreVPA!I5</f>
        <v>2.0987237308715025</v>
      </c>
      <c r="I79" s="306">
        <f>ImportsTimberSectorMinusCoreVPA!J5</f>
        <v>2.1401390178185755</v>
      </c>
      <c r="J79" s="306">
        <f>ImportsTimberSectorMinusCoreVPA!K5</f>
        <v>2.0199134548846347</v>
      </c>
      <c r="K79" s="306">
        <f>ImportsTimberSectorMinusCoreVPA!L5</f>
        <v>1.4876564025700003</v>
      </c>
      <c r="L79" s="306">
        <f>ImportsTimberSectorMinusCoreVPA!M5</f>
        <v>1.8359433551849995</v>
      </c>
      <c r="M79" s="306">
        <f>ImportsTimberSectorMinusCoreVPA!N5</f>
        <v>1.92881142912</v>
      </c>
      <c r="N79" s="306">
        <f>ImportsTimberSectorMinusCoreVPA!O5</f>
        <v>2.0863541283815215</v>
      </c>
      <c r="O79" s="306">
        <f>ImportsTimberSectorMinusCoreVPA!P5</f>
        <v>2.1767527057199998</v>
      </c>
      <c r="P79" s="306">
        <f>ImportsTimberSectorMinusCoreVPA!Q5</f>
        <v>2.1303053797142852</v>
      </c>
      <c r="Q79" s="306">
        <f>ImportsTimberSectorMinusCoreVPA!R5</f>
        <v>2.3904554429399982</v>
      </c>
      <c r="R79" s="306">
        <f>ImportsTimberSectorMinusCoreVPA!S5</f>
        <v>2.2074715704600005</v>
      </c>
      <c r="S79" s="306">
        <f>ImportsTimberSectorMinusCoreVPA!T5</f>
        <v>2.257418119065</v>
      </c>
      <c r="T79" s="306">
        <f>ImportsTimberSectorMinusCoreVPA!U5</f>
        <v>2.1621070245671445</v>
      </c>
      <c r="U79" s="306">
        <f>ImportsTimberSectorMinusCoreVPA!V5</f>
        <v>1.8517836337864135</v>
      </c>
      <c r="V79" s="306">
        <f>ImportsTimberSectorMinusCoreVPA!W5</f>
        <v>1.4680187204609596</v>
      </c>
      <c r="W79" s="306">
        <f>ImportsTimberSectorMinusCoreVPA!X5</f>
        <v>2.1764747316199999</v>
      </c>
      <c r="X79" s="306">
        <f>ImportsTimberSectorMinusCoreVPA!Y5</f>
        <v>1.9084148618190608</v>
      </c>
      <c r="Y79" s="306">
        <f>ImportsTimberSectorMinusCoreVPA!Z5</f>
        <v>1.9582863603518597</v>
      </c>
      <c r="Z79" s="306">
        <f>ImportsTimberSectorMinusCoreVPA!AA5</f>
        <v>2.5666606687037419</v>
      </c>
      <c r="AA79" s="306">
        <f>ImportsTimberSectorMinusCoreVPA!AB5</f>
        <v>0</v>
      </c>
      <c r="AB79" s="306"/>
      <c r="AC79" s="306">
        <f>0*ExportsTimberSectorMinusCoreVPA!C5</f>
        <v>0</v>
      </c>
      <c r="AD79" s="306">
        <f>ExportsTimberSectorMinusCoreVPA!D5</f>
        <v>1.1665404398199999</v>
      </c>
      <c r="AE79" s="306">
        <f>ExportsTimberSectorMinusCoreVPA!E5</f>
        <v>1.5186584597386663</v>
      </c>
      <c r="AF79" s="306">
        <f>ExportsTimberSectorMinusCoreVPA!F5</f>
        <v>1.1725772837406168</v>
      </c>
      <c r="AG79" s="306">
        <f>ExportsTimberSectorMinusCoreVPA!G5</f>
        <v>1.2282517618441455</v>
      </c>
      <c r="AH79" s="306">
        <f>ExportsTimberSectorMinusCoreVPA!H5</f>
        <v>1.3693718167483391</v>
      </c>
      <c r="AI79" s="306">
        <f>ExportsTimberSectorMinusCoreVPA!I5</f>
        <v>1.444683383673421</v>
      </c>
      <c r="AJ79" s="306">
        <f>ExportsTimberSectorMinusCoreVPA!J5</f>
        <v>0.88684611723705287</v>
      </c>
      <c r="AK79" s="306">
        <f>ExportsTimberSectorMinusCoreVPA!K5</f>
        <v>0.96651436311038219</v>
      </c>
      <c r="AL79" s="306">
        <f>ExportsTimberSectorMinusCoreVPA!L5</f>
        <v>0.65542064699666669</v>
      </c>
      <c r="AM79" s="306">
        <f>ExportsTimberSectorMinusCoreVPA!M5</f>
        <v>0.70630189208412664</v>
      </c>
      <c r="AN79" s="306">
        <f>ExportsTimberSectorMinusCoreVPA!N5</f>
        <v>0.80618723944999993</v>
      </c>
      <c r="AO79" s="306">
        <f>ExportsTimberSectorMinusCoreVPA!O5</f>
        <v>0.92503228118760428</v>
      </c>
      <c r="AP79" s="306">
        <f>ExportsTimberSectorMinusCoreVPA!P5</f>
        <v>0.94973115672666675</v>
      </c>
      <c r="AQ79" s="306">
        <f>ExportsTimberSectorMinusCoreVPA!Q5</f>
        <v>0.95154556613257146</v>
      </c>
      <c r="AR79" s="306">
        <f>ExportsTimberSectorMinusCoreVPA!R5</f>
        <v>1.1213388083000002</v>
      </c>
      <c r="AS79" s="306">
        <f>ExportsTimberSectorMinusCoreVPA!S5</f>
        <v>1.2624691290599994</v>
      </c>
      <c r="AT79" s="306">
        <f>ExportsTimberSectorMinusCoreVPA!T5</f>
        <v>1.2780944935333332</v>
      </c>
      <c r="AU79" s="306">
        <f>ExportsTimberSectorMinusCoreVPA!U5</f>
        <v>1.3712462339514286</v>
      </c>
      <c r="AV79" s="306">
        <f>ExportsTimberSectorMinusCoreVPA!V5</f>
        <v>1.2262121775399997</v>
      </c>
      <c r="AW79" s="306">
        <f>ExportsTimberSectorMinusCoreVPA!W5</f>
        <v>1.32346219466</v>
      </c>
      <c r="AX79" s="306">
        <f>ExportsTimberSectorMinusCoreVPA!X5</f>
        <v>2.2342758369399998</v>
      </c>
      <c r="AY79" s="306">
        <f>ExportsTimberSectorMinusCoreVPA!Y5</f>
        <v>1.8418102518148198</v>
      </c>
      <c r="AZ79" s="306">
        <f>ExportsTimberSectorMinusCoreVPA!Z5</f>
        <v>1.4154868658040598</v>
      </c>
      <c r="BA79" s="306">
        <f>ExportsTimberSectorMinusCoreVPA!AA5</f>
        <v>1.1727676727097334</v>
      </c>
      <c r="BB79" s="306">
        <f>ExportsTimberSectorMinusCoreVPA!AB5</f>
        <v>0</v>
      </c>
      <c r="BC79" s="306"/>
      <c r="BD79" s="306"/>
      <c r="BE79" s="306"/>
      <c r="BF79" s="306"/>
      <c r="BG79" s="306"/>
      <c r="BH79" s="306"/>
      <c r="BI79" s="306"/>
      <c r="BJ79" s="306"/>
      <c r="BK79" s="306"/>
      <c r="BL79" s="306"/>
      <c r="BM79" s="306"/>
      <c r="BN79" s="306"/>
      <c r="BO79" s="306"/>
      <c r="BP79" s="306"/>
      <c r="BQ79" s="306"/>
      <c r="BR79" s="306"/>
      <c r="BS79" s="306"/>
      <c r="BT79" s="306"/>
      <c r="BU79" s="306"/>
      <c r="BV79" s="306"/>
      <c r="BW79" s="306"/>
      <c r="BX79" s="306"/>
      <c r="BY79" s="306"/>
      <c r="BZ79" s="306"/>
      <c r="CA79" s="306"/>
      <c r="CB79" s="306"/>
      <c r="CC79" s="306"/>
      <c r="CD79" s="306"/>
      <c r="CE79" s="306"/>
      <c r="DG79" s="307">
        <f t="shared" ref="DG79:DM79" si="11">AK79/SUM(AK78:AK80)</f>
        <v>0.2336087337219579</v>
      </c>
      <c r="DH79" s="307">
        <f t="shared" si="11"/>
        <v>0.22546773679673754</v>
      </c>
      <c r="DI79" s="307">
        <f t="shared" si="11"/>
        <v>0.1971977875676123</v>
      </c>
      <c r="DJ79" s="307">
        <f t="shared" si="11"/>
        <v>0.22202423811298422</v>
      </c>
      <c r="DK79" s="307">
        <f t="shared" si="11"/>
        <v>0.26005362410664973</v>
      </c>
      <c r="DL79" s="307">
        <f t="shared" si="11"/>
        <v>0.24741172454901292</v>
      </c>
      <c r="DM79" s="307">
        <f t="shared" si="11"/>
        <v>0.2417253274175323</v>
      </c>
      <c r="DN79" s="307">
        <f>AR79/SUM(AR78:AR80)</f>
        <v>0.26664830780018789</v>
      </c>
      <c r="DO79" s="307">
        <f>AS79/SUM(AS78:AS80)</f>
        <v>0.28915503745528054</v>
      </c>
      <c r="DP79" s="307">
        <f>AT79/SUM(AT78:AT80)</f>
        <v>0.2900497646955682</v>
      </c>
      <c r="DQ79" s="307">
        <f>AU79/SUM(AU78:AU80)</f>
        <v>0.25742023572831307</v>
      </c>
      <c r="DR79" s="307">
        <f t="shared" ref="DR79:DT79" si="12">AV79/SUM(AV78:AV80)</f>
        <v>0.26045992569172416</v>
      </c>
      <c r="DS79" s="307">
        <f t="shared" si="12"/>
        <v>0.30119728273193236</v>
      </c>
      <c r="DT79" s="307">
        <f t="shared" si="12"/>
        <v>0.43010295679544086</v>
      </c>
      <c r="DU79" s="307">
        <f t="shared" ref="DU79" si="13">AY79/SUM(AY78:AY80)</f>
        <v>0.31742516418334116</v>
      </c>
    </row>
    <row r="80" spans="1:125">
      <c r="A80" s="302" t="s">
        <v>43</v>
      </c>
      <c r="B80" s="306">
        <f>0*ImportsPaperSectorMinusCoreVPA!C5</f>
        <v>0</v>
      </c>
      <c r="C80" s="306">
        <f>ImportsPaperSectorMinusCoreVPA!D5</f>
        <v>13.096201745504999</v>
      </c>
      <c r="D80" s="306">
        <f>ImportsPaperSectorMinusCoreVPA!E5</f>
        <v>13.925389054543</v>
      </c>
      <c r="E80" s="306">
        <f>ImportsPaperSectorMinusCoreVPA!F5</f>
        <v>14.471828919356385</v>
      </c>
      <c r="F80" s="306">
        <f>ImportsPaperSectorMinusCoreVPA!G5</f>
        <v>15.544774347231668</v>
      </c>
      <c r="G80" s="306">
        <f>ImportsPaperSectorMinusCoreVPA!H5</f>
        <v>15.992574286198</v>
      </c>
      <c r="H80" s="306">
        <f>ImportsPaperSectorMinusCoreVPA!I5</f>
        <v>16.809993384399995</v>
      </c>
      <c r="I80" s="306">
        <f>ImportsPaperSectorMinusCoreVPA!J5</f>
        <v>18.821795974787797</v>
      </c>
      <c r="J80" s="306">
        <f>ImportsPaperSectorMinusCoreVPA!K5</f>
        <v>17.6638769618</v>
      </c>
      <c r="K80" s="306">
        <f>ImportsPaperSectorMinusCoreVPA!L5</f>
        <v>15.532827064359997</v>
      </c>
      <c r="L80" s="306">
        <f>ImportsPaperSectorMinusCoreVPA!M5</f>
        <v>19.151699336029999</v>
      </c>
      <c r="M80" s="306">
        <f>ImportsPaperSectorMinusCoreVPA!N5</f>
        <v>17.951430437020001</v>
      </c>
      <c r="N80" s="306">
        <f>ImportsPaperSectorMinusCoreVPA!O5</f>
        <v>18.799716627776668</v>
      </c>
      <c r="O80" s="306">
        <f>ImportsPaperSectorMinusCoreVPA!P5</f>
        <v>19.503783561549994</v>
      </c>
      <c r="P80" s="306">
        <f>ImportsPaperSectorMinusCoreVPA!Q5</f>
        <v>20.406532010079999</v>
      </c>
      <c r="Q80" s="306">
        <f>ImportsPaperSectorMinusCoreVPA!R5</f>
        <v>19.735061080726659</v>
      </c>
      <c r="R80" s="306">
        <f>ImportsPaperSectorMinusCoreVPA!S5</f>
        <v>20.447503268646667</v>
      </c>
      <c r="S80" s="306">
        <f>ImportsPaperSectorMinusCoreVPA!T5</f>
        <v>20.889608087983333</v>
      </c>
      <c r="T80" s="306">
        <f>ImportsPaperSectorMinusCoreVPA!U5</f>
        <v>22.066195588340008</v>
      </c>
      <c r="U80" s="306">
        <f>ImportsPaperSectorMinusCoreVPA!V5</f>
        <v>17.570404840333335</v>
      </c>
      <c r="V80" s="306">
        <f>ImportsPaperSectorMinusCoreVPA!W5</f>
        <v>16.619733929624999</v>
      </c>
      <c r="W80" s="306">
        <f>ImportsPaperSectorMinusCoreVPA!X5</f>
        <v>15.593258983423075</v>
      </c>
      <c r="X80" s="306">
        <f>ImportsPaperSectorMinusCoreVPA!Y5</f>
        <v>16.847959780562498</v>
      </c>
      <c r="Y80" s="306">
        <f>ImportsPaperSectorMinusCoreVPA!Z5</f>
        <v>16.163566626568496</v>
      </c>
      <c r="Z80" s="306">
        <f>ImportsPaperSectorMinusCoreVPA!AA5</f>
        <v>20.946712826266502</v>
      </c>
      <c r="AA80" s="306">
        <f>ImportsPaperSectorMinusCoreVPA!AB5</f>
        <v>0</v>
      </c>
      <c r="AB80" s="306"/>
      <c r="AC80" s="306">
        <f>0*ExportsPaperSectorMinusCoreVPA!C5</f>
        <v>0</v>
      </c>
      <c r="AD80" s="306">
        <f>ExportsPaperSectorMinusCoreVPA!D5</f>
        <v>1.9365314572100001</v>
      </c>
      <c r="AE80" s="306">
        <f>ExportsPaperSectorMinusCoreVPA!E5</f>
        <v>2.0370674273199998</v>
      </c>
      <c r="AF80" s="306">
        <f>ExportsPaperSectorMinusCoreVPA!F5</f>
        <v>1.9120066124016666</v>
      </c>
      <c r="AG80" s="306">
        <f>ExportsPaperSectorMinusCoreVPA!G5</f>
        <v>3.0313071128199995</v>
      </c>
      <c r="AH80" s="306">
        <f>ExportsPaperSectorMinusCoreVPA!H5</f>
        <v>2.5961494398233329</v>
      </c>
      <c r="AI80" s="306">
        <f>ExportsPaperSectorMinusCoreVPA!I5</f>
        <v>3.0063204144499998</v>
      </c>
      <c r="AJ80" s="306">
        <f>ExportsPaperSectorMinusCoreVPA!J5</f>
        <v>2.8808013242328001</v>
      </c>
      <c r="AK80" s="306">
        <f>ExportsPaperSectorMinusCoreVPA!K5</f>
        <v>2.6711035765784996</v>
      </c>
      <c r="AL80" s="306">
        <f>ExportsPaperSectorMinusCoreVPA!L5</f>
        <v>2.03441351708</v>
      </c>
      <c r="AM80" s="306">
        <f>ExportsPaperSectorMinusCoreVPA!M5</f>
        <v>2.7848188855200005</v>
      </c>
      <c r="AN80" s="306">
        <f>ExportsPaperSectorMinusCoreVPA!N5</f>
        <v>2.7449796166100002</v>
      </c>
      <c r="AO80" s="306">
        <f>ExportsPaperSectorMinusCoreVPA!O5</f>
        <v>2.5270510280399998</v>
      </c>
      <c r="AP80" s="306">
        <f>ExportsPaperSectorMinusCoreVPA!P5</f>
        <v>2.7892392383799995</v>
      </c>
      <c r="AQ80" s="306">
        <f>ExportsPaperSectorMinusCoreVPA!Q5</f>
        <v>2.8452734458399993</v>
      </c>
      <c r="AR80" s="306">
        <f>ExportsPaperSectorMinusCoreVPA!R5</f>
        <v>3.0232523581399997</v>
      </c>
      <c r="AS80" s="306">
        <f>ExportsPaperSectorMinusCoreVPA!S5</f>
        <v>3.0386536259100003</v>
      </c>
      <c r="AT80" s="306">
        <f>ExportsPaperSectorMinusCoreVPA!T5</f>
        <v>3.05591478865</v>
      </c>
      <c r="AU80" s="306">
        <f>ExportsPaperSectorMinusCoreVPA!U5</f>
        <v>3.8747578057299998</v>
      </c>
      <c r="AV80" s="306">
        <f>ExportsPaperSectorMinusCoreVPA!V5</f>
        <v>3.3996853482199998</v>
      </c>
      <c r="AW80" s="306">
        <f>ExportsPaperSectorMinusCoreVPA!W5</f>
        <v>2.9370466180299997</v>
      </c>
      <c r="AX80" s="306">
        <f>ExportsPaperSectorMinusCoreVPA!X5</f>
        <v>2.8895577214000001</v>
      </c>
      <c r="AY80" s="306">
        <f>ExportsPaperSectorMinusCoreVPA!Y5</f>
        <v>3.9145633788680994</v>
      </c>
      <c r="AZ80" s="306">
        <f>ExportsPaperSectorMinusCoreVPA!Z5</f>
        <v>3.1224812512074993</v>
      </c>
      <c r="BA80" s="306">
        <f>ExportsPaperSectorMinusCoreVPA!AA5</f>
        <v>4.2288234140530001</v>
      </c>
      <c r="BB80" s="306">
        <f>ExportsPaperSectorMinusCoreVPA!AB5</f>
        <v>0</v>
      </c>
      <c r="BC80" s="306"/>
      <c r="BD80" s="306"/>
      <c r="BE80" s="306"/>
      <c r="BF80" s="306"/>
      <c r="BG80" s="306"/>
      <c r="BH80" s="306"/>
      <c r="BI80" s="306"/>
      <c r="BJ80" s="306"/>
      <c r="BK80" s="306"/>
      <c r="BL80" s="306"/>
      <c r="BM80" s="306"/>
      <c r="BN80" s="306"/>
      <c r="BO80" s="306"/>
      <c r="BP80" s="306"/>
      <c r="BQ80" s="306"/>
      <c r="BR80" s="306"/>
      <c r="BS80" s="306"/>
      <c r="BT80" s="306"/>
      <c r="BU80" s="306"/>
      <c r="BV80" s="306"/>
      <c r="BW80" s="306"/>
      <c r="BX80" s="306"/>
      <c r="BY80" s="306"/>
      <c r="BZ80" s="306"/>
      <c r="CA80" s="306"/>
      <c r="CB80" s="306"/>
      <c r="CC80" s="306"/>
      <c r="CD80" s="306"/>
      <c r="CE80" s="306"/>
      <c r="CF80" s="306"/>
      <c r="DG80" s="307">
        <f t="shared" ref="DG80:DM80" si="14">AK80/SUM(AK78:AK80)</f>
        <v>0.64561184808117744</v>
      </c>
      <c r="DH80" s="307">
        <f t="shared" si="14"/>
        <v>0.69984766806873477</v>
      </c>
      <c r="DI80" s="307">
        <f t="shared" si="14"/>
        <v>0.77751472727987281</v>
      </c>
      <c r="DJ80" s="307">
        <f t="shared" si="14"/>
        <v>0.75596831379927254</v>
      </c>
      <c r="DK80" s="307">
        <f t="shared" si="14"/>
        <v>0.71042794020175126</v>
      </c>
      <c r="DL80" s="307">
        <f t="shared" si="14"/>
        <v>0.72661666963294069</v>
      </c>
      <c r="DM80" s="307">
        <f t="shared" si="14"/>
        <v>0.72279739380579688</v>
      </c>
      <c r="DN80" s="307">
        <f>AR80/SUM(AR78:AR80)</f>
        <v>0.71891307014791594</v>
      </c>
      <c r="DO80" s="307">
        <f>AS80/SUM(AS78:AS80)</f>
        <v>0.69597107983768558</v>
      </c>
      <c r="DP80" s="307">
        <f>AT80/SUM(AT78:AT80)</f>
        <v>0.69350691193985869</v>
      </c>
      <c r="DQ80" s="307">
        <f>AU80/SUM(AU78:AU80)</f>
        <v>0.72739748926557002</v>
      </c>
      <c r="DR80" s="307">
        <f t="shared" ref="DR80:DT80" si="15">AV80/SUM(AV78:AV80)</f>
        <v>0.72212771116745789</v>
      </c>
      <c r="DS80" s="307">
        <f t="shared" si="15"/>
        <v>0.66842140574700037</v>
      </c>
      <c r="DT80" s="307">
        <f t="shared" si="15"/>
        <v>0.5562461443916209</v>
      </c>
      <c r="DU80" s="307">
        <f t="shared" ref="DU80" si="16">AY80/SUM(AY78:AY80)</f>
        <v>0.67465197460972404</v>
      </c>
    </row>
    <row r="81" spans="1:125">
      <c r="CF81" s="306"/>
    </row>
    <row r="82" spans="1:125">
      <c r="B82" s="306"/>
      <c r="C82" s="306"/>
      <c r="D82" s="306"/>
      <c r="E82" s="306"/>
      <c r="F82" s="306"/>
      <c r="G82" s="306"/>
      <c r="H82" s="306"/>
      <c r="I82" s="306"/>
      <c r="J82" s="306"/>
      <c r="K82" s="306"/>
      <c r="L82" s="306"/>
      <c r="M82" s="306"/>
      <c r="N82" s="306"/>
      <c r="O82" s="306"/>
      <c r="P82" s="306"/>
      <c r="Q82" s="306"/>
      <c r="R82" s="306"/>
      <c r="S82" s="306"/>
      <c r="T82" s="306"/>
      <c r="U82" s="306"/>
      <c r="V82" s="306"/>
      <c r="W82" s="306"/>
      <c r="X82" s="306"/>
      <c r="Y82" s="306"/>
      <c r="Z82" s="306"/>
      <c r="AA82" s="306"/>
      <c r="AB82" s="306"/>
      <c r="AC82" s="306"/>
      <c r="AD82" s="306"/>
      <c r="AE82" s="306"/>
      <c r="AF82" s="306"/>
      <c r="AG82" s="306"/>
      <c r="AH82" s="306"/>
      <c r="AI82" s="306"/>
      <c r="AJ82" s="306"/>
      <c r="AK82" s="306"/>
      <c r="AL82" s="306"/>
      <c r="AM82" s="306"/>
      <c r="AN82" s="306"/>
      <c r="AO82" s="306"/>
      <c r="AP82" s="306"/>
      <c r="AQ82" s="306"/>
      <c r="AR82" s="306"/>
      <c r="AS82" s="306"/>
      <c r="AT82" s="306"/>
      <c r="AU82" s="306"/>
      <c r="AV82" s="306"/>
      <c r="AW82" s="306"/>
      <c r="AX82" s="306"/>
      <c r="AY82" s="306"/>
      <c r="AZ82" s="306"/>
      <c r="BA82" s="306"/>
      <c r="BB82" s="306"/>
      <c r="BC82" s="306"/>
      <c r="BD82" s="306"/>
      <c r="BE82" s="306"/>
      <c r="BF82" s="306"/>
      <c r="BG82" s="306"/>
      <c r="BH82" s="306"/>
      <c r="BI82" s="306"/>
      <c r="BJ82" s="306"/>
      <c r="BK82" s="306"/>
      <c r="BL82" s="306"/>
      <c r="BM82" s="306"/>
      <c r="BN82" s="306"/>
      <c r="BO82" s="306"/>
      <c r="BP82" s="306"/>
      <c r="BQ82" s="306"/>
      <c r="BR82" s="306"/>
      <c r="BS82" s="306"/>
      <c r="BT82" s="306"/>
      <c r="BU82" s="306"/>
      <c r="BV82" s="306"/>
      <c r="BW82" s="306"/>
      <c r="BX82" s="306"/>
      <c r="BY82" s="306"/>
      <c r="BZ82" s="306"/>
      <c r="CA82" s="306"/>
      <c r="CB82" s="306"/>
      <c r="CC82" s="306"/>
      <c r="CD82" s="306"/>
      <c r="CE82" s="306"/>
      <c r="CF82" s="306"/>
      <c r="CG82" s="306"/>
      <c r="CH82" s="306"/>
      <c r="CI82" s="306"/>
      <c r="CJ82" s="306"/>
      <c r="CK82" s="306"/>
      <c r="CL82" s="306"/>
      <c r="CM82" s="306"/>
      <c r="CN82" s="306"/>
      <c r="CO82" s="306"/>
      <c r="CP82" s="306"/>
      <c r="CQ82" s="306"/>
      <c r="CR82" s="306"/>
      <c r="CS82" s="306"/>
      <c r="CT82" s="306"/>
      <c r="CU82" s="306"/>
      <c r="CV82" s="306"/>
      <c r="CW82" s="306"/>
      <c r="CX82" s="306"/>
      <c r="CY82" s="306"/>
      <c r="CZ82" s="306"/>
      <c r="DA82" s="306"/>
      <c r="DB82" s="306"/>
      <c r="DC82" s="306"/>
      <c r="DD82" s="306"/>
      <c r="DE82" s="306"/>
      <c r="DF82" s="306"/>
    </row>
    <row r="83" spans="1:125">
      <c r="B83" s="306"/>
      <c r="C83" s="306"/>
      <c r="D83" s="306"/>
      <c r="E83" s="306"/>
      <c r="F83" s="306"/>
      <c r="G83" s="306"/>
      <c r="H83" s="306"/>
      <c r="I83" s="306"/>
      <c r="J83" s="306"/>
      <c r="K83" s="306"/>
      <c r="L83" s="306"/>
      <c r="M83" s="306"/>
      <c r="N83" s="306"/>
      <c r="O83" s="306"/>
      <c r="P83" s="306"/>
      <c r="Q83" s="306"/>
      <c r="R83" s="306"/>
      <c r="S83" s="306"/>
      <c r="T83" s="306"/>
      <c r="U83" s="306"/>
      <c r="V83" s="306"/>
      <c r="W83" s="306"/>
      <c r="X83" s="306"/>
      <c r="Y83" s="306"/>
      <c r="Z83" s="306"/>
      <c r="AA83" s="306"/>
      <c r="AB83" s="306"/>
      <c r="AC83" s="306"/>
      <c r="AD83" s="306"/>
      <c r="AE83" s="306"/>
      <c r="AF83" s="306"/>
      <c r="AG83" s="306"/>
      <c r="AH83" s="306"/>
      <c r="AI83" s="306"/>
      <c r="AJ83" s="306"/>
      <c r="AK83" s="306"/>
      <c r="AL83" s="306"/>
      <c r="AM83" s="306"/>
      <c r="AN83" s="306"/>
      <c r="AO83" s="306"/>
      <c r="AP83" s="306"/>
      <c r="AQ83" s="306"/>
      <c r="AR83" s="306"/>
      <c r="AS83" s="306"/>
      <c r="AT83" s="306"/>
      <c r="AU83" s="306"/>
      <c r="AV83" s="306"/>
      <c r="AW83" s="306"/>
      <c r="AX83" s="306"/>
      <c r="AY83" s="306"/>
      <c r="AZ83" s="306"/>
      <c r="BA83" s="306"/>
      <c r="BB83" s="306"/>
      <c r="BC83" s="306"/>
      <c r="BD83" s="306"/>
      <c r="BE83" s="306"/>
      <c r="BF83" s="306"/>
      <c r="BG83" s="306"/>
      <c r="BH83" s="306"/>
      <c r="BI83" s="306"/>
      <c r="BJ83" s="306"/>
      <c r="BK83" s="306"/>
      <c r="BL83" s="306"/>
      <c r="BM83" s="306"/>
      <c r="BN83" s="306"/>
      <c r="BO83" s="306"/>
      <c r="BP83" s="306"/>
      <c r="BQ83" s="306"/>
      <c r="BR83" s="306"/>
      <c r="BS83" s="306"/>
      <c r="BT83" s="306"/>
      <c r="BU83" s="306"/>
      <c r="BV83" s="306"/>
      <c r="BW83" s="306"/>
      <c r="BX83" s="306"/>
      <c r="BY83" s="306"/>
      <c r="BZ83" s="306"/>
      <c r="CA83" s="306"/>
      <c r="CB83" s="306"/>
      <c r="CC83" s="306"/>
      <c r="CD83" s="306"/>
      <c r="CE83" s="306"/>
      <c r="CF83" s="306"/>
      <c r="CG83" s="306"/>
      <c r="CH83" s="306"/>
      <c r="CI83" s="306"/>
      <c r="CJ83" s="306"/>
      <c r="CK83" s="306"/>
      <c r="CL83" s="306"/>
      <c r="CM83" s="306"/>
      <c r="CN83" s="306"/>
      <c r="CO83" s="306"/>
      <c r="CP83" s="306"/>
      <c r="CQ83" s="306"/>
      <c r="CR83" s="306"/>
      <c r="CS83" s="306"/>
      <c r="CT83" s="306"/>
      <c r="CU83" s="306"/>
      <c r="CV83" s="306"/>
      <c r="CW83" s="306"/>
      <c r="CX83" s="306"/>
      <c r="CY83" s="306"/>
      <c r="CZ83" s="306"/>
      <c r="DA83" s="306"/>
      <c r="DB83" s="306"/>
      <c r="DC83" s="306"/>
      <c r="DD83" s="306"/>
      <c r="DE83" s="306"/>
      <c r="DF83" s="306"/>
    </row>
    <row r="84" spans="1:125">
      <c r="A84" s="304" t="str">
        <f>A78</f>
        <v xml:space="preserve">VPA core products </v>
      </c>
      <c r="B84" s="306"/>
      <c r="C84" s="306"/>
      <c r="D84" s="306"/>
      <c r="E84" s="306"/>
      <c r="F84" s="306"/>
      <c r="G84" s="306"/>
      <c r="H84" s="306"/>
      <c r="I84" s="306"/>
      <c r="J84" s="306"/>
      <c r="K84" s="306"/>
      <c r="L84" s="306"/>
      <c r="M84" s="306"/>
      <c r="N84" s="306"/>
      <c r="O84" s="306"/>
      <c r="P84" s="306"/>
      <c r="Q84" s="306"/>
      <c r="R84" s="306"/>
      <c r="S84" s="306"/>
      <c r="T84" s="306"/>
      <c r="U84" s="306"/>
      <c r="V84" s="306"/>
      <c r="W84" s="306"/>
      <c r="X84" s="306"/>
      <c r="Y84" s="306"/>
      <c r="Z84" s="306"/>
      <c r="AA84" s="306"/>
      <c r="AB84" s="306"/>
      <c r="AC84" s="306"/>
      <c r="AD84" s="306"/>
      <c r="AE84" s="306"/>
      <c r="AF84" s="306"/>
      <c r="AG84" s="306"/>
      <c r="AH84" s="306"/>
      <c r="AI84" s="306"/>
      <c r="AJ84" s="306"/>
      <c r="AK84" s="306"/>
      <c r="AL84" s="306"/>
      <c r="AM84" s="306"/>
      <c r="AN84" s="306"/>
      <c r="AO84" s="306"/>
      <c r="AP84" s="306"/>
      <c r="AQ84" s="306"/>
      <c r="AR84" s="306"/>
      <c r="AS84" s="306"/>
      <c r="AT84" s="306"/>
      <c r="AU84" s="306"/>
      <c r="AV84" s="306"/>
      <c r="AW84" s="306"/>
      <c r="AX84" s="306"/>
      <c r="AY84" s="306"/>
      <c r="AZ84" s="306"/>
      <c r="BA84" s="306"/>
      <c r="BB84" s="306"/>
      <c r="BC84" s="306"/>
      <c r="BD84" s="306"/>
      <c r="BE84" s="306"/>
      <c r="BG84" s="306">
        <f>ImportsCoreVPA!AE5</f>
        <v>0.50808600000000004</v>
      </c>
      <c r="BH84" s="306">
        <f>ImportsCoreVPA!AF5</f>
        <v>0.55980300000000016</v>
      </c>
      <c r="BI84" s="306">
        <f>ImportsCoreVPA!AG5</f>
        <v>0.5874704629629629</v>
      </c>
      <c r="BJ84" s="306">
        <f>ImportsCoreVPA!AH5</f>
        <v>0.77196500000000001</v>
      </c>
      <c r="BK84" s="306">
        <f>ImportsCoreVPA!AI5</f>
        <v>0.87602777499999995</v>
      </c>
      <c r="BL84" s="306">
        <f>ImportsCoreVPA!AJ5</f>
        <v>0.91395089899999982</v>
      </c>
      <c r="BM84" s="306">
        <f>ImportsCoreVPA!AK5</f>
        <v>0.95220270600000012</v>
      </c>
      <c r="BN84" s="306">
        <f>ImportsCoreVPA!AL5</f>
        <v>0.95085962099999977</v>
      </c>
      <c r="BO84" s="306">
        <f>ImportsCoreVPA!AM5</f>
        <v>0.61507014699999984</v>
      </c>
      <c r="BP84" s="306">
        <f>ImportsCoreVPA!AN5</f>
        <v>0.73229605799999997</v>
      </c>
      <c r="BQ84" s="306">
        <f>ImportsCoreVPA!AO5</f>
        <v>0.78028507399999991</v>
      </c>
      <c r="BR84" s="306">
        <f>ImportsCoreVPA!AP5</f>
        <v>0.84033519099999998</v>
      </c>
      <c r="BS84" s="306">
        <f>ImportsCoreVPA!AQ5</f>
        <v>0.85801491900000004</v>
      </c>
      <c r="BT84" s="306">
        <f>ImportsCoreVPA!AR5</f>
        <v>0.91095139099999989</v>
      </c>
      <c r="BU84" s="306">
        <f>ImportsCoreVPA!AS5</f>
        <v>0.95480591000000004</v>
      </c>
      <c r="BV84" s="306">
        <f>ImportsCoreVPA!AT5</f>
        <v>0.91845544899999998</v>
      </c>
      <c r="BW84" s="306">
        <f>ImportsCoreVPA!AU5</f>
        <v>0.95335086999999996</v>
      </c>
      <c r="BX84" s="306">
        <f>ImportsCoreVPA!AV5</f>
        <v>1.0562578890000001</v>
      </c>
      <c r="BY84" s="306">
        <f>ImportsCoreVPA!AW5</f>
        <v>0.80717580300000014</v>
      </c>
      <c r="BZ84" s="306">
        <f>ImportsCoreVPA!AX5</f>
        <v>0.74969903700000007</v>
      </c>
      <c r="CA84" s="306">
        <f>ImportsCoreVPA!AY5</f>
        <v>1.3038011190000003</v>
      </c>
      <c r="CB84" s="306">
        <f>ImportsCoreVPA!AZ5</f>
        <v>1.5826246089999998</v>
      </c>
      <c r="CC84" s="306">
        <f>ImportsCoreVPA!BA5</f>
        <v>1.0329896280000002</v>
      </c>
      <c r="CD84" s="306">
        <f>ImportsCoreVPA!BB5</f>
        <v>1.1513680749999999</v>
      </c>
      <c r="CE84" s="306">
        <f>ImportsCoreVPA!BC5</f>
        <v>0</v>
      </c>
      <c r="CF84" s="306"/>
      <c r="CG84" s="308">
        <f>0*1/1000*ExportsCoreVPA!AD5</f>
        <v>0</v>
      </c>
      <c r="CH84" s="308">
        <f>1/1000*ExportsCoreVPA!AE5</f>
        <v>4.6190000000000002E-2</v>
      </c>
      <c r="CI84" s="308">
        <f>1/1000*ExportsCoreVPA!AF5</f>
        <v>4.2952999999999998E-2</v>
      </c>
      <c r="CJ84" s="308">
        <f>1/1000*ExportsCoreVPA!AG5</f>
        <v>3.2655000000000003E-2</v>
      </c>
      <c r="CK84" s="308">
        <f>1/1000*ExportsCoreVPA!AH5</f>
        <v>4.1626000000000003E-2</v>
      </c>
      <c r="CL84" s="308">
        <f>1/1000*ExportsCoreVPA!AI5</f>
        <v>3.3316924999999997E-2</v>
      </c>
      <c r="CM84" s="308">
        <f>1/1000*ExportsCoreVPA!AJ5</f>
        <v>3.3877468999999993E-2</v>
      </c>
      <c r="CN84" s="308">
        <f>1/1000*ExportsCoreVPA!AK5</f>
        <v>2.9050492000000001E-2</v>
      </c>
      <c r="CO84" s="308">
        <f>1/1000*ExportsCoreVPA!AL5</f>
        <v>2.7146324999999999E-2</v>
      </c>
      <c r="CP84" s="308">
        <f>1/1000*ExportsCoreVPA!AM5</f>
        <v>1.7148118999999996E-2</v>
      </c>
      <c r="CQ84" s="308">
        <f>1/1000*ExportsCoreVPA!AN5</f>
        <v>1.7441507999999998E-2</v>
      </c>
      <c r="CR84" s="308">
        <f>1/1000*ExportsCoreVPA!AO5</f>
        <v>2.1920713000000001E-2</v>
      </c>
      <c r="CS84" s="308">
        <f>1/1000*ExportsCoreVPA!AP5</f>
        <v>3.3156255999999995E-2</v>
      </c>
      <c r="CT84" s="308">
        <f>1/1000*ExportsCoreVPA!AQ5</f>
        <v>3.9685108000000004E-2</v>
      </c>
      <c r="CU84" s="308">
        <f>1/1000*ExportsCoreVPA!AR5</f>
        <v>3.5129026999999993E-2</v>
      </c>
      <c r="CV84" s="308">
        <f>1/1000*ExportsCoreVPA!AS5</f>
        <v>2.4176200999999998E-2</v>
      </c>
      <c r="CW84" s="308">
        <f>1/1000*ExportsCoreVPA!AT5</f>
        <v>2.2252931E-2</v>
      </c>
      <c r="CX84" s="308">
        <f>1/1000*ExportsCoreVPA!AU5</f>
        <v>2.6198107999999998E-2</v>
      </c>
      <c r="CY84" s="308">
        <f>1/1000*ExportsCoreVPA!AV5</f>
        <v>2.7852340999999996E-2</v>
      </c>
      <c r="CZ84" s="308">
        <f>1/1000*ExportsCoreVPA!AW5</f>
        <v>1.2727356E-2</v>
      </c>
      <c r="DA84" s="308">
        <f>1/1000*ExportsCoreVPA!AX5</f>
        <v>1.6848366E-2</v>
      </c>
      <c r="DB84" s="308">
        <f>1/1000*ExportsCoreVPA!AY5</f>
        <v>1.9412400999999999E-2</v>
      </c>
      <c r="DC84" s="308">
        <f>1/1000*ExportsCoreVPA!AZ5</f>
        <v>1.896745E-2</v>
      </c>
      <c r="DD84" s="308">
        <f>1/1000*ExportsCoreVPA!BA5</f>
        <v>9.7089850000000016E-3</v>
      </c>
      <c r="DE84" s="308">
        <f>1/1000*ExportsCoreVPA!BB5</f>
        <v>9.5061629999999998E-3</v>
      </c>
      <c r="DF84" s="308">
        <f>1/1000*ExportsCoreVPA!BC5</f>
        <v>0</v>
      </c>
      <c r="DG84" s="307">
        <f t="shared" ref="DG84:DM84" si="17">CO84/SUM(CO84:CO86)</f>
        <v>1.2490142103356012E-2</v>
      </c>
      <c r="DH84" s="307">
        <f t="shared" si="17"/>
        <v>8.6800368123334127E-3</v>
      </c>
      <c r="DI84" s="307">
        <f t="shared" si="17"/>
        <v>8.0450177167477408E-3</v>
      </c>
      <c r="DJ84" s="307">
        <f t="shared" si="17"/>
        <v>9.4514140062927337E-3</v>
      </c>
      <c r="DK84" s="307">
        <f t="shared" si="17"/>
        <v>1.5846141315303743E-2</v>
      </c>
      <c r="DL84" s="307">
        <f t="shared" si="17"/>
        <v>1.6870523664654247E-2</v>
      </c>
      <c r="DM84" s="307">
        <f t="shared" si="17"/>
        <v>1.4242205485602767E-2</v>
      </c>
      <c r="DN84" s="307">
        <f>CV84/SUM(CV84:CV86)</f>
        <v>9.4150167255742882E-3</v>
      </c>
      <c r="DO84" s="307">
        <f>CW84/SUM(CW84:CW86)</f>
        <v>8.7325678707831627E-3</v>
      </c>
      <c r="DP84" s="307">
        <f>CX84/SUM(CX84:CX86)</f>
        <v>9.4189663306411212E-3</v>
      </c>
      <c r="DQ84" s="307">
        <f>CY84/SUM(CY84:CY86)</f>
        <v>8.9093450944461219E-3</v>
      </c>
      <c r="DR84" s="307">
        <f t="shared" ref="DR84:DT84" si="18">CZ84/SUM(CZ84:CZ86)</f>
        <v>4.5401887101355343E-3</v>
      </c>
      <c r="DS84" s="307">
        <f t="shared" si="18"/>
        <v>5.6414004837307434E-3</v>
      </c>
      <c r="DT84" s="307">
        <f t="shared" si="18"/>
        <v>5.1104466302302294E-3</v>
      </c>
      <c r="DU84" s="307">
        <f t="shared" ref="DU84" si="19">DC84/SUM(DC84:DC86)</f>
        <v>4.2442582036186357E-3</v>
      </c>
    </row>
    <row r="85" spans="1:125">
      <c r="A85" s="306" t="str">
        <f>A79</f>
        <v>Other Timber Sector</v>
      </c>
      <c r="B85" s="306"/>
      <c r="C85" s="306"/>
      <c r="D85" s="306"/>
      <c r="E85" s="306"/>
      <c r="F85" s="306"/>
      <c r="G85" s="306"/>
      <c r="H85" s="306"/>
      <c r="I85" s="306"/>
      <c r="J85" s="306"/>
      <c r="K85" s="306"/>
      <c r="L85" s="306"/>
      <c r="M85" s="306"/>
      <c r="N85" s="306"/>
      <c r="O85" s="306"/>
      <c r="P85" s="306"/>
      <c r="Q85" s="306"/>
      <c r="R85" s="306"/>
      <c r="S85" s="306"/>
      <c r="T85" s="306"/>
      <c r="U85" s="306"/>
      <c r="V85" s="306"/>
      <c r="W85" s="306"/>
      <c r="X85" s="306"/>
      <c r="Y85" s="306"/>
      <c r="Z85" s="306"/>
      <c r="AA85" s="306"/>
      <c r="AB85" s="306"/>
      <c r="AC85" s="306"/>
      <c r="AD85" s="306"/>
      <c r="AE85" s="306"/>
      <c r="AF85" s="306"/>
      <c r="AG85" s="306"/>
      <c r="AH85" s="306"/>
      <c r="AI85" s="306"/>
      <c r="AJ85" s="306"/>
      <c r="AK85" s="306"/>
      <c r="AL85" s="306"/>
      <c r="AM85" s="306"/>
      <c r="AN85" s="306"/>
      <c r="AO85" s="306"/>
      <c r="AP85" s="306"/>
      <c r="AQ85" s="306"/>
      <c r="AR85" s="306"/>
      <c r="AS85" s="306"/>
      <c r="AT85" s="306"/>
      <c r="AU85" s="306"/>
      <c r="AV85" s="306"/>
      <c r="AW85" s="306"/>
      <c r="AX85" s="306"/>
      <c r="AY85" s="306"/>
      <c r="AZ85" s="306"/>
      <c r="BA85" s="306"/>
      <c r="BB85" s="306"/>
      <c r="BC85" s="306"/>
      <c r="BD85" s="306"/>
      <c r="BE85" s="306"/>
      <c r="BG85" s="306">
        <f>ImportsTimberSectorMinusCoreVPA!AE5</f>
        <v>0.44697700000000007</v>
      </c>
      <c r="BH85" s="306">
        <f>ImportsTimberSectorMinusCoreVPA!AF5</f>
        <v>0.55606200000000006</v>
      </c>
      <c r="BI85" s="306">
        <f>ImportsTimberSectorMinusCoreVPA!AG5</f>
        <v>0.54760062962962963</v>
      </c>
      <c r="BJ85" s="306">
        <f>ImportsTimberSectorMinusCoreVPA!AH5</f>
        <v>0.55959399999999992</v>
      </c>
      <c r="BK85" s="306">
        <f>ImportsTimberSectorMinusCoreVPA!AI5</f>
        <v>0.60371868999999978</v>
      </c>
      <c r="BL85" s="306">
        <f>ImportsTimberSectorMinusCoreVPA!AJ5</f>
        <v>0.68064630499999956</v>
      </c>
      <c r="BM85" s="306">
        <f>ImportsTimberSectorMinusCoreVPA!AK5</f>
        <v>0.88397553500000003</v>
      </c>
      <c r="BN85" s="306">
        <f>ImportsTimberSectorMinusCoreVPA!AL5</f>
        <v>0.88773526099999978</v>
      </c>
      <c r="BO85" s="306">
        <f>ImportsTimberSectorMinusCoreVPA!AM5</f>
        <v>0.57263093799999998</v>
      </c>
      <c r="BP85" s="306">
        <f>ImportsTimberSectorMinusCoreVPA!AN5</f>
        <v>0.66001589900000024</v>
      </c>
      <c r="BQ85" s="306">
        <f>ImportsTimberSectorMinusCoreVPA!AO5</f>
        <v>0.74615052399999993</v>
      </c>
      <c r="BR85" s="306">
        <f>ImportsTimberSectorMinusCoreVPA!AP5</f>
        <v>0.80714080399999988</v>
      </c>
      <c r="BS85" s="306">
        <f>ImportsTimberSectorMinusCoreVPA!AQ5</f>
        <v>0.89367402900000004</v>
      </c>
      <c r="BT85" s="306">
        <f>ImportsTimberSectorMinusCoreVPA!AR5</f>
        <v>0.93871121899999999</v>
      </c>
      <c r="BU85" s="306">
        <f>ImportsTimberSectorMinusCoreVPA!AS5</f>
        <v>1.0296122420000002</v>
      </c>
      <c r="BV85" s="306">
        <f>ImportsTimberSectorMinusCoreVPA!AT5</f>
        <v>0.95662342500000053</v>
      </c>
      <c r="BW85" s="306">
        <f>ImportsTimberSectorMinusCoreVPA!AU5</f>
        <v>0.94104789500000008</v>
      </c>
      <c r="BX85" s="306">
        <f>ImportsTimberSectorMinusCoreVPA!AV5</f>
        <v>0.9992462569999998</v>
      </c>
      <c r="BY85" s="306">
        <f>ImportsTimberSectorMinusCoreVPA!AW5</f>
        <v>0.81960949399999983</v>
      </c>
      <c r="BZ85" s="306">
        <f>ImportsTimberSectorMinusCoreVPA!AX5</f>
        <v>0.60411305999999998</v>
      </c>
      <c r="CA85" s="306">
        <f>ImportsTimberSectorMinusCoreVPA!AY5</f>
        <v>1.0189976479999998</v>
      </c>
      <c r="CB85" s="306">
        <f>ImportsTimberSectorMinusCoreVPA!AZ5</f>
        <v>1.1464108569999998</v>
      </c>
      <c r="CC85" s="306">
        <f>ImportsTimberSectorMinusCoreVPA!BA5</f>
        <v>1.0129576300000001</v>
      </c>
      <c r="CD85" s="306">
        <f>ImportsTimberSectorMinusCoreVPA!BB5</f>
        <v>1.2247163819999998</v>
      </c>
      <c r="CE85" s="306">
        <f>ImportsTimberSectorMinusCoreVPA!BC5</f>
        <v>0</v>
      </c>
      <c r="CF85" s="306"/>
      <c r="CG85" s="308">
        <f>0*ExportsTimberSectorMinusCoreVPA!AD5</f>
        <v>0</v>
      </c>
      <c r="CH85" s="308">
        <f>ExportsTimberSectorMinusCoreVPA!AE5</f>
        <v>0.94536400000000009</v>
      </c>
      <c r="CI85" s="308">
        <f>ExportsTimberSectorMinusCoreVPA!AF5</f>
        <v>0.93036799999999986</v>
      </c>
      <c r="CJ85" s="308">
        <f>ExportsTimberSectorMinusCoreVPA!AG5</f>
        <v>0.75621100000000008</v>
      </c>
      <c r="CK85" s="308">
        <f>ExportsTimberSectorMinusCoreVPA!AH5</f>
        <v>0.86439599999999994</v>
      </c>
      <c r="CL85" s="308">
        <f>ExportsTimberSectorMinusCoreVPA!AI5</f>
        <v>0.95237388200000006</v>
      </c>
      <c r="CM85" s="308">
        <f>ExportsTimberSectorMinusCoreVPA!AJ5</f>
        <v>1.0038875520000001</v>
      </c>
      <c r="CN85" s="308">
        <f>ExportsTimberSectorMinusCoreVPA!AK5</f>
        <v>0.75327534699999998</v>
      </c>
      <c r="CO85" s="308">
        <f>ExportsTimberSectorMinusCoreVPA!AL5</f>
        <v>0.845064025</v>
      </c>
      <c r="CP85" s="308">
        <f>ExportsTimberSectorMinusCoreVPA!AM5</f>
        <v>0.67669799399999986</v>
      </c>
      <c r="CQ85" s="308">
        <f>ExportsTimberSectorMinusCoreVPA!AN5</f>
        <v>0.68580441599999986</v>
      </c>
      <c r="CR85" s="308">
        <f>ExportsTimberSectorMinusCoreVPA!AO5</f>
        <v>0.710501889</v>
      </c>
      <c r="CS85" s="308">
        <f>ExportsTimberSectorMinusCoreVPA!AP5</f>
        <v>0.80601713700000011</v>
      </c>
      <c r="CT85" s="308">
        <f>ExportsTimberSectorMinusCoreVPA!AQ5</f>
        <v>0.96019825999999986</v>
      </c>
      <c r="CU85" s="308">
        <f>ExportsTimberSectorMinusCoreVPA!AR5</f>
        <v>0.99054180800000013</v>
      </c>
      <c r="CV85" s="308">
        <f>ExportsTimberSectorMinusCoreVPA!AS5</f>
        <v>1.11319832</v>
      </c>
      <c r="CW85" s="308">
        <f>ExportsTimberSectorMinusCoreVPA!AT5</f>
        <v>1.1697829869999998</v>
      </c>
      <c r="CX85" s="308">
        <f>ExportsTimberSectorMinusCoreVPA!AU5</f>
        <v>1.3222133110000003</v>
      </c>
      <c r="CY85" s="308">
        <f>ExportsTimberSectorMinusCoreVPA!AV5</f>
        <v>1.4431838189999999</v>
      </c>
      <c r="CZ85" s="308">
        <f>ExportsTimberSectorMinusCoreVPA!AW5</f>
        <v>1.4478132739999998</v>
      </c>
      <c r="DA85" s="308">
        <f>ExportsTimberSectorMinusCoreVPA!AX5</f>
        <v>1.5113416479999999</v>
      </c>
      <c r="DB85" s="308">
        <f>ExportsTimberSectorMinusCoreVPA!AY5</f>
        <v>2.3928062740000002</v>
      </c>
      <c r="DC85" s="308">
        <f>ExportsTimberSectorMinusCoreVPA!AZ5</f>
        <v>2.6224779359999997</v>
      </c>
      <c r="DD85" s="308">
        <f>ExportsTimberSectorMinusCoreVPA!BA5</f>
        <v>2.1613158010000002</v>
      </c>
      <c r="DE85" s="308">
        <f>ExportsTimberSectorMinusCoreVPA!BB5</f>
        <v>1.9940191839999999</v>
      </c>
      <c r="DF85" s="308">
        <f>ExportsTimberSectorMinusCoreVPA!BC5</f>
        <v>0</v>
      </c>
      <c r="DG85" s="307">
        <f t="shared" ref="DG85:DM85" si="20">CO85/SUM(CO84:CO86)</f>
        <v>0.38881763033058792</v>
      </c>
      <c r="DH85" s="307">
        <f t="shared" si="20"/>
        <v>0.34253106703727532</v>
      </c>
      <c r="DI85" s="307">
        <f t="shared" si="20"/>
        <v>0.31633208991698636</v>
      </c>
      <c r="DJ85" s="307">
        <f t="shared" si="20"/>
        <v>0.30634256765243195</v>
      </c>
      <c r="DK85" s="307">
        <f t="shared" si="20"/>
        <v>0.38521422489495016</v>
      </c>
      <c r="DL85" s="307">
        <f t="shared" si="20"/>
        <v>0.4081895775133037</v>
      </c>
      <c r="DM85" s="307">
        <f t="shared" si="20"/>
        <v>0.40159096839250596</v>
      </c>
      <c r="DN85" s="307">
        <f>CV85/SUM(CV84:CV86)</f>
        <v>0.43351644874565692</v>
      </c>
      <c r="DO85" s="307">
        <f>CW85/SUM(CW84:CW86)</f>
        <v>0.45905006077918259</v>
      </c>
      <c r="DP85" s="307">
        <f>CX85/SUM(CX84:CX86)</f>
        <v>0.4753733612455725</v>
      </c>
      <c r="DQ85" s="307">
        <f>CY85/SUM(CY84:CY86)</f>
        <v>0.46164244069077248</v>
      </c>
      <c r="DR85" s="307">
        <f t="shared" ref="DR85:DT85" si="21">CZ85/SUM(CZ84:CZ86)</f>
        <v>0.51647376572158143</v>
      </c>
      <c r="DS85" s="307">
        <f t="shared" si="21"/>
        <v>0.50604809416590413</v>
      </c>
      <c r="DT85" s="307">
        <f t="shared" si="21"/>
        <v>0.62992253043593394</v>
      </c>
      <c r="DU85" s="307">
        <f t="shared" ref="DU85" si="22">DC85/SUM(DC84:DC86)</f>
        <v>0.58681970922168591</v>
      </c>
    </row>
    <row r="86" spans="1:125">
      <c r="A86" s="306" t="str">
        <f>A80</f>
        <v>Other Paper Sector</v>
      </c>
      <c r="B86" s="306"/>
      <c r="C86" s="306"/>
      <c r="D86" s="306"/>
      <c r="E86" s="306"/>
      <c r="F86" s="306"/>
      <c r="G86" s="306"/>
      <c r="H86" s="306"/>
      <c r="I86" s="306"/>
      <c r="J86" s="306"/>
      <c r="K86" s="306"/>
      <c r="L86" s="306"/>
      <c r="M86" s="306"/>
      <c r="N86" s="306"/>
      <c r="O86" s="306"/>
      <c r="P86" s="306"/>
      <c r="Q86" s="306"/>
      <c r="R86" s="306"/>
      <c r="S86" s="306"/>
      <c r="T86" s="306"/>
      <c r="U86" s="306"/>
      <c r="V86" s="306"/>
      <c r="W86" s="306"/>
      <c r="X86" s="306"/>
      <c r="Y86" s="306"/>
      <c r="Z86" s="306"/>
      <c r="AA86" s="306"/>
      <c r="AB86" s="306"/>
      <c r="AC86" s="306"/>
      <c r="AD86" s="306"/>
      <c r="AE86" s="306"/>
      <c r="AF86" s="306"/>
      <c r="AG86" s="306"/>
      <c r="AH86" s="306"/>
      <c r="AI86" s="306"/>
      <c r="AJ86" s="306"/>
      <c r="AK86" s="306"/>
      <c r="AL86" s="306"/>
      <c r="AM86" s="306"/>
      <c r="AN86" s="306"/>
      <c r="AO86" s="306"/>
      <c r="AP86" s="306"/>
      <c r="AQ86" s="306"/>
      <c r="AR86" s="306"/>
      <c r="AS86" s="306"/>
      <c r="AT86" s="306"/>
      <c r="AU86" s="306"/>
      <c r="AV86" s="306"/>
      <c r="AW86" s="306"/>
      <c r="AX86" s="306"/>
      <c r="AY86" s="306"/>
      <c r="AZ86" s="306"/>
      <c r="BA86" s="306"/>
      <c r="BB86" s="306"/>
      <c r="BC86" s="306"/>
      <c r="BD86" s="306"/>
      <c r="BE86" s="306"/>
      <c r="BG86" s="306">
        <f>ImportsPaperSectorMinusCoreVPA!AE5</f>
        <v>3.6603460000000001</v>
      </c>
      <c r="BH86" s="306">
        <f>ImportsPaperSectorMinusCoreVPA!AF5</f>
        <v>3.6303960000000002</v>
      </c>
      <c r="BI86" s="306">
        <f>ImportsPaperSectorMinusCoreVPA!AG5</f>
        <v>3.7067139814814816</v>
      </c>
      <c r="BJ86" s="306">
        <f>ImportsPaperSectorMinusCoreVPA!AH5</f>
        <v>4.0897400000000008</v>
      </c>
      <c r="BK86" s="306">
        <f>ImportsPaperSectorMinusCoreVPA!AI5</f>
        <v>4.4158246720000012</v>
      </c>
      <c r="BL86" s="306">
        <f>ImportsPaperSectorMinusCoreVPA!AJ5</f>
        <v>4.824609388999999</v>
      </c>
      <c r="BM86" s="306">
        <f>ImportsPaperSectorMinusCoreVPA!AK5</f>
        <v>5.2736502429999996</v>
      </c>
      <c r="BN86" s="306">
        <f>ImportsPaperSectorMinusCoreVPA!AL5</f>
        <v>5.4431720459999999</v>
      </c>
      <c r="BO86" s="306">
        <f>ImportsPaperSectorMinusCoreVPA!AM5</f>
        <v>4.5192071949999999</v>
      </c>
      <c r="BP86" s="306">
        <f>ImportsPaperSectorMinusCoreVPA!AN5</f>
        <v>5.4545827649999987</v>
      </c>
      <c r="BQ86" s="306">
        <f>ImportsPaperSectorMinusCoreVPA!AO5</f>
        <v>5.6959323080000006</v>
      </c>
      <c r="BR86" s="306">
        <f>ImportsPaperSectorMinusCoreVPA!AP5</f>
        <v>5.7605360340000011</v>
      </c>
      <c r="BS86" s="306">
        <f>ImportsPaperSectorMinusCoreVPA!AQ5</f>
        <v>5.9830790709999988</v>
      </c>
      <c r="BT86" s="306">
        <f>ImportsPaperSectorMinusCoreVPA!AR5</f>
        <v>6.1706062529999999</v>
      </c>
      <c r="BU86" s="306">
        <f>ImportsPaperSectorMinusCoreVPA!AS5</f>
        <v>6.1318100539999989</v>
      </c>
      <c r="BV86" s="306">
        <f>ImportsPaperSectorMinusCoreVPA!AT5</f>
        <v>5.8563337659999997</v>
      </c>
      <c r="BW86" s="306">
        <f>ImportsPaperSectorMinusCoreVPA!AU5</f>
        <v>5.8809344429999983</v>
      </c>
      <c r="BX86" s="306">
        <f>ImportsPaperSectorMinusCoreVPA!AV5</f>
        <v>6.7262234220000012</v>
      </c>
      <c r="BY86" s="306">
        <f>ImportsPaperSectorMinusCoreVPA!AW5</f>
        <v>5.7548797540000001</v>
      </c>
      <c r="BZ86" s="306">
        <f>ImportsPaperSectorMinusCoreVPA!AX5</f>
        <v>4.808145755</v>
      </c>
      <c r="CA86" s="306">
        <f>ImportsPaperSectorMinusCoreVPA!AY5</f>
        <v>5.2538528700000011</v>
      </c>
      <c r="CB86" s="306">
        <f>ImportsPaperSectorMinusCoreVPA!AZ5</f>
        <v>6.9438866219999991</v>
      </c>
      <c r="CC86" s="306">
        <f>ImportsPaperSectorMinusCoreVPA!BA5</f>
        <v>6.2186270720000003</v>
      </c>
      <c r="CD86" s="306">
        <f>ImportsPaperSectorMinusCoreVPA!BB5</f>
        <v>6.9765092810000011</v>
      </c>
      <c r="CE86" s="306">
        <f>ImportsPaperSectorMinusCoreVPA!BC5</f>
        <v>0</v>
      </c>
      <c r="CF86" s="306"/>
      <c r="CG86" s="308">
        <f>0*ExportsPaperSectorMinusCoreVPA!AD5</f>
        <v>0</v>
      </c>
      <c r="CH86" s="308">
        <f>ExportsPaperSectorMinusCoreVPA!AE5</f>
        <v>0.95987499999999992</v>
      </c>
      <c r="CI86" s="308">
        <f>ExportsPaperSectorMinusCoreVPA!AF5</f>
        <v>0.94366700000000003</v>
      </c>
      <c r="CJ86" s="308">
        <f>ExportsPaperSectorMinusCoreVPA!AG5</f>
        <v>0.96443299999999987</v>
      </c>
      <c r="CK86" s="308">
        <f>ExportsPaperSectorMinusCoreVPA!AH5</f>
        <v>1.0698069999999997</v>
      </c>
      <c r="CL86" s="308">
        <f>ExportsPaperSectorMinusCoreVPA!AI5</f>
        <v>1.2760100419999998</v>
      </c>
      <c r="CM86" s="308">
        <f>ExportsPaperSectorMinusCoreVPA!AJ5</f>
        <v>1.3743011780000001</v>
      </c>
      <c r="CN86" s="308">
        <f>ExportsPaperSectorMinusCoreVPA!AK5</f>
        <v>1.3578109919999997</v>
      </c>
      <c r="CO86" s="308">
        <f>ExportsPaperSectorMinusCoreVPA!AL5</f>
        <v>1.301209678</v>
      </c>
      <c r="CP86" s="308">
        <f>ExportsPaperSectorMinusCoreVPA!AM5</f>
        <v>1.2817352549999996</v>
      </c>
      <c r="CQ86" s="308">
        <f>ExportsPaperSectorMinusCoreVPA!AN5</f>
        <v>1.4647428379999998</v>
      </c>
      <c r="CR86" s="308">
        <f>ExportsPaperSectorMinusCoreVPA!AO5</f>
        <v>1.5868825289999997</v>
      </c>
      <c r="CS86" s="308">
        <f>ExportsPaperSectorMinusCoreVPA!AP5</f>
        <v>1.2532133489999999</v>
      </c>
      <c r="CT86" s="308">
        <f>ExportsPaperSectorMinusCoreVPA!AQ5</f>
        <v>1.352450726</v>
      </c>
      <c r="CU86" s="308">
        <f>ExportsPaperSectorMinusCoreVPA!AR5</f>
        <v>1.440873201</v>
      </c>
      <c r="CV86" s="308">
        <f>ExportsPaperSectorMinusCoreVPA!AS5</f>
        <v>1.4304595790000001</v>
      </c>
      <c r="CW86" s="308">
        <f>ExportsPaperSectorMinusCoreVPA!AT5</f>
        <v>1.356232968</v>
      </c>
      <c r="CX86" s="308">
        <f>ExportsPaperSectorMinusCoreVPA!AU5</f>
        <v>1.4330092890000001</v>
      </c>
      <c r="CY86" s="308">
        <f>ExportsPaperSectorMinusCoreVPA!AV5</f>
        <v>1.6551578200000001</v>
      </c>
      <c r="CZ86" s="308">
        <f>ExportsPaperSectorMinusCoreVPA!AW5</f>
        <v>1.3427252279999997</v>
      </c>
      <c r="DA86" s="308">
        <f>ExportsPaperSectorMinusCoreVPA!AX5</f>
        <v>1.4583673220000002</v>
      </c>
      <c r="DB86" s="308">
        <f>ExportsPaperSectorMinusCoreVPA!AY5</f>
        <v>1.386353623</v>
      </c>
      <c r="DC86" s="308">
        <f>ExportsPaperSectorMinusCoreVPA!AZ5</f>
        <v>1.8275216489999999</v>
      </c>
      <c r="DD86" s="308">
        <f>ExportsPaperSectorMinusCoreVPA!BA5</f>
        <v>1.773529318</v>
      </c>
      <c r="DE86" s="308">
        <f>ExportsPaperSectorMinusCoreVPA!BB5</f>
        <v>1.9327642780000001</v>
      </c>
      <c r="DF86" s="308">
        <f>ExportsPaperSectorMinusCoreVPA!BC5</f>
        <v>0</v>
      </c>
      <c r="DG86" s="307">
        <f t="shared" ref="DG86:DM86" si="23">CO86/SUM(CO84:CO86)</f>
        <v>0.59869222756605611</v>
      </c>
      <c r="DH86" s="307">
        <f t="shared" si="23"/>
        <v>0.64878889615039137</v>
      </c>
      <c r="DI86" s="307">
        <f t="shared" si="23"/>
        <v>0.67562289236626583</v>
      </c>
      <c r="DJ86" s="307">
        <f t="shared" si="23"/>
        <v>0.68420601834127526</v>
      </c>
      <c r="DK86" s="307">
        <f t="shared" si="23"/>
        <v>0.59893963378974613</v>
      </c>
      <c r="DL86" s="307">
        <f t="shared" si="23"/>
        <v>0.57493989882204211</v>
      </c>
      <c r="DM86" s="307">
        <f t="shared" si="23"/>
        <v>0.5841668261218913</v>
      </c>
      <c r="DN86" s="307">
        <f>CV86/SUM(CV84:CV86)</f>
        <v>0.55706853452876892</v>
      </c>
      <c r="DO86" s="307">
        <f>CW86/SUM(CW84:CW86)</f>
        <v>0.53221737135003422</v>
      </c>
      <c r="DP86" s="307">
        <f>CX86/SUM(CX84:CX86)</f>
        <v>0.51520767242378629</v>
      </c>
      <c r="DQ86" s="307">
        <f>CY86/SUM(CY84:CY86)</f>
        <v>0.52944821421478139</v>
      </c>
      <c r="DR86" s="307">
        <f t="shared" ref="DR86:DT86" si="24">CZ86/SUM(CZ84:CZ86)</f>
        <v>0.478986045568283</v>
      </c>
      <c r="DS86" s="307">
        <f t="shared" si="24"/>
        <v>0.48831050535036508</v>
      </c>
      <c r="DT86" s="307">
        <f t="shared" si="24"/>
        <v>0.36496702293383598</v>
      </c>
      <c r="DU86" s="307">
        <f t="shared" ref="DU86" si="25">DC86/SUM(DC84:DC86)</f>
        <v>0.40893603257469546</v>
      </c>
    </row>
    <row r="87" spans="1:125">
      <c r="B87" s="306"/>
      <c r="C87" s="306"/>
      <c r="D87" s="306"/>
      <c r="E87" s="306"/>
      <c r="F87" s="306"/>
      <c r="G87" s="306"/>
      <c r="H87" s="306"/>
      <c r="I87" s="306"/>
      <c r="J87" s="306"/>
      <c r="K87" s="306"/>
      <c r="L87" s="306"/>
      <c r="M87" s="306"/>
      <c r="N87" s="306"/>
      <c r="O87" s="306"/>
      <c r="P87" s="306"/>
      <c r="Q87" s="306"/>
      <c r="R87" s="306"/>
      <c r="S87" s="306"/>
      <c r="T87" s="306"/>
      <c r="U87" s="306"/>
      <c r="V87" s="306"/>
      <c r="W87" s="306"/>
      <c r="X87" s="306"/>
      <c r="Y87" s="306"/>
      <c r="Z87" s="306"/>
      <c r="AA87" s="306"/>
      <c r="AB87" s="306"/>
    </row>
    <row r="88" spans="1:125" ht="13">
      <c r="A88" s="303" t="s">
        <v>123</v>
      </c>
      <c r="B88" s="306"/>
      <c r="C88" s="306"/>
      <c r="D88" s="306"/>
      <c r="E88" s="306"/>
      <c r="F88" s="306"/>
      <c r="G88" s="306"/>
      <c r="H88" s="306"/>
      <c r="I88" s="306"/>
      <c r="J88" s="306"/>
      <c r="K88" s="306"/>
      <c r="L88" s="306"/>
      <c r="M88" s="306"/>
      <c r="N88" s="306"/>
      <c r="O88" s="306"/>
      <c r="P88" s="306"/>
      <c r="Q88" s="306"/>
      <c r="R88" s="306"/>
      <c r="S88" s="306"/>
      <c r="T88" s="306"/>
      <c r="U88" s="306"/>
      <c r="V88" s="306"/>
      <c r="W88" s="306"/>
      <c r="X88" s="306"/>
      <c r="Y88" s="306"/>
      <c r="Z88" s="306"/>
      <c r="AA88" s="306"/>
      <c r="AB88" s="306"/>
      <c r="AC88" s="306"/>
      <c r="AD88" s="306"/>
      <c r="AE88" s="306"/>
      <c r="AF88" s="306"/>
      <c r="AG88" s="306"/>
      <c r="AH88" s="306"/>
      <c r="AI88" s="306"/>
      <c r="AJ88" s="306"/>
      <c r="AK88" s="306"/>
      <c r="AL88" s="306"/>
      <c r="AM88" s="306"/>
      <c r="AN88" s="306"/>
      <c r="AO88" s="306"/>
      <c r="AP88" s="306"/>
      <c r="AQ88" s="306"/>
      <c r="AR88" s="306"/>
      <c r="AS88" s="306"/>
      <c r="AT88" s="306"/>
      <c r="AU88" s="306"/>
      <c r="AV88" s="306"/>
      <c r="AW88" s="306"/>
      <c r="AX88" s="306"/>
      <c r="AY88" s="306"/>
      <c r="AZ88" s="306"/>
      <c r="BA88" s="306"/>
      <c r="BB88" s="306"/>
    </row>
    <row r="89" spans="1:125">
      <c r="B89" s="348" t="s">
        <v>63</v>
      </c>
      <c r="C89" s="348"/>
      <c r="D89" s="348"/>
      <c r="E89" s="348"/>
      <c r="F89" s="348"/>
      <c r="G89" s="348"/>
      <c r="H89" s="348"/>
      <c r="I89" s="348"/>
      <c r="J89" s="348"/>
      <c r="K89" s="348"/>
      <c r="L89" s="348"/>
      <c r="M89" s="348"/>
      <c r="N89" s="348"/>
      <c r="O89" s="348"/>
      <c r="P89" s="348"/>
      <c r="Q89" s="348"/>
      <c r="R89" s="348"/>
      <c r="S89" s="348"/>
      <c r="T89" s="348"/>
      <c r="U89" s="348"/>
      <c r="V89" s="348"/>
      <c r="W89" s="348"/>
      <c r="X89" s="348"/>
      <c r="Y89" s="348"/>
      <c r="Z89" s="348"/>
      <c r="AA89" s="348"/>
      <c r="AC89" s="348" t="s">
        <v>80</v>
      </c>
      <c r="AD89" s="348"/>
      <c r="AE89" s="348"/>
      <c r="AF89" s="348"/>
      <c r="AG89" s="348"/>
      <c r="AH89" s="348"/>
      <c r="AI89" s="348"/>
      <c r="AJ89" s="348"/>
      <c r="AK89" s="348"/>
      <c r="AL89" s="348"/>
      <c r="AM89" s="348"/>
      <c r="AN89" s="348"/>
      <c r="AO89" s="348"/>
      <c r="AP89" s="348"/>
      <c r="AQ89" s="348"/>
      <c r="AR89" s="348"/>
      <c r="AS89" s="348"/>
      <c r="AT89" s="348"/>
      <c r="AU89" s="348"/>
      <c r="AV89" s="348"/>
      <c r="AW89" s="348"/>
      <c r="AX89" s="348"/>
      <c r="AY89" s="348"/>
      <c r="AZ89" s="348"/>
      <c r="BA89" s="348"/>
      <c r="BB89" s="348"/>
    </row>
    <row r="90" spans="1:125">
      <c r="A90" s="304" t="s">
        <v>4</v>
      </c>
      <c r="B90" s="306">
        <f>0*Imports!AD$6</f>
        <v>0</v>
      </c>
      <c r="C90" s="306">
        <f>Imports!D$6</f>
        <v>19.73828638576947</v>
      </c>
      <c r="D90" s="306">
        <f>Imports!E$6</f>
        <v>21.243166026894361</v>
      </c>
      <c r="E90" s="306">
        <f>Imports!F$6</f>
        <v>21.696037919297748</v>
      </c>
      <c r="F90" s="306">
        <f>Imports!G$6</f>
        <v>24.005186777464012</v>
      </c>
      <c r="G90" s="306">
        <f>Imports!H$6</f>
        <v>24.936222490288912</v>
      </c>
      <c r="H90" s="306">
        <f>Imports!I$6</f>
        <v>26.049286612571496</v>
      </c>
      <c r="I90" s="306">
        <f>Imports!J$6</f>
        <v>28.263955317846374</v>
      </c>
      <c r="J90" s="306">
        <f>Imports!K$6</f>
        <v>25.917003749604635</v>
      </c>
      <c r="K90" s="306">
        <f>Imports!L$6</f>
        <v>21.613683909491158</v>
      </c>
      <c r="L90" s="306">
        <f>Imports!M$6</f>
        <v>26.492460588713666</v>
      </c>
      <c r="M90" s="306">
        <f>Imports!N$6</f>
        <v>25.272832364343337</v>
      </c>
      <c r="N90" s="306">
        <f>Imports!O$6</f>
        <v>24.50953743346097</v>
      </c>
      <c r="O90" s="306">
        <f>Imports!P$6</f>
        <v>26.415127495675662</v>
      </c>
      <c r="P90" s="306">
        <f>Imports!Q$6</f>
        <v>26.084591987758809</v>
      </c>
      <c r="Q90" s="306">
        <f>Imports!R$6</f>
        <v>26.476971093700435</v>
      </c>
      <c r="R90" s="306">
        <f>Imports!S$6</f>
        <v>26.986092013370666</v>
      </c>
      <c r="S90" s="306">
        <f>Imports!T$6</f>
        <v>27.819012631106332</v>
      </c>
      <c r="T90" s="306">
        <f>Imports!U$6</f>
        <v>30.823879406004863</v>
      </c>
      <c r="U90" s="306">
        <f>Imports!V$6</f>
        <v>25.031826202239749</v>
      </c>
      <c r="V90" s="306">
        <f>Imports!W$6</f>
        <v>22.502607734865961</v>
      </c>
      <c r="W90" s="306">
        <f>Imports!X$6</f>
        <v>22.078800997495073</v>
      </c>
      <c r="X90" s="306">
        <f>Imports!Y$6</f>
        <v>24.106966884270602</v>
      </c>
      <c r="Y90" s="306">
        <f>Imports!Z$6</f>
        <v>22.156993582152772</v>
      </c>
      <c r="Z90" s="306">
        <f>Imports!AA$6</f>
        <v>30.764032244366984</v>
      </c>
      <c r="AA90" s="306">
        <f>Imports!AB$6</f>
        <v>0</v>
      </c>
      <c r="AB90" s="306"/>
      <c r="AC90" s="306">
        <f>0*Imports!AD$6</f>
        <v>0</v>
      </c>
      <c r="AD90" s="306">
        <f>Imports!AE$6</f>
        <v>4.6154090000000005</v>
      </c>
      <c r="AE90" s="306">
        <f>Imports!AF$6</f>
        <v>4.7462610000000005</v>
      </c>
      <c r="AF90" s="306">
        <f>Imports!AG$6</f>
        <v>4.8417850740740747</v>
      </c>
      <c r="AG90" s="306">
        <f>Imports!AH$6</f>
        <v>5.4212990000000012</v>
      </c>
      <c r="AH90" s="306">
        <f>Imports!AI$6</f>
        <v>5.895571137000001</v>
      </c>
      <c r="AI90" s="306">
        <f>Imports!AJ$6</f>
        <v>6.4192065929999984</v>
      </c>
      <c r="AJ90" s="306">
        <f>Imports!AK$6</f>
        <v>7.1098284839999994</v>
      </c>
      <c r="AK90" s="306">
        <f>Imports!AL$6</f>
        <v>7.2817669279999997</v>
      </c>
      <c r="AL90" s="306">
        <f>Imports!AM$6</f>
        <v>5.7069082800000004</v>
      </c>
      <c r="AM90" s="306">
        <f>Imports!AN$6</f>
        <v>6.8468947219999992</v>
      </c>
      <c r="AN90" s="306">
        <f>Imports!AO$6</f>
        <v>7.2223679060000006</v>
      </c>
      <c r="AO90" s="306">
        <f>Imports!AP$6</f>
        <v>7.4080120290000009</v>
      </c>
      <c r="AP90" s="306">
        <f>Imports!AQ$6</f>
        <v>7.7347680189999988</v>
      </c>
      <c r="AQ90" s="306">
        <f>Imports!AR$6</f>
        <v>8.0202688630000001</v>
      </c>
      <c r="AR90" s="306">
        <f>Imports!AS$6</f>
        <v>8.1162282059999988</v>
      </c>
      <c r="AS90" s="306">
        <f>Imports!AT$6</f>
        <v>7.7314126400000003</v>
      </c>
      <c r="AT90" s="306">
        <f>Imports!AU$6</f>
        <v>7.7753332079999984</v>
      </c>
      <c r="AU90" s="306">
        <f>Imports!AV$6</f>
        <v>8.7817275680000009</v>
      </c>
      <c r="AV90" s="306">
        <f>Imports!AW$6</f>
        <v>7.3816650509999997</v>
      </c>
      <c r="AW90" s="306">
        <f>Imports!AX$6</f>
        <v>6.1619578520000005</v>
      </c>
      <c r="AX90" s="306">
        <f>Imports!AY$6</f>
        <v>7.5766516370000012</v>
      </c>
      <c r="AY90" s="306">
        <f>Imports!AZ$6</f>
        <v>9.6729220879999982</v>
      </c>
      <c r="AZ90" s="306">
        <f>Imports!BA$6</f>
        <v>8.2645743300000003</v>
      </c>
      <c r="BA90" s="306">
        <f>Imports!BB$6</f>
        <v>9.3525937379999995</v>
      </c>
      <c r="BB90" s="306">
        <f>Imports!BC$6</f>
        <v>0</v>
      </c>
    </row>
    <row r="91" spans="1:125">
      <c r="B91" s="302">
        <v>2000</v>
      </c>
      <c r="C91" s="302">
        <f>1+B91</f>
        <v>2001</v>
      </c>
      <c r="D91" s="302">
        <f t="shared" ref="D91:AA91" si="26">1+C91</f>
        <v>2002</v>
      </c>
      <c r="E91" s="302">
        <f t="shared" si="26"/>
        <v>2003</v>
      </c>
      <c r="F91" s="302">
        <f t="shared" si="26"/>
        <v>2004</v>
      </c>
      <c r="G91" s="302">
        <f t="shared" si="26"/>
        <v>2005</v>
      </c>
      <c r="H91" s="302">
        <f t="shared" si="26"/>
        <v>2006</v>
      </c>
      <c r="I91" s="302">
        <f t="shared" si="26"/>
        <v>2007</v>
      </c>
      <c r="J91" s="302">
        <f t="shared" si="26"/>
        <v>2008</v>
      </c>
      <c r="K91" s="302">
        <f t="shared" si="26"/>
        <v>2009</v>
      </c>
      <c r="L91" s="302">
        <f t="shared" si="26"/>
        <v>2010</v>
      </c>
      <c r="M91" s="302">
        <f t="shared" si="26"/>
        <v>2011</v>
      </c>
      <c r="N91" s="302">
        <f t="shared" si="26"/>
        <v>2012</v>
      </c>
      <c r="O91" s="302">
        <f t="shared" si="26"/>
        <v>2013</v>
      </c>
      <c r="P91" s="302">
        <f t="shared" si="26"/>
        <v>2014</v>
      </c>
      <c r="Q91" s="302">
        <f t="shared" si="26"/>
        <v>2015</v>
      </c>
      <c r="R91" s="302">
        <f t="shared" si="26"/>
        <v>2016</v>
      </c>
      <c r="S91" s="302">
        <f t="shared" si="26"/>
        <v>2017</v>
      </c>
      <c r="T91" s="302">
        <f t="shared" si="26"/>
        <v>2018</v>
      </c>
      <c r="U91" s="302">
        <f t="shared" si="26"/>
        <v>2019</v>
      </c>
      <c r="V91" s="302">
        <f t="shared" si="26"/>
        <v>2020</v>
      </c>
      <c r="W91" s="302">
        <f t="shared" si="26"/>
        <v>2021</v>
      </c>
      <c r="X91" s="302">
        <f t="shared" si="26"/>
        <v>2022</v>
      </c>
      <c r="Y91" s="302">
        <f t="shared" si="26"/>
        <v>2023</v>
      </c>
      <c r="Z91" s="302">
        <f t="shared" si="26"/>
        <v>2024</v>
      </c>
      <c r="AA91" s="302">
        <f t="shared" si="26"/>
        <v>2025</v>
      </c>
      <c r="AC91" s="302">
        <v>2000</v>
      </c>
      <c r="AD91" s="302">
        <f>1+AC91</f>
        <v>2001</v>
      </c>
      <c r="AE91" s="302">
        <f t="shared" ref="AE91:BB91" si="27">1+AD91</f>
        <v>2002</v>
      </c>
      <c r="AF91" s="302">
        <f t="shared" si="27"/>
        <v>2003</v>
      </c>
      <c r="AG91" s="302">
        <f t="shared" si="27"/>
        <v>2004</v>
      </c>
      <c r="AH91" s="302">
        <f t="shared" si="27"/>
        <v>2005</v>
      </c>
      <c r="AI91" s="302">
        <f t="shared" si="27"/>
        <v>2006</v>
      </c>
      <c r="AJ91" s="302">
        <f t="shared" si="27"/>
        <v>2007</v>
      </c>
      <c r="AK91" s="302">
        <f t="shared" si="27"/>
        <v>2008</v>
      </c>
      <c r="AL91" s="302">
        <f t="shared" si="27"/>
        <v>2009</v>
      </c>
      <c r="AM91" s="302">
        <f t="shared" si="27"/>
        <v>2010</v>
      </c>
      <c r="AN91" s="302">
        <f t="shared" si="27"/>
        <v>2011</v>
      </c>
      <c r="AO91" s="302">
        <f t="shared" si="27"/>
        <v>2012</v>
      </c>
      <c r="AP91" s="302">
        <f t="shared" si="27"/>
        <v>2013</v>
      </c>
      <c r="AQ91" s="302">
        <f t="shared" si="27"/>
        <v>2014</v>
      </c>
      <c r="AR91" s="302">
        <f t="shared" si="27"/>
        <v>2015</v>
      </c>
      <c r="AS91" s="302">
        <f t="shared" si="27"/>
        <v>2016</v>
      </c>
      <c r="AT91" s="302">
        <f t="shared" si="27"/>
        <v>2017</v>
      </c>
      <c r="AU91" s="302">
        <f t="shared" si="27"/>
        <v>2018</v>
      </c>
      <c r="AV91" s="302">
        <f t="shared" si="27"/>
        <v>2019</v>
      </c>
      <c r="AW91" s="302">
        <f t="shared" si="27"/>
        <v>2020</v>
      </c>
      <c r="AX91" s="302">
        <f t="shared" si="27"/>
        <v>2021</v>
      </c>
      <c r="AY91" s="302">
        <f t="shared" si="27"/>
        <v>2022</v>
      </c>
      <c r="AZ91" s="302">
        <f t="shared" si="27"/>
        <v>2023</v>
      </c>
      <c r="BA91" s="302">
        <f t="shared" si="27"/>
        <v>2024</v>
      </c>
      <c r="BB91" s="302">
        <f t="shared" si="27"/>
        <v>2025</v>
      </c>
    </row>
    <row r="92" spans="1:125">
      <c r="A92" s="302" t="s">
        <v>0</v>
      </c>
      <c r="B92" s="306">
        <f>0*Imports!C$10</f>
        <v>0</v>
      </c>
      <c r="C92" s="306">
        <f>Imports!D$10</f>
        <v>4.0434452773</v>
      </c>
      <c r="D92" s="306">
        <f>Imports!E$10</f>
        <v>4.4426907461778953</v>
      </c>
      <c r="E92" s="306">
        <f>Imports!F$10</f>
        <v>4.1676307737037019</v>
      </c>
      <c r="F92" s="306">
        <f>Imports!G$10</f>
        <v>5.2915972352000011</v>
      </c>
      <c r="G92" s="306">
        <f>Imports!H$10</f>
        <v>5.4347968531999999</v>
      </c>
      <c r="H92" s="306">
        <f>Imports!I$10</f>
        <v>5.6836106545399998</v>
      </c>
      <c r="I92" s="306">
        <f>Imports!J$10</f>
        <v>5.8871797930400005</v>
      </c>
      <c r="J92" s="306">
        <f>Imports!K$10</f>
        <v>4.7592139431199998</v>
      </c>
      <c r="K92" s="306">
        <f>Imports!L$10</f>
        <v>3.4375946080839985</v>
      </c>
      <c r="L92" s="306">
        <f>Imports!M$10</f>
        <v>4.3196599475120001</v>
      </c>
      <c r="M92" s="306">
        <f>Imports!N$10</f>
        <v>4.2037412298700012</v>
      </c>
      <c r="N92" s="306">
        <f>Imports!O$10</f>
        <v>2.4349950238033338</v>
      </c>
      <c r="O92" s="306">
        <f>Imports!P$10</f>
        <v>3.5540349665989996</v>
      </c>
      <c r="P92" s="306">
        <f>Imports!Q$10</f>
        <v>2.3690982677483339</v>
      </c>
      <c r="Q92" s="306">
        <f>Imports!R$10</f>
        <v>3.0239751954937768</v>
      </c>
      <c r="R92" s="306">
        <f>Imports!S$10</f>
        <v>2.9347166579640001</v>
      </c>
      <c r="S92" s="306">
        <f>Imports!T$10</f>
        <v>3.292989352718001</v>
      </c>
      <c r="T92" s="306">
        <f>Imports!U$10</f>
        <v>5.0923848695719984</v>
      </c>
      <c r="U92" s="306">
        <f>Imports!V$10</f>
        <v>4.5111264780399996</v>
      </c>
      <c r="V92" s="306">
        <f>Imports!W$10</f>
        <v>3.3034229646600006</v>
      </c>
      <c r="W92" s="306">
        <f>Imports!X$10</f>
        <v>2.9707552776719997</v>
      </c>
      <c r="X92" s="306">
        <f>Imports!Y$10</f>
        <v>3.739452301456144</v>
      </c>
      <c r="Y92" s="306">
        <f>Imports!Z$10</f>
        <v>2.4404657023765206</v>
      </c>
      <c r="Z92" s="306">
        <f>Imports!AA$10</f>
        <v>5.3351277889000013</v>
      </c>
      <c r="AA92" s="306">
        <f>Imports!AB$10</f>
        <v>0</v>
      </c>
      <c r="AB92" s="306"/>
      <c r="AC92" s="306"/>
      <c r="AD92" s="306"/>
      <c r="AE92" s="306"/>
      <c r="AF92" s="306"/>
      <c r="AG92" s="306"/>
      <c r="AH92" s="306"/>
      <c r="AI92" s="306"/>
      <c r="AJ92" s="306"/>
      <c r="AK92" s="306"/>
      <c r="AL92" s="306"/>
      <c r="AM92" s="306"/>
      <c r="AN92" s="306"/>
      <c r="AO92" s="306"/>
      <c r="AP92" s="306"/>
      <c r="AQ92" s="306"/>
      <c r="AR92" s="306"/>
      <c r="AS92" s="306"/>
      <c r="AT92" s="306"/>
      <c r="AU92" s="306"/>
      <c r="AV92" s="306"/>
      <c r="AW92" s="306"/>
      <c r="AX92" s="306"/>
      <c r="AY92" s="306"/>
      <c r="AZ92" s="306"/>
      <c r="BA92" s="306"/>
      <c r="BB92" s="306"/>
      <c r="BC92" s="307">
        <f t="shared" ref="BC92:BC98" si="28">J92/J$90</f>
        <v>0.18363287628079314</v>
      </c>
      <c r="BD92" s="307">
        <f t="shared" ref="BD92:BF98" si="29">K92/K$90</f>
        <v>0.15904713988041885</v>
      </c>
      <c r="BE92" s="307">
        <f t="shared" si="29"/>
        <v>0.16305242516251073</v>
      </c>
      <c r="BF92" s="307">
        <f t="shared" si="29"/>
        <v>0.16633439296661226</v>
      </c>
      <c r="BG92" s="307">
        <f t="shared" ref="BG92:BG98" si="30">N92/N$90</f>
        <v>9.9348877163182359E-2</v>
      </c>
      <c r="BH92" s="307">
        <f t="shared" ref="BH92:BH98" si="31">O92/O$90</f>
        <v>0.13454544056926546</v>
      </c>
      <c r="BI92" s="307">
        <f t="shared" ref="BI92:BI98" si="32">P92/P$90</f>
        <v>9.082366589671495E-2</v>
      </c>
      <c r="BJ92" s="307">
        <f t="shared" ref="BJ92:BJ98" si="33">Q92/Q$90</f>
        <v>0.11421152309273246</v>
      </c>
      <c r="BK92" s="307">
        <f t="shared" ref="BK92:BK98" si="34">R92/R$90</f>
        <v>0.10874922743574544</v>
      </c>
      <c r="BL92" s="307">
        <f t="shared" ref="BL92:BL98" si="35">S92/S$90</f>
        <v>0.1183718989737215</v>
      </c>
    </row>
    <row r="93" spans="1:125">
      <c r="A93" s="302" t="s">
        <v>1</v>
      </c>
      <c r="B93" s="306">
        <f>0*Imports!C$12</f>
        <v>0</v>
      </c>
      <c r="C93" s="306">
        <f>Imports!D$12</f>
        <v>0.89376787891999998</v>
      </c>
      <c r="D93" s="306">
        <f>Imports!E$12</f>
        <v>0.98723934539999991</v>
      </c>
      <c r="E93" s="306">
        <f>Imports!F$12</f>
        <v>1.0101586324199994</v>
      </c>
      <c r="F93" s="306">
        <f>Imports!G$12</f>
        <v>1.0670846356799997</v>
      </c>
      <c r="G93" s="306">
        <f>Imports!H$12</f>
        <v>1.1365378625019997</v>
      </c>
      <c r="H93" s="306">
        <f>Imports!I$12</f>
        <v>1.2106762498599999</v>
      </c>
      <c r="I93" s="306">
        <f>Imports!J$12</f>
        <v>1.1563757701999999</v>
      </c>
      <c r="J93" s="306">
        <f>Imports!K$12</f>
        <v>1.2620285748000002</v>
      </c>
      <c r="K93" s="306">
        <f>Imports!L$12</f>
        <v>1.0076364494971601</v>
      </c>
      <c r="L93" s="306">
        <f>Imports!M$12</f>
        <v>1.0980232236799998</v>
      </c>
      <c r="M93" s="306">
        <f>Imports!N$12</f>
        <v>1.1028672265400001</v>
      </c>
      <c r="N93" s="306">
        <f>Imports!O$12</f>
        <v>1.0583672365661112</v>
      </c>
      <c r="O93" s="306">
        <f>Imports!P$12</f>
        <v>0.98817608525999978</v>
      </c>
      <c r="P93" s="306">
        <f>Imports!Q$12</f>
        <v>1.0697291101628568</v>
      </c>
      <c r="Q93" s="306">
        <f>Imports!R$12</f>
        <v>1.1993677225599997</v>
      </c>
      <c r="R93" s="306">
        <f>Imports!S$12</f>
        <v>1.2451191279799998</v>
      </c>
      <c r="S93" s="306">
        <f>Imports!T$12</f>
        <v>1.2599412617799994</v>
      </c>
      <c r="T93" s="306">
        <f>Imports!U$12</f>
        <v>1.3931637602657139</v>
      </c>
      <c r="U93" s="306">
        <f>Imports!V$12</f>
        <v>0.98998840337999994</v>
      </c>
      <c r="V93" s="306">
        <f>Imports!W$12</f>
        <v>1.0172713548199999</v>
      </c>
      <c r="W93" s="306">
        <f>Imports!X$12</f>
        <v>1.2525363174799997</v>
      </c>
      <c r="X93" s="306">
        <f>Imports!Y$12</f>
        <v>1.3541656899978198</v>
      </c>
      <c r="Y93" s="306">
        <f>Imports!Z$12</f>
        <v>1.3554840990037229</v>
      </c>
      <c r="Z93" s="306">
        <f>Imports!AA$12</f>
        <v>1.70838773112</v>
      </c>
      <c r="AA93" s="306">
        <f>Imports!AB$12</f>
        <v>0</v>
      </c>
      <c r="AB93" s="306"/>
      <c r="AC93" s="306"/>
      <c r="AD93" s="306"/>
      <c r="AE93" s="306"/>
      <c r="AF93" s="306"/>
      <c r="AG93" s="306"/>
      <c r="AH93" s="306"/>
      <c r="AI93" s="306"/>
      <c r="AJ93" s="306"/>
      <c r="AK93" s="306"/>
      <c r="AL93" s="306"/>
      <c r="AM93" s="306"/>
      <c r="AN93" s="306"/>
      <c r="AO93" s="306"/>
      <c r="AP93" s="306"/>
      <c r="AQ93" s="306"/>
      <c r="AR93" s="306"/>
      <c r="AS93" s="306"/>
      <c r="AT93" s="306"/>
      <c r="AU93" s="306"/>
      <c r="AV93" s="306"/>
      <c r="AW93" s="306"/>
      <c r="AX93" s="306"/>
      <c r="AY93" s="306"/>
      <c r="AZ93" s="306"/>
      <c r="BA93" s="306"/>
      <c r="BB93" s="306"/>
      <c r="BC93" s="307">
        <f t="shared" si="28"/>
        <v>4.8695002979241092E-2</v>
      </c>
      <c r="BD93" s="307">
        <f t="shared" si="29"/>
        <v>4.6620300996198037E-2</v>
      </c>
      <c r="BE93" s="307">
        <f t="shared" si="29"/>
        <v>4.1446630448052094E-2</v>
      </c>
      <c r="BF93" s="307">
        <f t="shared" si="29"/>
        <v>4.3638449804146273E-2</v>
      </c>
      <c r="BG93" s="307">
        <f t="shared" si="30"/>
        <v>4.3181852755866557E-2</v>
      </c>
      <c r="BH93" s="307">
        <f t="shared" si="31"/>
        <v>3.7409476271570936E-2</v>
      </c>
      <c r="BI93" s="307">
        <f t="shared" si="32"/>
        <v>4.1009999721861395E-2</v>
      </c>
      <c r="BJ93" s="307">
        <f t="shared" si="33"/>
        <v>4.5298524454157094E-2</v>
      </c>
      <c r="BK93" s="307">
        <f t="shared" si="34"/>
        <v>4.6139290096657445E-2</v>
      </c>
      <c r="BL93" s="307">
        <f t="shared" si="35"/>
        <v>4.5290653499728217E-2</v>
      </c>
    </row>
    <row r="94" spans="1:125">
      <c r="A94" s="302" t="s">
        <v>82</v>
      </c>
      <c r="B94" s="306">
        <f>0*Imports!C$13</f>
        <v>0</v>
      </c>
      <c r="C94" s="306">
        <f>Imports!D$13</f>
        <v>0.9155852767599999</v>
      </c>
      <c r="D94" s="306">
        <f>Imports!E$13</f>
        <v>1.0473711939599999</v>
      </c>
      <c r="E94" s="306">
        <f>Imports!F$13</f>
        <v>1.0243190291599997</v>
      </c>
      <c r="F94" s="306">
        <f>Imports!G$13</f>
        <v>1.0875694351199998</v>
      </c>
      <c r="G94" s="306">
        <f>Imports!H$13</f>
        <v>1.08663828504</v>
      </c>
      <c r="H94" s="306">
        <f>Imports!I$13</f>
        <v>1.1067630761599998</v>
      </c>
      <c r="I94" s="306">
        <f>Imports!J$13</f>
        <v>1.0749677330223999</v>
      </c>
      <c r="J94" s="306">
        <f>Imports!K$13</f>
        <v>1.1335596947359998</v>
      </c>
      <c r="K94" s="306">
        <f>Imports!L$13</f>
        <v>0.95617651863999975</v>
      </c>
      <c r="L94" s="306">
        <f>Imports!M$13</f>
        <v>1.0165432058799999</v>
      </c>
      <c r="M94" s="306">
        <f>Imports!N$13</f>
        <v>1.0731056784000002</v>
      </c>
      <c r="N94" s="306">
        <f>Imports!O$13</f>
        <v>1.1600041594666664</v>
      </c>
      <c r="O94" s="306">
        <f>Imports!P$13</f>
        <v>1.3320581970200001</v>
      </c>
      <c r="P94" s="306">
        <f>Imports!Q$13</f>
        <v>1.2274110925999999</v>
      </c>
      <c r="Q94" s="306">
        <f>Imports!R$13</f>
        <v>1.4253823001599997</v>
      </c>
      <c r="R94" s="306">
        <f>Imports!S$13</f>
        <v>1.2504617140400001</v>
      </c>
      <c r="S94" s="306">
        <f>Imports!T$13</f>
        <v>1.1666059567600002</v>
      </c>
      <c r="T94" s="306">
        <f>Imports!U$13</f>
        <v>1.0280098640000002</v>
      </c>
      <c r="U94" s="306">
        <f>Imports!V$13</f>
        <v>0.97978070441999987</v>
      </c>
      <c r="V94" s="306">
        <f>Imports!W$13</f>
        <v>0.78267165081199985</v>
      </c>
      <c r="W94" s="306">
        <f>Imports!X$13</f>
        <v>1.2901362569199999</v>
      </c>
      <c r="X94" s="306">
        <f>Imports!Y$13</f>
        <v>1.0438920954000002</v>
      </c>
      <c r="Y94" s="306">
        <f>Imports!Z$13</f>
        <v>1.1235757619309998</v>
      </c>
      <c r="Z94" s="306">
        <f>Imports!AA$13</f>
        <v>1.6064904780304803</v>
      </c>
      <c r="AA94" s="306">
        <f>Imports!AB$13</f>
        <v>0</v>
      </c>
      <c r="AB94" s="306"/>
      <c r="AC94" s="306"/>
      <c r="AD94" s="306"/>
      <c r="AE94" s="306"/>
      <c r="AF94" s="306"/>
      <c r="AG94" s="306"/>
      <c r="AH94" s="306"/>
      <c r="AI94" s="306"/>
      <c r="AJ94" s="306"/>
      <c r="AK94" s="306"/>
      <c r="AL94" s="306"/>
      <c r="AM94" s="306"/>
      <c r="AN94" s="306"/>
      <c r="AO94" s="306"/>
      <c r="AP94" s="306"/>
      <c r="AQ94" s="306"/>
      <c r="AR94" s="306"/>
      <c r="AS94" s="306"/>
      <c r="AT94" s="306"/>
      <c r="AU94" s="306"/>
      <c r="AV94" s="306"/>
      <c r="AW94" s="306"/>
      <c r="AX94" s="306"/>
      <c r="AY94" s="306"/>
      <c r="AZ94" s="306"/>
      <c r="BA94" s="306"/>
      <c r="BB94" s="306"/>
      <c r="BC94" s="307">
        <f t="shared" si="28"/>
        <v>4.3738068863507895E-2</v>
      </c>
      <c r="BD94" s="307">
        <f t="shared" si="29"/>
        <v>4.423940512149882E-2</v>
      </c>
      <c r="BE94" s="307">
        <f t="shared" si="29"/>
        <v>3.8371037770386203E-2</v>
      </c>
      <c r="BF94" s="307">
        <f t="shared" si="29"/>
        <v>4.2460839486832193E-2</v>
      </c>
      <c r="BG94" s="307">
        <f t="shared" si="30"/>
        <v>4.7328684297525854E-2</v>
      </c>
      <c r="BH94" s="307">
        <f t="shared" si="31"/>
        <v>5.0427854161902763E-2</v>
      </c>
      <c r="BI94" s="307">
        <f t="shared" si="32"/>
        <v>4.7055023639089678E-2</v>
      </c>
      <c r="BJ94" s="307">
        <f t="shared" si="33"/>
        <v>5.3834794588688263E-2</v>
      </c>
      <c r="BK94" s="307">
        <f t="shared" si="34"/>
        <v>4.6337265633736073E-2</v>
      </c>
      <c r="BL94" s="307">
        <f t="shared" si="35"/>
        <v>4.1935562998937595E-2</v>
      </c>
    </row>
    <row r="95" spans="1:125">
      <c r="A95" s="302" t="s">
        <v>81</v>
      </c>
      <c r="B95" s="306">
        <f>0*Imports!C$15</f>
        <v>0</v>
      </c>
      <c r="C95" s="306">
        <f>Imports!D$15</f>
        <v>0.11928756026446886</v>
      </c>
      <c r="D95" s="306">
        <f>Imports!E$15</f>
        <v>0.17076837412346857</v>
      </c>
      <c r="E95" s="306">
        <f>Imports!F$15</f>
        <v>0.14603788813173413</v>
      </c>
      <c r="F95" s="306">
        <f>Imports!G$15</f>
        <v>0.13904948720234014</v>
      </c>
      <c r="G95" s="306">
        <f>Imports!H$15</f>
        <v>0.14339704392890923</v>
      </c>
      <c r="H95" s="306">
        <f>Imports!I$15</f>
        <v>0.18497001959150325</v>
      </c>
      <c r="I95" s="306">
        <f>Imports!J$15</f>
        <v>0.31142158849617857</v>
      </c>
      <c r="J95" s="306">
        <f>Imports!K$15</f>
        <v>0.27351585732363559</v>
      </c>
      <c r="K95" s="306">
        <f>Imports!L$15</f>
        <v>6.7209078089999999E-2</v>
      </c>
      <c r="L95" s="306">
        <f>Imports!M$15</f>
        <v>0.15729232812500005</v>
      </c>
      <c r="M95" s="306">
        <f>Imports!N$15</f>
        <v>0.18751583479999998</v>
      </c>
      <c r="N95" s="306">
        <f>Imports!O$15</f>
        <v>0.19783786076485482</v>
      </c>
      <c r="O95" s="306">
        <f>Imports!P$15</f>
        <v>0.2006201232</v>
      </c>
      <c r="P95" s="306">
        <f>Imports!Q$15</f>
        <v>0.21735170520000011</v>
      </c>
      <c r="Q95" s="306">
        <f>Imports!R$15</f>
        <v>0.2170887571999999</v>
      </c>
      <c r="R95" s="306">
        <f>Imports!S$15</f>
        <v>0.2190938456</v>
      </c>
      <c r="S95" s="306">
        <f>Imports!T$15</f>
        <v>0.22219336160000003</v>
      </c>
      <c r="T95" s="306">
        <f>Imports!U$15</f>
        <v>0.23758677879999995</v>
      </c>
      <c r="U95" s="306">
        <f>Imports!V$15</f>
        <v>0.22115143626363626</v>
      </c>
      <c r="V95" s="306">
        <f>Imports!W$15</f>
        <v>0.1662256275489602</v>
      </c>
      <c r="W95" s="306">
        <f>Imports!X$15</f>
        <v>0.22110562040000001</v>
      </c>
      <c r="X95" s="306">
        <f>Imports!Y$15</f>
        <v>0.23619691678799995</v>
      </c>
      <c r="Y95" s="306">
        <f>Imports!Z$15</f>
        <v>0.1995405005916</v>
      </c>
      <c r="Z95" s="306">
        <f>Imports!AA$15</f>
        <v>0.30342127215119996</v>
      </c>
      <c r="AA95" s="306">
        <f>Imports!AB$15</f>
        <v>0</v>
      </c>
      <c r="AB95" s="306"/>
      <c r="AC95" s="306"/>
      <c r="AD95" s="306"/>
      <c r="AE95" s="306"/>
      <c r="AF95" s="306"/>
      <c r="AG95" s="306"/>
      <c r="AH95" s="306"/>
      <c r="AI95" s="306"/>
      <c r="AJ95" s="306"/>
      <c r="AK95" s="306"/>
      <c r="AL95" s="306"/>
      <c r="AM95" s="306"/>
      <c r="AN95" s="306"/>
      <c r="AO95" s="306"/>
      <c r="AP95" s="306"/>
      <c r="AQ95" s="306"/>
      <c r="AR95" s="306"/>
      <c r="AS95" s="306"/>
      <c r="AT95" s="306"/>
      <c r="AU95" s="306"/>
      <c r="AV95" s="306"/>
      <c r="AW95" s="306"/>
      <c r="AX95" s="306"/>
      <c r="AY95" s="306"/>
      <c r="AZ95" s="306"/>
      <c r="BA95" s="306"/>
      <c r="BB95" s="306"/>
      <c r="BC95" s="307">
        <f t="shared" si="28"/>
        <v>1.0553529256938433E-2</v>
      </c>
      <c r="BD95" s="307">
        <f t="shared" si="29"/>
        <v>3.1095614413277628E-3</v>
      </c>
      <c r="BE95" s="307">
        <f t="shared" si="29"/>
        <v>5.9372487352877222E-3</v>
      </c>
      <c r="BF95" s="307">
        <f t="shared" si="29"/>
        <v>7.4196604518518595E-3</v>
      </c>
      <c r="BG95" s="307">
        <f t="shared" si="30"/>
        <v>8.071872482373418E-3</v>
      </c>
      <c r="BH95" s="307">
        <f t="shared" si="31"/>
        <v>7.5948951309374865E-3</v>
      </c>
      <c r="BI95" s="307">
        <f t="shared" si="32"/>
        <v>8.3325706341123018E-3</v>
      </c>
      <c r="BJ95" s="307">
        <f t="shared" si="33"/>
        <v>8.1991537639156536E-3</v>
      </c>
      <c r="BK95" s="307">
        <f t="shared" si="34"/>
        <v>8.1187689381421613E-3</v>
      </c>
      <c r="BL95" s="307">
        <f t="shared" si="35"/>
        <v>7.9871045225936767E-3</v>
      </c>
    </row>
    <row r="96" spans="1:125">
      <c r="A96" s="302" t="s">
        <v>65</v>
      </c>
      <c r="B96" s="306">
        <f>0*Imports!C$19</f>
        <v>0</v>
      </c>
      <c r="C96" s="306">
        <f>Imports!D$19</f>
        <v>3.0094325549999996</v>
      </c>
      <c r="D96" s="306">
        <f>Imports!E$19</f>
        <v>3.4502741729999999</v>
      </c>
      <c r="E96" s="306">
        <f>Imports!F$19</f>
        <v>3.3737144669999997</v>
      </c>
      <c r="F96" s="306">
        <f>Imports!G$19</f>
        <v>3.7182118724999995</v>
      </c>
      <c r="G96" s="306">
        <f>Imports!H$19</f>
        <v>3.6535256144999995</v>
      </c>
      <c r="H96" s="306">
        <f>Imports!I$19</f>
        <v>3.9462675029999996</v>
      </c>
      <c r="I96" s="306">
        <f>Imports!J$19</f>
        <v>3.8200512194999998</v>
      </c>
      <c r="J96" s="306">
        <f>Imports!K$19</f>
        <v>3.8839863239999994</v>
      </c>
      <c r="K96" s="306">
        <f>Imports!L$19</f>
        <v>3.9132543689999997</v>
      </c>
      <c r="L96" s="306">
        <f>Imports!M$19</f>
        <v>4.0108399919999993</v>
      </c>
      <c r="M96" s="306">
        <f>Imports!N$19</f>
        <v>3.8535039450000004</v>
      </c>
      <c r="N96" s="306">
        <f>Imports!O$19</f>
        <v>3.9162203189999998</v>
      </c>
      <c r="O96" s="306">
        <f>Imports!P$19</f>
        <v>3.9747976964999996</v>
      </c>
      <c r="P96" s="306">
        <f>Imports!Q$19</f>
        <v>4.0024256624999994</v>
      </c>
      <c r="Q96" s="306">
        <f>Imports!R$19</f>
        <v>4.0085666099999999</v>
      </c>
      <c r="R96" s="306">
        <f>Imports!S$19</f>
        <v>4.3206287579999998</v>
      </c>
      <c r="S96" s="306">
        <f>Imports!T$19</f>
        <v>4.4537036849999998</v>
      </c>
      <c r="T96" s="306">
        <f>Imports!U$19</f>
        <v>4.5281352960000003</v>
      </c>
      <c r="U96" s="306">
        <f>Imports!V$19</f>
        <v>3.0294590970000002</v>
      </c>
      <c r="V96" s="306">
        <f>Imports!W$19</f>
        <v>1.7788506705</v>
      </c>
      <c r="W96" s="306">
        <f>Imports!X$19</f>
        <v>0.43461349649999997</v>
      </c>
      <c r="X96" s="306">
        <f>Imports!Y$19</f>
        <v>1.1000502225</v>
      </c>
      <c r="Y96" s="306">
        <f>Imports!Z$19</f>
        <v>0.786727395</v>
      </c>
      <c r="Z96" s="306">
        <f>Imports!AA$19</f>
        <v>4.4094385439999995</v>
      </c>
      <c r="AA96" s="306">
        <f>Imports!AB$19</f>
        <v>0</v>
      </c>
      <c r="AB96" s="306"/>
      <c r="AC96" s="306"/>
      <c r="AD96" s="306"/>
      <c r="AE96" s="306"/>
      <c r="AF96" s="306"/>
      <c r="AG96" s="306"/>
      <c r="AH96" s="306"/>
      <c r="AI96" s="306"/>
      <c r="AJ96" s="306"/>
      <c r="AK96" s="306"/>
      <c r="AL96" s="306"/>
      <c r="AM96" s="306"/>
      <c r="AN96" s="306"/>
      <c r="AO96" s="306"/>
      <c r="AP96" s="306"/>
      <c r="AQ96" s="306"/>
      <c r="AR96" s="306"/>
      <c r="AS96" s="306"/>
      <c r="AT96" s="306"/>
      <c r="AU96" s="306"/>
      <c r="AV96" s="306"/>
      <c r="AW96" s="306"/>
      <c r="AX96" s="306"/>
      <c r="AY96" s="306"/>
      <c r="AZ96" s="306"/>
      <c r="BA96" s="306"/>
      <c r="BB96" s="306"/>
      <c r="BC96" s="307">
        <f t="shared" si="28"/>
        <v>0.14986247490353702</v>
      </c>
      <c r="BD96" s="307">
        <f t="shared" si="29"/>
        <v>0.18105448314072842</v>
      </c>
      <c r="BE96" s="307">
        <f t="shared" si="29"/>
        <v>0.15139552547673507</v>
      </c>
      <c r="BF96" s="307">
        <f t="shared" si="29"/>
        <v>0.15247614076041555</v>
      </c>
      <c r="BG96" s="307">
        <f t="shared" si="30"/>
        <v>0.15978352629590994</v>
      </c>
      <c r="BH96" s="307">
        <f t="shared" si="31"/>
        <v>0.15047429535029505</v>
      </c>
      <c r="BI96" s="307">
        <f t="shared" si="32"/>
        <v>0.15344022495649118</v>
      </c>
      <c r="BJ96" s="307">
        <f t="shared" si="33"/>
        <v>0.15139823191308099</v>
      </c>
      <c r="BK96" s="307">
        <f t="shared" si="34"/>
        <v>0.16010575950972372</v>
      </c>
      <c r="BL96" s="307">
        <f t="shared" si="35"/>
        <v>0.16009567787535386</v>
      </c>
    </row>
    <row r="97" spans="1:64">
      <c r="A97" s="302" t="s">
        <v>3</v>
      </c>
      <c r="B97" s="306">
        <f>0*Imports!C$20</f>
        <v>0</v>
      </c>
      <c r="C97" s="306">
        <f>Imports!D$20</f>
        <v>10.053916907054999</v>
      </c>
      <c r="D97" s="306">
        <f>Imports!E$20</f>
        <v>10.46476634363</v>
      </c>
      <c r="E97" s="306">
        <f>Imports!F$20</f>
        <v>11.036050100286383</v>
      </c>
      <c r="F97" s="306">
        <f>Imports!G$20</f>
        <v>11.752509336551666</v>
      </c>
      <c r="G97" s="306">
        <f>Imports!H$20</f>
        <v>12.222938773808</v>
      </c>
      <c r="H97" s="306">
        <f>Imports!I$20</f>
        <v>12.820494739850002</v>
      </c>
      <c r="I97" s="306">
        <f>Imports!J$20</f>
        <v>14.997483622222795</v>
      </c>
      <c r="J97" s="306">
        <f>Imports!K$20</f>
        <v>13.770934906539999</v>
      </c>
      <c r="K97" s="306">
        <f>Imports!L$20</f>
        <v>11.617840132499996</v>
      </c>
      <c r="L97" s="306">
        <f>Imports!M$20</f>
        <v>15.1364500805</v>
      </c>
      <c r="M97" s="306">
        <f>Imports!N$20</f>
        <v>14.093237557</v>
      </c>
      <c r="N97" s="306">
        <f>Imports!O$20</f>
        <v>14.879312279416668</v>
      </c>
      <c r="O97" s="306">
        <f>Imports!P$20</f>
        <v>15.526065558499999</v>
      </c>
      <c r="P97" s="306">
        <f>Imports!Q$20</f>
        <v>16.398718920500006</v>
      </c>
      <c r="Q97" s="306">
        <f>Imports!R$20</f>
        <v>15.722072692666666</v>
      </c>
      <c r="R97" s="306">
        <f>Imports!S$20</f>
        <v>16.119857022966663</v>
      </c>
      <c r="S97" s="306">
        <f>Imports!T$20</f>
        <v>16.417770626833335</v>
      </c>
      <c r="T97" s="306">
        <f>Imports!U$20</f>
        <v>17.52445548</v>
      </c>
      <c r="U97" s="306">
        <f>Imports!V$20</f>
        <v>14.540945743333333</v>
      </c>
      <c r="V97" s="306">
        <f>Imports!W$20</f>
        <v>14.840883259124997</v>
      </c>
      <c r="W97" s="306">
        <f>Imports!X$20</f>
        <v>15.158645486923076</v>
      </c>
      <c r="X97" s="306">
        <f>Imports!Y$20</f>
        <v>15.747909558062503</v>
      </c>
      <c r="Y97" s="306">
        <f>Imports!Z$20</f>
        <v>15.376839231568498</v>
      </c>
      <c r="Z97" s="306">
        <f>Imports!AA$20</f>
        <v>16.537274282266498</v>
      </c>
      <c r="AA97" s="306">
        <f>Imports!AB$20</f>
        <v>0</v>
      </c>
      <c r="AB97" s="306"/>
      <c r="AC97" s="306"/>
      <c r="AD97" s="306"/>
      <c r="AE97" s="306"/>
      <c r="AF97" s="306"/>
      <c r="AG97" s="306"/>
      <c r="AH97" s="306"/>
      <c r="AI97" s="306"/>
      <c r="AJ97" s="306"/>
      <c r="AK97" s="306"/>
      <c r="AL97" s="306"/>
      <c r="AM97" s="306"/>
      <c r="AN97" s="306"/>
      <c r="AO97" s="306"/>
      <c r="AP97" s="306"/>
      <c r="AQ97" s="306"/>
      <c r="AR97" s="306"/>
      <c r="AS97" s="306"/>
      <c r="AT97" s="306"/>
      <c r="AU97" s="306"/>
      <c r="AV97" s="306"/>
      <c r="AW97" s="306"/>
      <c r="AX97" s="306"/>
      <c r="AY97" s="306"/>
      <c r="AZ97" s="306"/>
      <c r="BA97" s="306"/>
      <c r="BB97" s="306"/>
      <c r="BC97" s="307">
        <f t="shared" si="28"/>
        <v>0.53134749061222308</v>
      </c>
      <c r="BD97" s="307">
        <f t="shared" si="29"/>
        <v>0.53752244092911372</v>
      </c>
      <c r="BE97" s="307">
        <f t="shared" si="29"/>
        <v>0.57134934785742175</v>
      </c>
      <c r="BF97" s="307">
        <f t="shared" si="29"/>
        <v>0.55764377153404132</v>
      </c>
      <c r="BG97" s="307">
        <f t="shared" si="30"/>
        <v>0.60708254163553077</v>
      </c>
      <c r="BH97" s="307">
        <f t="shared" si="31"/>
        <v>0.587771744090265</v>
      </c>
      <c r="BI97" s="307">
        <f t="shared" si="32"/>
        <v>0.62867454197465422</v>
      </c>
      <c r="BJ97" s="307">
        <f t="shared" si="33"/>
        <v>0.59380178484265367</v>
      </c>
      <c r="BK97" s="307">
        <f t="shared" si="34"/>
        <v>0.59733943747689877</v>
      </c>
      <c r="BL97" s="307">
        <f t="shared" si="35"/>
        <v>0.59016367131864012</v>
      </c>
    </row>
    <row r="98" spans="1:64">
      <c r="A98" s="302" t="s">
        <v>2</v>
      </c>
      <c r="B98" s="306">
        <f t="shared" ref="B98:L98" si="36">B90-SUM(B92:B97)</f>
        <v>0</v>
      </c>
      <c r="C98" s="306">
        <f t="shared" si="36"/>
        <v>0.70285093047000302</v>
      </c>
      <c r="D98" s="306">
        <f t="shared" si="36"/>
        <v>0.68005585060299722</v>
      </c>
      <c r="E98" s="306">
        <f t="shared" si="36"/>
        <v>0.93812702859592889</v>
      </c>
      <c r="F98" s="306">
        <f t="shared" si="36"/>
        <v>0.94916477521000786</v>
      </c>
      <c r="G98" s="306">
        <f t="shared" si="36"/>
        <v>1.2583880573100039</v>
      </c>
      <c r="H98" s="306">
        <f t="shared" si="36"/>
        <v>1.0965043695699919</v>
      </c>
      <c r="I98" s="306">
        <f t="shared" si="36"/>
        <v>1.0164755913650012</v>
      </c>
      <c r="J98" s="306">
        <f t="shared" si="36"/>
        <v>0.83376444908500247</v>
      </c>
      <c r="K98" s="306">
        <f t="shared" si="36"/>
        <v>0.61397275368000237</v>
      </c>
      <c r="L98" s="306">
        <f t="shared" si="36"/>
        <v>0.75365181101667034</v>
      </c>
      <c r="M98" s="306">
        <f>M90-SUM(M92:M97)</f>
        <v>0.75886089273333468</v>
      </c>
      <c r="N98" s="306">
        <f>N90-SUM(N92:N97)</f>
        <v>0.86280055444333925</v>
      </c>
      <c r="O98" s="306">
        <f t="shared" ref="O98:AA98" si="37">O90-SUM(O92:O97)</f>
        <v>0.83937486859666421</v>
      </c>
      <c r="P98" s="306">
        <f t="shared" si="37"/>
        <v>0.79985722904761403</v>
      </c>
      <c r="Q98" s="306">
        <f t="shared" si="37"/>
        <v>0.88051781561999221</v>
      </c>
      <c r="R98" s="306">
        <f t="shared" si="37"/>
        <v>0.89621488682000461</v>
      </c>
      <c r="S98" s="306">
        <f t="shared" si="37"/>
        <v>1.0058083864149978</v>
      </c>
      <c r="T98" s="306">
        <f t="shared" si="37"/>
        <v>1.0201433573671501</v>
      </c>
      <c r="U98" s="306">
        <f t="shared" si="37"/>
        <v>0.75937433980278257</v>
      </c>
      <c r="V98" s="306">
        <f t="shared" si="37"/>
        <v>0.61328220740000461</v>
      </c>
      <c r="W98" s="306">
        <f t="shared" si="37"/>
        <v>0.75100854159999741</v>
      </c>
      <c r="X98" s="306">
        <f t="shared" si="37"/>
        <v>0.8853001000661358</v>
      </c>
      <c r="Y98" s="306">
        <f t="shared" si="37"/>
        <v>0.87436089168143027</v>
      </c>
      <c r="Z98" s="306">
        <f t="shared" si="37"/>
        <v>0.86389214789880597</v>
      </c>
      <c r="AA98" s="306">
        <f t="shared" si="37"/>
        <v>0</v>
      </c>
      <c r="AB98" s="306"/>
      <c r="BC98" s="307">
        <f t="shared" si="28"/>
        <v>3.2170557103759399E-2</v>
      </c>
      <c r="BD98" s="307">
        <f t="shared" si="29"/>
        <v>2.8406668490714358E-2</v>
      </c>
      <c r="BE98" s="307">
        <f t="shared" si="29"/>
        <v>2.8447784549606597E-2</v>
      </c>
      <c r="BF98" s="307">
        <f t="shared" si="29"/>
        <v>3.0026744996100564E-2</v>
      </c>
      <c r="BG98" s="307">
        <f t="shared" si="30"/>
        <v>3.5202645369611284E-2</v>
      </c>
      <c r="BH98" s="307">
        <f t="shared" si="31"/>
        <v>3.1776294425763255E-2</v>
      </c>
      <c r="BI98" s="307">
        <f t="shared" si="32"/>
        <v>3.0663973177076243E-2</v>
      </c>
      <c r="BJ98" s="307">
        <f t="shared" si="33"/>
        <v>3.3255987344771865E-2</v>
      </c>
      <c r="BK98" s="307">
        <f t="shared" si="34"/>
        <v>3.3210250909096489E-2</v>
      </c>
      <c r="BL98" s="307">
        <f t="shared" si="35"/>
        <v>3.6155430811025083E-2</v>
      </c>
    </row>
    <row r="99" spans="1:64">
      <c r="AB99" s="306"/>
    </row>
    <row r="104" spans="1:64">
      <c r="A104" s="302" t="str">
        <f t="shared" ref="A104:A110" si="38">A92</f>
        <v>Sawn wood</v>
      </c>
      <c r="AC104" s="306">
        <f>0*Imports!AD$10</f>
        <v>0</v>
      </c>
      <c r="AD104" s="306">
        <f>Imports!AE$10</f>
        <v>0.27803100000000008</v>
      </c>
      <c r="AE104" s="306">
        <f>Imports!AF$10</f>
        <v>0.32534800000000003</v>
      </c>
      <c r="AF104" s="306">
        <f>Imports!AG$10</f>
        <v>0.34444851851851849</v>
      </c>
      <c r="AG104" s="306">
        <f>Imports!AH$10</f>
        <v>0.44450300000000004</v>
      </c>
      <c r="AH104" s="306">
        <f>Imports!AI$10</f>
        <v>0.514921662</v>
      </c>
      <c r="AI104" s="306">
        <f>Imports!AJ$10</f>
        <v>0.54142858299999996</v>
      </c>
      <c r="AJ104" s="306">
        <f>Imports!AK$10</f>
        <v>0.58995050999999987</v>
      </c>
      <c r="AK104" s="306">
        <f>Imports!AL$10</f>
        <v>0.552340214</v>
      </c>
      <c r="AL104" s="306">
        <f>Imports!AM$10</f>
        <v>0.33541874899999996</v>
      </c>
      <c r="AM104" s="306">
        <f>Imports!AN$10</f>
        <v>0.39099768600000001</v>
      </c>
      <c r="AN104" s="306">
        <f>Imports!AO$10</f>
        <v>0.43097524199999998</v>
      </c>
      <c r="AO104" s="306">
        <f>Imports!AP$10</f>
        <v>0.46919389899999991</v>
      </c>
      <c r="AP104" s="306">
        <f>Imports!AQ$10</f>
        <v>0.49976114799999993</v>
      </c>
      <c r="AQ104" s="306">
        <f>Imports!AR$10</f>
        <v>0.51723994800000006</v>
      </c>
      <c r="AR104" s="306">
        <f>Imports!AS$10</f>
        <v>0.54216048199999989</v>
      </c>
      <c r="AS104" s="306">
        <f>Imports!AT$10</f>
        <v>0.53466124500000001</v>
      </c>
      <c r="AT104" s="306">
        <f>Imports!AU$10</f>
        <v>0.57484023200000001</v>
      </c>
      <c r="AU104" s="306">
        <f>Imports!AV$10</f>
        <v>0.60521920800000018</v>
      </c>
      <c r="AV104" s="306">
        <f>Imports!AW$10</f>
        <v>0.51772112799999992</v>
      </c>
      <c r="AW104" s="306">
        <f>Imports!AX$10</f>
        <v>0.46607163499999998</v>
      </c>
      <c r="AX104" s="306">
        <f>Imports!AY$10</f>
        <v>0.85025728</v>
      </c>
      <c r="AY104" s="306">
        <f>Imports!AZ$10</f>
        <v>1.0584347629999999</v>
      </c>
      <c r="AZ104" s="306">
        <f>Imports!BA$10</f>
        <v>0.65699485000000002</v>
      </c>
      <c r="BA104" s="306">
        <f>Imports!BB$10</f>
        <v>0.69834896099999988</v>
      </c>
      <c r="BB104" s="306">
        <f>Imports!BC$10</f>
        <v>0</v>
      </c>
      <c r="BC104" s="307">
        <f t="shared" ref="BC104:BC110" si="39">AK104/AK$90</f>
        <v>7.5852498364940804E-2</v>
      </c>
      <c r="BD104" s="307">
        <f t="shared" ref="BD104:BF110" si="40">AL104/AL$90</f>
        <v>5.8774161514998091E-2</v>
      </c>
      <c r="BE104" s="307">
        <f t="shared" si="40"/>
        <v>5.7105841680853003E-2</v>
      </c>
      <c r="BF104" s="307">
        <f t="shared" si="40"/>
        <v>5.967229136056143E-2</v>
      </c>
      <c r="BG104" s="307">
        <f t="shared" ref="BG104:BG110" si="41">AO104/AO$90</f>
        <v>6.3336006632178199E-2</v>
      </c>
      <c r="BH104" s="307">
        <f t="shared" ref="BH104:BH110" si="42">AP104/AP$90</f>
        <v>6.4612299524997557E-2</v>
      </c>
      <c r="BI104" s="307">
        <f t="shared" ref="BI104:BI110" si="43">AQ104/AQ$90</f>
        <v>6.4491597081762331E-2</v>
      </c>
      <c r="BJ104" s="307">
        <f t="shared" ref="BJ104:BJ110" si="44">AR104/AR$90</f>
        <v>6.6799561106377289E-2</v>
      </c>
      <c r="BK104" s="307">
        <f t="shared" ref="BK104:BK110" si="45">AS104/AS$90</f>
        <v>6.9154405526594687E-2</v>
      </c>
      <c r="BL104" s="307">
        <f t="shared" ref="BL104:BL110" si="46">AT104/AT$90</f>
        <v>7.393126656084012E-2</v>
      </c>
    </row>
    <row r="105" spans="1:64">
      <c r="A105" s="302" t="str">
        <f t="shared" si="38"/>
        <v>Plywood</v>
      </c>
      <c r="AC105" s="306">
        <f>0*Imports!AD$12</f>
        <v>0</v>
      </c>
      <c r="AD105" s="306">
        <f>Imports!AE$12</f>
        <v>0.17674700000000002</v>
      </c>
      <c r="AE105" s="306">
        <f>Imports!AF$12</f>
        <v>0.18655300000000002</v>
      </c>
      <c r="AF105" s="306">
        <f>Imports!AG$12</f>
        <v>0.18957675925925926</v>
      </c>
      <c r="AG105" s="306">
        <f>Imports!AH$12</f>
        <v>0.24186100000000005</v>
      </c>
      <c r="AH105" s="306">
        <f>Imports!AI$12</f>
        <v>0.27273667000000001</v>
      </c>
      <c r="AI105" s="306">
        <f>Imports!AJ$12</f>
        <v>0.29198301699999996</v>
      </c>
      <c r="AJ105" s="306">
        <f>Imports!AK$12</f>
        <v>0.28716618799999993</v>
      </c>
      <c r="AK105" s="306">
        <f>Imports!AL$12</f>
        <v>0.33036555200000006</v>
      </c>
      <c r="AL105" s="306">
        <f>Imports!AM$12</f>
        <v>0.22273025800000007</v>
      </c>
      <c r="AM105" s="306">
        <f>Imports!AN$12</f>
        <v>0.27678385600000005</v>
      </c>
      <c r="AN105" s="306">
        <f>Imports!AO$12</f>
        <v>0.28355235699999998</v>
      </c>
      <c r="AO105" s="306">
        <f>Imports!AP$12</f>
        <v>0.29351356900000003</v>
      </c>
      <c r="AP105" s="306">
        <f>Imports!AQ$12</f>
        <v>0.28221273899999999</v>
      </c>
      <c r="AQ105" s="306">
        <f>Imports!AR$12</f>
        <v>0.3148319240000001</v>
      </c>
      <c r="AR105" s="306">
        <f>Imports!AS$12</f>
        <v>0.32435449399999999</v>
      </c>
      <c r="AS105" s="306">
        <f>Imports!AT$12</f>
        <v>0.30426600400000003</v>
      </c>
      <c r="AT105" s="306">
        <f>Imports!AU$12</f>
        <v>0.30293331200000001</v>
      </c>
      <c r="AU105" s="306">
        <f>Imports!AV$12</f>
        <v>0.36679193499999996</v>
      </c>
      <c r="AV105" s="306">
        <f>Imports!AW$12</f>
        <v>0.23376489299999997</v>
      </c>
      <c r="AW105" s="306">
        <f>Imports!AX$12</f>
        <v>0.23436687500000003</v>
      </c>
      <c r="AX105" s="306">
        <f>Imports!AY$12</f>
        <v>0.38211542999999998</v>
      </c>
      <c r="AY105" s="306">
        <f>Imports!AZ$12</f>
        <v>0.45250264999999995</v>
      </c>
      <c r="AZ105" s="306">
        <f>Imports!BA$12</f>
        <v>0.31474942699999997</v>
      </c>
      <c r="BA105" s="306">
        <f>Imports!BB$12</f>
        <v>0.40474359899999995</v>
      </c>
      <c r="BB105" s="306">
        <f>Imports!BC$12</f>
        <v>0</v>
      </c>
      <c r="BC105" s="307">
        <f t="shared" si="39"/>
        <v>4.5368872042535674E-2</v>
      </c>
      <c r="BD105" s="307">
        <f t="shared" si="40"/>
        <v>3.9028182524075902E-2</v>
      </c>
      <c r="BE105" s="307">
        <f t="shared" si="40"/>
        <v>4.042472788586278E-2</v>
      </c>
      <c r="BF105" s="307">
        <f t="shared" si="40"/>
        <v>3.9260303641474446E-2</v>
      </c>
      <c r="BG105" s="307">
        <f t="shared" si="41"/>
        <v>3.9621097785882117E-2</v>
      </c>
      <c r="BH105" s="307">
        <f t="shared" si="42"/>
        <v>3.6486257675312453E-2</v>
      </c>
      <c r="BI105" s="307">
        <f t="shared" si="43"/>
        <v>3.9254534901244753E-2</v>
      </c>
      <c r="BJ105" s="307">
        <f t="shared" si="44"/>
        <v>3.9963698132615078E-2</v>
      </c>
      <c r="BK105" s="307">
        <f t="shared" si="45"/>
        <v>3.9354516201323853E-2</v>
      </c>
      <c r="BL105" s="307">
        <f t="shared" si="46"/>
        <v>3.896081414084139E-2</v>
      </c>
    </row>
    <row r="106" spans="1:64">
      <c r="A106" s="302" t="str">
        <f t="shared" si="38"/>
        <v>Other panels</v>
      </c>
      <c r="AC106" s="306">
        <f>0*Imports!AD$13</f>
        <v>0</v>
      </c>
      <c r="AD106" s="306">
        <f>Imports!AE$13</f>
        <v>0.14466700000000002</v>
      </c>
      <c r="AE106" s="306">
        <f>Imports!AF$13</f>
        <v>0.17125800000000002</v>
      </c>
      <c r="AF106" s="306">
        <f>Imports!AG$13</f>
        <v>0.16503138888888888</v>
      </c>
      <c r="AG106" s="306">
        <f>Imports!AH$13</f>
        <v>0.185914</v>
      </c>
      <c r="AH106" s="306">
        <f>Imports!AI$13</f>
        <v>0.18801728400000001</v>
      </c>
      <c r="AI106" s="306">
        <f>Imports!AJ$13</f>
        <v>0.20982677399999999</v>
      </c>
      <c r="AJ106" s="306">
        <f>Imports!AK$13</f>
        <v>0.227583699</v>
      </c>
      <c r="AK106" s="306">
        <f>Imports!AL$13</f>
        <v>0.24918445</v>
      </c>
      <c r="AL106" s="306">
        <f>Imports!AM$13</f>
        <v>0.19584649000000001</v>
      </c>
      <c r="AM106" s="306">
        <f>Imports!AN$13</f>
        <v>0.21335931400000002</v>
      </c>
      <c r="AN106" s="306">
        <f>Imports!AO$13</f>
        <v>0.22100137499999994</v>
      </c>
      <c r="AO106" s="306">
        <f>Imports!AP$13</f>
        <v>0.254114601</v>
      </c>
      <c r="AP106" s="306">
        <f>Imports!AQ$13</f>
        <v>0.3042395149999999</v>
      </c>
      <c r="AQ106" s="306">
        <f>Imports!AR$13</f>
        <v>0.27754001200000011</v>
      </c>
      <c r="AR106" s="306">
        <f>Imports!AS$13</f>
        <v>0.297809512</v>
      </c>
      <c r="AS106" s="306">
        <f>Imports!AT$13</f>
        <v>0.25816519300000007</v>
      </c>
      <c r="AT106" s="306">
        <f>Imports!AU$13</f>
        <v>0.23595484699999994</v>
      </c>
      <c r="AU106" s="306">
        <f>Imports!AV$13</f>
        <v>0.23571148299999994</v>
      </c>
      <c r="AV106" s="306">
        <f>Imports!AW$13</f>
        <v>0.18554931399999999</v>
      </c>
      <c r="AW106" s="306">
        <f>Imports!AX$13</f>
        <v>0.151728908</v>
      </c>
      <c r="AX106" s="306">
        <f>Imports!AY$13</f>
        <v>0.30931642300000001</v>
      </c>
      <c r="AY106" s="306">
        <f>Imports!AZ$13</f>
        <v>0.32590181299999993</v>
      </c>
      <c r="AZ106" s="306">
        <f>Imports!BA$13</f>
        <v>0.284837057</v>
      </c>
      <c r="BA106" s="306">
        <f>Imports!BB$13</f>
        <v>0.37484665899999997</v>
      </c>
      <c r="BB106" s="306">
        <f>Imports!BC$13</f>
        <v>0</v>
      </c>
      <c r="BC106" s="307">
        <f t="shared" si="39"/>
        <v>3.4220327629799693E-2</v>
      </c>
      <c r="BD106" s="307">
        <f t="shared" si="40"/>
        <v>3.431744131692966E-2</v>
      </c>
      <c r="BE106" s="307">
        <f t="shared" si="40"/>
        <v>3.1161471391468555E-2</v>
      </c>
      <c r="BF106" s="307">
        <f t="shared" si="40"/>
        <v>3.0599573142265777E-2</v>
      </c>
      <c r="BG106" s="307">
        <f t="shared" si="41"/>
        <v>3.4302671216680333E-2</v>
      </c>
      <c r="BH106" s="307">
        <f t="shared" si="42"/>
        <v>3.9334019359424044E-2</v>
      </c>
      <c r="BI106" s="307">
        <f t="shared" si="43"/>
        <v>3.4604826439220596E-2</v>
      </c>
      <c r="BJ106" s="307">
        <f t="shared" si="44"/>
        <v>3.6693092461328465E-2</v>
      </c>
      <c r="BK106" s="307">
        <f t="shared" si="45"/>
        <v>3.3391723481984534E-2</v>
      </c>
      <c r="BL106" s="307">
        <f t="shared" si="46"/>
        <v>3.0346589745790863E-2</v>
      </c>
    </row>
    <row r="107" spans="1:64">
      <c r="A107" s="302" t="str">
        <f t="shared" si="38"/>
        <v>Wooden furniture</v>
      </c>
      <c r="AC107" s="306">
        <f>0*Imports!AD$15</f>
        <v>0</v>
      </c>
      <c r="AD107" s="306">
        <f>Imports!AE$15</f>
        <v>0.12440500000000002</v>
      </c>
      <c r="AE107" s="306">
        <f>Imports!AF$15</f>
        <v>0.17099400000000006</v>
      </c>
      <c r="AF107" s="306">
        <f>Imports!AG$15</f>
        <v>0.14921599999999999</v>
      </c>
      <c r="AG107" s="306">
        <f>Imports!AH$15</f>
        <v>0.14367300000000002</v>
      </c>
      <c r="AH107" s="306">
        <f>Imports!AI$15</f>
        <v>0.15151921399999999</v>
      </c>
      <c r="AI107" s="306">
        <f>Imports!AJ$15</f>
        <v>0.19199084300000002</v>
      </c>
      <c r="AJ107" s="306">
        <f>Imports!AK$15</f>
        <v>0.32126033899999989</v>
      </c>
      <c r="AK107" s="306">
        <f>Imports!AL$15</f>
        <v>0.36904051000000004</v>
      </c>
      <c r="AL107" s="306">
        <f>Imports!AM$15</f>
        <v>0.19175944499999992</v>
      </c>
      <c r="AM107" s="306">
        <f>Imports!AN$15</f>
        <v>0.21815076600000013</v>
      </c>
      <c r="AN107" s="306">
        <f>Imports!AO$15</f>
        <v>0.26304256100000006</v>
      </c>
      <c r="AO107" s="306">
        <f>Imports!AP$15</f>
        <v>0.27870517499999981</v>
      </c>
      <c r="AP107" s="306">
        <f>Imports!AQ$15</f>
        <v>0.30413391500000003</v>
      </c>
      <c r="AQ107" s="306">
        <f>Imports!AR$15</f>
        <v>0.32646514100000007</v>
      </c>
      <c r="AR107" s="306">
        <f>Imports!AS$15</f>
        <v>0.35745780099999985</v>
      </c>
      <c r="AS107" s="306">
        <f>Imports!AT$15</f>
        <v>0.31590384399999999</v>
      </c>
      <c r="AT107" s="306">
        <f>Imports!AU$15</f>
        <v>0.29695621900000002</v>
      </c>
      <c r="AU107" s="306">
        <f>Imports!AV$15</f>
        <v>0.3314454</v>
      </c>
      <c r="AV107" s="306">
        <f>Imports!AW$15</f>
        <v>0.32738352699999995</v>
      </c>
      <c r="AW107" s="306">
        <f>Imports!AX$15</f>
        <v>0.24636576000000002</v>
      </c>
      <c r="AX107" s="306">
        <f>Imports!AY$15</f>
        <v>0.34163964199999997</v>
      </c>
      <c r="AY107" s="306">
        <f>Imports!AZ$15</f>
        <v>0.41110432700000005</v>
      </c>
      <c r="AZ107" s="306">
        <f>Imports!BA$15</f>
        <v>0.36263995200000004</v>
      </c>
      <c r="BA107" s="306">
        <f>Imports!BB$15</f>
        <v>0.5088171669999999</v>
      </c>
      <c r="BB107" s="306">
        <f>Imports!BC$15</f>
        <v>0</v>
      </c>
      <c r="BC107" s="307">
        <f t="shared" si="39"/>
        <v>5.06800771912869E-2</v>
      </c>
      <c r="BD107" s="307">
        <f t="shared" si="40"/>
        <v>3.3601283846110788E-2</v>
      </c>
      <c r="BE107" s="307">
        <f t="shared" si="40"/>
        <v>3.1861270671951797E-2</v>
      </c>
      <c r="BF107" s="307">
        <f t="shared" si="40"/>
        <v>3.6420543016297574E-2</v>
      </c>
      <c r="BG107" s="307">
        <f t="shared" si="41"/>
        <v>3.7622127759641598E-2</v>
      </c>
      <c r="BH107" s="307">
        <f t="shared" si="42"/>
        <v>3.932036671984384E-2</v>
      </c>
      <c r="BI107" s="307">
        <f t="shared" si="43"/>
        <v>4.0705012085827386E-2</v>
      </c>
      <c r="BJ107" s="307">
        <f t="shared" si="44"/>
        <v>4.4042354641500317E-2</v>
      </c>
      <c r="BK107" s="307">
        <f t="shared" si="45"/>
        <v>4.0859783161179192E-2</v>
      </c>
      <c r="BL107" s="307">
        <f t="shared" si="46"/>
        <v>3.819208914345476E-2</v>
      </c>
    </row>
    <row r="108" spans="1:64">
      <c r="A108" s="302" t="str">
        <f t="shared" si="38"/>
        <v>Wood pulp</v>
      </c>
      <c r="AC108" s="306">
        <f>0*Imports!AD$19</f>
        <v>0</v>
      </c>
      <c r="AD108" s="306">
        <f>Imports!AE$19</f>
        <v>0.32719400000000004</v>
      </c>
      <c r="AE108" s="306">
        <f>Imports!AF$19</f>
        <v>0.347188</v>
      </c>
      <c r="AF108" s="306">
        <f>Imports!AG$19</f>
        <v>0.37216694444444443</v>
      </c>
      <c r="AG108" s="306">
        <f>Imports!AH$19</f>
        <v>0.43937100000000001</v>
      </c>
      <c r="AH108" s="306">
        <f>Imports!AI$19</f>
        <v>0.45345115699999999</v>
      </c>
      <c r="AI108" s="306">
        <f>Imports!AJ$19</f>
        <v>0.53162166600000005</v>
      </c>
      <c r="AJ108" s="306">
        <f>Imports!AK$19</f>
        <v>0.59443052600000001</v>
      </c>
      <c r="AK108" s="306">
        <f>Imports!AL$19</f>
        <v>0.66343558699999994</v>
      </c>
      <c r="AL108" s="306">
        <f>Imports!AM$19</f>
        <v>0.5257377379999999</v>
      </c>
      <c r="AM108" s="306">
        <f>Imports!AN$19</f>
        <v>0.73146273799999983</v>
      </c>
      <c r="AN108" s="306">
        <f>Imports!AO$19</f>
        <v>0.71588954599999988</v>
      </c>
      <c r="AO108" s="306">
        <f>Imports!AP$19</f>
        <v>0.61938633200000004</v>
      </c>
      <c r="AP108" s="306">
        <f>Imports!AQ$19</f>
        <v>0.64392699999999992</v>
      </c>
      <c r="AQ108" s="306">
        <f>Imports!AR$19</f>
        <v>0.64785975099999993</v>
      </c>
      <c r="AR108" s="306">
        <f>Imports!AS$19</f>
        <v>0.62249688800000003</v>
      </c>
      <c r="AS108" s="306">
        <f>Imports!AT$19</f>
        <v>0.60803755000000004</v>
      </c>
      <c r="AT108" s="306">
        <f>Imports!AU$19</f>
        <v>0.64040237199999994</v>
      </c>
      <c r="AU108" s="306">
        <f>Imports!AV$19</f>
        <v>0.7427754809999999</v>
      </c>
      <c r="AV108" s="306">
        <f>Imports!AW$19</f>
        <v>0.40860529900000003</v>
      </c>
      <c r="AW108" s="306">
        <f>Imports!AX$19</f>
        <v>0.22830146299999998</v>
      </c>
      <c r="AX108" s="306">
        <f>Imports!AY$19</f>
        <v>7.1861407000000002E-2</v>
      </c>
      <c r="AY108" s="306">
        <f>Imports!AZ$19</f>
        <v>0.21392240199999998</v>
      </c>
      <c r="AZ108" s="306">
        <f>Imports!BA$19</f>
        <v>0.14043797699999999</v>
      </c>
      <c r="BA108" s="306">
        <f>Imports!BB$19</f>
        <v>0.80235826300000002</v>
      </c>
      <c r="BB108" s="306">
        <f>Imports!BC$19</f>
        <v>0</v>
      </c>
      <c r="BC108" s="307">
        <f t="shared" si="39"/>
        <v>9.1109148859041866E-2</v>
      </c>
      <c r="BD108" s="307">
        <f t="shared" si="40"/>
        <v>9.2123039692518047E-2</v>
      </c>
      <c r="BE108" s="307">
        <f t="shared" si="40"/>
        <v>0.10683131079111105</v>
      </c>
      <c r="BF108" s="307">
        <f t="shared" si="40"/>
        <v>9.9121168475130264E-2</v>
      </c>
      <c r="BG108" s="307">
        <f t="shared" si="41"/>
        <v>8.3610330217513198E-2</v>
      </c>
      <c r="BH108" s="307">
        <f t="shared" si="42"/>
        <v>8.3250977717525779E-2</v>
      </c>
      <c r="BI108" s="307">
        <f t="shared" si="43"/>
        <v>8.0777809580521526E-2</v>
      </c>
      <c r="BJ108" s="307">
        <f t="shared" si="44"/>
        <v>7.6697804965588978E-2</v>
      </c>
      <c r="BK108" s="307">
        <f t="shared" si="45"/>
        <v>7.8645077984092704E-2</v>
      </c>
      <c r="BL108" s="307">
        <f t="shared" si="46"/>
        <v>8.2363334775298558E-2</v>
      </c>
    </row>
    <row r="109" spans="1:64">
      <c r="A109" s="302" t="str">
        <f t="shared" si="38"/>
        <v>Paper</v>
      </c>
      <c r="AC109" s="306">
        <f>0*Imports!AD$20</f>
        <v>0</v>
      </c>
      <c r="AD109" s="306">
        <f>Imports!AE$20</f>
        <v>3.3322060000000002</v>
      </c>
      <c r="AE109" s="306">
        <f>Imports!AF$20</f>
        <v>3.2818710000000002</v>
      </c>
      <c r="AF109" s="306">
        <f>Imports!AG$20</f>
        <v>3.3333462962962965</v>
      </c>
      <c r="AG109" s="306">
        <f>Imports!AH$20</f>
        <v>3.6487749999999997</v>
      </c>
      <c r="AH109" s="306">
        <f>Imports!AI$20</f>
        <v>3.9598082209999999</v>
      </c>
      <c r="AI109" s="306">
        <f>Imports!AJ$20</f>
        <v>4.291085614</v>
      </c>
      <c r="AJ109" s="306">
        <f>Imports!AK$20</f>
        <v>4.6777256779999989</v>
      </c>
      <c r="AK109" s="306">
        <f>Imports!AL$20</f>
        <v>4.7788788130000004</v>
      </c>
      <c r="AL109" s="306">
        <f>Imports!AM$20</f>
        <v>3.992902849</v>
      </c>
      <c r="AM109" s="306">
        <f>Imports!AN$20</f>
        <v>4.7222150859999994</v>
      </c>
      <c r="AN109" s="306">
        <f>Imports!AO$20</f>
        <v>4.9792480770000003</v>
      </c>
      <c r="AO109" s="306">
        <f>Imports!AP$20</f>
        <v>5.1403063229999999</v>
      </c>
      <c r="AP109" s="306">
        <f>Imports!AQ$20</f>
        <v>5.3380594109999988</v>
      </c>
      <c r="AQ109" s="306">
        <f>Imports!AR$20</f>
        <v>5.5216942559999991</v>
      </c>
      <c r="AR109" s="306">
        <f>Imports!AS$20</f>
        <v>5.5083838969999999</v>
      </c>
      <c r="AS109" s="306">
        <f>Imports!AT$20</f>
        <v>5.2472521040000002</v>
      </c>
      <c r="AT109" s="306">
        <f>Imports!AU$20</f>
        <v>5.2388610939999989</v>
      </c>
      <c r="AU109" s="306">
        <f>Imports!AV$20</f>
        <v>5.9817330400000008</v>
      </c>
      <c r="AV109" s="306">
        <f>Imports!AW$20</f>
        <v>5.3462744549999996</v>
      </c>
      <c r="AW109" s="306">
        <f>Imports!AX$20</f>
        <v>4.5798442919999998</v>
      </c>
      <c r="AX109" s="306">
        <f>Imports!AY$20</f>
        <v>5.1819914630000001</v>
      </c>
      <c r="AY109" s="306">
        <f>Imports!AZ$20</f>
        <v>6.7299642200000003</v>
      </c>
      <c r="AZ109" s="306">
        <f>Imports!BA$20</f>
        <v>6.0781890949999999</v>
      </c>
      <c r="BA109" s="306">
        <f>Imports!BB$20</f>
        <v>6.1741510179999999</v>
      </c>
      <c r="BB109" s="306">
        <f>Imports!BC$20</f>
        <v>0</v>
      </c>
      <c r="BC109" s="307">
        <f t="shared" si="39"/>
        <v>0.65628011171631395</v>
      </c>
      <c r="BD109" s="307">
        <f t="shared" si="40"/>
        <v>0.69966129699214297</v>
      </c>
      <c r="BE109" s="307">
        <f t="shared" si="40"/>
        <v>0.68968711769831703</v>
      </c>
      <c r="BF109" s="307">
        <f t="shared" si="40"/>
        <v>0.68942044240968081</v>
      </c>
      <c r="BG109" s="307">
        <f t="shared" si="41"/>
        <v>0.6938847160179199</v>
      </c>
      <c r="BH109" s="307">
        <f t="shared" si="42"/>
        <v>0.69013826890313612</v>
      </c>
      <c r="BI109" s="307">
        <f t="shared" si="43"/>
        <v>0.68846747538268893</v>
      </c>
      <c r="BJ109" s="307">
        <f t="shared" si="44"/>
        <v>0.67868765603804426</v>
      </c>
      <c r="BK109" s="307">
        <f t="shared" si="45"/>
        <v>0.67869254278995517</v>
      </c>
      <c r="BL109" s="307">
        <f t="shared" si="46"/>
        <v>0.67377962511108369</v>
      </c>
    </row>
    <row r="110" spans="1:64">
      <c r="A110" s="302" t="str">
        <f t="shared" si="38"/>
        <v>Other wood</v>
      </c>
      <c r="AC110" s="306">
        <f t="shared" ref="AC110:AM110" si="47">AC90-SUM(AC104:AC109)</f>
        <v>0</v>
      </c>
      <c r="AD110" s="306">
        <f t="shared" si="47"/>
        <v>0.23215900000000023</v>
      </c>
      <c r="AE110" s="306">
        <f t="shared" si="47"/>
        <v>0.26304900000000053</v>
      </c>
      <c r="AF110" s="306">
        <f t="shared" si="47"/>
        <v>0.28799916666666725</v>
      </c>
      <c r="AG110" s="306">
        <f t="shared" si="47"/>
        <v>0.31720200000000176</v>
      </c>
      <c r="AH110" s="306">
        <f t="shared" si="47"/>
        <v>0.35511692900000114</v>
      </c>
      <c r="AI110" s="306">
        <f t="shared" si="47"/>
        <v>0.36127009599999838</v>
      </c>
      <c r="AJ110" s="306">
        <f t="shared" si="47"/>
        <v>0.41171154400000098</v>
      </c>
      <c r="AK110" s="306">
        <f t="shared" si="47"/>
        <v>0.33852180199999893</v>
      </c>
      <c r="AL110" s="306">
        <f t="shared" si="47"/>
        <v>0.24251275100000047</v>
      </c>
      <c r="AM110" s="306">
        <f t="shared" si="47"/>
        <v>0.29392527599999951</v>
      </c>
      <c r="AN110" s="306">
        <f>AN90-SUM(AN104:AN109)</f>
        <v>0.3286587480000005</v>
      </c>
      <c r="AO110" s="306">
        <f t="shared" ref="AO110:BB110" si="48">AO90-SUM(AO104:AO109)</f>
        <v>0.35279213000000187</v>
      </c>
      <c r="AP110" s="306">
        <f t="shared" si="48"/>
        <v>0.36243429100000046</v>
      </c>
      <c r="AQ110" s="306">
        <f t="shared" si="48"/>
        <v>0.41463783100000029</v>
      </c>
      <c r="AR110" s="306">
        <f t="shared" si="48"/>
        <v>0.46356513199999938</v>
      </c>
      <c r="AS110" s="306">
        <f t="shared" si="48"/>
        <v>0.46312670000000011</v>
      </c>
      <c r="AT110" s="306">
        <f t="shared" si="48"/>
        <v>0.48538513199999933</v>
      </c>
      <c r="AU110" s="306">
        <f t="shared" si="48"/>
        <v>0.51805102099999978</v>
      </c>
      <c r="AV110" s="306">
        <f t="shared" si="48"/>
        <v>0.36236643500000021</v>
      </c>
      <c r="AW110" s="306">
        <f t="shared" si="48"/>
        <v>0.25527891900000022</v>
      </c>
      <c r="AX110" s="306">
        <f t="shared" si="48"/>
        <v>0.43946999200000114</v>
      </c>
      <c r="AY110" s="306">
        <f t="shared" si="48"/>
        <v>0.48109191299999843</v>
      </c>
      <c r="AZ110" s="306">
        <f t="shared" si="48"/>
        <v>0.42672597199999984</v>
      </c>
      <c r="BA110" s="306">
        <f t="shared" si="48"/>
        <v>0.38932807099999955</v>
      </c>
      <c r="BB110" s="306">
        <f t="shared" si="48"/>
        <v>0</v>
      </c>
      <c r="BC110" s="307">
        <f t="shared" si="39"/>
        <v>4.6488964196081027E-2</v>
      </c>
      <c r="BD110" s="307">
        <f t="shared" si="40"/>
        <v>4.2494594113224551E-2</v>
      </c>
      <c r="BE110" s="307">
        <f t="shared" si="40"/>
        <v>4.29282598804357E-2</v>
      </c>
      <c r="BF110" s="307">
        <f t="shared" si="40"/>
        <v>4.5505677954589714E-2</v>
      </c>
      <c r="BG110" s="307">
        <f t="shared" si="41"/>
        <v>4.7623050370184793E-2</v>
      </c>
      <c r="BH110" s="307">
        <f t="shared" si="42"/>
        <v>4.6857810099760214E-2</v>
      </c>
      <c r="BI110" s="307">
        <f t="shared" si="43"/>
        <v>5.1698744528734422E-2</v>
      </c>
      <c r="BJ110" s="307">
        <f t="shared" si="44"/>
        <v>5.7115832654545673E-2</v>
      </c>
      <c r="BK110" s="307">
        <f t="shared" si="45"/>
        <v>5.990195085486992E-2</v>
      </c>
      <c r="BL110" s="307">
        <f t="shared" si="46"/>
        <v>6.2426280522690551E-2</v>
      </c>
    </row>
    <row r="111" spans="1:64">
      <c r="AC111" s="306"/>
      <c r="AD111" s="306"/>
      <c r="AE111" s="306"/>
      <c r="AF111" s="306"/>
      <c r="AG111" s="306"/>
      <c r="AH111" s="306"/>
      <c r="AI111" s="306"/>
      <c r="AJ111" s="306"/>
      <c r="AK111" s="306"/>
      <c r="AL111" s="306"/>
      <c r="AM111" s="306"/>
      <c r="AN111" s="306"/>
      <c r="AO111" s="306"/>
      <c r="AP111" s="306"/>
      <c r="AQ111" s="306"/>
      <c r="AR111" s="306"/>
      <c r="AS111" s="306"/>
      <c r="AT111" s="306"/>
      <c r="AU111" s="306"/>
      <c r="AV111" s="306"/>
      <c r="AW111" s="306"/>
      <c r="AX111" s="306"/>
      <c r="AY111" s="306"/>
      <c r="AZ111" s="306"/>
      <c r="BA111" s="306"/>
      <c r="BB111" s="306"/>
    </row>
    <row r="112" spans="1:64" ht="13">
      <c r="A112" s="303" t="s">
        <v>124</v>
      </c>
    </row>
    <row r="113" spans="1:64" ht="13">
      <c r="A113" s="303"/>
      <c r="B113" s="348" t="s">
        <v>63</v>
      </c>
      <c r="C113" s="348"/>
      <c r="D113" s="348"/>
      <c r="E113" s="348"/>
      <c r="F113" s="348"/>
      <c r="G113" s="348"/>
      <c r="H113" s="348"/>
      <c r="I113" s="348"/>
      <c r="J113" s="348"/>
      <c r="K113" s="348"/>
      <c r="L113" s="348"/>
      <c r="M113" s="348"/>
      <c r="N113" s="348"/>
      <c r="O113" s="348"/>
      <c r="P113" s="348"/>
      <c r="Q113" s="348"/>
      <c r="R113" s="348"/>
      <c r="S113" s="348"/>
      <c r="T113" s="348"/>
      <c r="U113" s="348"/>
      <c r="V113" s="348"/>
      <c r="W113" s="348"/>
      <c r="X113" s="348"/>
      <c r="Y113" s="348"/>
      <c r="Z113" s="348"/>
      <c r="AA113" s="348"/>
      <c r="AC113" s="348" t="s">
        <v>80</v>
      </c>
      <c r="AD113" s="348"/>
      <c r="AE113" s="348"/>
      <c r="AF113" s="348"/>
      <c r="AG113" s="348"/>
      <c r="AH113" s="348"/>
      <c r="AI113" s="348"/>
      <c r="AJ113" s="348"/>
      <c r="AK113" s="348"/>
      <c r="AL113" s="348"/>
      <c r="AM113" s="348"/>
      <c r="AN113" s="348"/>
      <c r="AO113" s="348"/>
      <c r="AP113" s="348"/>
      <c r="AQ113" s="348"/>
      <c r="AR113" s="348"/>
      <c r="AS113" s="348"/>
      <c r="AT113" s="348"/>
      <c r="AU113" s="348"/>
      <c r="AV113" s="348"/>
      <c r="AW113" s="348"/>
      <c r="AX113" s="348"/>
      <c r="AY113" s="348"/>
      <c r="AZ113" s="348"/>
      <c r="BA113" s="348"/>
      <c r="BB113" s="348"/>
    </row>
    <row r="114" spans="1:64">
      <c r="A114" s="304" t="s">
        <v>4</v>
      </c>
      <c r="B114" s="306">
        <f>0*ImportsCoreVPA!C$5</f>
        <v>0</v>
      </c>
      <c r="C114" s="306">
        <f>ImportsCoreVPA!D$5</f>
        <v>5.2054841752199996</v>
      </c>
      <c r="D114" s="306">
        <f>ImportsCoreVPA!E$5</f>
        <v>5.581063682577895</v>
      </c>
      <c r="E114" s="306">
        <f>ImportsCoreVPA!F$5</f>
        <v>5.4388749151237041</v>
      </c>
      <c r="F114" s="306">
        <f>ImportsCoreVPA!G$5</f>
        <v>6.6659066678800007</v>
      </c>
      <c r="G114" s="306">
        <f>ImportsCoreVPA!H$5</f>
        <v>6.9252463549019998</v>
      </c>
      <c r="H114" s="306">
        <f>ImportsCoreVPA!I$5</f>
        <v>7.1405694972999987</v>
      </c>
      <c r="I114" s="306">
        <f>ImportsCoreVPA!J$5</f>
        <v>7.3020203252399991</v>
      </c>
      <c r="J114" s="306">
        <f>ImportsCoreVPA!K$5</f>
        <v>6.2332133329200001</v>
      </c>
      <c r="K114" s="306">
        <f>ImportsCoreVPA!L$5</f>
        <v>4.5932004425611606</v>
      </c>
      <c r="L114" s="306">
        <f>ImportsCoreVPA!M$5</f>
        <v>5.5048178974986657</v>
      </c>
      <c r="M114" s="306">
        <f>ImportsCoreVPA!N$5</f>
        <v>5.3925904982033339</v>
      </c>
      <c r="N114" s="306">
        <f>ImportsCoreVPA!O$5</f>
        <v>3.6234666773027779</v>
      </c>
      <c r="O114" s="306">
        <f>ImportsCoreVPA!P$5</f>
        <v>4.7345912284056659</v>
      </c>
      <c r="P114" s="306">
        <f>ImportsCoreVPA!Q$5</f>
        <v>3.5477545979645235</v>
      </c>
      <c r="Q114" s="306">
        <f>ImportsCoreVPA!R$5</f>
        <v>4.3514545700337788</v>
      </c>
      <c r="R114" s="306">
        <f>ImportsCoreVPA!S$5</f>
        <v>4.3311171742640022</v>
      </c>
      <c r="S114" s="306">
        <f>ImportsCoreVPA!T$5</f>
        <v>4.6719864240580007</v>
      </c>
      <c r="T114" s="306">
        <f>ImportsCoreVPA!U$5</f>
        <v>6.5955767930977141</v>
      </c>
      <c r="U114" s="306">
        <f>ImportsCoreVPA!V$5</f>
        <v>5.6096377281200001</v>
      </c>
      <c r="V114" s="306">
        <f>ImportsCoreVPA!W$5</f>
        <v>4.4148550847800001</v>
      </c>
      <c r="W114" s="306">
        <f>ImportsCoreVPA!X$5</f>
        <v>4.3090672824519993</v>
      </c>
      <c r="X114" s="306">
        <f>ImportsCoreVPA!Y$5</f>
        <v>5.3505922418890428</v>
      </c>
      <c r="Y114" s="306">
        <f>ImportsCoreVPA!Z$5</f>
        <v>4.0351405952324164</v>
      </c>
      <c r="Z114" s="306">
        <f>ImportsCoreVPA!AA$5</f>
        <v>7.2506587493967398</v>
      </c>
      <c r="AA114" s="306">
        <f>ImportsCoreVPA!AB$5</f>
        <v>0</v>
      </c>
      <c r="AB114" s="309"/>
      <c r="AC114" s="309">
        <f>0*ImportsCoreVPA!AD$5</f>
        <v>0</v>
      </c>
      <c r="AD114" s="309">
        <f>ImportsCoreVPA!AE$5</f>
        <v>0.50808600000000004</v>
      </c>
      <c r="AE114" s="309">
        <f>ImportsCoreVPA!AF$5</f>
        <v>0.55980300000000016</v>
      </c>
      <c r="AF114" s="309">
        <f>ImportsCoreVPA!AG$5</f>
        <v>0.5874704629629629</v>
      </c>
      <c r="AG114" s="309">
        <f>ImportsCoreVPA!AH$5</f>
        <v>0.77196500000000001</v>
      </c>
      <c r="AH114" s="309">
        <f>ImportsCoreVPA!AI$5</f>
        <v>0.87602777499999995</v>
      </c>
      <c r="AI114" s="309">
        <f>ImportsCoreVPA!AJ$5</f>
        <v>0.91395089899999982</v>
      </c>
      <c r="AJ114" s="309">
        <f>ImportsCoreVPA!AK$5</f>
        <v>0.95220270600000012</v>
      </c>
      <c r="AK114" s="309">
        <f>ImportsCoreVPA!AL$5</f>
        <v>0.95085962099999977</v>
      </c>
      <c r="AL114" s="309">
        <f>ImportsCoreVPA!AM$5</f>
        <v>0.61507014699999984</v>
      </c>
      <c r="AM114" s="309">
        <f>ImportsCoreVPA!AN$5</f>
        <v>0.73229605799999997</v>
      </c>
      <c r="AN114" s="309">
        <f>ImportsCoreVPA!AO$5</f>
        <v>0.78028507399999991</v>
      </c>
      <c r="AO114" s="309">
        <f>ImportsCoreVPA!AP$5</f>
        <v>0.84033519099999998</v>
      </c>
      <c r="AP114" s="309">
        <f>ImportsCoreVPA!AQ$5</f>
        <v>0.85801491900000004</v>
      </c>
      <c r="AQ114" s="309">
        <f>ImportsCoreVPA!AR$5</f>
        <v>0.91095139099999989</v>
      </c>
      <c r="AR114" s="309">
        <f>ImportsCoreVPA!AS$5</f>
        <v>0.95480591000000004</v>
      </c>
      <c r="AS114" s="309">
        <f>ImportsCoreVPA!AT$5</f>
        <v>0.91845544899999998</v>
      </c>
      <c r="AT114" s="309">
        <f>ImportsCoreVPA!AU$5</f>
        <v>0.95335086999999996</v>
      </c>
      <c r="AU114" s="309">
        <f>ImportsCoreVPA!AV$5</f>
        <v>1.0562578890000001</v>
      </c>
      <c r="AV114" s="309">
        <f>ImportsCoreVPA!AW$5</f>
        <v>0.80717580300000014</v>
      </c>
      <c r="AW114" s="309">
        <f>ImportsCoreVPA!AX$5</f>
        <v>0.74969903700000007</v>
      </c>
      <c r="AX114" s="309">
        <f>ImportsCoreVPA!AY$5</f>
        <v>1.3038011190000003</v>
      </c>
      <c r="AY114" s="309">
        <f>ImportsCoreVPA!AZ$5</f>
        <v>1.5826246089999998</v>
      </c>
      <c r="AZ114" s="309">
        <f>ImportsCoreVPA!BA$5</f>
        <v>1.0329896280000002</v>
      </c>
      <c r="BA114" s="309">
        <f>ImportsCoreVPA!BB$5</f>
        <v>1.1513680749999999</v>
      </c>
      <c r="BB114" s="309">
        <f>ImportsCoreVPA!BC$5</f>
        <v>0</v>
      </c>
    </row>
    <row r="115" spans="1:64">
      <c r="B115" s="302">
        <v>2000</v>
      </c>
      <c r="C115" s="302">
        <f>1+B115</f>
        <v>2001</v>
      </c>
      <c r="D115" s="302">
        <f t="shared" ref="D115:AA115" si="49">1+C115</f>
        <v>2002</v>
      </c>
      <c r="E115" s="302">
        <f t="shared" si="49"/>
        <v>2003</v>
      </c>
      <c r="F115" s="302">
        <f t="shared" si="49"/>
        <v>2004</v>
      </c>
      <c r="G115" s="302">
        <f t="shared" si="49"/>
        <v>2005</v>
      </c>
      <c r="H115" s="302">
        <f t="shared" si="49"/>
        <v>2006</v>
      </c>
      <c r="I115" s="302">
        <f t="shared" si="49"/>
        <v>2007</v>
      </c>
      <c r="J115" s="302">
        <f t="shared" si="49"/>
        <v>2008</v>
      </c>
      <c r="K115" s="302">
        <f t="shared" si="49"/>
        <v>2009</v>
      </c>
      <c r="L115" s="302">
        <f t="shared" si="49"/>
        <v>2010</v>
      </c>
      <c r="M115" s="302">
        <f t="shared" si="49"/>
        <v>2011</v>
      </c>
      <c r="N115" s="302">
        <f t="shared" si="49"/>
        <v>2012</v>
      </c>
      <c r="O115" s="302">
        <f t="shared" si="49"/>
        <v>2013</v>
      </c>
      <c r="P115" s="302">
        <f t="shared" si="49"/>
        <v>2014</v>
      </c>
      <c r="Q115" s="302">
        <f t="shared" si="49"/>
        <v>2015</v>
      </c>
      <c r="R115" s="302">
        <f t="shared" si="49"/>
        <v>2016</v>
      </c>
      <c r="S115" s="302">
        <f t="shared" si="49"/>
        <v>2017</v>
      </c>
      <c r="T115" s="302">
        <f t="shared" si="49"/>
        <v>2018</v>
      </c>
      <c r="U115" s="302">
        <f t="shared" si="49"/>
        <v>2019</v>
      </c>
      <c r="V115" s="302">
        <f t="shared" si="49"/>
        <v>2020</v>
      </c>
      <c r="W115" s="302">
        <f t="shared" si="49"/>
        <v>2021</v>
      </c>
      <c r="X115" s="302">
        <f t="shared" si="49"/>
        <v>2022</v>
      </c>
      <c r="Y115" s="302">
        <f t="shared" si="49"/>
        <v>2023</v>
      </c>
      <c r="Z115" s="302">
        <f t="shared" si="49"/>
        <v>2024</v>
      </c>
      <c r="AA115" s="302">
        <f t="shared" si="49"/>
        <v>2025</v>
      </c>
      <c r="AC115" s="302">
        <v>2000</v>
      </c>
      <c r="AD115" s="302">
        <f>1+AC115</f>
        <v>2001</v>
      </c>
      <c r="AE115" s="302">
        <f t="shared" ref="AE115:BB115" si="50">1+AD115</f>
        <v>2002</v>
      </c>
      <c r="AF115" s="302">
        <f t="shared" si="50"/>
        <v>2003</v>
      </c>
      <c r="AG115" s="302">
        <f t="shared" si="50"/>
        <v>2004</v>
      </c>
      <c r="AH115" s="302">
        <f t="shared" si="50"/>
        <v>2005</v>
      </c>
      <c r="AI115" s="302">
        <f t="shared" si="50"/>
        <v>2006</v>
      </c>
      <c r="AJ115" s="302">
        <f t="shared" si="50"/>
        <v>2007</v>
      </c>
      <c r="AK115" s="302">
        <f t="shared" si="50"/>
        <v>2008</v>
      </c>
      <c r="AL115" s="302">
        <f t="shared" si="50"/>
        <v>2009</v>
      </c>
      <c r="AM115" s="302">
        <f t="shared" si="50"/>
        <v>2010</v>
      </c>
      <c r="AN115" s="302">
        <f t="shared" si="50"/>
        <v>2011</v>
      </c>
      <c r="AO115" s="302">
        <f t="shared" si="50"/>
        <v>2012</v>
      </c>
      <c r="AP115" s="302">
        <f t="shared" si="50"/>
        <v>2013</v>
      </c>
      <c r="AQ115" s="302">
        <f t="shared" si="50"/>
        <v>2014</v>
      </c>
      <c r="AR115" s="302">
        <f t="shared" si="50"/>
        <v>2015</v>
      </c>
      <c r="AS115" s="302">
        <f t="shared" si="50"/>
        <v>2016</v>
      </c>
      <c r="AT115" s="302">
        <f t="shared" si="50"/>
        <v>2017</v>
      </c>
      <c r="AU115" s="302">
        <f t="shared" si="50"/>
        <v>2018</v>
      </c>
      <c r="AV115" s="302">
        <f t="shared" si="50"/>
        <v>2019</v>
      </c>
      <c r="AW115" s="302">
        <f t="shared" si="50"/>
        <v>2020</v>
      </c>
      <c r="AX115" s="302">
        <f t="shared" si="50"/>
        <v>2021</v>
      </c>
      <c r="AY115" s="302">
        <f t="shared" si="50"/>
        <v>2022</v>
      </c>
      <c r="AZ115" s="302">
        <f t="shared" si="50"/>
        <v>2023</v>
      </c>
      <c r="BA115" s="302">
        <f t="shared" si="50"/>
        <v>2024</v>
      </c>
      <c r="BB115" s="302">
        <f t="shared" si="50"/>
        <v>2025</v>
      </c>
    </row>
    <row r="116" spans="1:64">
      <c r="A116" s="304" t="s">
        <v>169</v>
      </c>
      <c r="B116" s="310">
        <f>0*ImportsCoreVPA!C$25</f>
        <v>0</v>
      </c>
      <c r="C116" s="310">
        <f>ImportsCoreVPA!D$25</f>
        <v>3.8612788960000005E-2</v>
      </c>
      <c r="D116" s="310">
        <f>ImportsCoreVPA!E$25</f>
        <v>4.5704073840000005E-2</v>
      </c>
      <c r="E116" s="310">
        <f>ImportsCoreVPA!F$25</f>
        <v>5.2733480999999992E-2</v>
      </c>
      <c r="F116" s="310">
        <f>ImportsCoreVPA!G$25</f>
        <v>3.1093627119999995E-2</v>
      </c>
      <c r="G116" s="310">
        <f>ImportsCoreVPA!H$25</f>
        <v>3.1437610182000003E-2</v>
      </c>
      <c r="H116" s="310">
        <f>ImportsCoreVPA!I$25</f>
        <v>3.1975784419999993E-2</v>
      </c>
      <c r="I116" s="310">
        <f>ImportsCoreVPA!J$25</f>
        <v>5.0893381200000011E-2</v>
      </c>
      <c r="J116" s="310">
        <f>ImportsCoreVPA!K$25</f>
        <v>3.3923688960000004E-2</v>
      </c>
      <c r="K116" s="310">
        <f>ImportsCoreVPA!L$25</f>
        <v>2.2840165819999994E-2</v>
      </c>
      <c r="L116" s="310">
        <f>ImportsCoreVPA!M$25</f>
        <v>1.8214887730666665E-2</v>
      </c>
      <c r="M116" s="310">
        <f>ImportsCoreVPA!N$25</f>
        <v>2.8490029863333332E-2</v>
      </c>
      <c r="N116" s="310">
        <f>ImportsCoreVPA!O$25</f>
        <v>4.4176683001666661E-2</v>
      </c>
      <c r="O116" s="310">
        <f>ImportsCoreVPA!P$25</f>
        <v>0.12198797175999999</v>
      </c>
      <c r="P116" s="310">
        <f>ImportsCoreVPA!Q$25</f>
        <v>8.6830304024190466E-2</v>
      </c>
      <c r="Q116" s="310">
        <f>ImportsCoreVPA!R$25</f>
        <v>9.736097795199998E-2</v>
      </c>
      <c r="R116" s="310">
        <f>ImportsCoreVPA!S$25</f>
        <v>0.10057599023999998</v>
      </c>
      <c r="S116" s="310">
        <f>ImportsCoreVPA!T$25</f>
        <v>0.16817460920133331</v>
      </c>
      <c r="T116" s="310">
        <f>ImportsCoreVPA!U$25</f>
        <v>0.14147508704152378</v>
      </c>
      <c r="U116" s="310">
        <f>ImportsCoreVPA!V$25</f>
        <v>0.21314557438000001</v>
      </c>
      <c r="V116" s="310">
        <f>ImportsCoreVPA!W$25</f>
        <v>0.10802411054</v>
      </c>
      <c r="W116" s="310">
        <f>ImportsCoreVPA!X$25</f>
        <v>0.16158515755199998</v>
      </c>
      <c r="X116" s="310">
        <f>ImportsCoreVPA!Y$25</f>
        <v>0.18271395483062</v>
      </c>
      <c r="Y116" s="310">
        <f>ImportsCoreVPA!Z$25</f>
        <v>0.13652945096611602</v>
      </c>
      <c r="Z116" s="310">
        <f>ImportsCoreVPA!AA$25</f>
        <v>9.1877080717279999E-2</v>
      </c>
      <c r="AA116" s="310">
        <f>ImportsCoreVPA!AB$25</f>
        <v>0</v>
      </c>
      <c r="AB116" s="309"/>
      <c r="BC116" s="307">
        <f t="shared" ref="BC116:BC123" si="51">J116/J$114</f>
        <v>5.4424078156985155E-3</v>
      </c>
      <c r="BD116" s="307">
        <f t="shared" ref="BD116:BF123" si="52">K116/K$114</f>
        <v>4.9726037662890139E-3</v>
      </c>
      <c r="BE116" s="307">
        <f t="shared" si="52"/>
        <v>3.3088992351487825E-3</v>
      </c>
      <c r="BF116" s="307">
        <f t="shared" si="52"/>
        <v>5.2831806666620513E-3</v>
      </c>
      <c r="BG116" s="307">
        <f t="shared" ref="BG116:BG123" si="53">N116/N$114</f>
        <v>1.2191828140268901E-2</v>
      </c>
      <c r="BH116" s="307">
        <f t="shared" ref="BH116:BH123" si="54">O116/O$114</f>
        <v>2.5765259528239871E-2</v>
      </c>
      <c r="BI116" s="307">
        <f t="shared" ref="BI116:BI123" si="55">P116/P$114</f>
        <v>2.4474721017628497E-2</v>
      </c>
      <c r="BJ116" s="307">
        <f t="shared" ref="BJ116:BJ123" si="56">Q116/Q$114</f>
        <v>2.2374352388388648E-2</v>
      </c>
      <c r="BK116" s="307">
        <f t="shared" ref="BK116:BK123" si="57">R116/R$114</f>
        <v>2.3221719984311235E-2</v>
      </c>
      <c r="BL116" s="307">
        <f t="shared" ref="BL116:BL123" si="58">S116/S$114</f>
        <v>3.5996382253024609E-2</v>
      </c>
    </row>
    <row r="117" spans="1:64">
      <c r="A117" s="310" t="str">
        <f>ImportsCoreVPA!B$13</f>
        <v xml:space="preserve">Brazil </v>
      </c>
      <c r="B117" s="310">
        <f>0*ImportsCoreVPA!C$13</f>
        <v>0</v>
      </c>
      <c r="C117" s="310">
        <f>ImportsCoreVPA!D$13</f>
        <v>0.29907467865999993</v>
      </c>
      <c r="D117" s="310">
        <f>ImportsCoreVPA!E$13</f>
        <v>0.37284133366</v>
      </c>
      <c r="E117" s="310">
        <f>ImportsCoreVPA!F$13</f>
        <v>0.44206413465999994</v>
      </c>
      <c r="F117" s="310">
        <f>ImportsCoreVPA!G$13</f>
        <v>0.35765444191999995</v>
      </c>
      <c r="G117" s="310">
        <f>ImportsCoreVPA!H$13</f>
        <v>0.27751743675999996</v>
      </c>
      <c r="H117" s="310">
        <f>ImportsCoreVPA!I$13</f>
        <v>0.15561015357999997</v>
      </c>
      <c r="I117" s="310">
        <f>ImportsCoreVPA!J$13</f>
        <v>0.24523208860000001</v>
      </c>
      <c r="J117" s="310">
        <f>ImportsCoreVPA!K$13</f>
        <v>0.10300421434000001</v>
      </c>
      <c r="K117" s="310">
        <f>ImportsCoreVPA!L$13</f>
        <v>6.6268290311999989E-2</v>
      </c>
      <c r="L117" s="310">
        <f>ImportsCoreVPA!M$13</f>
        <v>8.6318826580000008E-2</v>
      </c>
      <c r="M117" s="310">
        <f>ImportsCoreVPA!N$13</f>
        <v>8.8394203179999992E-2</v>
      </c>
      <c r="N117" s="310">
        <f>ImportsCoreVPA!O$13</f>
        <v>0.18407949479333335</v>
      </c>
      <c r="O117" s="310">
        <f>ImportsCoreVPA!P$13</f>
        <v>0.27448740661999999</v>
      </c>
      <c r="P117" s="310">
        <f>ImportsCoreVPA!Q$13</f>
        <v>0.3291689540149999</v>
      </c>
      <c r="Q117" s="310">
        <f>ImportsCoreVPA!R$13</f>
        <v>0.51297818018533337</v>
      </c>
      <c r="R117" s="310">
        <f>ImportsCoreVPA!S$13</f>
        <v>0.82707486297999999</v>
      </c>
      <c r="S117" s="310">
        <f>ImportsCoreVPA!T$13</f>
        <v>1.1745544136999999</v>
      </c>
      <c r="T117" s="310">
        <f>ImportsCoreVPA!U$13</f>
        <v>2.1411886637399999</v>
      </c>
      <c r="U117" s="310">
        <f>ImportsCoreVPA!V$13</f>
        <v>1.50967529454</v>
      </c>
      <c r="V117" s="310">
        <f>ImportsCoreVPA!W$13</f>
        <v>1.2352340124600001</v>
      </c>
      <c r="W117" s="310">
        <f>ImportsCoreVPA!X$13</f>
        <v>1.060861578952</v>
      </c>
      <c r="X117" s="310">
        <f>ImportsCoreVPA!Y$13</f>
        <v>1.2190718424506999</v>
      </c>
      <c r="Y117" s="310">
        <f>ImportsCoreVPA!Z$13</f>
        <v>1.0764019189231</v>
      </c>
      <c r="Z117" s="310">
        <f>ImportsCoreVPA!AA$13</f>
        <v>1.7947815150533333</v>
      </c>
      <c r="AA117" s="310">
        <f>ImportsCoreVPA!AB$13</f>
        <v>0</v>
      </c>
      <c r="AB117" s="309"/>
      <c r="BC117" s="307">
        <f t="shared" si="51"/>
        <v>1.6525058399011482E-2</v>
      </c>
      <c r="BD117" s="307">
        <f t="shared" si="52"/>
        <v>1.4427476253365705E-2</v>
      </c>
      <c r="BE117" s="307">
        <f t="shared" si="52"/>
        <v>1.5680596195420456E-2</v>
      </c>
      <c r="BF117" s="307">
        <f t="shared" si="52"/>
        <v>1.6391788549390236E-2</v>
      </c>
      <c r="BG117" s="307">
        <f t="shared" si="53"/>
        <v>5.080203881724607E-2</v>
      </c>
      <c r="BH117" s="307">
        <f t="shared" si="54"/>
        <v>5.7974890202386345E-2</v>
      </c>
      <c r="BI117" s="307">
        <f t="shared" si="55"/>
        <v>9.2782334551509332E-2</v>
      </c>
      <c r="BJ117" s="307">
        <f t="shared" si="56"/>
        <v>0.11788659905079769</v>
      </c>
      <c r="BK117" s="307">
        <f t="shared" si="57"/>
        <v>0.19096109149264634</v>
      </c>
      <c r="BL117" s="307">
        <f t="shared" si="58"/>
        <v>0.25140364442236623</v>
      </c>
    </row>
    <row r="118" spans="1:64">
      <c r="A118" s="310" t="str">
        <f>ImportsCoreVPA!B$8</f>
        <v xml:space="preserve">Canada </v>
      </c>
      <c r="B118" s="310">
        <f>0*ImportsCoreVPA!C$8</f>
        <v>0</v>
      </c>
      <c r="C118" s="310">
        <f>ImportsCoreVPA!D$8</f>
        <v>0.357181531</v>
      </c>
      <c r="D118" s="310">
        <f>ImportsCoreVPA!E$8</f>
        <v>0.38711430276000008</v>
      </c>
      <c r="E118" s="310">
        <f>ImportsCoreVPA!F$8</f>
        <v>0.49056138935999999</v>
      </c>
      <c r="F118" s="310">
        <f>ImportsCoreVPA!G$8</f>
        <v>0.89289927284000004</v>
      </c>
      <c r="G118" s="310">
        <f>ImportsCoreVPA!H$8</f>
        <v>0.50001404183999998</v>
      </c>
      <c r="H118" s="310">
        <f>ImportsCoreVPA!I$8</f>
        <v>0.60842877537999995</v>
      </c>
      <c r="I118" s="310">
        <f>ImportsCoreVPA!J$8</f>
        <v>0.56714681768000019</v>
      </c>
      <c r="J118" s="310">
        <f>ImportsCoreVPA!K$8</f>
        <v>0.58873598455999998</v>
      </c>
      <c r="K118" s="310">
        <f>ImportsCoreVPA!L$8</f>
        <v>0.40129972544000003</v>
      </c>
      <c r="L118" s="310">
        <f>ImportsCoreVPA!M$8</f>
        <v>0.30393960610000004</v>
      </c>
      <c r="M118" s="310">
        <f>ImportsCoreVPA!N$8</f>
        <v>0.25137262548</v>
      </c>
      <c r="N118" s="310">
        <f>ImportsCoreVPA!O$8</f>
        <v>0.15886393490666664</v>
      </c>
      <c r="O118" s="310">
        <f>ImportsCoreVPA!P$8</f>
        <v>0.23783159833999998</v>
      </c>
      <c r="P118" s="310">
        <f>ImportsCoreVPA!Q$8</f>
        <v>0.13350299046000003</v>
      </c>
      <c r="Q118" s="310">
        <f>ImportsCoreVPA!R$8</f>
        <v>0.16351220008666667</v>
      </c>
      <c r="R118" s="310">
        <f>ImportsCoreVPA!S$8</f>
        <v>0.19918332204000003</v>
      </c>
      <c r="S118" s="310">
        <f>ImportsCoreVPA!T$8</f>
        <v>0.22643354442666663</v>
      </c>
      <c r="T118" s="310">
        <f>ImportsCoreVPA!U$8</f>
        <v>0.29197793969999997</v>
      </c>
      <c r="U118" s="310">
        <f>ImportsCoreVPA!V$8</f>
        <v>0.39908251585999999</v>
      </c>
      <c r="V118" s="310">
        <f>ImportsCoreVPA!W$8</f>
        <v>0.15789830301999999</v>
      </c>
      <c r="W118" s="310">
        <f>ImportsCoreVPA!X$8</f>
        <v>0.251209978956</v>
      </c>
      <c r="X118" s="310">
        <f>ImportsCoreVPA!Y$8</f>
        <v>0.37610791571961993</v>
      </c>
      <c r="Y118" s="310">
        <f>ImportsCoreVPA!Z$8</f>
        <v>8.3900487602344004E-2</v>
      </c>
      <c r="Z118" s="310">
        <f>ImportsCoreVPA!AA$8</f>
        <v>0.10635378306714001</v>
      </c>
      <c r="AA118" s="310">
        <f>ImportsCoreVPA!AB$8</f>
        <v>0</v>
      </c>
      <c r="AB118" s="309"/>
      <c r="BC118" s="307">
        <f t="shared" si="51"/>
        <v>9.445144151422806E-2</v>
      </c>
      <c r="BD118" s="307">
        <f t="shared" si="52"/>
        <v>8.7368215356226867E-2</v>
      </c>
      <c r="BE118" s="307">
        <f t="shared" si="52"/>
        <v>5.5213380671158468E-2</v>
      </c>
      <c r="BF118" s="307">
        <f t="shared" si="52"/>
        <v>4.6614447279790777E-2</v>
      </c>
      <c r="BG118" s="307">
        <f t="shared" si="53"/>
        <v>4.3843078757087164E-2</v>
      </c>
      <c r="BH118" s="307">
        <f t="shared" si="54"/>
        <v>5.0232762844045521E-2</v>
      </c>
      <c r="BI118" s="307">
        <f t="shared" si="55"/>
        <v>3.7630277623090271E-2</v>
      </c>
      <c r="BJ118" s="307">
        <f t="shared" si="56"/>
        <v>3.7576446554834969E-2</v>
      </c>
      <c r="BK118" s="307">
        <f t="shared" si="57"/>
        <v>4.5988901714220591E-2</v>
      </c>
      <c r="BL118" s="307">
        <f t="shared" si="58"/>
        <v>4.8466224829050476E-2</v>
      </c>
    </row>
    <row r="119" spans="1:64">
      <c r="A119" s="310" t="str">
        <f>ImportsCoreVPA!B$14</f>
        <v xml:space="preserve">Chile </v>
      </c>
      <c r="B119" s="310">
        <f>0*ImportsCoreVPA!C$14</f>
        <v>0</v>
      </c>
      <c r="C119" s="310">
        <f>ImportsCoreVPA!D$14</f>
        <v>0.53789695985999997</v>
      </c>
      <c r="D119" s="310">
        <f>ImportsCoreVPA!E$14</f>
        <v>0.90811621313789481</v>
      </c>
      <c r="E119" s="310">
        <f>ImportsCoreVPA!F$14</f>
        <v>0.8132535768437037</v>
      </c>
      <c r="F119" s="310">
        <f>ImportsCoreVPA!G$14</f>
        <v>1.7119761580799995</v>
      </c>
      <c r="G119" s="310">
        <f>ImportsCoreVPA!H$14</f>
        <v>2.1604900682599997</v>
      </c>
      <c r="H119" s="310">
        <f>ImportsCoreVPA!I$14</f>
        <v>2.0357427003199997</v>
      </c>
      <c r="I119" s="310">
        <f>ImportsCoreVPA!J$14</f>
        <v>2.2840560138399999</v>
      </c>
      <c r="J119" s="310">
        <f>ImportsCoreVPA!K$14</f>
        <v>1.9839143886600004</v>
      </c>
      <c r="K119" s="310">
        <f>ImportsCoreVPA!L$14</f>
        <v>1.1738617299599998</v>
      </c>
      <c r="L119" s="310">
        <f>ImportsCoreVPA!M$14</f>
        <v>1.3071499556999999</v>
      </c>
      <c r="M119" s="310">
        <f>ImportsCoreVPA!N$14</f>
        <v>1.1163261868999999</v>
      </c>
      <c r="N119" s="310">
        <f>ImportsCoreVPA!O$14</f>
        <v>0.85915209033333317</v>
      </c>
      <c r="O119" s="310">
        <f>ImportsCoreVPA!P$14</f>
        <v>0.84133527256000007</v>
      </c>
      <c r="P119" s="310">
        <f>ImportsCoreVPA!Q$14</f>
        <v>0.64937504419199998</v>
      </c>
      <c r="Q119" s="310">
        <f>ImportsCoreVPA!R$14</f>
        <v>1.0028830238399999</v>
      </c>
      <c r="R119" s="310">
        <f>ImportsCoreVPA!S$14</f>
        <v>0.81314759593999986</v>
      </c>
      <c r="S119" s="310">
        <f>ImportsCoreVPA!T$14</f>
        <v>0.65410343089333334</v>
      </c>
      <c r="T119" s="310">
        <f>ImportsCoreVPA!U$14</f>
        <v>0.70721152795999997</v>
      </c>
      <c r="U119" s="310">
        <f>ImportsCoreVPA!V$14</f>
        <v>0.66730164130000003</v>
      </c>
      <c r="V119" s="310">
        <f>ImportsCoreVPA!W$14</f>
        <v>0.51749575947999993</v>
      </c>
      <c r="W119" s="310">
        <f>ImportsCoreVPA!X$14</f>
        <v>0.48914169791200002</v>
      </c>
      <c r="X119" s="310">
        <f>ImportsCoreVPA!Y$14</f>
        <v>0.57306557331055197</v>
      </c>
      <c r="Y119" s="310">
        <f>ImportsCoreVPA!Z$14</f>
        <v>0.31480153939717997</v>
      </c>
      <c r="Z119" s="310">
        <f>ImportsCoreVPA!AA$14</f>
        <v>1.1148148299180201</v>
      </c>
      <c r="AA119" s="310">
        <f>ImportsCoreVPA!AB$14</f>
        <v>0</v>
      </c>
      <c r="AB119" s="309"/>
      <c r="BC119" s="307">
        <f t="shared" si="51"/>
        <v>0.31828116297290587</v>
      </c>
      <c r="BD119" s="307">
        <f t="shared" si="52"/>
        <v>0.25556509989915804</v>
      </c>
      <c r="BE119" s="307">
        <f t="shared" si="52"/>
        <v>0.23745562160992753</v>
      </c>
      <c r="BF119" s="307">
        <f t="shared" si="52"/>
        <v>0.20701111780542761</v>
      </c>
      <c r="BG119" s="307">
        <f t="shared" si="53"/>
        <v>0.23710776635949787</v>
      </c>
      <c r="BH119" s="307">
        <f t="shared" si="54"/>
        <v>0.17769966444248086</v>
      </c>
      <c r="BI119" s="307">
        <f t="shared" si="55"/>
        <v>0.18303832079157059</v>
      </c>
      <c r="BJ119" s="307">
        <f t="shared" si="56"/>
        <v>0.23047075585858981</v>
      </c>
      <c r="BK119" s="307">
        <f t="shared" si="57"/>
        <v>0.18774546224974395</v>
      </c>
      <c r="BL119" s="307">
        <f t="shared" si="58"/>
        <v>0.14000542200317254</v>
      </c>
    </row>
    <row r="120" spans="1:64">
      <c r="A120" s="310" t="str">
        <f>ImportsCoreVPA!B$21</f>
        <v xml:space="preserve">China </v>
      </c>
      <c r="B120" s="310">
        <f>0*ImportsCoreVPA!C$21</f>
        <v>0</v>
      </c>
      <c r="C120" s="310">
        <f>ImportsCoreVPA!D$21</f>
        <v>3.8807500059999993E-2</v>
      </c>
      <c r="D120" s="310">
        <f>ImportsCoreVPA!E$21</f>
        <v>2.6014386899999995E-2</v>
      </c>
      <c r="E120" s="310">
        <f>ImportsCoreVPA!F$21</f>
        <v>3.9528935579999987E-2</v>
      </c>
      <c r="F120" s="310">
        <f>ImportsCoreVPA!G$21</f>
        <v>0.15044345141999999</v>
      </c>
      <c r="G120" s="310">
        <f>ImportsCoreVPA!H$21</f>
        <v>0.18625702297999996</v>
      </c>
      <c r="H120" s="310">
        <f>ImportsCoreVPA!I$21</f>
        <v>0.19099942447999999</v>
      </c>
      <c r="I120" s="310">
        <f>ImportsCoreVPA!J$21</f>
        <v>0.25167615948000005</v>
      </c>
      <c r="J120" s="310">
        <f>ImportsCoreVPA!K$21</f>
        <v>0.19754412120000003</v>
      </c>
      <c r="K120" s="310">
        <f>ImportsCoreVPA!L$21</f>
        <v>0.14817641071999998</v>
      </c>
      <c r="L120" s="310">
        <f>ImportsCoreVPA!M$21</f>
        <v>0.16612704863999997</v>
      </c>
      <c r="M120" s="310">
        <f>ImportsCoreVPA!N$21</f>
        <v>0.2189197134133333</v>
      </c>
      <c r="N120" s="310">
        <f>ImportsCoreVPA!O$21</f>
        <v>0.23996433827999997</v>
      </c>
      <c r="O120" s="310">
        <f>ImportsCoreVPA!P$21</f>
        <v>0.23944951915999996</v>
      </c>
      <c r="P120" s="310">
        <f>ImportsCoreVPA!Q$21</f>
        <v>0.27532657184666665</v>
      </c>
      <c r="Q120" s="310">
        <f>ImportsCoreVPA!R$21</f>
        <v>0.28533812673333331</v>
      </c>
      <c r="R120" s="310">
        <f>ImportsCoreVPA!S$21</f>
        <v>0.29063132583466661</v>
      </c>
      <c r="S120" s="310">
        <f>ImportsCoreVPA!T$21</f>
        <v>0.31355745783999994</v>
      </c>
      <c r="T120" s="310">
        <f>ImportsCoreVPA!U$21</f>
        <v>0.36278945643999988</v>
      </c>
      <c r="U120" s="310">
        <f>ImportsCoreVPA!V$21</f>
        <v>0.36146098096000001</v>
      </c>
      <c r="V120" s="310">
        <f>ImportsCoreVPA!W$21</f>
        <v>0.36595464057999993</v>
      </c>
      <c r="W120" s="310">
        <f>ImportsCoreVPA!X$21</f>
        <v>0.50123032394</v>
      </c>
      <c r="X120" s="310">
        <f>ImportsCoreVPA!Y$21</f>
        <v>0.77385571316099189</v>
      </c>
      <c r="Y120" s="310">
        <f>ImportsCoreVPA!Z$21</f>
        <v>0.73319047536996129</v>
      </c>
      <c r="Z120" s="310">
        <f>ImportsCoreVPA!AA$21</f>
        <v>0.79009317809579993</v>
      </c>
      <c r="AA120" s="310">
        <f>ImportsCoreVPA!AB$21</f>
        <v>0</v>
      </c>
      <c r="AB120" s="309"/>
      <c r="BC120" s="307">
        <f t="shared" si="51"/>
        <v>3.1692180364932071E-2</v>
      </c>
      <c r="BD120" s="307">
        <f t="shared" si="52"/>
        <v>3.2259948716145528E-2</v>
      </c>
      <c r="BE120" s="307">
        <f t="shared" si="52"/>
        <v>3.0178482146609509E-2</v>
      </c>
      <c r="BF120" s="307">
        <f t="shared" si="52"/>
        <v>4.0596391193855989E-2</v>
      </c>
      <c r="BG120" s="307">
        <f t="shared" si="53"/>
        <v>6.6225071085412521E-2</v>
      </c>
      <c r="BH120" s="307">
        <f t="shared" si="54"/>
        <v>5.0574486287939285E-2</v>
      </c>
      <c r="BI120" s="307">
        <f t="shared" si="55"/>
        <v>7.7605867103838461E-2</v>
      </c>
      <c r="BJ120" s="307">
        <f t="shared" si="56"/>
        <v>6.5573045091245966E-2</v>
      </c>
      <c r="BK120" s="307">
        <f t="shared" si="57"/>
        <v>6.7103085449091854E-2</v>
      </c>
      <c r="BL120" s="307">
        <f t="shared" si="58"/>
        <v>6.7114376922279187E-2</v>
      </c>
    </row>
    <row r="121" spans="1:64">
      <c r="A121" s="310" t="str">
        <f>ImportsCoreVPA!B$22</f>
        <v xml:space="preserve">Indonesia </v>
      </c>
      <c r="B121" s="310">
        <f>0*ImportsCoreVPA!C$22</f>
        <v>0</v>
      </c>
      <c r="C121" s="310">
        <f>ImportsCoreVPA!D$22</f>
        <v>0.20900229270000001</v>
      </c>
      <c r="D121" s="310">
        <f>ImportsCoreVPA!E$22</f>
        <v>0.18643359543999996</v>
      </c>
      <c r="E121" s="310">
        <f>ImportsCoreVPA!F$22</f>
        <v>0.13614947703999994</v>
      </c>
      <c r="F121" s="310">
        <f>ImportsCoreVPA!G$22</f>
        <v>7.782569173999998E-2</v>
      </c>
      <c r="G121" s="310">
        <f>ImportsCoreVPA!H$22</f>
        <v>6.9420815799999994E-2</v>
      </c>
      <c r="H121" s="310">
        <f>ImportsCoreVPA!I$22</f>
        <v>5.3516778679999988E-2</v>
      </c>
      <c r="I121" s="310">
        <f>ImportsCoreVPA!J$22</f>
        <v>2.9684497639999998E-2</v>
      </c>
      <c r="J121" s="310">
        <f>ImportsCoreVPA!K$22</f>
        <v>3.3571896239999996E-2</v>
      </c>
      <c r="K121" s="310">
        <f>ImportsCoreVPA!L$22</f>
        <v>6.1674045477160003E-2</v>
      </c>
      <c r="L121" s="310">
        <f>ImportsCoreVPA!M$22</f>
        <v>3.8440283896000002E-2</v>
      </c>
      <c r="M121" s="310">
        <f>ImportsCoreVPA!N$22</f>
        <v>3.2699046893333326E-2</v>
      </c>
      <c r="N121" s="310">
        <f>ImportsCoreVPA!O$22</f>
        <v>1.7948357499999998E-2</v>
      </c>
      <c r="O121" s="310">
        <f>ImportsCoreVPA!P$22</f>
        <v>3.0196616516666663E-2</v>
      </c>
      <c r="P121" s="310">
        <f>ImportsCoreVPA!Q$22</f>
        <v>2.5448956539999994E-2</v>
      </c>
      <c r="Q121" s="310">
        <f>ImportsCoreVPA!R$22</f>
        <v>2.4154292939999995E-2</v>
      </c>
      <c r="R121" s="310">
        <f>ImportsCoreVPA!S$22</f>
        <v>4.2931601115999994E-2</v>
      </c>
      <c r="S121" s="310">
        <f>ImportsCoreVPA!T$22</f>
        <v>3.4401259409999996E-2</v>
      </c>
      <c r="T121" s="310">
        <f>ImportsCoreVPA!U$22</f>
        <v>5.1392235979999999E-2</v>
      </c>
      <c r="U121" s="310">
        <f>ImportsCoreVPA!V$22</f>
        <v>3.2220830179999993E-2</v>
      </c>
      <c r="V121" s="310">
        <f>ImportsCoreVPA!W$22</f>
        <v>3.9314515939999996E-2</v>
      </c>
      <c r="W121" s="310">
        <f>ImportsCoreVPA!X$22</f>
        <v>5.9733476179999988E-2</v>
      </c>
      <c r="X121" s="310">
        <f>ImportsCoreVPA!Y$22</f>
        <v>1.8094867279999999E-2</v>
      </c>
      <c r="Y121" s="310">
        <f>ImportsCoreVPA!Z$22</f>
        <v>1.04427176E-2</v>
      </c>
      <c r="Z121" s="310">
        <f>ImportsCoreVPA!AA$22</f>
        <v>1.145807376E-2</v>
      </c>
      <c r="AA121" s="310">
        <f>ImportsCoreVPA!AB$22</f>
        <v>0</v>
      </c>
      <c r="AB121" s="309"/>
      <c r="BC121" s="307">
        <f t="shared" si="51"/>
        <v>5.3859693944203514E-3</v>
      </c>
      <c r="BD121" s="307">
        <f t="shared" si="52"/>
        <v>1.342724887546398E-2</v>
      </c>
      <c r="BE121" s="307">
        <f t="shared" si="52"/>
        <v>6.9830255263242918E-3</v>
      </c>
      <c r="BF121" s="307">
        <f t="shared" si="52"/>
        <v>6.0636992377277243E-3</v>
      </c>
      <c r="BG121" s="307">
        <f t="shared" si="53"/>
        <v>4.9533662369320658E-3</v>
      </c>
      <c r="BH121" s="307">
        <f t="shared" si="54"/>
        <v>6.3778719344341631E-3</v>
      </c>
      <c r="BI121" s="307">
        <f t="shared" si="55"/>
        <v>7.173257291978704E-3</v>
      </c>
      <c r="BJ121" s="307">
        <f t="shared" si="56"/>
        <v>5.5508549040907242E-3</v>
      </c>
      <c r="BK121" s="307">
        <f t="shared" si="57"/>
        <v>9.9123619585044977E-3</v>
      </c>
      <c r="BL121" s="307">
        <f t="shared" si="58"/>
        <v>7.363304660487369E-3</v>
      </c>
    </row>
    <row r="122" spans="1:64">
      <c r="A122" s="310" t="str">
        <f>ImportsCoreVPA!B$10</f>
        <v xml:space="preserve">USA </v>
      </c>
      <c r="B122" s="310">
        <f>0*ImportsCoreVPA!C$10</f>
        <v>0</v>
      </c>
      <c r="C122" s="310">
        <f>ImportsCoreVPA!D$10</f>
        <v>3.3996718749600001</v>
      </c>
      <c r="D122" s="310">
        <f>ImportsCoreVPA!E$10</f>
        <v>3.1321897000800001</v>
      </c>
      <c r="E122" s="310">
        <f>ImportsCoreVPA!F$10</f>
        <v>2.8616463627999997</v>
      </c>
      <c r="F122" s="310">
        <f>ImportsCoreVPA!G$10</f>
        <v>2.8036835265600004</v>
      </c>
      <c r="G122" s="310">
        <f>ImportsCoreVPA!H$10</f>
        <v>3.0936424961799998</v>
      </c>
      <c r="H122" s="310">
        <f>ImportsCoreVPA!I$10</f>
        <v>3.4643188582999995</v>
      </c>
      <c r="I122" s="310">
        <f>ImportsCoreVPA!J$10</f>
        <v>3.3128866848200009</v>
      </c>
      <c r="J122" s="310">
        <f>ImportsCoreVPA!K$10</f>
        <v>2.7251508520400005</v>
      </c>
      <c r="K122" s="310">
        <f>ImportsCoreVPA!L$10</f>
        <v>2.3214880795320001</v>
      </c>
      <c r="L122" s="310">
        <f>ImportsCoreVPA!M$10</f>
        <v>3.1810843594200007</v>
      </c>
      <c r="M122" s="310">
        <f>ImportsCoreVPA!N$10</f>
        <v>3.2805239717133334</v>
      </c>
      <c r="N122" s="310">
        <f>ImportsCoreVPA!O$10</f>
        <v>1.6825891057233331</v>
      </c>
      <c r="O122" s="310">
        <f>ImportsCoreVPA!P$10</f>
        <v>2.578644395109333</v>
      </c>
      <c r="P122" s="310">
        <f>ImportsCoreVPA!Q$10</f>
        <v>1.6719866201366667</v>
      </c>
      <c r="Q122" s="310">
        <f>ImportsCoreVPA!R$10</f>
        <v>1.8836107899493331</v>
      </c>
      <c r="R122" s="310">
        <f>ImportsCoreVPA!S$10</f>
        <v>1.6974341321413331</v>
      </c>
      <c r="S122" s="310">
        <f>ImportsCoreVPA!T$10</f>
        <v>1.7388237564400002</v>
      </c>
      <c r="T122" s="310">
        <f>ImportsCoreVPA!U$10</f>
        <v>2.5556819321599997</v>
      </c>
      <c r="U122" s="310">
        <f>ImportsCoreVPA!V$10</f>
        <v>2.2717554839000003</v>
      </c>
      <c r="V122" s="310">
        <f>ImportsCoreVPA!W$10</f>
        <v>1.84134145706</v>
      </c>
      <c r="W122" s="310">
        <f>ImportsCoreVPA!X$10</f>
        <v>1.5999545547999998</v>
      </c>
      <c r="X122" s="310">
        <f>ImportsCoreVPA!Y$10</f>
        <v>2.0463539875344718</v>
      </c>
      <c r="Y122" s="310">
        <f>ImportsCoreVPA!Z$10</f>
        <v>1.5138778478062511</v>
      </c>
      <c r="Z122" s="310">
        <f>ImportsCoreVPA!AA$10</f>
        <v>2.9432745727583667</v>
      </c>
      <c r="AA122" s="310">
        <f>ImportsCoreVPA!AB$10</f>
        <v>0</v>
      </c>
      <c r="AB122" s="309"/>
      <c r="BC122" s="307">
        <f t="shared" si="51"/>
        <v>0.43719839294564639</v>
      </c>
      <c r="BD122" s="307">
        <f t="shared" si="52"/>
        <v>0.50541841327471926</v>
      </c>
      <c r="BE122" s="307">
        <f t="shared" si="52"/>
        <v>0.57787276866423753</v>
      </c>
      <c r="BF122" s="307">
        <f t="shared" si="52"/>
        <v>0.60833915959432039</v>
      </c>
      <c r="BG122" s="307">
        <f t="shared" si="53"/>
        <v>0.46435892905073223</v>
      </c>
      <c r="BH122" s="307">
        <f t="shared" si="54"/>
        <v>0.54463928789427296</v>
      </c>
      <c r="BI122" s="307">
        <f t="shared" si="55"/>
        <v>0.47128023485501125</v>
      </c>
      <c r="BJ122" s="307">
        <f t="shared" si="56"/>
        <v>0.43286923019277007</v>
      </c>
      <c r="BK122" s="307">
        <f t="shared" si="57"/>
        <v>0.39191600315680269</v>
      </c>
      <c r="BL122" s="307">
        <f t="shared" si="58"/>
        <v>0.37218082387527363</v>
      </c>
    </row>
    <row r="123" spans="1:64">
      <c r="A123" s="304" t="s">
        <v>29</v>
      </c>
      <c r="B123" s="311">
        <f t="shared" ref="B123:L123" si="59">B114-SUM(B116:B122)</f>
        <v>0</v>
      </c>
      <c r="C123" s="311">
        <f t="shared" si="59"/>
        <v>0.32523654901999954</v>
      </c>
      <c r="D123" s="311">
        <f t="shared" si="59"/>
        <v>0.52265007675999975</v>
      </c>
      <c r="E123" s="311">
        <f t="shared" si="59"/>
        <v>0.60293755784000069</v>
      </c>
      <c r="F123" s="311">
        <f t="shared" si="59"/>
        <v>0.64033049820000087</v>
      </c>
      <c r="G123" s="311">
        <f t="shared" si="59"/>
        <v>0.60646686290000051</v>
      </c>
      <c r="H123" s="311">
        <f t="shared" si="59"/>
        <v>0.59997702213999915</v>
      </c>
      <c r="I123" s="311">
        <f t="shared" si="59"/>
        <v>0.56044468197999819</v>
      </c>
      <c r="J123" s="311">
        <f t="shared" si="59"/>
        <v>0.56736818691999957</v>
      </c>
      <c r="K123" s="311">
        <f t="shared" si="59"/>
        <v>0.39759199530000089</v>
      </c>
      <c r="L123" s="311">
        <f t="shared" si="59"/>
        <v>0.40354292943199876</v>
      </c>
      <c r="M123" s="311">
        <f>M114-SUM(M116:M122)</f>
        <v>0.3758647207600001</v>
      </c>
      <c r="N123" s="311">
        <f>N114-SUM(N116:N122)</f>
        <v>0.4366926727644449</v>
      </c>
      <c r="O123" s="311">
        <f t="shared" ref="O123:AA123" si="60">O114-SUM(O116:O122)</f>
        <v>0.41065844833966647</v>
      </c>
      <c r="P123" s="311">
        <f t="shared" si="60"/>
        <v>0.37611515675000007</v>
      </c>
      <c r="Q123" s="311">
        <f t="shared" si="60"/>
        <v>0.38161697834711239</v>
      </c>
      <c r="R123" s="311">
        <f t="shared" si="60"/>
        <v>0.36013834397200295</v>
      </c>
      <c r="S123" s="311">
        <f t="shared" si="60"/>
        <v>0.36193795214666746</v>
      </c>
      <c r="T123" s="311">
        <f t="shared" si="60"/>
        <v>0.34385995007619119</v>
      </c>
      <c r="U123" s="311">
        <f t="shared" si="60"/>
        <v>0.15499540700000036</v>
      </c>
      <c r="V123" s="311">
        <f t="shared" si="60"/>
        <v>0.14959228569999983</v>
      </c>
      <c r="W123" s="311">
        <f t="shared" si="60"/>
        <v>0.18535051415999959</v>
      </c>
      <c r="X123" s="311">
        <f t="shared" si="60"/>
        <v>0.16132838760208745</v>
      </c>
      <c r="Y123" s="311">
        <f t="shared" si="60"/>
        <v>0.16599615756746378</v>
      </c>
      <c r="Z123" s="311">
        <f t="shared" si="60"/>
        <v>0.39800571602680002</v>
      </c>
      <c r="AA123" s="311">
        <f t="shared" si="60"/>
        <v>0</v>
      </c>
      <c r="BC123" s="307">
        <f t="shared" si="51"/>
        <v>9.1023386593157285E-2</v>
      </c>
      <c r="BD123" s="307">
        <f t="shared" si="52"/>
        <v>8.6560993858631669E-2</v>
      </c>
      <c r="BE123" s="307">
        <f t="shared" si="52"/>
        <v>7.3307225951173546E-2</v>
      </c>
      <c r="BF123" s="307">
        <f t="shared" si="52"/>
        <v>6.9700215672825167E-2</v>
      </c>
      <c r="BG123" s="307">
        <f t="shared" si="53"/>
        <v>0.12051792155282313</v>
      </c>
      <c r="BH123" s="307">
        <f t="shared" si="54"/>
        <v>8.6735776866201028E-2</v>
      </c>
      <c r="BI123" s="307">
        <f t="shared" si="55"/>
        <v>0.10601498676537296</v>
      </c>
      <c r="BJ123" s="307">
        <f t="shared" si="56"/>
        <v>8.7698715959282095E-2</v>
      </c>
      <c r="BK123" s="307">
        <f t="shared" si="57"/>
        <v>8.3151373994678909E-2</v>
      </c>
      <c r="BL123" s="307">
        <f t="shared" si="58"/>
        <v>7.7469821034346006E-2</v>
      </c>
    </row>
    <row r="124" spans="1:64">
      <c r="A124" s="304"/>
      <c r="B124" s="309"/>
      <c r="C124" s="309"/>
      <c r="D124" s="309"/>
      <c r="E124" s="309"/>
      <c r="F124" s="309"/>
      <c r="G124" s="309"/>
      <c r="H124" s="309"/>
      <c r="I124" s="309"/>
      <c r="J124" s="309"/>
      <c r="K124" s="309"/>
      <c r="L124" s="309"/>
      <c r="M124" s="309"/>
      <c r="N124" s="309"/>
      <c r="O124" s="309"/>
      <c r="P124" s="309"/>
      <c r="Q124" s="309"/>
      <c r="R124" s="309"/>
      <c r="S124" s="309"/>
      <c r="T124" s="309"/>
      <c r="U124" s="309"/>
      <c r="V124" s="309"/>
      <c r="W124" s="309"/>
      <c r="X124" s="309"/>
      <c r="Y124" s="309"/>
      <c r="Z124" s="309"/>
      <c r="AA124" s="309"/>
    </row>
    <row r="125" spans="1:64">
      <c r="A125" s="304"/>
      <c r="B125" s="309"/>
      <c r="C125" s="309"/>
      <c r="D125" s="309"/>
      <c r="E125" s="309"/>
      <c r="F125" s="309"/>
      <c r="G125" s="309"/>
      <c r="H125" s="309"/>
      <c r="I125" s="309"/>
      <c r="J125" s="309"/>
      <c r="K125" s="309"/>
      <c r="L125" s="309"/>
      <c r="M125" s="309"/>
      <c r="N125" s="309"/>
      <c r="O125" s="309"/>
      <c r="P125" s="309"/>
      <c r="Q125" s="309"/>
      <c r="R125" s="309"/>
      <c r="S125" s="309"/>
      <c r="T125" s="309"/>
      <c r="U125" s="309"/>
      <c r="V125" s="309"/>
      <c r="W125" s="309"/>
      <c r="X125" s="309"/>
      <c r="Y125" s="309"/>
      <c r="Z125" s="309"/>
      <c r="AA125" s="309"/>
      <c r="AB125" s="309"/>
    </row>
    <row r="126" spans="1:64">
      <c r="AB126" s="309"/>
    </row>
    <row r="127" spans="1:64">
      <c r="A127" s="306"/>
      <c r="B127" s="306"/>
      <c r="C127" s="306"/>
      <c r="D127" s="306"/>
      <c r="E127" s="306"/>
      <c r="F127" s="306"/>
      <c r="G127" s="306"/>
      <c r="H127" s="306"/>
      <c r="I127" s="306"/>
      <c r="J127" s="306"/>
      <c r="K127" s="306"/>
      <c r="L127" s="306"/>
      <c r="M127" s="306"/>
      <c r="N127" s="306"/>
      <c r="O127" s="306"/>
      <c r="P127" s="306"/>
      <c r="Q127" s="306"/>
      <c r="R127" s="306"/>
      <c r="S127" s="306"/>
      <c r="T127" s="306"/>
      <c r="U127" s="306"/>
      <c r="V127" s="306"/>
      <c r="W127" s="306"/>
      <c r="X127" s="306"/>
      <c r="Y127" s="306"/>
      <c r="Z127" s="306"/>
      <c r="AA127" s="306"/>
      <c r="AB127" s="306"/>
      <c r="AC127" s="306"/>
      <c r="AD127" s="306"/>
      <c r="AE127" s="306"/>
      <c r="AF127" s="306"/>
      <c r="AG127" s="306"/>
      <c r="AH127" s="306"/>
      <c r="AI127" s="306"/>
      <c r="AJ127" s="306"/>
      <c r="AK127" s="306"/>
      <c r="AL127" s="306"/>
      <c r="AM127" s="306"/>
      <c r="AN127" s="306"/>
      <c r="AO127" s="306"/>
      <c r="AP127" s="306"/>
      <c r="AQ127" s="306"/>
      <c r="AR127" s="306"/>
      <c r="AS127" s="306"/>
      <c r="AT127" s="306"/>
      <c r="AU127" s="306"/>
      <c r="AV127" s="306"/>
      <c r="AW127" s="306"/>
      <c r="AX127" s="306"/>
      <c r="AY127" s="306"/>
      <c r="AZ127" s="306"/>
      <c r="BA127" s="306"/>
      <c r="BB127" s="306"/>
    </row>
    <row r="128" spans="1:64">
      <c r="A128" s="306" t="str">
        <f t="shared" ref="A128:A135" si="61">A116</f>
        <v>EU-28</v>
      </c>
      <c r="B128" s="306"/>
      <c r="C128" s="306"/>
      <c r="D128" s="306"/>
      <c r="E128" s="306"/>
      <c r="F128" s="306"/>
      <c r="G128" s="306"/>
      <c r="H128" s="306"/>
      <c r="I128" s="306"/>
      <c r="J128" s="306"/>
      <c r="K128" s="306"/>
      <c r="L128" s="306"/>
      <c r="M128" s="306"/>
      <c r="N128" s="306"/>
      <c r="O128" s="306"/>
      <c r="P128" s="306"/>
      <c r="Q128" s="306"/>
      <c r="R128" s="306"/>
      <c r="S128" s="306"/>
      <c r="T128" s="306"/>
      <c r="U128" s="306"/>
      <c r="V128" s="306"/>
      <c r="W128" s="306"/>
      <c r="X128" s="306"/>
      <c r="Y128" s="306"/>
      <c r="Z128" s="306"/>
      <c r="AA128" s="306"/>
      <c r="AB128" s="306"/>
      <c r="AC128" s="310">
        <f>0*ImportsCoreVPA!AD$25</f>
        <v>0</v>
      </c>
      <c r="AD128" s="310">
        <f>ImportsCoreVPA!AE$25</f>
        <v>9.2999999999999992E-3</v>
      </c>
      <c r="AE128" s="310">
        <f>ImportsCoreVPA!AF$25</f>
        <v>1.157E-2</v>
      </c>
      <c r="AF128" s="310">
        <f>ImportsCoreVPA!AG$25</f>
        <v>1.1135555555555553E-2</v>
      </c>
      <c r="AG128" s="310">
        <f>ImportsCoreVPA!AH$25</f>
        <v>7.4340000000000005E-3</v>
      </c>
      <c r="AH128" s="310">
        <f>ImportsCoreVPA!AI$25</f>
        <v>7.8604030000000002E-3</v>
      </c>
      <c r="AI128" s="310">
        <f>ImportsCoreVPA!AJ$25</f>
        <v>1.1984758999999999E-2</v>
      </c>
      <c r="AJ128" s="310">
        <f>ImportsCoreVPA!AK$25</f>
        <v>1.5599643999999999E-2</v>
      </c>
      <c r="AK128" s="310">
        <f>ImportsCoreVPA!AL$25</f>
        <v>1.4503573000000001E-2</v>
      </c>
      <c r="AL128" s="310">
        <f>ImportsCoreVPA!AM$25</f>
        <v>9.9879070000000007E-3</v>
      </c>
      <c r="AM128" s="310">
        <f>ImportsCoreVPA!AN$25</f>
        <v>1.0460804000000002E-2</v>
      </c>
      <c r="AN128" s="310">
        <f>ImportsCoreVPA!AO$25</f>
        <v>1.5752387E-2</v>
      </c>
      <c r="AO128" s="310">
        <f>ImportsCoreVPA!AP$25</f>
        <v>1.9807178000000002E-2</v>
      </c>
      <c r="AP128" s="310">
        <f>ImportsCoreVPA!AQ$25</f>
        <v>2.6823895999999996E-2</v>
      </c>
      <c r="AQ128" s="310">
        <f>ImportsCoreVPA!AR$25</f>
        <v>3.7643320999999993E-2</v>
      </c>
      <c r="AR128" s="310">
        <f>ImportsCoreVPA!AS$25</f>
        <v>4.1646743999999992E-2</v>
      </c>
      <c r="AS128" s="310">
        <f>ImportsCoreVPA!AT$25</f>
        <v>4.2248584999999991E-2</v>
      </c>
      <c r="AT128" s="310">
        <f>ImportsCoreVPA!AU$25</f>
        <v>4.6274943000000006E-2</v>
      </c>
      <c r="AU128" s="310">
        <f>ImportsCoreVPA!AV$25</f>
        <v>6.0194513999999991E-2</v>
      </c>
      <c r="AV128" s="310">
        <f>ImportsCoreVPA!AW$25</f>
        <v>3.3073780000000004E-2</v>
      </c>
      <c r="AW128" s="310">
        <f>ImportsCoreVPA!AX$25</f>
        <v>3.7208620999999997E-2</v>
      </c>
      <c r="AX128" s="310">
        <f>ImportsCoreVPA!AY$25</f>
        <v>4.2172995999999997E-2</v>
      </c>
      <c r="AY128" s="310">
        <f>ImportsCoreVPA!AZ$25</f>
        <v>5.9755436999999995E-2</v>
      </c>
      <c r="AZ128" s="310">
        <f>ImportsCoreVPA!BA$25</f>
        <v>3.7760580999999994E-2</v>
      </c>
      <c r="BA128" s="310">
        <f>ImportsCoreVPA!BB$25</f>
        <v>2.9830488999999998E-2</v>
      </c>
      <c r="BB128" s="310">
        <f>ImportsCoreVPA!BC$25</f>
        <v>0</v>
      </c>
      <c r="BC128" s="307">
        <f t="shared" ref="BC128:BC135" si="62">AK128/AK$114</f>
        <v>1.525311694774344E-2</v>
      </c>
      <c r="BD128" s="307">
        <f t="shared" ref="BD128:BF135" si="63">AL128/AL$114</f>
        <v>1.6238647004274138E-2</v>
      </c>
      <c r="BE128" s="307">
        <f t="shared" si="63"/>
        <v>1.4284938291993376E-2</v>
      </c>
      <c r="BF128" s="307">
        <f t="shared" si="63"/>
        <v>2.018798965261253E-2</v>
      </c>
      <c r="BG128" s="307">
        <f t="shared" ref="BG128:BG135" si="64">AO128/AO$114</f>
        <v>2.3570568282912721E-2</v>
      </c>
      <c r="BH128" s="307">
        <f t="shared" ref="BH128:BH135" si="65">AP128/AP$114</f>
        <v>3.1262738451287929E-2</v>
      </c>
      <c r="BI128" s="307">
        <f t="shared" ref="BI128:BI135" si="66">AQ128/AQ$114</f>
        <v>4.1323084164432651E-2</v>
      </c>
      <c r="BJ128" s="307">
        <f t="shared" ref="BJ128:BJ135" si="67">AR128/AR$114</f>
        <v>4.3618020755652832E-2</v>
      </c>
      <c r="BK128" s="307">
        <f t="shared" ref="BK128:BK135" si="68">AS128/AS$114</f>
        <v>4.5999601881615046E-2</v>
      </c>
      <c r="BL128" s="307">
        <f t="shared" ref="BL128:BL135" si="69">AT128/AT$114</f>
        <v>4.8539257115273841E-2</v>
      </c>
    </row>
    <row r="129" spans="1:64">
      <c r="A129" s="306" t="str">
        <f t="shared" si="61"/>
        <v xml:space="preserve">Brazil </v>
      </c>
      <c r="AC129" s="310">
        <f>0*ImportsCoreVPA!AD$13</f>
        <v>0</v>
      </c>
      <c r="AD129" s="310">
        <f>ImportsCoreVPA!AE$13</f>
        <v>2.1001000000000002E-2</v>
      </c>
      <c r="AE129" s="310">
        <f>ImportsCoreVPA!AF$13</f>
        <v>2.8197E-2</v>
      </c>
      <c r="AF129" s="310">
        <f>ImportsCoreVPA!AG$13</f>
        <v>3.4968425925925924E-2</v>
      </c>
      <c r="AG129" s="310">
        <f>ImportsCoreVPA!AH$13</f>
        <v>5.6924999999999996E-2</v>
      </c>
      <c r="AH129" s="310">
        <f>ImportsCoreVPA!AI$13</f>
        <v>4.5166781000000003E-2</v>
      </c>
      <c r="AI129" s="310">
        <f>ImportsCoreVPA!AJ$13</f>
        <v>2.5861445000000004E-2</v>
      </c>
      <c r="AJ129" s="310">
        <f>ImportsCoreVPA!AK$13</f>
        <v>3.3675749999999997E-2</v>
      </c>
      <c r="AK129" s="310">
        <f>ImportsCoreVPA!AL$13</f>
        <v>1.9569623000000005E-2</v>
      </c>
      <c r="AL129" s="310">
        <f>ImportsCoreVPA!AM$13</f>
        <v>1.0949908999999999E-2</v>
      </c>
      <c r="AM129" s="310">
        <f>ImportsCoreVPA!AN$13</f>
        <v>1.2304399000000001E-2</v>
      </c>
      <c r="AN129" s="310">
        <f>ImportsCoreVPA!AO$13</f>
        <v>1.5232289999999999E-2</v>
      </c>
      <c r="AO129" s="310">
        <f>ImportsCoreVPA!AP$13</f>
        <v>3.3174977000000001E-2</v>
      </c>
      <c r="AP129" s="310">
        <f>ImportsCoreVPA!AQ$13</f>
        <v>4.3635426999999991E-2</v>
      </c>
      <c r="AQ129" s="310">
        <f>ImportsCoreVPA!AR$13</f>
        <v>5.2835066E-2</v>
      </c>
      <c r="AR129" s="310">
        <f>ImportsCoreVPA!AS$13</f>
        <v>9.0167338E-2</v>
      </c>
      <c r="AS129" s="310">
        <f>ImportsCoreVPA!AT$13</f>
        <v>0.11545095999999999</v>
      </c>
      <c r="AT129" s="310">
        <f>ImportsCoreVPA!AU$13</f>
        <v>0.16826483399999997</v>
      </c>
      <c r="AU129" s="310">
        <f>ImportsCoreVPA!AV$13</f>
        <v>0.20939228299999998</v>
      </c>
      <c r="AV129" s="310">
        <f>ImportsCoreVPA!AW$13</f>
        <v>0.17750047399999999</v>
      </c>
      <c r="AW129" s="310">
        <f>ImportsCoreVPA!AX$13</f>
        <v>0.15763418400000001</v>
      </c>
      <c r="AX129" s="310">
        <f>ImportsCoreVPA!AY$13</f>
        <v>0.28574545000000001</v>
      </c>
      <c r="AY129" s="310">
        <f>ImportsCoreVPA!AZ$13</f>
        <v>0.39228977799999998</v>
      </c>
      <c r="AZ129" s="310">
        <f>ImportsCoreVPA!BA$13</f>
        <v>0.23241883200000002</v>
      </c>
      <c r="BA129" s="310">
        <f>ImportsCoreVPA!BB$13</f>
        <v>0.27185683599999999</v>
      </c>
      <c r="BB129" s="310">
        <f>ImportsCoreVPA!BC$13</f>
        <v>0</v>
      </c>
      <c r="BC129" s="307">
        <f t="shared" si="62"/>
        <v>2.0580980165525412E-2</v>
      </c>
      <c r="BD129" s="307">
        <f t="shared" si="63"/>
        <v>1.7802699502500813E-2</v>
      </c>
      <c r="BE129" s="307">
        <f t="shared" si="63"/>
        <v>1.6802492469514291E-2</v>
      </c>
      <c r="BF129" s="307">
        <f t="shared" si="63"/>
        <v>1.9521442236379367E-2</v>
      </c>
      <c r="BG129" s="307">
        <f t="shared" si="64"/>
        <v>3.9478266952645093E-2</v>
      </c>
      <c r="BH129" s="307">
        <f t="shared" si="65"/>
        <v>5.0856256731358754E-2</v>
      </c>
      <c r="BI129" s="307">
        <f t="shared" si="66"/>
        <v>5.7999874111833931E-2</v>
      </c>
      <c r="BJ129" s="307">
        <f t="shared" si="67"/>
        <v>9.4435253338555472E-2</v>
      </c>
      <c r="BK129" s="307">
        <f t="shared" si="68"/>
        <v>0.12570120861681555</v>
      </c>
      <c r="BL129" s="307">
        <f t="shared" si="69"/>
        <v>0.1764983274206274</v>
      </c>
    </row>
    <row r="130" spans="1:64">
      <c r="A130" s="306" t="str">
        <f t="shared" si="61"/>
        <v xml:space="preserve">Canada </v>
      </c>
      <c r="AB130" s="306"/>
      <c r="AC130" s="310">
        <f>0*ImportsCoreVPA!AD$8</f>
        <v>0</v>
      </c>
      <c r="AD130" s="310">
        <f>ImportsCoreVPA!AE$8</f>
        <v>2.2731999999999999E-2</v>
      </c>
      <c r="AE130" s="310">
        <f>ImportsCoreVPA!AF$8</f>
        <v>2.3226000000000007E-2</v>
      </c>
      <c r="AF130" s="310">
        <f>ImportsCoreVPA!AG$8</f>
        <v>2.8415462962962958E-2</v>
      </c>
      <c r="AG130" s="310">
        <f>ImportsCoreVPA!AH$8</f>
        <v>3.6754000000000002E-2</v>
      </c>
      <c r="AH130" s="310">
        <f>ImportsCoreVPA!AI$8</f>
        <v>4.131927199999999E-2</v>
      </c>
      <c r="AI130" s="310">
        <f>ImportsCoreVPA!AJ$8</f>
        <v>4.9417836999999999E-2</v>
      </c>
      <c r="AJ130" s="310">
        <f>ImportsCoreVPA!AK$8</f>
        <v>5.4145042000000018E-2</v>
      </c>
      <c r="AK130" s="310">
        <f>ImportsCoreVPA!AL$8</f>
        <v>4.6414778000000011E-2</v>
      </c>
      <c r="AL130" s="310">
        <f>ImportsCoreVPA!AM$8</f>
        <v>2.5919110999999998E-2</v>
      </c>
      <c r="AM130" s="310">
        <f>ImportsCoreVPA!AN$8</f>
        <v>2.997816E-2</v>
      </c>
      <c r="AN130" s="310">
        <f>ImportsCoreVPA!AO$8</f>
        <v>2.6170064999999999E-2</v>
      </c>
      <c r="AO130" s="310">
        <f>ImportsCoreVPA!AP$8</f>
        <v>2.8198062999999999E-2</v>
      </c>
      <c r="AP130" s="310">
        <f>ImportsCoreVPA!AQ$8</f>
        <v>3.1124185999999998E-2</v>
      </c>
      <c r="AQ130" s="310">
        <f>ImportsCoreVPA!AR$8</f>
        <v>2.5408798999999996E-2</v>
      </c>
      <c r="AR130" s="310">
        <f>ImportsCoreVPA!AS$8</f>
        <v>3.1150753E-2</v>
      </c>
      <c r="AS130" s="310">
        <f>ImportsCoreVPA!AT$8</f>
        <v>3.6248562999999998E-2</v>
      </c>
      <c r="AT130" s="310">
        <f>ImportsCoreVPA!AU$8</f>
        <v>4.2038373999999996E-2</v>
      </c>
      <c r="AU130" s="310">
        <f>ImportsCoreVPA!AV$8</f>
        <v>4.6587938000000002E-2</v>
      </c>
      <c r="AV130" s="310">
        <f>ImportsCoreVPA!AW$8</f>
        <v>4.6907141999999992E-2</v>
      </c>
      <c r="AW130" s="310">
        <f>ImportsCoreVPA!AX$8</f>
        <v>2.2702621000000003E-2</v>
      </c>
      <c r="AX130" s="310">
        <f>ImportsCoreVPA!AY$8</f>
        <v>7.0905393999999997E-2</v>
      </c>
      <c r="AY130" s="310">
        <f>ImportsCoreVPA!AZ$8</f>
        <v>8.4147855000000008E-2</v>
      </c>
      <c r="AZ130" s="310">
        <f>ImportsCoreVPA!BA$8</f>
        <v>2.0314649999999997E-2</v>
      </c>
      <c r="BA130" s="310">
        <f>ImportsCoreVPA!BB$8</f>
        <v>1.8290998000000003E-2</v>
      </c>
      <c r="BB130" s="310">
        <f>ImportsCoreVPA!BC$8</f>
        <v>0</v>
      </c>
      <c r="BC130" s="307">
        <f t="shared" si="62"/>
        <v>4.8813491471208476E-2</v>
      </c>
      <c r="BD130" s="307">
        <f t="shared" si="63"/>
        <v>4.2140089429506977E-2</v>
      </c>
      <c r="BE130" s="307">
        <f t="shared" si="63"/>
        <v>4.0937213402287634E-2</v>
      </c>
      <c r="BF130" s="307">
        <f t="shared" si="63"/>
        <v>3.3539107528795305E-2</v>
      </c>
      <c r="BG130" s="307">
        <f t="shared" si="64"/>
        <v>3.3555732643356595E-2</v>
      </c>
      <c r="BH130" s="307">
        <f t="shared" si="65"/>
        <v>3.6274644310701078E-2</v>
      </c>
      <c r="BI130" s="307">
        <f t="shared" si="66"/>
        <v>2.7892595862999234E-2</v>
      </c>
      <c r="BJ130" s="307">
        <f t="shared" si="67"/>
        <v>3.2625220135053416E-2</v>
      </c>
      <c r="BK130" s="307">
        <f t="shared" si="68"/>
        <v>3.9466871299491849E-2</v>
      </c>
      <c r="BL130" s="307">
        <f t="shared" si="69"/>
        <v>4.4095385364257333E-2</v>
      </c>
    </row>
    <row r="131" spans="1:64">
      <c r="A131" s="306" t="str">
        <f t="shared" si="61"/>
        <v xml:space="preserve">Chile </v>
      </c>
      <c r="AC131" s="310">
        <f>0*ImportsCoreVPA!AD$14</f>
        <v>0</v>
      </c>
      <c r="AD131" s="310">
        <f>ImportsCoreVPA!AE$14</f>
        <v>7.2510000000000005E-2</v>
      </c>
      <c r="AE131" s="310">
        <f>ImportsCoreVPA!AF$14</f>
        <v>0.11371900000000001</v>
      </c>
      <c r="AF131" s="310">
        <f>ImportsCoreVPA!AG$14</f>
        <v>0.13772046296296295</v>
      </c>
      <c r="AG131" s="310">
        <f>ImportsCoreVPA!AH$14</f>
        <v>0.19194800000000004</v>
      </c>
      <c r="AH131" s="310">
        <f>ImportsCoreVPA!AI$14</f>
        <v>0.25810300000000003</v>
      </c>
      <c r="AI131" s="310">
        <f>ImportsCoreVPA!AJ$14</f>
        <v>0.26247757100000002</v>
      </c>
      <c r="AJ131" s="310">
        <f>ImportsCoreVPA!AK$14</f>
        <v>0.257562187</v>
      </c>
      <c r="AK131" s="310">
        <f>ImportsCoreVPA!AL$14</f>
        <v>0.27751002399999991</v>
      </c>
      <c r="AL131" s="310">
        <f>ImportsCoreVPA!AM$14</f>
        <v>0.17196942800000001</v>
      </c>
      <c r="AM131" s="310">
        <f>ImportsCoreVPA!AN$14</f>
        <v>0.19410329900000001</v>
      </c>
      <c r="AN131" s="310">
        <f>ImportsCoreVPA!AO$14</f>
        <v>0.19456449099999998</v>
      </c>
      <c r="AO131" s="310">
        <f>ImportsCoreVPA!AP$14</f>
        <v>0.17402046300000001</v>
      </c>
      <c r="AP131" s="310">
        <f>ImportsCoreVPA!AQ$14</f>
        <v>0.15908027199999999</v>
      </c>
      <c r="AQ131" s="310">
        <f>ImportsCoreVPA!AR$14</f>
        <v>0.17051270499999999</v>
      </c>
      <c r="AR131" s="310">
        <f>ImportsCoreVPA!AS$14</f>
        <v>0.18026230799999995</v>
      </c>
      <c r="AS131" s="310">
        <f>ImportsCoreVPA!AT$14</f>
        <v>0.152876913</v>
      </c>
      <c r="AT131" s="310">
        <f>ImportsCoreVPA!AU$14</f>
        <v>0.122275117</v>
      </c>
      <c r="AU131" s="310">
        <f>ImportsCoreVPA!AV$14</f>
        <v>0.13895348400000002</v>
      </c>
      <c r="AV131" s="310">
        <f>ImportsCoreVPA!AW$14</f>
        <v>8.3840052999999998E-2</v>
      </c>
      <c r="AW131" s="310">
        <f>ImportsCoreVPA!AX$14</f>
        <v>8.4138538999999998E-2</v>
      </c>
      <c r="AX131" s="310">
        <f>ImportsCoreVPA!AY$14</f>
        <v>0.135965327</v>
      </c>
      <c r="AY131" s="310">
        <f>ImportsCoreVPA!AZ$14</f>
        <v>0.18300159999999999</v>
      </c>
      <c r="AZ131" s="310">
        <f>ImportsCoreVPA!BA$14</f>
        <v>7.9176725000000003E-2</v>
      </c>
      <c r="BA131" s="310">
        <f>ImportsCoreVPA!BB$14</f>
        <v>0.15938038699999998</v>
      </c>
      <c r="BB131" s="310">
        <f>ImportsCoreVPA!BC$14</f>
        <v>0</v>
      </c>
      <c r="BC131" s="307">
        <f t="shared" si="62"/>
        <v>0.29185172855289432</v>
      </c>
      <c r="BD131" s="307">
        <f t="shared" si="63"/>
        <v>0.27959319573349423</v>
      </c>
      <c r="BE131" s="307">
        <f t="shared" si="63"/>
        <v>0.26506123702225365</v>
      </c>
      <c r="BF131" s="307">
        <f t="shared" si="63"/>
        <v>0.24935052262706744</v>
      </c>
      <c r="BG131" s="307">
        <f t="shared" si="64"/>
        <v>0.20708458346593273</v>
      </c>
      <c r="BH131" s="307">
        <f t="shared" si="65"/>
        <v>0.1854050185810347</v>
      </c>
      <c r="BI131" s="307">
        <f t="shared" si="66"/>
        <v>0.18718090414552099</v>
      </c>
      <c r="BJ131" s="307">
        <f t="shared" si="67"/>
        <v>0.18879471326271949</v>
      </c>
      <c r="BK131" s="307">
        <f t="shared" si="68"/>
        <v>0.16645000382593408</v>
      </c>
      <c r="BL131" s="307">
        <f t="shared" si="69"/>
        <v>0.12825825291374623</v>
      </c>
    </row>
    <row r="132" spans="1:64">
      <c r="A132" s="306" t="str">
        <f t="shared" si="61"/>
        <v xml:space="preserve">China </v>
      </c>
      <c r="AC132" s="310">
        <f>0*ImportsCoreVPA!AD$21</f>
        <v>0</v>
      </c>
      <c r="AD132" s="310">
        <f>ImportsCoreVPA!AE$21</f>
        <v>8.1310000000000011E-3</v>
      </c>
      <c r="AE132" s="310">
        <f>ImportsCoreVPA!AF$21</f>
        <v>7.2400000000000008E-3</v>
      </c>
      <c r="AF132" s="310">
        <f>ImportsCoreVPA!AG$21</f>
        <v>1.0243518518518516E-2</v>
      </c>
      <c r="AG132" s="310">
        <f>ImportsCoreVPA!AH$21</f>
        <v>3.4795E-2</v>
      </c>
      <c r="AH132" s="310">
        <f>ImportsCoreVPA!AI$21</f>
        <v>4.5008267000000005E-2</v>
      </c>
      <c r="AI132" s="310">
        <f>ImportsCoreVPA!AJ$21</f>
        <v>5.287358000000001E-2</v>
      </c>
      <c r="AJ132" s="310">
        <f>ImportsCoreVPA!AK$21</f>
        <v>6.311104100000002E-2</v>
      </c>
      <c r="AK132" s="310">
        <f>ImportsCoreVPA!AL$21</f>
        <v>5.4978997000000002E-2</v>
      </c>
      <c r="AL132" s="310">
        <f>ImportsCoreVPA!AM$21</f>
        <v>4.0607681E-2</v>
      </c>
      <c r="AM132" s="310">
        <f>ImportsCoreVPA!AN$21</f>
        <v>5.8569571000000001E-2</v>
      </c>
      <c r="AN132" s="310">
        <f>ImportsCoreVPA!AO$21</f>
        <v>7.3304938999999986E-2</v>
      </c>
      <c r="AO132" s="310">
        <f>ImportsCoreVPA!AP$21</f>
        <v>8.1817412000000006E-2</v>
      </c>
      <c r="AP132" s="310">
        <f>ImportsCoreVPA!AQ$21</f>
        <v>8.6531538000000005E-2</v>
      </c>
      <c r="AQ132" s="310">
        <f>ImportsCoreVPA!AR$21</f>
        <v>0.10170669399999999</v>
      </c>
      <c r="AR132" s="310">
        <f>ImportsCoreVPA!AS$21</f>
        <v>0.103549356</v>
      </c>
      <c r="AS132" s="310">
        <f>ImportsCoreVPA!AT$21</f>
        <v>9.6707079999999987E-2</v>
      </c>
      <c r="AT132" s="310">
        <f>ImportsCoreVPA!AU$21</f>
        <v>9.7469594000000007E-2</v>
      </c>
      <c r="AU132" s="310">
        <f>ImportsCoreVPA!AV$21</f>
        <v>0.11140457699999999</v>
      </c>
      <c r="AV132" s="310">
        <f>ImportsCoreVPA!AW$21</f>
        <v>9.9509812000000003E-2</v>
      </c>
      <c r="AW132" s="310">
        <f>ImportsCoreVPA!AX$21</f>
        <v>9.9789216E-2</v>
      </c>
      <c r="AX132" s="310">
        <f>ImportsCoreVPA!AY$21</f>
        <v>0.15100316900000002</v>
      </c>
      <c r="AY132" s="310">
        <f>ImportsCoreVPA!AZ$21</f>
        <v>0.23712000699999999</v>
      </c>
      <c r="AZ132" s="310">
        <f>ImportsCoreVPA!BA$21</f>
        <v>0.172626683</v>
      </c>
      <c r="BA132" s="310">
        <f>ImportsCoreVPA!BB$21</f>
        <v>0.17184477499999998</v>
      </c>
      <c r="BB132" s="310">
        <f>ImportsCoreVPA!BC$21</f>
        <v>0</v>
      </c>
      <c r="BC132" s="307">
        <f t="shared" si="62"/>
        <v>5.7820308892893892E-2</v>
      </c>
      <c r="BD132" s="307">
        <f t="shared" si="63"/>
        <v>6.6021219202498552E-2</v>
      </c>
      <c r="BE132" s="307">
        <f t="shared" si="63"/>
        <v>7.9980726866073076E-2</v>
      </c>
      <c r="BF132" s="307">
        <f t="shared" si="63"/>
        <v>9.3946355559788641E-2</v>
      </c>
      <c r="BG132" s="307">
        <f t="shared" si="64"/>
        <v>9.7362829590222424E-2</v>
      </c>
      <c r="BH132" s="307">
        <f t="shared" si="65"/>
        <v>0.10085085478566137</v>
      </c>
      <c r="BI132" s="307">
        <f t="shared" si="66"/>
        <v>0.11164887062563364</v>
      </c>
      <c r="BJ132" s="307">
        <f t="shared" si="67"/>
        <v>0.10845068606665829</v>
      </c>
      <c r="BK132" s="307">
        <f t="shared" si="68"/>
        <v>0.10529316376237209</v>
      </c>
      <c r="BL132" s="307">
        <f t="shared" si="69"/>
        <v>0.10223895217088333</v>
      </c>
    </row>
    <row r="133" spans="1:64">
      <c r="A133" s="306" t="str">
        <f t="shared" si="61"/>
        <v xml:space="preserve">Indonesia </v>
      </c>
      <c r="AC133" s="310">
        <f>0*ImportsCoreVPA!AD$22</f>
        <v>0</v>
      </c>
      <c r="AD133" s="310">
        <f>ImportsCoreVPA!AE$22</f>
        <v>4.2265000000000004E-2</v>
      </c>
      <c r="AE133" s="310">
        <f>ImportsCoreVPA!AF$22</f>
        <v>3.5985000000000003E-2</v>
      </c>
      <c r="AF133" s="310">
        <f>ImportsCoreVPA!AG$22</f>
        <v>2.6749999999999996E-2</v>
      </c>
      <c r="AG133" s="310">
        <f>ImportsCoreVPA!AH$22</f>
        <v>1.8897000000000004E-2</v>
      </c>
      <c r="AH133" s="310">
        <f>ImportsCoreVPA!AI$22</f>
        <v>1.9062422000000002E-2</v>
      </c>
      <c r="AI133" s="310">
        <f>ImportsCoreVPA!AJ$22</f>
        <v>1.5328553000000003E-2</v>
      </c>
      <c r="AJ133" s="310">
        <f>ImportsCoreVPA!AK$22</f>
        <v>1.0018160999999999E-2</v>
      </c>
      <c r="AK133" s="310">
        <f>ImportsCoreVPA!AL$22</f>
        <v>1.1545514E-2</v>
      </c>
      <c r="AL133" s="310">
        <f>ImportsCoreVPA!AM$22</f>
        <v>8.7522339999999976E-3</v>
      </c>
      <c r="AM133" s="310">
        <f>ImportsCoreVPA!AN$22</f>
        <v>1.0996261999999998E-2</v>
      </c>
      <c r="AN133" s="310">
        <f>ImportsCoreVPA!AO$22</f>
        <v>1.0205544E-2</v>
      </c>
      <c r="AO133" s="310">
        <f>ImportsCoreVPA!AP$22</f>
        <v>5.8828130000000006E-3</v>
      </c>
      <c r="AP133" s="310">
        <f>ImportsCoreVPA!AQ$22</f>
        <v>9.4606680000000002E-3</v>
      </c>
      <c r="AQ133" s="310">
        <f>ImportsCoreVPA!AR$22</f>
        <v>8.5610609999999983E-3</v>
      </c>
      <c r="AR133" s="310">
        <f>ImportsCoreVPA!AS$22</f>
        <v>8.2175470000000004E-3</v>
      </c>
      <c r="AS133" s="310">
        <f>ImportsCoreVPA!AT$22</f>
        <v>1.3746787E-2</v>
      </c>
      <c r="AT133" s="310">
        <f>ImportsCoreVPA!AU$22</f>
        <v>1.1079702999999998E-2</v>
      </c>
      <c r="AU133" s="310">
        <f>ImportsCoreVPA!AV$22</f>
        <v>1.6099038999999999E-2</v>
      </c>
      <c r="AV133" s="310">
        <f>ImportsCoreVPA!AW$22</f>
        <v>1.0629145999999999E-2</v>
      </c>
      <c r="AW133" s="310">
        <f>ImportsCoreVPA!AX$22</f>
        <v>1.2526033000000001E-2</v>
      </c>
      <c r="AX133" s="310">
        <f>ImportsCoreVPA!AY$22</f>
        <v>2.4348273E-2</v>
      </c>
      <c r="AY133" s="310">
        <f>ImportsCoreVPA!AZ$22</f>
        <v>8.9920759999999999E-3</v>
      </c>
      <c r="AZ133" s="310">
        <f>ImportsCoreVPA!BA$22</f>
        <v>3.683338E-3</v>
      </c>
      <c r="BA133" s="310">
        <f>ImportsCoreVPA!BB$22</f>
        <v>4.4346489999999997E-3</v>
      </c>
      <c r="BB133" s="310">
        <f>ImportsCoreVPA!BC$22</f>
        <v>0</v>
      </c>
      <c r="BC133" s="307">
        <f t="shared" si="62"/>
        <v>1.214218560238978E-2</v>
      </c>
      <c r="BD133" s="307">
        <f t="shared" si="63"/>
        <v>1.4229651760354416E-2</v>
      </c>
      <c r="BE133" s="307">
        <f t="shared" si="63"/>
        <v>1.5016142555829514E-2</v>
      </c>
      <c r="BF133" s="307">
        <f t="shared" si="63"/>
        <v>1.307925057143923E-2</v>
      </c>
      <c r="BG133" s="307">
        <f t="shared" si="64"/>
        <v>7.0005553295934752E-3</v>
      </c>
      <c r="BH133" s="307">
        <f t="shared" si="65"/>
        <v>1.102622785513593E-2</v>
      </c>
      <c r="BI133" s="307">
        <f t="shared" si="66"/>
        <v>9.3979339453031246E-3</v>
      </c>
      <c r="BJ133" s="307">
        <f t="shared" si="67"/>
        <v>8.6065104058687704E-3</v>
      </c>
      <c r="BK133" s="307">
        <f t="shared" si="68"/>
        <v>1.4967287760083832E-2</v>
      </c>
      <c r="BL133" s="307">
        <f t="shared" si="69"/>
        <v>1.1621852298723971E-2</v>
      </c>
    </row>
    <row r="134" spans="1:64">
      <c r="A134" s="306" t="str">
        <f t="shared" si="61"/>
        <v xml:space="preserve">USA </v>
      </c>
      <c r="AC134" s="310">
        <f>0*ImportsCoreVPA!AD$10</f>
        <v>0</v>
      </c>
      <c r="AD134" s="310">
        <f>ImportsCoreVPA!AE$10</f>
        <v>0.25207499999999999</v>
      </c>
      <c r="AE134" s="310">
        <f>ImportsCoreVPA!AF$10</f>
        <v>0.24500900000000003</v>
      </c>
      <c r="AF134" s="310">
        <f>ImportsCoreVPA!AG$10</f>
        <v>0.23329324074074073</v>
      </c>
      <c r="AG134" s="310">
        <f>ImportsCoreVPA!AH$10</f>
        <v>0.29025699999999999</v>
      </c>
      <c r="AH134" s="310">
        <f>ImportsCoreVPA!AI$10</f>
        <v>0.32086187700000002</v>
      </c>
      <c r="AI134" s="310">
        <f>ImportsCoreVPA!AJ$10</f>
        <v>0.34569562400000003</v>
      </c>
      <c r="AJ134" s="310">
        <f>ImportsCoreVPA!AK$10</f>
        <v>0.35809945999999993</v>
      </c>
      <c r="AK134" s="310">
        <f>ImportsCoreVPA!AL$10</f>
        <v>0.33794078399999994</v>
      </c>
      <c r="AL134" s="310">
        <f>ImportsCoreVPA!AM$10</f>
        <v>0.24270014799999998</v>
      </c>
      <c r="AM134" s="310">
        <f>ImportsCoreVPA!AN$10</f>
        <v>0.30334788499999998</v>
      </c>
      <c r="AN134" s="310">
        <f>ImportsCoreVPA!AO$10</f>
        <v>0.33357774900000003</v>
      </c>
      <c r="AO134" s="310">
        <f>ImportsCoreVPA!AP$10</f>
        <v>0.381898232</v>
      </c>
      <c r="AP134" s="310">
        <f>ImportsCoreVPA!AQ$10</f>
        <v>0.38285992199999996</v>
      </c>
      <c r="AQ134" s="310">
        <f>ImportsCoreVPA!AR$10</f>
        <v>0.39647306699999996</v>
      </c>
      <c r="AR134" s="310">
        <f>ImportsCoreVPA!AS$10</f>
        <v>0.38719866600000002</v>
      </c>
      <c r="AS134" s="310">
        <f>ImportsCoreVPA!AT$10</f>
        <v>0.36423539199999994</v>
      </c>
      <c r="AT134" s="310">
        <f>ImportsCoreVPA!AU$10</f>
        <v>0.37109836299999993</v>
      </c>
      <c r="AU134" s="310">
        <f>ImportsCoreVPA!AV$10</f>
        <v>0.37477123900000003</v>
      </c>
      <c r="AV134" s="310">
        <f>ImportsCoreVPA!AW$10</f>
        <v>0.31551461400000003</v>
      </c>
      <c r="AW134" s="310">
        <f>ImportsCoreVPA!AX$10</f>
        <v>0.297474081</v>
      </c>
      <c r="AX134" s="310">
        <f>ImportsCoreVPA!AY$10</f>
        <v>0.53452226699999994</v>
      </c>
      <c r="AY134" s="310">
        <f>ImportsCoreVPA!AZ$10</f>
        <v>0.54846909199999994</v>
      </c>
      <c r="AZ134" s="310">
        <f>ImportsCoreVPA!BA$10</f>
        <v>0.43944348299999997</v>
      </c>
      <c r="BA134" s="310">
        <f>ImportsCoreVPA!BB$10</f>
        <v>0.40660500399999999</v>
      </c>
      <c r="BB134" s="310">
        <f>ImportsCoreVPA!BC$10</f>
        <v>0</v>
      </c>
      <c r="BC134" s="307">
        <f t="shared" si="62"/>
        <v>0.35540554729266394</v>
      </c>
      <c r="BD134" s="307">
        <f t="shared" si="63"/>
        <v>0.39458938006301914</v>
      </c>
      <c r="BE134" s="307">
        <f t="shared" si="63"/>
        <v>0.41424213838933432</v>
      </c>
      <c r="BF134" s="307">
        <f t="shared" si="63"/>
        <v>0.42750753553437837</v>
      </c>
      <c r="BG134" s="307">
        <f t="shared" si="64"/>
        <v>0.45445940630612008</v>
      </c>
      <c r="BH134" s="307">
        <f t="shared" si="65"/>
        <v>0.44621592646222968</v>
      </c>
      <c r="BI134" s="307">
        <f t="shared" si="66"/>
        <v>0.43522966309406513</v>
      </c>
      <c r="BJ134" s="307">
        <f t="shared" si="67"/>
        <v>0.40552604664962749</v>
      </c>
      <c r="BK134" s="307">
        <f t="shared" si="68"/>
        <v>0.39657382663097462</v>
      </c>
      <c r="BL134" s="307">
        <f t="shared" si="69"/>
        <v>0.38925685671215671</v>
      </c>
    </row>
    <row r="135" spans="1:64">
      <c r="A135" s="306" t="str">
        <f t="shared" si="61"/>
        <v>Others</v>
      </c>
      <c r="B135" s="309"/>
      <c r="C135" s="309"/>
      <c r="D135" s="309"/>
      <c r="E135" s="309"/>
      <c r="F135" s="309"/>
      <c r="G135" s="309"/>
      <c r="H135" s="309"/>
      <c r="I135" s="309"/>
      <c r="J135" s="309"/>
      <c r="K135" s="309"/>
      <c r="L135" s="309"/>
      <c r="M135" s="309"/>
      <c r="N135" s="309"/>
      <c r="O135" s="309"/>
      <c r="P135" s="309"/>
      <c r="Q135" s="309"/>
      <c r="R135" s="309"/>
      <c r="S135" s="309"/>
      <c r="T135" s="309"/>
      <c r="U135" s="309"/>
      <c r="V135" s="309"/>
      <c r="W135" s="309"/>
      <c r="X135" s="309"/>
      <c r="Y135" s="309"/>
      <c r="Z135" s="309"/>
      <c r="AA135" s="309"/>
      <c r="AC135" s="311">
        <f t="shared" ref="AC135:AM135" si="70">AC114-SUM(AC128:AC134)</f>
        <v>0</v>
      </c>
      <c r="AD135" s="311">
        <f t="shared" si="70"/>
        <v>8.0072000000000032E-2</v>
      </c>
      <c r="AE135" s="311">
        <f t="shared" si="70"/>
        <v>9.485700000000008E-2</v>
      </c>
      <c r="AF135" s="311">
        <f t="shared" si="70"/>
        <v>0.10494379629629624</v>
      </c>
      <c r="AG135" s="311">
        <f t="shared" si="70"/>
        <v>0.13495499999999994</v>
      </c>
      <c r="AH135" s="311">
        <f t="shared" si="70"/>
        <v>0.13864575299999993</v>
      </c>
      <c r="AI135" s="311">
        <f t="shared" si="70"/>
        <v>0.15031152999999975</v>
      </c>
      <c r="AJ135" s="311">
        <f t="shared" si="70"/>
        <v>0.15999142100000008</v>
      </c>
      <c r="AK135" s="311">
        <f t="shared" si="70"/>
        <v>0.18839632799999984</v>
      </c>
      <c r="AL135" s="311">
        <f t="shared" si="70"/>
        <v>0.10418372899999995</v>
      </c>
      <c r="AM135" s="311">
        <f t="shared" si="70"/>
        <v>0.11253567799999997</v>
      </c>
      <c r="AN135" s="311">
        <f>AN114-SUM(AN128:AN134)</f>
        <v>0.11147760899999992</v>
      </c>
      <c r="AO135" s="311">
        <f t="shared" ref="AO135:BB135" si="71">AO114-SUM(AO128:AO134)</f>
        <v>0.11553605299999992</v>
      </c>
      <c r="AP135" s="311">
        <f t="shared" si="71"/>
        <v>0.11849901000000007</v>
      </c>
      <c r="AQ135" s="311">
        <f t="shared" si="71"/>
        <v>0.117810678</v>
      </c>
      <c r="AR135" s="311">
        <f t="shared" si="71"/>
        <v>0.11261319800000014</v>
      </c>
      <c r="AS135" s="311">
        <f t="shared" si="71"/>
        <v>9.6941169000000049E-2</v>
      </c>
      <c r="AT135" s="311">
        <f t="shared" si="71"/>
        <v>9.4849942000000076E-2</v>
      </c>
      <c r="AU135" s="311">
        <f t="shared" si="71"/>
        <v>9.8854815000000151E-2</v>
      </c>
      <c r="AV135" s="311">
        <f t="shared" si="71"/>
        <v>4.0200782000000213E-2</v>
      </c>
      <c r="AW135" s="311">
        <f t="shared" si="71"/>
        <v>3.8225742000000063E-2</v>
      </c>
      <c r="AX135" s="311">
        <f t="shared" si="71"/>
        <v>5.9138243000000257E-2</v>
      </c>
      <c r="AY135" s="311">
        <f t="shared" si="71"/>
        <v>6.8848763999999951E-2</v>
      </c>
      <c r="AZ135" s="311">
        <f t="shared" si="71"/>
        <v>4.7565336000000125E-2</v>
      </c>
      <c r="BA135" s="311">
        <f t="shared" si="71"/>
        <v>8.9124937000000015E-2</v>
      </c>
      <c r="BB135" s="311">
        <f t="shared" si="71"/>
        <v>0</v>
      </c>
      <c r="BC135" s="307">
        <f t="shared" si="62"/>
        <v>0.19813264107468065</v>
      </c>
      <c r="BD135" s="307">
        <f t="shared" si="63"/>
        <v>0.16938511730435191</v>
      </c>
      <c r="BE135" s="307">
        <f t="shared" si="63"/>
        <v>0.15367511100271411</v>
      </c>
      <c r="BF135" s="307">
        <f t="shared" si="63"/>
        <v>0.14286779628953908</v>
      </c>
      <c r="BG135" s="307">
        <f t="shared" si="64"/>
        <v>0.13748805742921685</v>
      </c>
      <c r="BH135" s="307">
        <f t="shared" si="65"/>
        <v>0.13810833282259055</v>
      </c>
      <c r="BI135" s="307">
        <f t="shared" si="66"/>
        <v>0.12932707405021132</v>
      </c>
      <c r="BJ135" s="307">
        <f t="shared" si="67"/>
        <v>0.11794354938586434</v>
      </c>
      <c r="BK135" s="307">
        <f t="shared" si="68"/>
        <v>0.10554803622271292</v>
      </c>
      <c r="BL135" s="307">
        <f t="shared" si="69"/>
        <v>9.9491116004331207E-2</v>
      </c>
    </row>
    <row r="136" spans="1:64">
      <c r="A136" s="306"/>
      <c r="B136" s="309"/>
      <c r="C136" s="309"/>
      <c r="D136" s="309"/>
      <c r="E136" s="309"/>
      <c r="F136" s="309"/>
      <c r="G136" s="309"/>
      <c r="H136" s="309"/>
      <c r="I136" s="309"/>
      <c r="J136" s="309"/>
      <c r="K136" s="309"/>
      <c r="L136" s="309"/>
      <c r="M136" s="309"/>
      <c r="N136" s="309"/>
      <c r="O136" s="309"/>
      <c r="P136" s="309"/>
      <c r="Q136" s="309"/>
      <c r="R136" s="309"/>
      <c r="S136" s="309"/>
      <c r="T136" s="309"/>
      <c r="U136" s="309"/>
      <c r="V136" s="309"/>
      <c r="W136" s="309"/>
      <c r="X136" s="309"/>
      <c r="Y136" s="309"/>
      <c r="Z136" s="309"/>
      <c r="AA136" s="309"/>
      <c r="AC136" s="311"/>
      <c r="AD136" s="311"/>
      <c r="AE136" s="311"/>
      <c r="AF136" s="311"/>
      <c r="AG136" s="311"/>
      <c r="AH136" s="311"/>
      <c r="AI136" s="311"/>
      <c r="AJ136" s="311"/>
      <c r="AK136" s="311"/>
      <c r="AL136" s="311"/>
      <c r="AM136" s="311"/>
      <c r="AN136" s="311"/>
      <c r="AO136" s="311"/>
      <c r="AP136" s="311"/>
      <c r="AQ136" s="311"/>
      <c r="AR136" s="311"/>
      <c r="AS136" s="311"/>
      <c r="AT136" s="311"/>
      <c r="AU136" s="311"/>
      <c r="AV136" s="311"/>
      <c r="AW136" s="311"/>
      <c r="AX136" s="311"/>
      <c r="AY136" s="311"/>
      <c r="AZ136" s="311"/>
      <c r="BA136" s="311"/>
      <c r="BB136" s="311"/>
      <c r="BC136" s="307"/>
      <c r="BD136" s="307"/>
      <c r="BE136" s="307"/>
      <c r="BF136" s="307"/>
      <c r="BG136" s="307"/>
      <c r="BH136" s="307"/>
      <c r="BI136" s="307"/>
      <c r="BJ136" s="307"/>
      <c r="BK136" s="307"/>
      <c r="BL136" s="307"/>
    </row>
    <row r="137" spans="1:64" ht="13">
      <c r="A137" s="303" t="s">
        <v>141</v>
      </c>
    </row>
    <row r="138" spans="1:64" ht="13">
      <c r="A138" s="303"/>
      <c r="B138" s="348" t="s">
        <v>63</v>
      </c>
      <c r="C138" s="348"/>
      <c r="D138" s="348"/>
      <c r="E138" s="348"/>
      <c r="F138" s="348"/>
      <c r="G138" s="348"/>
      <c r="H138" s="348"/>
      <c r="I138" s="348"/>
      <c r="J138" s="348"/>
      <c r="K138" s="348"/>
      <c r="L138" s="348"/>
      <c r="M138" s="348"/>
      <c r="N138" s="348"/>
      <c r="O138" s="348"/>
      <c r="P138" s="348"/>
      <c r="Q138" s="348"/>
      <c r="R138" s="348"/>
      <c r="S138" s="348"/>
      <c r="T138" s="348"/>
      <c r="U138" s="348"/>
      <c r="V138" s="348"/>
      <c r="W138" s="348"/>
      <c r="X138" s="348"/>
      <c r="Y138" s="348"/>
      <c r="Z138" s="348"/>
      <c r="AA138" s="348"/>
      <c r="AC138" s="348" t="s">
        <v>80</v>
      </c>
      <c r="AD138" s="348"/>
      <c r="AE138" s="348"/>
      <c r="AF138" s="348"/>
      <c r="AG138" s="348"/>
      <c r="AH138" s="348"/>
      <c r="AI138" s="348"/>
      <c r="AJ138" s="348"/>
      <c r="AK138" s="348"/>
      <c r="AL138" s="348"/>
      <c r="AM138" s="348"/>
      <c r="AN138" s="348"/>
      <c r="AO138" s="348"/>
      <c r="AP138" s="348"/>
      <c r="AQ138" s="348"/>
      <c r="AR138" s="348"/>
      <c r="AS138" s="348"/>
      <c r="AT138" s="348"/>
      <c r="AU138" s="348"/>
      <c r="AV138" s="348"/>
      <c r="AW138" s="348"/>
      <c r="AX138" s="348"/>
      <c r="AY138" s="348"/>
      <c r="AZ138" s="348"/>
      <c r="BA138" s="348"/>
      <c r="BB138" s="348"/>
    </row>
    <row r="139" spans="1:64">
      <c r="A139" s="304" t="s">
        <v>4</v>
      </c>
      <c r="B139" s="308">
        <f>0*ImportsTimberSectorMinusCoreVPA!C$5</f>
        <v>0</v>
      </c>
      <c r="C139" s="308">
        <f>ImportsTimberSectorMinusCoreVPA!D$5</f>
        <v>1.4366004650444697</v>
      </c>
      <c r="D139" s="308">
        <f>ImportsTimberSectorMinusCoreVPA!E$5</f>
        <v>1.7367132897734663</v>
      </c>
      <c r="E139" s="308">
        <f>ImportsTimberSectorMinusCoreVPA!F$5</f>
        <v>1.7853340848176606</v>
      </c>
      <c r="F139" s="308">
        <f>ImportsTimberSectorMinusCoreVPA!G$5</f>
        <v>1.7945057623523415</v>
      </c>
      <c r="G139" s="308">
        <f>ImportsTimberSectorMinusCoreVPA!H$5</f>
        <v>2.0184018491889115</v>
      </c>
      <c r="H139" s="308">
        <f>ImportsTimberSectorMinusCoreVPA!I$5</f>
        <v>2.0987237308715025</v>
      </c>
      <c r="I139" s="308">
        <f>ImportsTimberSectorMinusCoreVPA!J$5</f>
        <v>2.1401390178185755</v>
      </c>
      <c r="J139" s="308">
        <f>ImportsTimberSectorMinusCoreVPA!K$5</f>
        <v>2.0199134548846347</v>
      </c>
      <c r="K139" s="308">
        <f>ImportsTimberSectorMinusCoreVPA!L$5</f>
        <v>1.4876564025700003</v>
      </c>
      <c r="L139" s="308">
        <f>ImportsTimberSectorMinusCoreVPA!M$5</f>
        <v>1.8359433551849995</v>
      </c>
      <c r="M139" s="308">
        <f>ImportsTimberSectorMinusCoreVPA!N$5</f>
        <v>1.92881142912</v>
      </c>
      <c r="N139" s="308">
        <f>ImportsTimberSectorMinusCoreVPA!O$5</f>
        <v>2.0863541283815215</v>
      </c>
      <c r="O139" s="308">
        <f>ImportsTimberSectorMinusCoreVPA!P$5</f>
        <v>2.1767527057199998</v>
      </c>
      <c r="P139" s="308">
        <f>ImportsTimberSectorMinusCoreVPA!Q$5</f>
        <v>2.1303053797142852</v>
      </c>
      <c r="Q139" s="308">
        <f>ImportsTimberSectorMinusCoreVPA!R$5</f>
        <v>2.3904554429399982</v>
      </c>
      <c r="R139" s="308">
        <f>ImportsTimberSectorMinusCoreVPA!S$5</f>
        <v>2.2074715704600005</v>
      </c>
      <c r="S139" s="308">
        <f>ImportsTimberSectorMinusCoreVPA!T$5</f>
        <v>2.257418119065</v>
      </c>
      <c r="T139" s="308">
        <f>ImportsTimberSectorMinusCoreVPA!U$5</f>
        <v>2.1621070245671445</v>
      </c>
      <c r="U139" s="308">
        <f>ImportsTimberSectorMinusCoreVPA!V$5</f>
        <v>1.8517836337864135</v>
      </c>
      <c r="V139" s="308">
        <f>ImportsTimberSectorMinusCoreVPA!W$5</f>
        <v>1.4680187204609596</v>
      </c>
      <c r="W139" s="308">
        <f>ImportsTimberSectorMinusCoreVPA!X$5</f>
        <v>2.1764747316199999</v>
      </c>
      <c r="X139" s="308">
        <f>ImportsTimberSectorMinusCoreVPA!Y$5</f>
        <v>1.9084148618190608</v>
      </c>
      <c r="Y139" s="308">
        <f>ImportsTimberSectorMinusCoreVPA!Z$5</f>
        <v>1.9582863603518597</v>
      </c>
      <c r="Z139" s="308">
        <f>ImportsTimberSectorMinusCoreVPA!AA$5</f>
        <v>2.5666606687037419</v>
      </c>
      <c r="AA139" s="308">
        <f>ImportsTimberSectorMinusCoreVPA!AB$5</f>
        <v>0</v>
      </c>
      <c r="AB139" s="309"/>
      <c r="AC139" s="309">
        <f>0*ImportsTimberSectorMinusCoreVPA!AD$5</f>
        <v>0</v>
      </c>
      <c r="AD139" s="309">
        <f>ImportsTimberSectorMinusCoreVPA!AE$5</f>
        <v>0.44697700000000007</v>
      </c>
      <c r="AE139" s="309">
        <f>ImportsTimberSectorMinusCoreVPA!AF$5</f>
        <v>0.55606200000000006</v>
      </c>
      <c r="AF139" s="309">
        <f>ImportsTimberSectorMinusCoreVPA!AG$5</f>
        <v>0.54760062962962963</v>
      </c>
      <c r="AG139" s="309">
        <f>ImportsTimberSectorMinusCoreVPA!AH$5</f>
        <v>0.55959399999999992</v>
      </c>
      <c r="AH139" s="309">
        <f>ImportsTimberSectorMinusCoreVPA!AI$5</f>
        <v>0.60371868999999978</v>
      </c>
      <c r="AI139" s="309">
        <f>ImportsTimberSectorMinusCoreVPA!AJ$5</f>
        <v>0.68064630499999956</v>
      </c>
      <c r="AJ139" s="309">
        <f>ImportsTimberSectorMinusCoreVPA!AK$5</f>
        <v>0.88397553500000003</v>
      </c>
      <c r="AK139" s="309">
        <f>ImportsTimberSectorMinusCoreVPA!AL$5</f>
        <v>0.88773526099999978</v>
      </c>
      <c r="AL139" s="309">
        <f>ImportsTimberSectorMinusCoreVPA!AM$5</f>
        <v>0.57263093799999998</v>
      </c>
      <c r="AM139" s="309">
        <f>ImportsTimberSectorMinusCoreVPA!AN$5</f>
        <v>0.66001589900000024</v>
      </c>
      <c r="AN139" s="309">
        <f>ImportsTimberSectorMinusCoreVPA!AO$5</f>
        <v>0.74615052399999993</v>
      </c>
      <c r="AO139" s="309">
        <f>ImportsTimberSectorMinusCoreVPA!AP$5</f>
        <v>0.80714080399999988</v>
      </c>
      <c r="AP139" s="309">
        <f>ImportsTimberSectorMinusCoreVPA!AQ$5</f>
        <v>0.89367402900000004</v>
      </c>
      <c r="AQ139" s="309">
        <f>ImportsTimberSectorMinusCoreVPA!AR$5</f>
        <v>0.93871121899999999</v>
      </c>
      <c r="AR139" s="309">
        <f>ImportsTimberSectorMinusCoreVPA!AS$5</f>
        <v>1.0296122420000002</v>
      </c>
      <c r="AS139" s="309">
        <f>ImportsTimberSectorMinusCoreVPA!AT$5</f>
        <v>0.95662342500000053</v>
      </c>
      <c r="AT139" s="309">
        <f>ImportsTimberSectorMinusCoreVPA!AU$5</f>
        <v>0.94104789500000008</v>
      </c>
      <c r="AU139" s="309">
        <f>ImportsTimberSectorMinusCoreVPA!AV$5</f>
        <v>0.9992462569999998</v>
      </c>
      <c r="AV139" s="309">
        <f>ImportsTimberSectorMinusCoreVPA!AW$5</f>
        <v>0.81960949399999983</v>
      </c>
      <c r="AW139" s="309">
        <f>ImportsTimberSectorMinusCoreVPA!AX$5</f>
        <v>0.60411305999999998</v>
      </c>
      <c r="AX139" s="309">
        <f>ImportsTimberSectorMinusCoreVPA!AY$5</f>
        <v>1.0189976479999998</v>
      </c>
      <c r="AY139" s="309">
        <f>ImportsTimberSectorMinusCoreVPA!AZ$5</f>
        <v>1.1464108569999998</v>
      </c>
      <c r="AZ139" s="309">
        <f>ImportsTimberSectorMinusCoreVPA!BA$5</f>
        <v>1.0129576300000001</v>
      </c>
      <c r="BA139" s="309">
        <f>ImportsTimberSectorMinusCoreVPA!BB$5</f>
        <v>1.2247163819999998</v>
      </c>
      <c r="BB139" s="309">
        <f>ImportsTimberSectorMinusCoreVPA!BC$5</f>
        <v>0</v>
      </c>
    </row>
    <row r="140" spans="1:64">
      <c r="B140" s="302">
        <v>2000</v>
      </c>
      <c r="C140" s="302">
        <f>1+B140</f>
        <v>2001</v>
      </c>
      <c r="D140" s="302">
        <f t="shared" ref="D140:AA140" si="72">1+C140</f>
        <v>2002</v>
      </c>
      <c r="E140" s="302">
        <f t="shared" si="72"/>
        <v>2003</v>
      </c>
      <c r="F140" s="302">
        <f t="shared" si="72"/>
        <v>2004</v>
      </c>
      <c r="G140" s="302">
        <f t="shared" si="72"/>
        <v>2005</v>
      </c>
      <c r="H140" s="302">
        <f t="shared" si="72"/>
        <v>2006</v>
      </c>
      <c r="I140" s="302">
        <f t="shared" si="72"/>
        <v>2007</v>
      </c>
      <c r="J140" s="302">
        <f t="shared" si="72"/>
        <v>2008</v>
      </c>
      <c r="K140" s="302">
        <f t="shared" si="72"/>
        <v>2009</v>
      </c>
      <c r="L140" s="302">
        <f t="shared" si="72"/>
        <v>2010</v>
      </c>
      <c r="M140" s="302">
        <f t="shared" si="72"/>
        <v>2011</v>
      </c>
      <c r="N140" s="302">
        <f t="shared" si="72"/>
        <v>2012</v>
      </c>
      <c r="O140" s="302">
        <f t="shared" si="72"/>
        <v>2013</v>
      </c>
      <c r="P140" s="302">
        <f t="shared" si="72"/>
        <v>2014</v>
      </c>
      <c r="Q140" s="302">
        <f t="shared" si="72"/>
        <v>2015</v>
      </c>
      <c r="R140" s="302">
        <f t="shared" si="72"/>
        <v>2016</v>
      </c>
      <c r="S140" s="302">
        <f t="shared" si="72"/>
        <v>2017</v>
      </c>
      <c r="T140" s="302">
        <f t="shared" si="72"/>
        <v>2018</v>
      </c>
      <c r="U140" s="302">
        <f t="shared" si="72"/>
        <v>2019</v>
      </c>
      <c r="V140" s="302">
        <f t="shared" si="72"/>
        <v>2020</v>
      </c>
      <c r="W140" s="302">
        <f t="shared" si="72"/>
        <v>2021</v>
      </c>
      <c r="X140" s="302">
        <f t="shared" si="72"/>
        <v>2022</v>
      </c>
      <c r="Y140" s="302">
        <f t="shared" si="72"/>
        <v>2023</v>
      </c>
      <c r="Z140" s="302">
        <f t="shared" si="72"/>
        <v>2024</v>
      </c>
      <c r="AA140" s="302">
        <f t="shared" si="72"/>
        <v>2025</v>
      </c>
      <c r="AC140" s="302">
        <v>2000</v>
      </c>
      <c r="AD140" s="302">
        <f>1+AC140</f>
        <v>2001</v>
      </c>
      <c r="AE140" s="302">
        <f t="shared" ref="AE140:BB140" si="73">1+AD140</f>
        <v>2002</v>
      </c>
      <c r="AF140" s="302">
        <f t="shared" si="73"/>
        <v>2003</v>
      </c>
      <c r="AG140" s="302">
        <f t="shared" si="73"/>
        <v>2004</v>
      </c>
      <c r="AH140" s="302">
        <f t="shared" si="73"/>
        <v>2005</v>
      </c>
      <c r="AI140" s="302">
        <f t="shared" si="73"/>
        <v>2006</v>
      </c>
      <c r="AJ140" s="302">
        <f t="shared" si="73"/>
        <v>2007</v>
      </c>
      <c r="AK140" s="302">
        <f t="shared" si="73"/>
        <v>2008</v>
      </c>
      <c r="AL140" s="302">
        <f t="shared" si="73"/>
        <v>2009</v>
      </c>
      <c r="AM140" s="302">
        <f t="shared" si="73"/>
        <v>2010</v>
      </c>
      <c r="AN140" s="302">
        <f t="shared" si="73"/>
        <v>2011</v>
      </c>
      <c r="AO140" s="302">
        <f t="shared" si="73"/>
        <v>2012</v>
      </c>
      <c r="AP140" s="302">
        <f t="shared" si="73"/>
        <v>2013</v>
      </c>
      <c r="AQ140" s="302">
        <f t="shared" si="73"/>
        <v>2014</v>
      </c>
      <c r="AR140" s="302">
        <f t="shared" si="73"/>
        <v>2015</v>
      </c>
      <c r="AS140" s="302">
        <f t="shared" si="73"/>
        <v>2016</v>
      </c>
      <c r="AT140" s="302">
        <f t="shared" si="73"/>
        <v>2017</v>
      </c>
      <c r="AU140" s="302">
        <f t="shared" si="73"/>
        <v>2018</v>
      </c>
      <c r="AV140" s="302">
        <f t="shared" si="73"/>
        <v>2019</v>
      </c>
      <c r="AW140" s="302">
        <f t="shared" si="73"/>
        <v>2020</v>
      </c>
      <c r="AX140" s="302">
        <f t="shared" si="73"/>
        <v>2021</v>
      </c>
      <c r="AY140" s="302">
        <f t="shared" si="73"/>
        <v>2022</v>
      </c>
      <c r="AZ140" s="302">
        <f t="shared" si="73"/>
        <v>2023</v>
      </c>
      <c r="BA140" s="302">
        <f t="shared" si="73"/>
        <v>2024</v>
      </c>
      <c r="BB140" s="302">
        <f t="shared" si="73"/>
        <v>2025</v>
      </c>
    </row>
    <row r="141" spans="1:64">
      <c r="A141" s="304" t="s">
        <v>169</v>
      </c>
      <c r="B141" s="310">
        <f>0*ImportsTimberSectorMinusCoreVPA!C$23</f>
        <v>0</v>
      </c>
      <c r="C141" s="310">
        <f>ImportsTimberSectorMinusCoreVPA!D$23</f>
        <v>6.1043750750326781E-2</v>
      </c>
      <c r="D141" s="310">
        <f>ImportsTimberSectorMinusCoreVPA!E$23</f>
        <v>9.5544396006405213E-2</v>
      </c>
      <c r="E141" s="310">
        <f>ImportsTimberSectorMinusCoreVPA!F$23</f>
        <v>0.11494487882026146</v>
      </c>
      <c r="F141" s="310">
        <f>ImportsTimberSectorMinusCoreVPA!G$23</f>
        <v>0.12205239431490195</v>
      </c>
      <c r="G141" s="310">
        <f>ImportsTimberSectorMinusCoreVPA!H$23</f>
        <v>0.15721986177163397</v>
      </c>
      <c r="H141" s="310">
        <f>ImportsTimberSectorMinusCoreVPA!I$23</f>
        <v>0.17254419598424842</v>
      </c>
      <c r="I141" s="310">
        <f>ImportsTimberSectorMinusCoreVPA!J$23</f>
        <v>0.17484364419221696</v>
      </c>
      <c r="J141" s="310">
        <f>ImportsTimberSectorMinusCoreVPA!K$23</f>
        <v>0.17415404494589035</v>
      </c>
      <c r="K141" s="310">
        <f>ImportsTimberSectorMinusCoreVPA!L$23</f>
        <v>0.10911091487999998</v>
      </c>
      <c r="L141" s="310">
        <f>ImportsTimberSectorMinusCoreVPA!M$23</f>
        <v>0.14486966729999998</v>
      </c>
      <c r="M141" s="310">
        <f>ImportsTimberSectorMinusCoreVPA!N$23</f>
        <v>0.15574961998</v>
      </c>
      <c r="N141" s="310">
        <f>ImportsTimberSectorMinusCoreVPA!O$23</f>
        <v>0.16447286112199702</v>
      </c>
      <c r="O141" s="310">
        <f>ImportsTimberSectorMinusCoreVPA!P$23</f>
        <v>0.22554591370000002</v>
      </c>
      <c r="P141" s="310">
        <f>ImportsTimberSectorMinusCoreVPA!Q$23</f>
        <v>0.18694689801999995</v>
      </c>
      <c r="Q141" s="310">
        <f>ImportsTimberSectorMinusCoreVPA!R$23</f>
        <v>0.27106614303999987</v>
      </c>
      <c r="R141" s="310">
        <f>ImportsTimberSectorMinusCoreVPA!S$23</f>
        <v>0.20596454369999995</v>
      </c>
      <c r="S141" s="310">
        <f>ImportsTimberSectorMinusCoreVPA!T$23</f>
        <v>0.27522918712</v>
      </c>
      <c r="T141" s="310">
        <f>ImportsTimberSectorMinusCoreVPA!U$23</f>
        <v>0.26156075417999991</v>
      </c>
      <c r="U141" s="310">
        <f>ImportsTimberSectorMinusCoreVPA!V$23</f>
        <v>9.1800617841515164E-2</v>
      </c>
      <c r="V141" s="310">
        <f>ImportsTimberSectorMinusCoreVPA!W$23</f>
        <v>7.8343263896755777E-2</v>
      </c>
      <c r="W141" s="310">
        <f>ImportsTimberSectorMinusCoreVPA!X$23</f>
        <v>0.10193072064</v>
      </c>
      <c r="X141" s="310">
        <f>ImportsTimberSectorMinusCoreVPA!Y$23</f>
        <v>9.6191177654039978E-2</v>
      </c>
      <c r="Y141" s="310">
        <f>ImportsTimberSectorMinusCoreVPA!Z$23</f>
        <v>0.12117677553785999</v>
      </c>
      <c r="Z141" s="310">
        <f>ImportsTimberSectorMinusCoreVPA!AA$23</f>
        <v>0.16262471701098005</v>
      </c>
      <c r="AA141" s="310">
        <f>ImportsTimberSectorMinusCoreVPA!AB$23</f>
        <v>0</v>
      </c>
      <c r="AB141" s="309"/>
      <c r="BC141" s="307">
        <f t="shared" ref="BC141:BC147" si="74">J141/J$139</f>
        <v>8.6218567693949533E-2</v>
      </c>
      <c r="BD141" s="307">
        <f t="shared" ref="BD141:BF147" si="75">K141/K$139</f>
        <v>7.3344163807923288E-2</v>
      </c>
      <c r="BE141" s="307">
        <f t="shared" si="75"/>
        <v>7.8907482025992098E-2</v>
      </c>
      <c r="BF141" s="307">
        <f t="shared" si="75"/>
        <v>8.0749013422768412E-2</v>
      </c>
      <c r="BG141" s="307">
        <f t="shared" ref="BG141:BG147" si="76">N141/N$139</f>
        <v>7.8832667419497959E-2</v>
      </c>
      <c r="BH141" s="307">
        <f t="shared" ref="BH141:BH147" si="77">O141/O$139</f>
        <v>0.10361577275513099</v>
      </c>
      <c r="BI141" s="307">
        <f t="shared" ref="BI141:BI147" si="78">P141/P$139</f>
        <v>8.7755915090949599E-2</v>
      </c>
      <c r="BJ141" s="307">
        <f t="shared" ref="BJ141:BJ147" si="79">Q141/Q$139</f>
        <v>0.11339518744872241</v>
      </c>
      <c r="BK141" s="307">
        <f t="shared" ref="BK141:BK147" si="80">R141/R$139</f>
        <v>9.3303373169639658E-2</v>
      </c>
      <c r="BL141" s="307">
        <f t="shared" ref="BL141:BL147" si="81">S141/S$139</f>
        <v>0.12192211305276365</v>
      </c>
    </row>
    <row r="142" spans="1:64">
      <c r="A142" s="310" t="str">
        <f>ImportsTimberSectorMinusCoreVPA!B$13</f>
        <v xml:space="preserve">Brazil </v>
      </c>
      <c r="B142" s="310">
        <f>0*ImportsTimberSectorMinusCoreVPA!C$13</f>
        <v>0</v>
      </c>
      <c r="C142" s="310">
        <f>ImportsTimberSectorMinusCoreVPA!D$13</f>
        <v>2.8354178850588219E-2</v>
      </c>
      <c r="D142" s="310">
        <f>ImportsTimberSectorMinusCoreVPA!E$13</f>
        <v>5.2248527280261359E-2</v>
      </c>
      <c r="E142" s="310">
        <f>ImportsTimberSectorMinusCoreVPA!F$13</f>
        <v>0.10169092772427024</v>
      </c>
      <c r="F142" s="310">
        <f>ImportsTimberSectorMinusCoreVPA!G$13</f>
        <v>8.302725257098037E-2</v>
      </c>
      <c r="G142" s="310">
        <f>ImportsTimberSectorMinusCoreVPA!H$13</f>
        <v>5.9854212336209134E-2</v>
      </c>
      <c r="H142" s="310">
        <f>ImportsTimberSectorMinusCoreVPA!I$13</f>
        <v>4.1952133829673249E-2</v>
      </c>
      <c r="I142" s="310">
        <f>ImportsTimberSectorMinusCoreVPA!J$13</f>
        <v>5.1968133716013165E-2</v>
      </c>
      <c r="J142" s="310">
        <f>ImportsTimberSectorMinusCoreVPA!K$13</f>
        <v>2.9082108406140006E-2</v>
      </c>
      <c r="K142" s="310">
        <f>ImportsTimberSectorMinusCoreVPA!L$13</f>
        <v>2.9209997809999985E-2</v>
      </c>
      <c r="L142" s="310">
        <f>ImportsTimberSectorMinusCoreVPA!M$13</f>
        <v>2.3036464884999996E-2</v>
      </c>
      <c r="M142" s="310">
        <f>ImportsTimberSectorMinusCoreVPA!N$13</f>
        <v>1.0288245940000024E-2</v>
      </c>
      <c r="N142" s="310">
        <f>ImportsTimberSectorMinusCoreVPA!O$13</f>
        <v>5.368536725401965E-2</v>
      </c>
      <c r="O142" s="310">
        <f>ImportsTimberSectorMinusCoreVPA!P$13</f>
        <v>0.17077701284000019</v>
      </c>
      <c r="P142" s="310">
        <f>ImportsTimberSectorMinusCoreVPA!Q$13</f>
        <v>0.19941370723428564</v>
      </c>
      <c r="Q142" s="310">
        <f>ImportsTimberSectorMinusCoreVPA!R$13</f>
        <v>0.39960920229999974</v>
      </c>
      <c r="R142" s="310">
        <f>ImportsTimberSectorMinusCoreVPA!S$13</f>
        <v>0.43168848717999997</v>
      </c>
      <c r="S142" s="310">
        <f>ImportsTimberSectorMinusCoreVPA!T$13</f>
        <v>0.45494939084000063</v>
      </c>
      <c r="T142" s="310">
        <f>ImportsTimberSectorMinusCoreVPA!U$13</f>
        <v>0.38324976142000011</v>
      </c>
      <c r="U142" s="310">
        <f>ImportsTimberSectorMinusCoreVPA!V$13</f>
        <v>0.48822729087474714</v>
      </c>
      <c r="V142" s="310">
        <f>ImportsTimberSectorMinusCoreVPA!W$13</f>
        <v>0.33083062228352911</v>
      </c>
      <c r="W142" s="310">
        <f>ImportsTimberSectorMinusCoreVPA!X$13</f>
        <v>0.30563819117999991</v>
      </c>
      <c r="X142" s="310">
        <f>ImportsTimberSectorMinusCoreVPA!Y$13</f>
        <v>0.16409877914359972</v>
      </c>
      <c r="Y142" s="310">
        <f>ImportsTimberSectorMinusCoreVPA!Z$13</f>
        <v>0.22959955073999949</v>
      </c>
      <c r="Z142" s="310">
        <f>ImportsTimberSectorMinusCoreVPA!AA$13</f>
        <v>0.48060378729160069</v>
      </c>
      <c r="AA142" s="310">
        <f>ImportsTimberSectorMinusCoreVPA!AB$13</f>
        <v>0</v>
      </c>
      <c r="AB142" s="309"/>
      <c r="BC142" s="307">
        <f t="shared" si="74"/>
        <v>1.4397700226122313E-2</v>
      </c>
      <c r="BD142" s="307">
        <f t="shared" si="75"/>
        <v>1.9634908813310831E-2</v>
      </c>
      <c r="BE142" s="307">
        <f t="shared" si="75"/>
        <v>1.2547481282546824E-2</v>
      </c>
      <c r="BF142" s="307">
        <f t="shared" si="75"/>
        <v>5.3339822569871062E-3</v>
      </c>
      <c r="BG142" s="307">
        <f t="shared" si="76"/>
        <v>2.5731665839329874E-2</v>
      </c>
      <c r="BH142" s="307">
        <f t="shared" si="77"/>
        <v>7.8454944556282352E-2</v>
      </c>
      <c r="BI142" s="307">
        <f t="shared" si="78"/>
        <v>9.3608038140067434E-2</v>
      </c>
      <c r="BJ142" s="307">
        <f t="shared" si="79"/>
        <v>0.16716864707945539</v>
      </c>
      <c r="BK142" s="307">
        <f t="shared" si="80"/>
        <v>0.19555789209554497</v>
      </c>
      <c r="BL142" s="307">
        <f t="shared" si="81"/>
        <v>0.20153527917479289</v>
      </c>
    </row>
    <row r="143" spans="1:64">
      <c r="A143" s="310" t="str">
        <f>ImportsTimberSectorMinusCoreVPA!B$8</f>
        <v xml:space="preserve">Canada </v>
      </c>
      <c r="B143" s="310">
        <f>0*ImportsTimberSectorMinusCoreVPA!C$8</f>
        <v>0</v>
      </c>
      <c r="C143" s="310">
        <f>ImportsTimberSectorMinusCoreVPA!D$8</f>
        <v>7.0903372119607677E-2</v>
      </c>
      <c r="D143" s="310">
        <f>ImportsTimberSectorMinusCoreVPA!E$8</f>
        <v>6.5337750830457564E-2</v>
      </c>
      <c r="E143" s="310">
        <f>ImportsTimberSectorMinusCoreVPA!F$8</f>
        <v>5.4164144536470615E-2</v>
      </c>
      <c r="F143" s="310">
        <f>ImportsTimberSectorMinusCoreVPA!G$8</f>
        <v>5.9855483737516146E-2</v>
      </c>
      <c r="G143" s="310">
        <f>ImportsTimberSectorMinusCoreVPA!H$8</f>
        <v>8.5384174786143463E-2</v>
      </c>
      <c r="H143" s="310">
        <f>ImportsTimberSectorMinusCoreVPA!I$8</f>
        <v>0.11633166534346373</v>
      </c>
      <c r="I143" s="310">
        <f>ImportsTimberSectorMinusCoreVPA!J$8</f>
        <v>0.13563191537764718</v>
      </c>
      <c r="J143" s="310">
        <f>ImportsTimberSectorMinusCoreVPA!K$8</f>
        <v>0.10253266557511365</v>
      </c>
      <c r="K143" s="310">
        <f>ImportsTimberSectorMinusCoreVPA!L$8</f>
        <v>7.9750904309999981E-2</v>
      </c>
      <c r="L143" s="310">
        <f>ImportsTimberSectorMinusCoreVPA!M$8</f>
        <v>7.0986046620000021E-2</v>
      </c>
      <c r="M143" s="310">
        <f>ImportsTimberSectorMinusCoreVPA!N$8</f>
        <v>7.3420961319999922E-2</v>
      </c>
      <c r="N143" s="310">
        <f>ImportsTimberSectorMinusCoreVPA!O$8</f>
        <v>8.0705977205900253E-2</v>
      </c>
      <c r="O143" s="310">
        <f>ImportsTimberSectorMinusCoreVPA!P$8</f>
        <v>7.0618607919999937E-2</v>
      </c>
      <c r="P143" s="310">
        <f>ImportsTimberSectorMinusCoreVPA!Q$8</f>
        <v>8.2554208659999961E-2</v>
      </c>
      <c r="Q143" s="310">
        <f>ImportsTimberSectorMinusCoreVPA!R$8</f>
        <v>0.10333008490000001</v>
      </c>
      <c r="R143" s="310">
        <f>ImportsTimberSectorMinusCoreVPA!S$8</f>
        <v>7.9629021219999957E-2</v>
      </c>
      <c r="S143" s="310">
        <f>ImportsTimberSectorMinusCoreVPA!T$8</f>
        <v>6.203320426000003E-2</v>
      </c>
      <c r="T143" s="310">
        <f>ImportsTimberSectorMinusCoreVPA!U$8</f>
        <v>6.0865439539999955E-2</v>
      </c>
      <c r="U143" s="310">
        <f>ImportsTimberSectorMinusCoreVPA!V$8</f>
        <v>4.3940949807272811E-2</v>
      </c>
      <c r="V143" s="310">
        <f>ImportsTimberSectorMinusCoreVPA!W$8</f>
        <v>3.7577997057326229E-2</v>
      </c>
      <c r="W143" s="310">
        <f>ImportsTimberSectorMinusCoreVPA!X$8</f>
        <v>3.6346904580000006E-2</v>
      </c>
      <c r="X143" s="310">
        <f>ImportsTimberSectorMinusCoreVPA!Y$8</f>
        <v>3.0333843023260032E-2</v>
      </c>
      <c r="Y143" s="310">
        <f>ImportsTimberSectorMinusCoreVPA!Z$8</f>
        <v>3.1412657598280005E-2</v>
      </c>
      <c r="Z143" s="310">
        <f>ImportsTimberSectorMinusCoreVPA!AA$8</f>
        <v>3.9028045631679983E-2</v>
      </c>
      <c r="AA143" s="310">
        <f>ImportsTimberSectorMinusCoreVPA!AB$8</f>
        <v>0</v>
      </c>
      <c r="AB143" s="309"/>
      <c r="BC143" s="307">
        <f t="shared" si="74"/>
        <v>5.0760920140991733E-2</v>
      </c>
      <c r="BD143" s="307">
        <f t="shared" si="75"/>
        <v>5.3608416682929157E-2</v>
      </c>
      <c r="BE143" s="307">
        <f t="shared" si="75"/>
        <v>3.8664616977165445E-2</v>
      </c>
      <c r="BF143" s="307">
        <f t="shared" si="75"/>
        <v>3.8065391054581975E-2</v>
      </c>
      <c r="BG143" s="307">
        <f t="shared" si="76"/>
        <v>3.8682779739078861E-2</v>
      </c>
      <c r="BH143" s="307">
        <f t="shared" si="77"/>
        <v>3.2442182216854798E-2</v>
      </c>
      <c r="BI143" s="307">
        <f t="shared" si="78"/>
        <v>3.8752288496343212E-2</v>
      </c>
      <c r="BJ143" s="307">
        <f t="shared" si="79"/>
        <v>4.3226107897211138E-2</v>
      </c>
      <c r="BK143" s="307">
        <f t="shared" si="80"/>
        <v>3.6072501356566318E-2</v>
      </c>
      <c r="BL143" s="307">
        <f t="shared" si="81"/>
        <v>2.7479713986566904E-2</v>
      </c>
    </row>
    <row r="144" spans="1:64">
      <c r="A144" s="310" t="str">
        <f>ImportsTimberSectorMinusCoreVPA!B$14</f>
        <v xml:space="preserve">Chile </v>
      </c>
      <c r="B144" s="310">
        <f>0*ImportsTimberSectorMinusCoreVPA!C$14</f>
        <v>0</v>
      </c>
      <c r="C144" s="310">
        <f>ImportsTimberSectorMinusCoreVPA!D$14</f>
        <v>0.11342578336758191</v>
      </c>
      <c r="D144" s="310">
        <f>ImportsTimberSectorMinusCoreVPA!E$14</f>
        <v>0.18703909407490205</v>
      </c>
      <c r="E144" s="310">
        <f>ImportsTimberSectorMinusCoreVPA!F$14</f>
        <v>0.217937412504706</v>
      </c>
      <c r="F144" s="310">
        <f>ImportsTimberSectorMinusCoreVPA!G$14</f>
        <v>0.26852366458352983</v>
      </c>
      <c r="G144" s="310">
        <f>ImportsTimberSectorMinusCoreVPA!H$14</f>
        <v>0.36398862916098151</v>
      </c>
      <c r="H144" s="310">
        <f>ImportsTimberSectorMinusCoreVPA!I$14</f>
        <v>0.30969621634117628</v>
      </c>
      <c r="I144" s="310">
        <f>ImportsTimberSectorMinusCoreVPA!J$14</f>
        <v>0.43970957792346432</v>
      </c>
      <c r="J144" s="310">
        <f>ImportsTimberSectorMinusCoreVPA!K$14</f>
        <v>0.4246172065036109</v>
      </c>
      <c r="K144" s="310">
        <f>ImportsTimberSectorMinusCoreVPA!L$14</f>
        <v>0.35200001990999996</v>
      </c>
      <c r="L144" s="310">
        <f>ImportsTimberSectorMinusCoreVPA!M$14</f>
        <v>0.32686636575499994</v>
      </c>
      <c r="M144" s="310">
        <f>ImportsTimberSectorMinusCoreVPA!N$14</f>
        <v>0.3767908050200004</v>
      </c>
      <c r="N144" s="310">
        <f>ImportsTimberSectorMinusCoreVPA!O$14</f>
        <v>0.37459999376777509</v>
      </c>
      <c r="O144" s="310">
        <f>ImportsTimberSectorMinusCoreVPA!P$14</f>
        <v>0.34000191973999994</v>
      </c>
      <c r="P144" s="310">
        <f>ImportsTimberSectorMinusCoreVPA!Q$14</f>
        <v>0.31811310257999981</v>
      </c>
      <c r="Q144" s="310">
        <f>ImportsTimberSectorMinusCoreVPA!R$14</f>
        <v>0.3775382291799998</v>
      </c>
      <c r="R144" s="310">
        <f>ImportsTimberSectorMinusCoreVPA!S$14</f>
        <v>0.30300456494000017</v>
      </c>
      <c r="S144" s="310">
        <f>ImportsTimberSectorMinusCoreVPA!T$14</f>
        <v>0.22842713586000007</v>
      </c>
      <c r="T144" s="310">
        <f>ImportsTimberSectorMinusCoreVPA!U$14</f>
        <v>0.2177223197799999</v>
      </c>
      <c r="U144" s="310">
        <f>ImportsTimberSectorMinusCoreVPA!V$14</f>
        <v>6.7801271079999892E-2</v>
      </c>
      <c r="V144" s="310">
        <f>ImportsTimberSectorMinusCoreVPA!W$14</f>
        <v>6.2763058820000106E-2</v>
      </c>
      <c r="W144" s="310">
        <f>ImportsTimberSectorMinusCoreVPA!X$14</f>
        <v>6.9714453199999915E-2</v>
      </c>
      <c r="X144" s="310">
        <f>ImportsTimberSectorMinusCoreVPA!Y$14</f>
        <v>6.3839384572179969E-2</v>
      </c>
      <c r="Y144" s="310">
        <f>ImportsTimberSectorMinusCoreVPA!Z$14</f>
        <v>5.513853478727998E-2</v>
      </c>
      <c r="Z144" s="310">
        <f>ImportsTimberSectorMinusCoreVPA!AA$14</f>
        <v>0.10663582195573995</v>
      </c>
      <c r="AA144" s="310">
        <f>ImportsTimberSectorMinusCoreVPA!AB$14</f>
        <v>0</v>
      </c>
      <c r="AB144" s="309"/>
      <c r="BC144" s="307">
        <f t="shared" si="74"/>
        <v>0.21021554437235157</v>
      </c>
      <c r="BD144" s="307">
        <f t="shared" si="75"/>
        <v>0.23661379018831394</v>
      </c>
      <c r="BE144" s="307">
        <f t="shared" si="75"/>
        <v>0.17803728248580039</v>
      </c>
      <c r="BF144" s="307">
        <f t="shared" si="75"/>
        <v>0.19534869989437342</v>
      </c>
      <c r="BG144" s="307">
        <f t="shared" si="76"/>
        <v>0.17954765620655641</v>
      </c>
      <c r="BH144" s="307">
        <f t="shared" si="77"/>
        <v>0.15619685178135026</v>
      </c>
      <c r="BI144" s="307">
        <f t="shared" si="78"/>
        <v>0.14932746525883761</v>
      </c>
      <c r="BJ144" s="307">
        <f t="shared" si="79"/>
        <v>0.15793568974273337</v>
      </c>
      <c r="BK144" s="307">
        <f t="shared" si="80"/>
        <v>0.13726317883081912</v>
      </c>
      <c r="BL144" s="307">
        <f t="shared" si="81"/>
        <v>0.10118955541767881</v>
      </c>
    </row>
    <row r="145" spans="1:64">
      <c r="A145" s="310" t="str">
        <f>ImportsTimberSectorMinusCoreVPA!B$18</f>
        <v xml:space="preserve">China </v>
      </c>
      <c r="B145" s="310">
        <f>0*ImportsTimberSectorMinusCoreVPA!C$18</f>
        <v>0</v>
      </c>
      <c r="C145" s="310">
        <f>ImportsTimberSectorMinusCoreVPA!D$18</f>
        <v>2.6218731360130702E-2</v>
      </c>
      <c r="D145" s="310">
        <f>ImportsTimberSectorMinusCoreVPA!E$18</f>
        <v>6.2701869632287563E-2</v>
      </c>
      <c r="E145" s="310">
        <f>ImportsTimberSectorMinusCoreVPA!F$18</f>
        <v>5.2283841566797391E-2</v>
      </c>
      <c r="F145" s="310">
        <f>ImportsTimberSectorMinusCoreVPA!G$18</f>
        <v>6.6718992982091524E-2</v>
      </c>
      <c r="G145" s="310">
        <f>ImportsTimberSectorMinusCoreVPA!H$18</f>
        <v>8.9038020944052276E-2</v>
      </c>
      <c r="H145" s="310">
        <f>ImportsTimberSectorMinusCoreVPA!I$18</f>
        <v>0.11843195187111107</v>
      </c>
      <c r="I145" s="310">
        <f>ImportsTimberSectorMinusCoreVPA!J$18</f>
        <v>0.19225856541418285</v>
      </c>
      <c r="J145" s="310">
        <f>ImportsTimberSectorMinusCoreVPA!K$18</f>
        <v>0.20410028795832041</v>
      </c>
      <c r="K145" s="310">
        <f>ImportsTimberSectorMinusCoreVPA!L$18</f>
        <v>9.4723383929999946E-2</v>
      </c>
      <c r="L145" s="310">
        <f>ImportsTimberSectorMinusCoreVPA!M$18</f>
        <v>0.15917846557500004</v>
      </c>
      <c r="M145" s="310">
        <f>ImportsTimberSectorMinusCoreVPA!N$18</f>
        <v>0.17622995781999995</v>
      </c>
      <c r="N145" s="310">
        <f>ImportsTimberSectorMinusCoreVPA!O$18</f>
        <v>0.18357142668661222</v>
      </c>
      <c r="O145" s="310">
        <f>ImportsTimberSectorMinusCoreVPA!P$18</f>
        <v>0.19279011276000002</v>
      </c>
      <c r="P145" s="310">
        <f>ImportsTimberSectorMinusCoreVPA!Q$18</f>
        <v>0.19679836805999984</v>
      </c>
      <c r="Q145" s="310">
        <f>ImportsTimberSectorMinusCoreVPA!R$18</f>
        <v>0.18121416619999989</v>
      </c>
      <c r="R145" s="310">
        <f>ImportsTimberSectorMinusCoreVPA!S$18</f>
        <v>0.18441752238000006</v>
      </c>
      <c r="S145" s="310">
        <f>ImportsTimberSectorMinusCoreVPA!T$18</f>
        <v>0.18225616541999984</v>
      </c>
      <c r="T145" s="310">
        <f>ImportsTimberSectorMinusCoreVPA!U$18</f>
        <v>0.19084711968000015</v>
      </c>
      <c r="U145" s="310">
        <f>ImportsTimberSectorMinusCoreVPA!V$18</f>
        <v>0.18783742421010091</v>
      </c>
      <c r="V145" s="310">
        <f>ImportsTimberSectorMinusCoreVPA!W$18</f>
        <v>0.2094049762059178</v>
      </c>
      <c r="W145" s="310">
        <f>ImportsTimberSectorMinusCoreVPA!X$18</f>
        <v>0.63911928023999987</v>
      </c>
      <c r="X145" s="310">
        <f>ImportsTimberSectorMinusCoreVPA!Y$18</f>
        <v>0.49684776208270043</v>
      </c>
      <c r="Y145" s="310">
        <f>ImportsTimberSectorMinusCoreVPA!Z$18</f>
        <v>0.56138659106501942</v>
      </c>
      <c r="Z145" s="310">
        <f>ImportsTimberSectorMinusCoreVPA!AA$18</f>
        <v>0.75903617557403968</v>
      </c>
      <c r="AA145" s="310">
        <f>ImportsTimberSectorMinusCoreVPA!AB$18</f>
        <v>0</v>
      </c>
      <c r="AB145" s="309"/>
      <c r="BC145" s="307">
        <f t="shared" si="74"/>
        <v>0.1010440756581709</v>
      </c>
      <c r="BD145" s="307">
        <f t="shared" si="75"/>
        <v>6.3672890975604718E-2</v>
      </c>
      <c r="BE145" s="307">
        <f t="shared" si="75"/>
        <v>8.6701185592384669E-2</v>
      </c>
      <c r="BF145" s="307">
        <f t="shared" si="75"/>
        <v>9.1367126490121964E-2</v>
      </c>
      <c r="BG145" s="307">
        <f t="shared" si="76"/>
        <v>8.7986705703224422E-2</v>
      </c>
      <c r="BH145" s="307">
        <f t="shared" si="77"/>
        <v>8.8567760707678203E-2</v>
      </c>
      <c r="BI145" s="307">
        <f t="shared" si="78"/>
        <v>9.2380355386603899E-2</v>
      </c>
      <c r="BJ145" s="307">
        <f t="shared" si="79"/>
        <v>7.5807380863425061E-2</v>
      </c>
      <c r="BK145" s="307">
        <f t="shared" si="80"/>
        <v>8.3542422402101649E-2</v>
      </c>
      <c r="BL145" s="307">
        <f t="shared" si="81"/>
        <v>8.0736556458352746E-2</v>
      </c>
    </row>
    <row r="146" spans="1:64">
      <c r="A146" s="310" t="str">
        <f>ImportsTimberSectorMinusCoreVPA!B$10</f>
        <v xml:space="preserve">USA </v>
      </c>
      <c r="B146" s="310">
        <f>0*ImportsTimberSectorMinusCoreVPA!C$10</f>
        <v>0</v>
      </c>
      <c r="C146" s="310">
        <f>ImportsTimberSectorMinusCoreVPA!D$10</f>
        <v>1.0615771999859076</v>
      </c>
      <c r="D146" s="310">
        <f>ImportsTimberSectorMinusCoreVPA!E$10</f>
        <v>1.1452943925811128</v>
      </c>
      <c r="E146" s="310">
        <f>ImportsTimberSectorMinusCoreVPA!F$10</f>
        <v>1.0842469714374423</v>
      </c>
      <c r="F146" s="310">
        <f>ImportsTimberSectorMinusCoreVPA!G$10</f>
        <v>1.0239896753613613</v>
      </c>
      <c r="G146" s="310">
        <f>ImportsTimberSectorMinusCoreVPA!H$10</f>
        <v>1.1296380770317866</v>
      </c>
      <c r="H146" s="310">
        <f>ImportsTimberSectorMinusCoreVPA!I$10</f>
        <v>1.1561343807178428</v>
      </c>
      <c r="I146" s="310">
        <f>ImportsTimberSectorMinusCoreVPA!J$10</f>
        <v>1.0092471356176138</v>
      </c>
      <c r="J146" s="310">
        <f>ImportsTimberSectorMinusCoreVPA!K$10</f>
        <v>0.9484002860881886</v>
      </c>
      <c r="K146" s="310">
        <f>ImportsTimberSectorMinusCoreVPA!L$10</f>
        <v>0.75374817392000093</v>
      </c>
      <c r="L146" s="310">
        <f>ImportsTimberSectorMinusCoreVPA!M$10</f>
        <v>0.99171672808999922</v>
      </c>
      <c r="M146" s="310">
        <f>ImportsTimberSectorMinusCoreVPA!N$10</f>
        <v>1.0344298883800001</v>
      </c>
      <c r="N146" s="310">
        <f>ImportsTimberSectorMinusCoreVPA!O$10</f>
        <v>1.0998796995176454</v>
      </c>
      <c r="O146" s="310">
        <f>ImportsTimberSectorMinusCoreVPA!P$10</f>
        <v>0.96913281429999998</v>
      </c>
      <c r="P146" s="310">
        <f>ImportsTimberSectorMinusCoreVPA!Q$10</f>
        <v>0.93444573040000045</v>
      </c>
      <c r="Q146" s="310">
        <f>ImportsTimberSectorMinusCoreVPA!R$10</f>
        <v>0.91874837505999896</v>
      </c>
      <c r="R146" s="310">
        <f>ImportsTimberSectorMinusCoreVPA!S$10</f>
        <v>0.88358820816000017</v>
      </c>
      <c r="S146" s="310">
        <f>ImportsTimberSectorMinusCoreVPA!T$10</f>
        <v>0.95751699638499965</v>
      </c>
      <c r="T146" s="310">
        <f>ImportsTimberSectorMinusCoreVPA!U$10</f>
        <v>0.93544379090000085</v>
      </c>
      <c r="U146" s="310">
        <f>ImportsTimberSectorMinusCoreVPA!V$10</f>
        <v>0.83903315957434366</v>
      </c>
      <c r="V146" s="310">
        <f>ImportsTimberSectorMinusCoreVPA!W$10</f>
        <v>0.66009224687373491</v>
      </c>
      <c r="W146" s="310">
        <f>ImportsTimberSectorMinusCoreVPA!X$10</f>
        <v>0.92861389306000031</v>
      </c>
      <c r="X146" s="310">
        <f>ImportsTimberSectorMinusCoreVPA!Y$10</f>
        <v>0.94357494874020054</v>
      </c>
      <c r="Y146" s="310">
        <f>ImportsTimberSectorMinusCoreVPA!Z$10</f>
        <v>0.88654290821390069</v>
      </c>
      <c r="Z146" s="310">
        <f>ImportsTimberSectorMinusCoreVPA!AA$10</f>
        <v>0.89809779330306094</v>
      </c>
      <c r="AA146" s="310">
        <f>ImportsTimberSectorMinusCoreVPA!AB$10</f>
        <v>0</v>
      </c>
      <c r="AB146" s="309"/>
      <c r="BC146" s="307">
        <f t="shared" si="74"/>
        <v>0.4695252085156072</v>
      </c>
      <c r="BD146" s="307">
        <f t="shared" si="75"/>
        <v>0.50666818804252345</v>
      </c>
      <c r="BE146" s="307">
        <f t="shared" si="75"/>
        <v>0.54016738876459969</v>
      </c>
      <c r="BF146" s="307">
        <f t="shared" si="75"/>
        <v>0.53630431298924219</v>
      </c>
      <c r="BG146" s="307">
        <f t="shared" si="76"/>
        <v>0.52717785756288238</v>
      </c>
      <c r="BH146" s="307">
        <f t="shared" si="77"/>
        <v>0.44521952895859246</v>
      </c>
      <c r="BI146" s="307">
        <f t="shared" si="78"/>
        <v>0.43864402695416727</v>
      </c>
      <c r="BJ146" s="307">
        <f t="shared" si="79"/>
        <v>0.38434030543152026</v>
      </c>
      <c r="BK146" s="307">
        <f t="shared" si="80"/>
        <v>0.40027161390616461</v>
      </c>
      <c r="BL146" s="307">
        <f t="shared" si="81"/>
        <v>0.42416466329312252</v>
      </c>
    </row>
    <row r="147" spans="1:64">
      <c r="A147" s="304" t="s">
        <v>29</v>
      </c>
      <c r="B147" s="311">
        <f t="shared" ref="B147:L147" si="82">B139-SUM(B141:B146)</f>
        <v>0</v>
      </c>
      <c r="C147" s="311">
        <f t="shared" si="82"/>
        <v>7.5077448610326725E-2</v>
      </c>
      <c r="D147" s="311">
        <f t="shared" si="82"/>
        <v>0.12854725936803968</v>
      </c>
      <c r="E147" s="311">
        <f t="shared" si="82"/>
        <v>0.16006590822771249</v>
      </c>
      <c r="F147" s="311">
        <f t="shared" si="82"/>
        <v>0.17033829880196039</v>
      </c>
      <c r="G147" s="311">
        <f t="shared" si="82"/>
        <v>0.13327887315810449</v>
      </c>
      <c r="H147" s="311">
        <f t="shared" si="82"/>
        <v>0.18363318678398688</v>
      </c>
      <c r="I147" s="311">
        <f t="shared" si="82"/>
        <v>0.13648004557743709</v>
      </c>
      <c r="J147" s="311">
        <f t="shared" si="82"/>
        <v>0.13702685540737081</v>
      </c>
      <c r="K147" s="311">
        <f t="shared" si="82"/>
        <v>6.9113007809999516E-2</v>
      </c>
      <c r="L147" s="311">
        <f t="shared" si="82"/>
        <v>0.11928961696000018</v>
      </c>
      <c r="M147" s="311">
        <f>M139-SUM(M141:M146)</f>
        <v>0.10190195065999963</v>
      </c>
      <c r="N147" s="311">
        <f>N139-SUM(N141:N146)</f>
        <v>0.12943880282757192</v>
      </c>
      <c r="O147" s="311">
        <f t="shared" ref="O147:AA147" si="83">O139-SUM(O141:O146)</f>
        <v>0.20788632445999955</v>
      </c>
      <c r="P147" s="311">
        <f t="shared" si="83"/>
        <v>0.21203336475999945</v>
      </c>
      <c r="Q147" s="311">
        <f t="shared" si="83"/>
        <v>0.13894924225999983</v>
      </c>
      <c r="R147" s="311">
        <f t="shared" si="83"/>
        <v>0.11917922288000016</v>
      </c>
      <c r="S147" s="311">
        <f t="shared" si="83"/>
        <v>9.7006039179999615E-2</v>
      </c>
      <c r="T147" s="311">
        <f t="shared" si="83"/>
        <v>0.11241783906714353</v>
      </c>
      <c r="U147" s="311">
        <f t="shared" si="83"/>
        <v>0.13314292039843401</v>
      </c>
      <c r="V147" s="311">
        <f t="shared" si="83"/>
        <v>8.9006555323695613E-2</v>
      </c>
      <c r="W147" s="311">
        <f t="shared" si="83"/>
        <v>9.5111288720000076E-2</v>
      </c>
      <c r="X147" s="311">
        <f t="shared" si="83"/>
        <v>0.11352896660308009</v>
      </c>
      <c r="Y147" s="311">
        <f t="shared" si="83"/>
        <v>7.3029342409520082E-2</v>
      </c>
      <c r="Z147" s="311">
        <f t="shared" si="83"/>
        <v>0.12063432793664042</v>
      </c>
      <c r="AA147" s="311">
        <f t="shared" si="83"/>
        <v>0</v>
      </c>
      <c r="BC147" s="307">
        <f t="shared" si="74"/>
        <v>6.7837983392806778E-2</v>
      </c>
      <c r="BD147" s="307">
        <f t="shared" si="75"/>
        <v>4.6457641489394567E-2</v>
      </c>
      <c r="BE147" s="307">
        <f t="shared" si="75"/>
        <v>6.4974562871510766E-2</v>
      </c>
      <c r="BF147" s="307">
        <f t="shared" si="75"/>
        <v>5.2831473891924899E-2</v>
      </c>
      <c r="BG147" s="307">
        <f t="shared" si="76"/>
        <v>6.2040667529430112E-2</v>
      </c>
      <c r="BH147" s="307">
        <f t="shared" si="77"/>
        <v>9.5502959024110837E-2</v>
      </c>
      <c r="BI147" s="307">
        <f t="shared" si="78"/>
        <v>9.9531910673030924E-2</v>
      </c>
      <c r="BJ147" s="307">
        <f t="shared" si="79"/>
        <v>5.8126681536932345E-2</v>
      </c>
      <c r="BK147" s="307">
        <f t="shared" si="80"/>
        <v>5.3989018239163633E-2</v>
      </c>
      <c r="BL147" s="307">
        <f t="shared" si="81"/>
        <v>4.2972118616722427E-2</v>
      </c>
    </row>
    <row r="148" spans="1:64">
      <c r="A148" s="304"/>
      <c r="B148" s="309"/>
      <c r="C148" s="309"/>
      <c r="D148" s="309"/>
      <c r="E148" s="309"/>
      <c r="F148" s="309"/>
      <c r="G148" s="309"/>
      <c r="H148" s="309"/>
      <c r="I148" s="309"/>
      <c r="J148" s="309"/>
      <c r="K148" s="309"/>
      <c r="L148" s="309"/>
      <c r="M148" s="309"/>
      <c r="N148" s="309"/>
      <c r="O148" s="309"/>
      <c r="P148" s="309"/>
      <c r="Q148" s="309"/>
      <c r="R148" s="309"/>
      <c r="S148" s="309"/>
      <c r="T148" s="309"/>
      <c r="U148" s="309"/>
      <c r="V148" s="309"/>
      <c r="W148" s="309"/>
      <c r="X148" s="309"/>
      <c r="Y148" s="309"/>
      <c r="Z148" s="309"/>
      <c r="AA148" s="309"/>
    </row>
    <row r="149" spans="1:64">
      <c r="A149" s="304"/>
      <c r="B149" s="309"/>
      <c r="C149" s="309"/>
      <c r="D149" s="309"/>
      <c r="E149" s="309"/>
      <c r="F149" s="309"/>
      <c r="G149" s="309"/>
      <c r="H149" s="309"/>
      <c r="I149" s="309"/>
      <c r="J149" s="309"/>
      <c r="K149" s="309"/>
      <c r="L149" s="309"/>
      <c r="M149" s="309"/>
      <c r="N149" s="309"/>
      <c r="O149" s="309"/>
      <c r="P149" s="309"/>
      <c r="Q149" s="309"/>
      <c r="R149" s="309"/>
      <c r="S149" s="309"/>
      <c r="T149" s="309"/>
      <c r="U149" s="309"/>
      <c r="V149" s="309"/>
      <c r="W149" s="309"/>
      <c r="X149" s="309"/>
      <c r="Y149" s="309"/>
      <c r="Z149" s="309"/>
      <c r="AA149" s="309"/>
      <c r="AB149" s="309"/>
    </row>
    <row r="150" spans="1:64">
      <c r="AB150" s="309"/>
    </row>
    <row r="151" spans="1:64">
      <c r="A151" s="306"/>
      <c r="B151" s="306"/>
      <c r="C151" s="306"/>
      <c r="D151" s="306"/>
      <c r="E151" s="306"/>
      <c r="F151" s="306"/>
      <c r="G151" s="306"/>
      <c r="H151" s="306"/>
      <c r="I151" s="306"/>
      <c r="J151" s="306"/>
      <c r="K151" s="306"/>
      <c r="L151" s="306"/>
      <c r="M151" s="306"/>
      <c r="N151" s="306"/>
      <c r="O151" s="306"/>
      <c r="P151" s="306"/>
      <c r="Q151" s="306"/>
      <c r="R151" s="306"/>
      <c r="S151" s="306"/>
      <c r="T151" s="306"/>
      <c r="U151" s="306"/>
      <c r="V151" s="306"/>
      <c r="W151" s="306"/>
      <c r="X151" s="306"/>
      <c r="Y151" s="306"/>
      <c r="Z151" s="306"/>
      <c r="AA151" s="306"/>
      <c r="AB151" s="306"/>
      <c r="AC151" s="306"/>
      <c r="AD151" s="306"/>
      <c r="AE151" s="306"/>
      <c r="AF151" s="306"/>
      <c r="AG151" s="306"/>
      <c r="AH151" s="306"/>
      <c r="AI151" s="306"/>
      <c r="AJ151" s="306"/>
      <c r="AK151" s="306"/>
      <c r="AL151" s="306"/>
      <c r="AM151" s="306"/>
      <c r="AN151" s="306"/>
      <c r="AO151" s="306"/>
      <c r="AP151" s="306"/>
      <c r="AQ151" s="306"/>
      <c r="AR151" s="306"/>
      <c r="AS151" s="306"/>
      <c r="AT151" s="306"/>
      <c r="AU151" s="306"/>
      <c r="AV151" s="306"/>
      <c r="AW151" s="306"/>
      <c r="AX151" s="306"/>
      <c r="AY151" s="306"/>
      <c r="AZ151" s="306"/>
      <c r="BA151" s="306"/>
      <c r="BB151" s="306"/>
    </row>
    <row r="152" spans="1:64">
      <c r="A152" s="306"/>
      <c r="B152" s="306"/>
      <c r="C152" s="306"/>
      <c r="D152" s="306"/>
      <c r="E152" s="306"/>
      <c r="F152" s="306"/>
      <c r="G152" s="306"/>
      <c r="H152" s="306"/>
      <c r="I152" s="306"/>
      <c r="J152" s="306"/>
      <c r="K152" s="306"/>
      <c r="L152" s="306"/>
      <c r="M152" s="306"/>
      <c r="N152" s="306"/>
      <c r="O152" s="306"/>
      <c r="P152" s="306"/>
      <c r="Q152" s="306"/>
      <c r="R152" s="306"/>
      <c r="S152" s="306"/>
      <c r="T152" s="306"/>
      <c r="U152" s="306"/>
      <c r="V152" s="306"/>
      <c r="W152" s="306"/>
      <c r="X152" s="306"/>
      <c r="Y152" s="306"/>
      <c r="Z152" s="306"/>
      <c r="AA152" s="306"/>
      <c r="AB152" s="306"/>
      <c r="AC152" s="306"/>
      <c r="AD152" s="306"/>
      <c r="AE152" s="306"/>
      <c r="AF152" s="306"/>
      <c r="AG152" s="306"/>
      <c r="AH152" s="306"/>
      <c r="AI152" s="306"/>
      <c r="AJ152" s="306"/>
      <c r="AK152" s="306"/>
      <c r="AL152" s="306"/>
      <c r="AM152" s="306"/>
      <c r="AN152" s="306"/>
      <c r="AO152" s="306"/>
      <c r="AP152" s="306"/>
      <c r="AQ152" s="306"/>
      <c r="AR152" s="306"/>
      <c r="AS152" s="306"/>
      <c r="AT152" s="306"/>
      <c r="AU152" s="306"/>
      <c r="AV152" s="306"/>
      <c r="AW152" s="306"/>
      <c r="AX152" s="306"/>
      <c r="AY152" s="306"/>
      <c r="AZ152" s="306"/>
      <c r="BA152" s="306"/>
      <c r="BB152" s="306"/>
    </row>
    <row r="153" spans="1:64">
      <c r="A153" s="306" t="str">
        <f t="shared" ref="A153:A159" si="84">A141</f>
        <v>EU-28</v>
      </c>
      <c r="B153" s="306"/>
      <c r="C153" s="306"/>
      <c r="D153" s="306"/>
      <c r="E153" s="306"/>
      <c r="F153" s="306"/>
      <c r="G153" s="306"/>
      <c r="H153" s="306"/>
      <c r="I153" s="306"/>
      <c r="J153" s="306"/>
      <c r="K153" s="306"/>
      <c r="L153" s="306"/>
      <c r="M153" s="306"/>
      <c r="N153" s="306"/>
      <c r="O153" s="306"/>
      <c r="P153" s="306"/>
      <c r="Q153" s="306"/>
      <c r="R153" s="306"/>
      <c r="S153" s="306"/>
      <c r="T153" s="306"/>
      <c r="U153" s="306"/>
      <c r="V153" s="306"/>
      <c r="W153" s="306"/>
      <c r="X153" s="306"/>
      <c r="Y153" s="306"/>
      <c r="Z153" s="306"/>
      <c r="AA153" s="306"/>
      <c r="AB153" s="306"/>
      <c r="AC153" s="310">
        <f>0*ImportsTimberSectorMinusCoreVPA!AD$23</f>
        <v>0</v>
      </c>
      <c r="AD153" s="310">
        <f>ImportsTimberSectorMinusCoreVPA!AE$23</f>
        <v>4.0924999999999996E-2</v>
      </c>
      <c r="AE153" s="310">
        <f>ImportsTimberSectorMinusCoreVPA!AF$23</f>
        <v>6.3289999999999999E-2</v>
      </c>
      <c r="AF153" s="310">
        <f>ImportsTimberSectorMinusCoreVPA!AG$23</f>
        <v>7.7290314814814826E-2</v>
      </c>
      <c r="AG153" s="310">
        <f>ImportsTimberSectorMinusCoreVPA!AH$23</f>
        <v>7.3476000000000014E-2</v>
      </c>
      <c r="AH153" s="310">
        <f>ImportsTimberSectorMinusCoreVPA!AI$23</f>
        <v>8.2501221999999985E-2</v>
      </c>
      <c r="AI153" s="310">
        <f>ImportsTimberSectorMinusCoreVPA!AJ$23</f>
        <v>9.4980365000000011E-2</v>
      </c>
      <c r="AJ153" s="310">
        <f>ImportsTimberSectorMinusCoreVPA!AK$23</f>
        <v>0.13470811499999999</v>
      </c>
      <c r="AK153" s="310">
        <f>ImportsTimberSectorMinusCoreVPA!AL$23</f>
        <v>0.13340355700000001</v>
      </c>
      <c r="AL153" s="310">
        <f>ImportsTimberSectorMinusCoreVPA!AM$23</f>
        <v>8.003763400000001E-2</v>
      </c>
      <c r="AM153" s="310">
        <f>ImportsTimberSectorMinusCoreVPA!AN$23</f>
        <v>8.8841660000000003E-2</v>
      </c>
      <c r="AN153" s="310">
        <f>ImportsTimberSectorMinusCoreVPA!AO$23</f>
        <v>0.10882592099999998</v>
      </c>
      <c r="AO153" s="310">
        <f>ImportsTimberSectorMinusCoreVPA!AP$23</f>
        <v>0.10944353699999998</v>
      </c>
      <c r="AP153" s="310">
        <f>ImportsTimberSectorMinusCoreVPA!AQ$23</f>
        <v>0.13468759599999999</v>
      </c>
      <c r="AQ153" s="310">
        <f>ImportsTimberSectorMinusCoreVPA!AR$23</f>
        <v>0.14798960999999999</v>
      </c>
      <c r="AR153" s="310">
        <f>ImportsTimberSectorMinusCoreVPA!AS$23</f>
        <v>0.16161201400000003</v>
      </c>
      <c r="AS153" s="310">
        <f>ImportsTimberSectorMinusCoreVPA!AT$23</f>
        <v>0.13927291400000003</v>
      </c>
      <c r="AT153" s="310">
        <f>ImportsTimberSectorMinusCoreVPA!AU$23</f>
        <v>0.15323576599999997</v>
      </c>
      <c r="AU153" s="310">
        <f>ImportsTimberSectorMinusCoreVPA!AV$23</f>
        <v>0.17018224400000001</v>
      </c>
      <c r="AV153" s="310">
        <f>ImportsTimberSectorMinusCoreVPA!AW$23</f>
        <v>0.102053135</v>
      </c>
      <c r="AW153" s="310">
        <f>ImportsTimberSectorMinusCoreVPA!AX$23</f>
        <v>6.6727306E-2</v>
      </c>
      <c r="AX153" s="310">
        <f>ImportsTimberSectorMinusCoreVPA!AY$23</f>
        <v>8.510988199999997E-2</v>
      </c>
      <c r="AY153" s="310">
        <f>ImportsTimberSectorMinusCoreVPA!AZ$23</f>
        <v>0.10916480099999999</v>
      </c>
      <c r="AZ153" s="310">
        <f>ImportsTimberSectorMinusCoreVPA!BA$23</f>
        <v>0.11239465499999997</v>
      </c>
      <c r="BA153" s="310">
        <f>ImportsTimberSectorMinusCoreVPA!BB$23</f>
        <v>0.12752974199999997</v>
      </c>
      <c r="BB153" s="310">
        <f>ImportsTimberSectorMinusCoreVPA!BC$23</f>
        <v>0</v>
      </c>
      <c r="BC153" s="307">
        <f t="shared" ref="BC153:BC159" si="85">AK153/AK$139</f>
        <v>0.15027403197854955</v>
      </c>
      <c r="BD153" s="307">
        <f t="shared" ref="BD153:BF159" si="86">AL153/AL$139</f>
        <v>0.13977175993938354</v>
      </c>
      <c r="BE153" s="307">
        <f t="shared" si="86"/>
        <v>0.134605333196678</v>
      </c>
      <c r="BF153" s="307">
        <f t="shared" si="86"/>
        <v>0.14584982185176351</v>
      </c>
      <c r="BG153" s="307">
        <f t="shared" ref="BG153:BG159" si="87">AO153/AO$139</f>
        <v>0.13559410756787857</v>
      </c>
      <c r="BH153" s="307">
        <f t="shared" ref="BH153:BH159" si="88">AP153/AP$139</f>
        <v>0.15071221902992102</v>
      </c>
      <c r="BI153" s="307">
        <f t="shared" ref="BI153:BI159" si="89">AQ153/AQ$139</f>
        <v>0.15765190295440581</v>
      </c>
      <c r="BJ153" s="307">
        <f t="shared" ref="BJ153:BJ159" si="90">AR153/AR$139</f>
        <v>0.15696395925331275</v>
      </c>
      <c r="BK153" s="307">
        <f t="shared" ref="BK153:BK159" si="91">AS153/AS$139</f>
        <v>0.14558802383497974</v>
      </c>
      <c r="BL153" s="307">
        <f t="shared" ref="BL153:BL159" si="92">AT153/AT$139</f>
        <v>0.16283524655246157</v>
      </c>
    </row>
    <row r="154" spans="1:64">
      <c r="A154" s="306" t="str">
        <f t="shared" si="84"/>
        <v xml:space="preserve">Brazil </v>
      </c>
      <c r="B154" s="306"/>
      <c r="C154" s="306"/>
      <c r="D154" s="306"/>
      <c r="E154" s="306"/>
      <c r="F154" s="306"/>
      <c r="G154" s="306"/>
      <c r="H154" s="306"/>
      <c r="I154" s="306"/>
      <c r="J154" s="306"/>
      <c r="K154" s="306"/>
      <c r="L154" s="306"/>
      <c r="M154" s="306"/>
      <c r="N154" s="306"/>
      <c r="O154" s="306"/>
      <c r="P154" s="306"/>
      <c r="Q154" s="306"/>
      <c r="R154" s="306"/>
      <c r="S154" s="306"/>
      <c r="T154" s="306"/>
      <c r="U154" s="306"/>
      <c r="V154" s="306"/>
      <c r="W154" s="306"/>
      <c r="X154" s="306"/>
      <c r="Y154" s="306"/>
      <c r="Z154" s="306"/>
      <c r="AA154" s="306"/>
      <c r="AB154" s="306"/>
      <c r="AC154" s="310">
        <f>0*ImportsTimberSectorMinusCoreVPA!AD$13</f>
        <v>0</v>
      </c>
      <c r="AD154" s="310">
        <f>ImportsTimberSectorMinusCoreVPA!AE$13</f>
        <v>1.0107E-2</v>
      </c>
      <c r="AE154" s="310">
        <f>ImportsTimberSectorMinusCoreVPA!AF$13</f>
        <v>2.2319000000000006E-2</v>
      </c>
      <c r="AF154" s="310">
        <f>ImportsTimberSectorMinusCoreVPA!AG$13</f>
        <v>2.8417888888888868E-2</v>
      </c>
      <c r="AG154" s="310">
        <f>ImportsTimberSectorMinusCoreVPA!AH$13</f>
        <v>3.1939000000000009E-2</v>
      </c>
      <c r="AH154" s="310">
        <f>ImportsTimberSectorMinusCoreVPA!AI$13</f>
        <v>3.1080798999999999E-2</v>
      </c>
      <c r="AI154" s="310">
        <f>ImportsTimberSectorMinusCoreVPA!AJ$13</f>
        <v>2.3707088999999997E-2</v>
      </c>
      <c r="AJ154" s="310">
        <f>ImportsTimberSectorMinusCoreVPA!AK$13</f>
        <v>3.1152558E-2</v>
      </c>
      <c r="AK154" s="310">
        <f>ImportsTimberSectorMinusCoreVPA!AL$13</f>
        <v>1.9578016999999993E-2</v>
      </c>
      <c r="AL154" s="310">
        <f>ImportsTimberSectorMinusCoreVPA!AM$13</f>
        <v>1.2510126999999998E-2</v>
      </c>
      <c r="AM154" s="310">
        <f>ImportsTimberSectorMinusCoreVPA!AN$13</f>
        <v>1.2069412E-2</v>
      </c>
      <c r="AN154" s="310">
        <f>ImportsTimberSectorMinusCoreVPA!AO$13</f>
        <v>7.6840830000000013E-3</v>
      </c>
      <c r="AO154" s="310">
        <f>ImportsTimberSectorMinusCoreVPA!AP$13</f>
        <v>1.4710110999999998E-2</v>
      </c>
      <c r="AP154" s="310">
        <f>ImportsTimberSectorMinusCoreVPA!AQ$13</f>
        <v>3.7406866000000011E-2</v>
      </c>
      <c r="AQ154" s="310">
        <f>ImportsTimberSectorMinusCoreVPA!AR$13</f>
        <v>4.1397969000000007E-2</v>
      </c>
      <c r="AR154" s="310">
        <f>ImportsTimberSectorMinusCoreVPA!AS$13</f>
        <v>6.9733398999999988E-2</v>
      </c>
      <c r="AS154" s="310">
        <f>ImportsTimberSectorMinusCoreVPA!AT$13</f>
        <v>6.6120867999999985E-2</v>
      </c>
      <c r="AT154" s="310">
        <f>ImportsTimberSectorMinusCoreVPA!AU$13</f>
        <v>7.1438616999999996E-2</v>
      </c>
      <c r="AU154" s="310">
        <f>ImportsTimberSectorMinusCoreVPA!AV$13</f>
        <v>6.6718421000000014E-2</v>
      </c>
      <c r="AV154" s="310">
        <f>ImportsTimberSectorMinusCoreVPA!AW$13</f>
        <v>6.8322417999999996E-2</v>
      </c>
      <c r="AW154" s="310">
        <f>ImportsTimberSectorMinusCoreVPA!AX$13</f>
        <v>4.2329275999999992E-2</v>
      </c>
      <c r="AX154" s="310">
        <f>ImportsTimberSectorMinusCoreVPA!AY$13</f>
        <v>6.4669942999999994E-2</v>
      </c>
      <c r="AY154" s="310">
        <f>ImportsTimberSectorMinusCoreVPA!AZ$13</f>
        <v>5.3008567000000027E-2</v>
      </c>
      <c r="AZ154" s="310">
        <f>ImportsTimberSectorMinusCoreVPA!BA$13</f>
        <v>4.7438209999999974E-2</v>
      </c>
      <c r="BA154" s="310">
        <f>ImportsTimberSectorMinusCoreVPA!BB$13</f>
        <v>8.8364110999999981E-2</v>
      </c>
      <c r="BB154" s="310">
        <f>ImportsTimberSectorMinusCoreVPA!BC$13</f>
        <v>0</v>
      </c>
      <c r="BC154" s="307">
        <f t="shared" si="85"/>
        <v>2.205389135714414E-2</v>
      </c>
      <c r="BD154" s="307">
        <f t="shared" si="86"/>
        <v>2.1846753589132829E-2</v>
      </c>
      <c r="BE154" s="307">
        <f t="shared" si="86"/>
        <v>1.8286547366944558E-2</v>
      </c>
      <c r="BF154" s="307">
        <f t="shared" si="86"/>
        <v>1.0298301418870278E-2</v>
      </c>
      <c r="BG154" s="307">
        <f t="shared" si="87"/>
        <v>1.8224962642329753E-2</v>
      </c>
      <c r="BH154" s="307">
        <f t="shared" si="88"/>
        <v>4.1857394067787115E-2</v>
      </c>
      <c r="BI154" s="307">
        <f t="shared" si="89"/>
        <v>4.4100856751345598E-2</v>
      </c>
      <c r="BJ154" s="307">
        <f t="shared" si="90"/>
        <v>6.7727826219844009E-2</v>
      </c>
      <c r="BK154" s="307">
        <f t="shared" si="91"/>
        <v>6.9119014098990891E-2</v>
      </c>
      <c r="BL154" s="307">
        <f t="shared" si="92"/>
        <v>7.5913901279169207E-2</v>
      </c>
    </row>
    <row r="155" spans="1:64">
      <c r="A155" s="306" t="str">
        <f t="shared" si="84"/>
        <v xml:space="preserve">Canada </v>
      </c>
      <c r="B155" s="306"/>
      <c r="C155" s="306"/>
      <c r="D155" s="306"/>
      <c r="E155" s="306"/>
      <c r="F155" s="306"/>
      <c r="G155" s="306"/>
      <c r="H155" s="306"/>
      <c r="I155" s="306"/>
      <c r="J155" s="306"/>
      <c r="K155" s="306"/>
      <c r="L155" s="306"/>
      <c r="M155" s="306"/>
      <c r="N155" s="306"/>
      <c r="O155" s="306"/>
      <c r="P155" s="306"/>
      <c r="Q155" s="306"/>
      <c r="R155" s="306"/>
      <c r="S155" s="306"/>
      <c r="T155" s="306"/>
      <c r="U155" s="306"/>
      <c r="V155" s="306"/>
      <c r="W155" s="306"/>
      <c r="X155" s="306"/>
      <c r="Y155" s="306"/>
      <c r="Z155" s="306"/>
      <c r="AA155" s="306"/>
      <c r="AB155" s="306"/>
      <c r="AC155" s="310">
        <f>0*ImportsTimberSectorMinusCoreVPA!AD$8</f>
        <v>0</v>
      </c>
      <c r="AD155" s="310">
        <f>ImportsTimberSectorMinusCoreVPA!AE$8</f>
        <v>1.8783000000000001E-2</v>
      </c>
      <c r="AE155" s="310">
        <f>ImportsTimberSectorMinusCoreVPA!AF$8</f>
        <v>1.9412999999999996E-2</v>
      </c>
      <c r="AF155" s="310">
        <f>ImportsTimberSectorMinusCoreVPA!AG$8</f>
        <v>1.7705148148148157E-2</v>
      </c>
      <c r="AG155" s="310">
        <f>ImportsTimberSectorMinusCoreVPA!AH$8</f>
        <v>1.9993000000000004E-2</v>
      </c>
      <c r="AH155" s="310">
        <f>ImportsTimberSectorMinusCoreVPA!AI$8</f>
        <v>2.4728303000000004E-2</v>
      </c>
      <c r="AI155" s="310">
        <f>ImportsTimberSectorMinusCoreVPA!AJ$8</f>
        <v>3.2528771999999997E-2</v>
      </c>
      <c r="AJ155" s="310">
        <f>ImportsTimberSectorMinusCoreVPA!AK$8</f>
        <v>3.6577538999999971E-2</v>
      </c>
      <c r="AK155" s="310">
        <f>ImportsTimberSectorMinusCoreVPA!AL$8</f>
        <v>2.9414639999999978E-2</v>
      </c>
      <c r="AL155" s="310">
        <f>ImportsTimberSectorMinusCoreVPA!AM$8</f>
        <v>2.3352787999999999E-2</v>
      </c>
      <c r="AM155" s="310">
        <f>ImportsTimberSectorMinusCoreVPA!AN$8</f>
        <v>2.0749891999999999E-2</v>
      </c>
      <c r="AN155" s="310">
        <f>ImportsTimberSectorMinusCoreVPA!AO$8</f>
        <v>2.1601475000000005E-2</v>
      </c>
      <c r="AO155" s="310">
        <f>ImportsTimberSectorMinusCoreVPA!AP$8</f>
        <v>2.4632174E-2</v>
      </c>
      <c r="AP155" s="310">
        <f>ImportsTimberSectorMinusCoreVPA!AQ$8</f>
        <v>2.4858368000000002E-2</v>
      </c>
      <c r="AQ155" s="310">
        <f>ImportsTimberSectorMinusCoreVPA!AR$8</f>
        <v>3.061844E-2</v>
      </c>
      <c r="AR155" s="310">
        <f>ImportsTimberSectorMinusCoreVPA!AS$8</f>
        <v>3.9261540000000011E-2</v>
      </c>
      <c r="AS155" s="310">
        <f>ImportsTimberSectorMinusCoreVPA!AT$8</f>
        <v>2.8703490000000009E-2</v>
      </c>
      <c r="AT155" s="310">
        <f>ImportsTimberSectorMinusCoreVPA!AU$8</f>
        <v>2.5316031000000003E-2</v>
      </c>
      <c r="AU155" s="310">
        <f>ImportsTimberSectorMinusCoreVPA!AV$8</f>
        <v>2.4416974999999987E-2</v>
      </c>
      <c r="AV155" s="310">
        <f>ImportsTimberSectorMinusCoreVPA!AW$8</f>
        <v>1.3247957000000006E-2</v>
      </c>
      <c r="AW155" s="310">
        <f>ImportsTimberSectorMinusCoreVPA!AX$8</f>
        <v>1.4165168999999998E-2</v>
      </c>
      <c r="AX155" s="310">
        <f>ImportsTimberSectorMinusCoreVPA!AY$8</f>
        <v>2.2909875999999999E-2</v>
      </c>
      <c r="AY155" s="310">
        <f>ImportsTimberSectorMinusCoreVPA!AZ$8</f>
        <v>1.9197761999999983E-2</v>
      </c>
      <c r="AZ155" s="310">
        <f>ImportsTimberSectorMinusCoreVPA!BA$8</f>
        <v>1.6746533000000004E-2</v>
      </c>
      <c r="BA155" s="310">
        <f>ImportsTimberSectorMinusCoreVPA!BB$8</f>
        <v>2.303752399999999E-2</v>
      </c>
      <c r="BB155" s="310">
        <f>ImportsTimberSectorMinusCoreVPA!BC$8</f>
        <v>0</v>
      </c>
      <c r="BC155" s="307">
        <f t="shared" si="85"/>
        <v>3.3134472958599746E-2</v>
      </c>
      <c r="BD155" s="307">
        <f t="shared" si="86"/>
        <v>4.078156880863465E-2</v>
      </c>
      <c r="BE155" s="307">
        <f t="shared" si="86"/>
        <v>3.1438472969270083E-2</v>
      </c>
      <c r="BF155" s="307">
        <f t="shared" si="86"/>
        <v>2.8950559311005736E-2</v>
      </c>
      <c r="BG155" s="307">
        <f t="shared" si="87"/>
        <v>3.0517815327795031E-2</v>
      </c>
      <c r="BH155" s="307">
        <f t="shared" si="88"/>
        <v>2.7815923024881818E-2</v>
      </c>
      <c r="BI155" s="307">
        <f t="shared" si="89"/>
        <v>3.2617528564980326E-2</v>
      </c>
      <c r="BJ155" s="307">
        <f t="shared" si="90"/>
        <v>3.8132355462028394E-2</v>
      </c>
      <c r="BK155" s="307">
        <f t="shared" si="91"/>
        <v>3.0005004320273667E-2</v>
      </c>
      <c r="BL155" s="307">
        <f t="shared" si="92"/>
        <v>2.6901958056024345E-2</v>
      </c>
    </row>
    <row r="156" spans="1:64">
      <c r="A156" s="306" t="str">
        <f t="shared" si="84"/>
        <v xml:space="preserve">Chile </v>
      </c>
      <c r="B156" s="306"/>
      <c r="C156" s="306"/>
      <c r="D156" s="306"/>
      <c r="E156" s="306"/>
      <c r="F156" s="306"/>
      <c r="G156" s="306"/>
      <c r="H156" s="306"/>
      <c r="I156" s="306"/>
      <c r="J156" s="306"/>
      <c r="K156" s="306"/>
      <c r="L156" s="306"/>
      <c r="M156" s="306"/>
      <c r="N156" s="306"/>
      <c r="O156" s="306"/>
      <c r="P156" s="306"/>
      <c r="Q156" s="306"/>
      <c r="R156" s="306"/>
      <c r="S156" s="306"/>
      <c r="T156" s="306"/>
      <c r="U156" s="306"/>
      <c r="V156" s="306"/>
      <c r="W156" s="306"/>
      <c r="X156" s="306"/>
      <c r="Y156" s="306"/>
      <c r="Z156" s="306"/>
      <c r="AA156" s="306"/>
      <c r="AB156" s="306"/>
      <c r="AC156" s="310">
        <f>0*ImportsTimberSectorMinusCoreVPA!AD$14</f>
        <v>0</v>
      </c>
      <c r="AD156" s="310">
        <f>ImportsTimberSectorMinusCoreVPA!AE$14</f>
        <v>2.1156999999999995E-2</v>
      </c>
      <c r="AE156" s="310">
        <f>ImportsTimberSectorMinusCoreVPA!AF$14</f>
        <v>2.9072999999999995E-2</v>
      </c>
      <c r="AF156" s="310">
        <f>ImportsTimberSectorMinusCoreVPA!AG$14</f>
        <v>3.2160333333333367E-2</v>
      </c>
      <c r="AG156" s="310">
        <f>ImportsTimberSectorMinusCoreVPA!AH$14</f>
        <v>4.1091999999999983E-2</v>
      </c>
      <c r="AH156" s="310">
        <f>ImportsTimberSectorMinusCoreVPA!AI$14</f>
        <v>5.7786565999999998E-2</v>
      </c>
      <c r="AI156" s="310">
        <f>ImportsTimberSectorMinusCoreVPA!AJ$14</f>
        <v>5.6551674999999933E-2</v>
      </c>
      <c r="AJ156" s="310">
        <f>ImportsTimberSectorMinusCoreVPA!AK$14</f>
        <v>9.389394299999998E-2</v>
      </c>
      <c r="AK156" s="310">
        <f>ImportsTimberSectorMinusCoreVPA!AL$14</f>
        <v>9.2469080000000023E-2</v>
      </c>
      <c r="AL156" s="310">
        <f>ImportsTimberSectorMinusCoreVPA!AM$14</f>
        <v>7.0891389999999999E-2</v>
      </c>
      <c r="AM156" s="310">
        <f>ImportsTimberSectorMinusCoreVPA!AN$14</f>
        <v>7.2882907000000052E-2</v>
      </c>
      <c r="AN156" s="310">
        <f>ImportsTimberSectorMinusCoreVPA!AO$14</f>
        <v>8.3246330000000007E-2</v>
      </c>
      <c r="AO156" s="310">
        <f>ImportsTimberSectorMinusCoreVPA!AP$14</f>
        <v>8.6728388999999989E-2</v>
      </c>
      <c r="AP156" s="310">
        <f>ImportsTimberSectorMinusCoreVPA!AQ$14</f>
        <v>8.3451936000000018E-2</v>
      </c>
      <c r="AQ156" s="310">
        <f>ImportsTimberSectorMinusCoreVPA!AR$14</f>
        <v>7.7144916999999993E-2</v>
      </c>
      <c r="AR156" s="310">
        <f>ImportsTimberSectorMinusCoreVPA!AS$14</f>
        <v>8.7563505000000028E-2</v>
      </c>
      <c r="AS156" s="310">
        <f>ImportsTimberSectorMinusCoreVPA!AT$14</f>
        <v>6.8314139999999982E-2</v>
      </c>
      <c r="AT156" s="310">
        <f>ImportsTimberSectorMinusCoreVPA!AU$14</f>
        <v>5.8605658000000005E-2</v>
      </c>
      <c r="AU156" s="310">
        <f>ImportsTimberSectorMinusCoreVPA!AV$14</f>
        <v>6.5172097000000012E-2</v>
      </c>
      <c r="AV156" s="310">
        <f>ImportsTimberSectorMinusCoreVPA!AW$14</f>
        <v>1.6759308000000004E-2</v>
      </c>
      <c r="AW156" s="310">
        <f>ImportsTimberSectorMinusCoreVPA!AX$14</f>
        <v>1.3360713000000005E-2</v>
      </c>
      <c r="AX156" s="310">
        <f>ImportsTimberSectorMinusCoreVPA!AY$14</f>
        <v>1.7965178999999977E-2</v>
      </c>
      <c r="AY156" s="310">
        <f>ImportsTimberSectorMinusCoreVPA!AZ$14</f>
        <v>2.3863880999999993E-2</v>
      </c>
      <c r="AZ156" s="310">
        <f>ImportsTimberSectorMinusCoreVPA!BA$14</f>
        <v>1.6145853999999987E-2</v>
      </c>
      <c r="BA156" s="310">
        <f>ImportsTimberSectorMinusCoreVPA!BB$14</f>
        <v>3.8558781000000014E-2</v>
      </c>
      <c r="BB156" s="310">
        <f>ImportsTimberSectorMinusCoreVPA!BC$14</f>
        <v>0</v>
      </c>
      <c r="BC156" s="307">
        <f t="shared" si="85"/>
        <v>0.10416290088087427</v>
      </c>
      <c r="BD156" s="307">
        <f t="shared" si="86"/>
        <v>0.12379944095860221</v>
      </c>
      <c r="BE156" s="307">
        <f t="shared" si="86"/>
        <v>0.11042598687459804</v>
      </c>
      <c r="BF156" s="307">
        <f t="shared" si="86"/>
        <v>0.11156774313275161</v>
      </c>
      <c r="BG156" s="307">
        <f t="shared" si="87"/>
        <v>0.10745137474179785</v>
      </c>
      <c r="BH156" s="307">
        <f t="shared" si="88"/>
        <v>9.3380733121875267E-2</v>
      </c>
      <c r="BI156" s="307">
        <f t="shared" si="89"/>
        <v>8.2181735382029122E-2</v>
      </c>
      <c r="BJ156" s="307">
        <f t="shared" si="90"/>
        <v>8.5045128086190733E-2</v>
      </c>
      <c r="BK156" s="307">
        <f t="shared" si="91"/>
        <v>7.1411736546175358E-2</v>
      </c>
      <c r="BL156" s="307">
        <f t="shared" si="92"/>
        <v>6.2277019385926155E-2</v>
      </c>
    </row>
    <row r="157" spans="1:64">
      <c r="A157" s="306" t="str">
        <f t="shared" si="84"/>
        <v xml:space="preserve">China </v>
      </c>
      <c r="B157" s="306"/>
      <c r="C157" s="306"/>
      <c r="D157" s="306"/>
      <c r="E157" s="306"/>
      <c r="F157" s="306"/>
      <c r="G157" s="306"/>
      <c r="H157" s="306"/>
      <c r="I157" s="306"/>
      <c r="J157" s="306"/>
      <c r="K157" s="306"/>
      <c r="L157" s="306"/>
      <c r="M157" s="306"/>
      <c r="N157" s="306"/>
      <c r="O157" s="306"/>
      <c r="P157" s="306"/>
      <c r="Q157" s="306"/>
      <c r="R157" s="306"/>
      <c r="S157" s="306"/>
      <c r="T157" s="306"/>
      <c r="U157" s="306"/>
      <c r="V157" s="306"/>
      <c r="W157" s="306"/>
      <c r="X157" s="306"/>
      <c r="Y157" s="306"/>
      <c r="Z157" s="306"/>
      <c r="AA157" s="306"/>
      <c r="AB157" s="306"/>
      <c r="AC157" s="310">
        <f>0*ImportsTimberSectorMinusCoreVPA!AD$18</f>
        <v>0</v>
      </c>
      <c r="AD157" s="310">
        <f>ImportsTimberSectorMinusCoreVPA!AE$18</f>
        <v>1.8510999999999996E-2</v>
      </c>
      <c r="AE157" s="310">
        <f>ImportsTimberSectorMinusCoreVPA!AF$18</f>
        <v>3.6156000000000001E-2</v>
      </c>
      <c r="AF157" s="310">
        <f>ImportsTimberSectorMinusCoreVPA!AG$18</f>
        <v>3.5470000000000008E-2</v>
      </c>
      <c r="AG157" s="310">
        <f>ImportsTimberSectorMinusCoreVPA!AH$18</f>
        <v>4.7703000000000002E-2</v>
      </c>
      <c r="AH157" s="310">
        <f>ImportsTimberSectorMinusCoreVPA!AI$18</f>
        <v>6.6388897000000002E-2</v>
      </c>
      <c r="AI157" s="310">
        <f>ImportsTimberSectorMinusCoreVPA!AJ$18</f>
        <v>8.8686186E-2</v>
      </c>
      <c r="AJ157" s="310">
        <f>ImportsTimberSectorMinusCoreVPA!AK$18</f>
        <v>0.156975533</v>
      </c>
      <c r="AK157" s="310">
        <f>ImportsTimberSectorMinusCoreVPA!AL$18</f>
        <v>0.19505695799999997</v>
      </c>
      <c r="AL157" s="310">
        <f>ImportsTimberSectorMinusCoreVPA!AM$18</f>
        <v>0.10206713499999998</v>
      </c>
      <c r="AM157" s="310">
        <f>ImportsTimberSectorMinusCoreVPA!AN$18</f>
        <v>0.12740168999999998</v>
      </c>
      <c r="AN157" s="310">
        <f>ImportsTimberSectorMinusCoreVPA!AO$18</f>
        <v>0.15220244999999996</v>
      </c>
      <c r="AO157" s="310">
        <f>ImportsTimberSectorMinusCoreVPA!AP$18</f>
        <v>0.16643087099999998</v>
      </c>
      <c r="AP157" s="310">
        <f>ImportsTimberSectorMinusCoreVPA!AQ$18</f>
        <v>0.17903696999999999</v>
      </c>
      <c r="AQ157" s="310">
        <f>ImportsTimberSectorMinusCoreVPA!AR$18</f>
        <v>0.18465876000000001</v>
      </c>
      <c r="AR157" s="310">
        <f>ImportsTimberSectorMinusCoreVPA!AS$18</f>
        <v>0.18547226500000003</v>
      </c>
      <c r="AS157" s="310">
        <f>ImportsTimberSectorMinusCoreVPA!AT$18</f>
        <v>0.17244479799999995</v>
      </c>
      <c r="AT157" s="310">
        <f>ImportsTimberSectorMinusCoreVPA!AU$18</f>
        <v>0.16487428499999998</v>
      </c>
      <c r="AU157" s="310">
        <f>ImportsTimberSectorMinusCoreVPA!AV$18</f>
        <v>0.18578819599999996</v>
      </c>
      <c r="AV157" s="310">
        <f>ImportsTimberSectorMinusCoreVPA!AW$18</f>
        <v>0.19033757999999992</v>
      </c>
      <c r="AW157" s="310">
        <f>ImportsTimberSectorMinusCoreVPA!AX$18</f>
        <v>0.14912152199999998</v>
      </c>
      <c r="AX157" s="310">
        <f>ImportsTimberSectorMinusCoreVPA!AY$18</f>
        <v>0.306793078</v>
      </c>
      <c r="AY157" s="310">
        <f>ImportsTimberSectorMinusCoreVPA!AZ$18</f>
        <v>0.29987471400000004</v>
      </c>
      <c r="AZ157" s="310">
        <f>ImportsTimberSectorMinusCoreVPA!BA$18</f>
        <v>0.26206547299999999</v>
      </c>
      <c r="BA157" s="310">
        <f>ImportsTimberSectorMinusCoreVPA!BB$18</f>
        <v>0.38183339900000002</v>
      </c>
      <c r="BB157" s="310">
        <f>ImportsTimberSectorMinusCoreVPA!BC$18</f>
        <v>0</v>
      </c>
      <c r="BC157" s="307">
        <f t="shared" si="85"/>
        <v>0.21972424276611</v>
      </c>
      <c r="BD157" s="307">
        <f t="shared" si="86"/>
        <v>0.17824243893717104</v>
      </c>
      <c r="BE157" s="307">
        <f t="shared" si="86"/>
        <v>0.19302821370368223</v>
      </c>
      <c r="BF157" s="307">
        <f t="shared" si="86"/>
        <v>0.20398357315902652</v>
      </c>
      <c r="BG157" s="307">
        <f t="shared" si="87"/>
        <v>0.20619806380151734</v>
      </c>
      <c r="BH157" s="307">
        <f t="shared" si="88"/>
        <v>0.20033811455877049</v>
      </c>
      <c r="BI157" s="307">
        <f t="shared" si="89"/>
        <v>0.19671519447345606</v>
      </c>
      <c r="BJ157" s="307">
        <f t="shared" si="90"/>
        <v>0.18013797567103906</v>
      </c>
      <c r="BK157" s="307">
        <f t="shared" si="91"/>
        <v>0.18026403440831471</v>
      </c>
      <c r="BL157" s="307">
        <f t="shared" si="92"/>
        <v>0.17520286254930731</v>
      </c>
    </row>
    <row r="158" spans="1:64">
      <c r="A158" s="306" t="str">
        <f t="shared" si="84"/>
        <v xml:space="preserve">USA </v>
      </c>
      <c r="AC158" s="310">
        <f>0*ImportsTimberSectorMinusCoreVPA!AD$10</f>
        <v>0</v>
      </c>
      <c r="AD158" s="310">
        <f>ImportsTimberSectorMinusCoreVPA!AE$10</f>
        <v>0.301147</v>
      </c>
      <c r="AE158" s="310">
        <f>ImportsTimberSectorMinusCoreVPA!AF$10</f>
        <v>0.34039099999999994</v>
      </c>
      <c r="AF158" s="310">
        <f>ImportsTimberSectorMinusCoreVPA!AG$10</f>
        <v>0.30578592592592585</v>
      </c>
      <c r="AG158" s="310">
        <f>ImportsTimberSectorMinusCoreVPA!AH$10</f>
        <v>0.2887590000000001</v>
      </c>
      <c r="AH158" s="310">
        <f>ImportsTimberSectorMinusCoreVPA!AI$10</f>
        <v>0.29417532999999996</v>
      </c>
      <c r="AI158" s="310">
        <f>ImportsTimberSectorMinusCoreVPA!AJ$10</f>
        <v>0.31891056599999995</v>
      </c>
      <c r="AJ158" s="310">
        <f>ImportsTimberSectorMinusCoreVPA!AK$10</f>
        <v>0.33710620100000005</v>
      </c>
      <c r="AK158" s="310">
        <f>ImportsTimberSectorMinusCoreVPA!AL$10</f>
        <v>0.31366069099999999</v>
      </c>
      <c r="AL158" s="310">
        <f>ImportsTimberSectorMinusCoreVPA!AM$10</f>
        <v>0.222013458</v>
      </c>
      <c r="AM158" s="310">
        <f>ImportsTimberSectorMinusCoreVPA!AN$10</f>
        <v>0.26662550700000004</v>
      </c>
      <c r="AN158" s="310">
        <f>ImportsTimberSectorMinusCoreVPA!AO$10</f>
        <v>0.29839884799999994</v>
      </c>
      <c r="AO158" s="310">
        <f>ImportsTimberSectorMinusCoreVPA!AP$10</f>
        <v>0.33459019400000001</v>
      </c>
      <c r="AP158" s="310">
        <f>ImportsTimberSectorMinusCoreVPA!AQ$10</f>
        <v>0.33896170600000003</v>
      </c>
      <c r="AQ158" s="310">
        <f>ImportsTimberSectorMinusCoreVPA!AR$10</f>
        <v>0.36461972600000009</v>
      </c>
      <c r="AR158" s="310">
        <f>ImportsTimberSectorMinusCoreVPA!AS$10</f>
        <v>0.39390342999999994</v>
      </c>
      <c r="AS158" s="310">
        <f>ImportsTimberSectorMinusCoreVPA!AT$10</f>
        <v>0.39424873200000005</v>
      </c>
      <c r="AT158" s="310">
        <f>ImportsTimberSectorMinusCoreVPA!AU$10</f>
        <v>0.39307154799999999</v>
      </c>
      <c r="AU158" s="310">
        <f>ImportsTimberSectorMinusCoreVPA!AV$10</f>
        <v>0.39681489099999989</v>
      </c>
      <c r="AV158" s="310">
        <f>ImportsTimberSectorMinusCoreVPA!AW$10</f>
        <v>0.34532480800000004</v>
      </c>
      <c r="AW158" s="310">
        <f>ImportsTimberSectorMinusCoreVPA!AX$10</f>
        <v>0.24943571299999992</v>
      </c>
      <c r="AX158" s="310">
        <f>ImportsTimberSectorMinusCoreVPA!AY$10</f>
        <v>0.43760461599999995</v>
      </c>
      <c r="AY158" s="310">
        <f>ImportsTimberSectorMinusCoreVPA!AZ$10</f>
        <v>0.53290073300000007</v>
      </c>
      <c r="AZ158" s="310">
        <f>ImportsTimberSectorMinusCoreVPA!BA$10</f>
        <v>0.46179862899999996</v>
      </c>
      <c r="BA158" s="310">
        <f>ImportsTimberSectorMinusCoreVPA!BB$10</f>
        <v>0.42494525099999997</v>
      </c>
      <c r="BB158" s="310">
        <f>ImportsTimberSectorMinusCoreVPA!BC$10</f>
        <v>0</v>
      </c>
      <c r="BC158" s="307">
        <f t="shared" si="85"/>
        <v>0.35332683602842724</v>
      </c>
      <c r="BD158" s="307">
        <f t="shared" si="86"/>
        <v>0.38770775951333597</v>
      </c>
      <c r="BE158" s="307">
        <f t="shared" si="86"/>
        <v>0.40396830955734286</v>
      </c>
      <c r="BF158" s="307">
        <f t="shared" si="86"/>
        <v>0.3999177624379715</v>
      </c>
      <c r="BG158" s="307">
        <f t="shared" si="87"/>
        <v>0.41453757800603036</v>
      </c>
      <c r="BH158" s="307">
        <f t="shared" si="88"/>
        <v>0.37929009347993486</v>
      </c>
      <c r="BI158" s="307">
        <f t="shared" si="89"/>
        <v>0.38842587434762521</v>
      </c>
      <c r="BJ158" s="307">
        <f t="shared" si="90"/>
        <v>0.38257454013449838</v>
      </c>
      <c r="BK158" s="307">
        <f t="shared" si="91"/>
        <v>0.41212531670965491</v>
      </c>
      <c r="BL158" s="307">
        <f t="shared" si="92"/>
        <v>0.41769558179607846</v>
      </c>
    </row>
    <row r="159" spans="1:64">
      <c r="A159" s="306" t="str">
        <f t="shared" si="84"/>
        <v>Others</v>
      </c>
      <c r="B159" s="309"/>
      <c r="C159" s="309"/>
      <c r="D159" s="309"/>
      <c r="E159" s="309"/>
      <c r="F159" s="309"/>
      <c r="G159" s="309"/>
      <c r="H159" s="309"/>
      <c r="I159" s="309"/>
      <c r="J159" s="309"/>
      <c r="K159" s="309"/>
      <c r="L159" s="309"/>
      <c r="M159" s="309"/>
      <c r="N159" s="309"/>
      <c r="O159" s="309"/>
      <c r="P159" s="309"/>
      <c r="Q159" s="309"/>
      <c r="R159" s="309"/>
      <c r="S159" s="309"/>
      <c r="T159" s="309"/>
      <c r="U159" s="309"/>
      <c r="V159" s="309"/>
      <c r="W159" s="309"/>
      <c r="X159" s="309"/>
      <c r="Y159" s="309"/>
      <c r="Z159" s="309"/>
      <c r="AA159" s="309"/>
      <c r="AC159" s="311">
        <f t="shared" ref="AC159:AM159" si="93">AC139-SUM(AC153:AC158)</f>
        <v>0</v>
      </c>
      <c r="AD159" s="311">
        <f t="shared" si="93"/>
        <v>3.6347000000000074E-2</v>
      </c>
      <c r="AE159" s="311">
        <f t="shared" si="93"/>
        <v>4.5420000000000127E-2</v>
      </c>
      <c r="AF159" s="311">
        <f t="shared" si="93"/>
        <v>5.0771018518518563E-2</v>
      </c>
      <c r="AG159" s="311">
        <f t="shared" si="93"/>
        <v>5.6631999999999794E-2</v>
      </c>
      <c r="AH159" s="311">
        <f t="shared" si="93"/>
        <v>4.7057572999999797E-2</v>
      </c>
      <c r="AI159" s="311">
        <f t="shared" si="93"/>
        <v>6.528165199999969E-2</v>
      </c>
      <c r="AJ159" s="311">
        <f t="shared" si="93"/>
        <v>9.3561646000000054E-2</v>
      </c>
      <c r="AK159" s="311">
        <f t="shared" si="93"/>
        <v>0.10415231799999969</v>
      </c>
      <c r="AL159" s="311">
        <f t="shared" si="93"/>
        <v>6.1758405999999932E-2</v>
      </c>
      <c r="AM159" s="311">
        <f t="shared" si="93"/>
        <v>7.1444831000000208E-2</v>
      </c>
      <c r="AN159" s="311">
        <f>AN139-SUM(AN153:AN158)</f>
        <v>7.4191416999999982E-2</v>
      </c>
      <c r="AO159" s="311">
        <f t="shared" ref="AO159:BB159" si="94">AO139-SUM(AO153:AO158)</f>
        <v>7.0605527999999973E-2</v>
      </c>
      <c r="AP159" s="311">
        <f t="shared" si="94"/>
        <v>9.5270586999999907E-2</v>
      </c>
      <c r="AQ159" s="311">
        <f t="shared" si="94"/>
        <v>9.2281796999999832E-2</v>
      </c>
      <c r="AR159" s="311">
        <f t="shared" si="94"/>
        <v>9.206608900000024E-2</v>
      </c>
      <c r="AS159" s="311">
        <f t="shared" si="94"/>
        <v>8.7518483000000535E-2</v>
      </c>
      <c r="AT159" s="311">
        <f t="shared" si="94"/>
        <v>7.4505990000000133E-2</v>
      </c>
      <c r="AU159" s="311">
        <f t="shared" si="94"/>
        <v>9.0153432999999894E-2</v>
      </c>
      <c r="AV159" s="311">
        <f t="shared" si="94"/>
        <v>8.356428799999982E-2</v>
      </c>
      <c r="AW159" s="311">
        <f t="shared" si="94"/>
        <v>6.8973361000000066E-2</v>
      </c>
      <c r="AX159" s="311">
        <f t="shared" si="94"/>
        <v>8.3945073999999842E-2</v>
      </c>
      <c r="AY159" s="311">
        <f t="shared" si="94"/>
        <v>0.10840039899999976</v>
      </c>
      <c r="AZ159" s="311">
        <f t="shared" si="94"/>
        <v>9.6368276000000197E-2</v>
      </c>
      <c r="BA159" s="311">
        <f t="shared" si="94"/>
        <v>0.14044757399999974</v>
      </c>
      <c r="BB159" s="311">
        <f t="shared" si="94"/>
        <v>0</v>
      </c>
      <c r="BC159" s="307">
        <f t="shared" si="85"/>
        <v>0.11732362403029489</v>
      </c>
      <c r="BD159" s="307">
        <f t="shared" si="86"/>
        <v>0.10785027825373965</v>
      </c>
      <c r="BE159" s="307">
        <f t="shared" si="86"/>
        <v>0.10824713633148432</v>
      </c>
      <c r="BF159" s="307">
        <f t="shared" si="86"/>
        <v>9.9432238688610758E-2</v>
      </c>
      <c r="BG159" s="307">
        <f t="shared" si="87"/>
        <v>8.7476097912651166E-2</v>
      </c>
      <c r="BH159" s="307">
        <f t="shared" si="88"/>
        <v>0.10660552271682934</v>
      </c>
      <c r="BI159" s="307">
        <f t="shared" si="89"/>
        <v>9.8306907526157769E-2</v>
      </c>
      <c r="BJ159" s="307">
        <f t="shared" si="90"/>
        <v>8.9418215173086707E-2</v>
      </c>
      <c r="BK159" s="307">
        <f t="shared" si="91"/>
        <v>9.148687008161073E-2</v>
      </c>
      <c r="BL159" s="307">
        <f t="shared" si="92"/>
        <v>7.9173430381032972E-2</v>
      </c>
    </row>
    <row r="160" spans="1:64">
      <c r="A160" s="306"/>
      <c r="B160" s="309"/>
      <c r="C160" s="309"/>
      <c r="D160" s="309"/>
      <c r="E160" s="309"/>
      <c r="F160" s="309"/>
      <c r="G160" s="309"/>
      <c r="H160" s="309"/>
      <c r="I160" s="309"/>
      <c r="J160" s="309"/>
      <c r="K160" s="309"/>
      <c r="L160" s="309"/>
      <c r="M160" s="309"/>
      <c r="N160" s="309"/>
      <c r="O160" s="309"/>
      <c r="P160" s="309"/>
      <c r="Q160" s="309"/>
      <c r="R160" s="309"/>
      <c r="S160" s="309"/>
      <c r="T160" s="309"/>
      <c r="U160" s="309"/>
      <c r="V160" s="309"/>
      <c r="W160" s="309"/>
      <c r="X160" s="309"/>
      <c r="Y160" s="309"/>
      <c r="Z160" s="309"/>
      <c r="AA160" s="309"/>
      <c r="AC160" s="311"/>
      <c r="AD160" s="311"/>
      <c r="AE160" s="311"/>
      <c r="AF160" s="311"/>
      <c r="AG160" s="311"/>
      <c r="AH160" s="311"/>
      <c r="AI160" s="311"/>
      <c r="AJ160" s="311"/>
      <c r="AK160" s="311"/>
      <c r="AL160" s="311"/>
      <c r="AM160" s="311"/>
      <c r="AN160" s="311"/>
      <c r="AO160" s="311"/>
      <c r="AP160" s="311"/>
      <c r="AQ160" s="311"/>
      <c r="AR160" s="311"/>
      <c r="AS160" s="311"/>
      <c r="AT160" s="311"/>
      <c r="AU160" s="311"/>
      <c r="AV160" s="311"/>
      <c r="AW160" s="311"/>
      <c r="AX160" s="311"/>
      <c r="AY160" s="311"/>
      <c r="AZ160" s="311"/>
      <c r="BA160" s="311"/>
      <c r="BB160" s="311"/>
      <c r="BC160" s="307"/>
      <c r="BD160" s="307"/>
      <c r="BE160" s="307"/>
      <c r="BF160" s="307"/>
      <c r="BG160" s="307"/>
      <c r="BH160" s="307"/>
      <c r="BI160" s="307"/>
      <c r="BJ160" s="307"/>
      <c r="BK160" s="307"/>
      <c r="BL160" s="307"/>
    </row>
    <row r="161" spans="1:64" ht="13">
      <c r="A161" s="303" t="s">
        <v>140</v>
      </c>
    </row>
    <row r="162" spans="1:64" ht="13">
      <c r="A162" s="303"/>
      <c r="B162" s="348" t="s">
        <v>63</v>
      </c>
      <c r="C162" s="348"/>
      <c r="D162" s="348"/>
      <c r="E162" s="348"/>
      <c r="F162" s="348"/>
      <c r="G162" s="348"/>
      <c r="H162" s="348"/>
      <c r="I162" s="348"/>
      <c r="J162" s="348"/>
      <c r="K162" s="348"/>
      <c r="L162" s="348"/>
      <c r="M162" s="348"/>
      <c r="N162" s="348"/>
      <c r="O162" s="348"/>
      <c r="P162" s="348"/>
      <c r="Q162" s="348"/>
      <c r="R162" s="348"/>
      <c r="S162" s="348"/>
      <c r="T162" s="348"/>
      <c r="U162" s="348"/>
      <c r="V162" s="348"/>
      <c r="W162" s="348"/>
      <c r="X162" s="348"/>
      <c r="Y162" s="348"/>
      <c r="Z162" s="348"/>
      <c r="AA162" s="348"/>
      <c r="AC162" s="348" t="s">
        <v>80</v>
      </c>
      <c r="AD162" s="348"/>
      <c r="AE162" s="348"/>
      <c r="AF162" s="348"/>
      <c r="AG162" s="348"/>
      <c r="AH162" s="348"/>
      <c r="AI162" s="348"/>
      <c r="AJ162" s="348"/>
      <c r="AK162" s="348"/>
      <c r="AL162" s="348"/>
      <c r="AM162" s="348"/>
      <c r="AN162" s="348"/>
      <c r="AO162" s="348"/>
      <c r="AP162" s="348"/>
      <c r="AQ162" s="348"/>
      <c r="AR162" s="348"/>
      <c r="AS162" s="348"/>
      <c r="AT162" s="348"/>
      <c r="AU162" s="348"/>
      <c r="AV162" s="348"/>
      <c r="AW162" s="348"/>
      <c r="AX162" s="348"/>
      <c r="AY162" s="348"/>
      <c r="AZ162" s="348"/>
      <c r="BA162" s="348"/>
      <c r="BB162" s="348"/>
    </row>
    <row r="163" spans="1:64">
      <c r="A163" s="304" t="s">
        <v>4</v>
      </c>
      <c r="B163" s="306">
        <f>0*ImportsPaperSectorMinusCoreVPA!C$5</f>
        <v>0</v>
      </c>
      <c r="C163" s="306">
        <f>ImportsPaperSectorMinusCoreVPA!D$5</f>
        <v>13.096201745504999</v>
      </c>
      <c r="D163" s="306">
        <f>ImportsPaperSectorMinusCoreVPA!E$5</f>
        <v>13.925389054543</v>
      </c>
      <c r="E163" s="306">
        <f>ImportsPaperSectorMinusCoreVPA!F$5</f>
        <v>14.471828919356385</v>
      </c>
      <c r="F163" s="306">
        <f>ImportsPaperSectorMinusCoreVPA!G$5</f>
        <v>15.544774347231668</v>
      </c>
      <c r="G163" s="306">
        <f>ImportsPaperSectorMinusCoreVPA!H$5</f>
        <v>15.992574286198</v>
      </c>
      <c r="H163" s="306">
        <f>ImportsPaperSectorMinusCoreVPA!I$5</f>
        <v>16.809993384399995</v>
      </c>
      <c r="I163" s="306">
        <f>ImportsPaperSectorMinusCoreVPA!J$5</f>
        <v>18.821795974787797</v>
      </c>
      <c r="J163" s="306">
        <f>ImportsPaperSectorMinusCoreVPA!K$5</f>
        <v>17.6638769618</v>
      </c>
      <c r="K163" s="306">
        <f>ImportsPaperSectorMinusCoreVPA!L$5</f>
        <v>15.532827064359997</v>
      </c>
      <c r="L163" s="306">
        <f>ImportsPaperSectorMinusCoreVPA!M$5</f>
        <v>19.151699336029999</v>
      </c>
      <c r="M163" s="306">
        <f>ImportsPaperSectorMinusCoreVPA!N$5</f>
        <v>17.951430437020001</v>
      </c>
      <c r="N163" s="306">
        <f>ImportsPaperSectorMinusCoreVPA!O$5</f>
        <v>18.799716627776668</v>
      </c>
      <c r="O163" s="306">
        <f>ImportsPaperSectorMinusCoreVPA!P$5</f>
        <v>19.503783561549994</v>
      </c>
      <c r="P163" s="306">
        <f>ImportsPaperSectorMinusCoreVPA!Q$5</f>
        <v>20.406532010079999</v>
      </c>
      <c r="Q163" s="306">
        <f>ImportsPaperSectorMinusCoreVPA!R$5</f>
        <v>19.735061080726659</v>
      </c>
      <c r="R163" s="306">
        <f>ImportsPaperSectorMinusCoreVPA!S$5</f>
        <v>20.447503268646667</v>
      </c>
      <c r="S163" s="306">
        <f>ImportsPaperSectorMinusCoreVPA!T$5</f>
        <v>20.889608087983333</v>
      </c>
      <c r="T163" s="306">
        <f>ImportsPaperSectorMinusCoreVPA!U$5</f>
        <v>22.066195588340008</v>
      </c>
      <c r="U163" s="306">
        <f>ImportsPaperSectorMinusCoreVPA!V$5</f>
        <v>17.570404840333335</v>
      </c>
      <c r="V163" s="306">
        <f>ImportsPaperSectorMinusCoreVPA!W$5</f>
        <v>16.619733929624999</v>
      </c>
      <c r="W163" s="306">
        <f>ImportsPaperSectorMinusCoreVPA!X$5</f>
        <v>15.593258983423075</v>
      </c>
      <c r="X163" s="306">
        <f>ImportsPaperSectorMinusCoreVPA!Y$5</f>
        <v>16.847959780562498</v>
      </c>
      <c r="Y163" s="306">
        <f>ImportsPaperSectorMinusCoreVPA!Z$5</f>
        <v>16.163566626568496</v>
      </c>
      <c r="Z163" s="306">
        <f>ImportsPaperSectorMinusCoreVPA!AA$5</f>
        <v>20.946712826266502</v>
      </c>
      <c r="AA163" s="306">
        <f>ImportsPaperSectorMinusCoreVPA!AB$5</f>
        <v>0</v>
      </c>
      <c r="AB163" s="306"/>
      <c r="AC163" s="306">
        <f>0*ImportsPaperSectorMinusCoreVPA!AD$5</f>
        <v>0</v>
      </c>
      <c r="AD163" s="306">
        <f>ImportsPaperSectorMinusCoreVPA!AE$5</f>
        <v>3.6603460000000001</v>
      </c>
      <c r="AE163" s="306">
        <f>ImportsPaperSectorMinusCoreVPA!AF$5</f>
        <v>3.6303960000000002</v>
      </c>
      <c r="AF163" s="306">
        <f>ImportsPaperSectorMinusCoreVPA!AG$5</f>
        <v>3.7067139814814816</v>
      </c>
      <c r="AG163" s="306">
        <f>ImportsPaperSectorMinusCoreVPA!AH$5</f>
        <v>4.0897400000000008</v>
      </c>
      <c r="AH163" s="306">
        <f>ImportsPaperSectorMinusCoreVPA!AI$5</f>
        <v>4.4158246720000012</v>
      </c>
      <c r="AI163" s="306">
        <f>ImportsPaperSectorMinusCoreVPA!AJ$5</f>
        <v>4.824609388999999</v>
      </c>
      <c r="AJ163" s="306">
        <f>ImportsPaperSectorMinusCoreVPA!AK$5</f>
        <v>5.2736502429999996</v>
      </c>
      <c r="AK163" s="306">
        <f>ImportsPaperSectorMinusCoreVPA!AL$5</f>
        <v>5.4431720459999999</v>
      </c>
      <c r="AL163" s="306">
        <f>ImportsPaperSectorMinusCoreVPA!AM$5</f>
        <v>4.5192071949999999</v>
      </c>
      <c r="AM163" s="306">
        <f>ImportsPaperSectorMinusCoreVPA!AN$5</f>
        <v>5.4545827649999987</v>
      </c>
      <c r="AN163" s="306">
        <f>ImportsPaperSectorMinusCoreVPA!AO$5</f>
        <v>5.6959323080000006</v>
      </c>
      <c r="AO163" s="306">
        <f>ImportsPaperSectorMinusCoreVPA!AP$5</f>
        <v>5.7605360340000011</v>
      </c>
      <c r="AP163" s="306">
        <f>ImportsPaperSectorMinusCoreVPA!AQ$5</f>
        <v>5.9830790709999988</v>
      </c>
      <c r="AQ163" s="306">
        <f>ImportsPaperSectorMinusCoreVPA!AR$5</f>
        <v>6.1706062529999999</v>
      </c>
      <c r="AR163" s="306">
        <f>ImportsPaperSectorMinusCoreVPA!AS$5</f>
        <v>6.1318100539999989</v>
      </c>
      <c r="AS163" s="306">
        <f>ImportsPaperSectorMinusCoreVPA!AT$5</f>
        <v>5.8563337659999997</v>
      </c>
      <c r="AT163" s="306">
        <f>ImportsPaperSectorMinusCoreVPA!AU$5</f>
        <v>5.8809344429999983</v>
      </c>
      <c r="AU163" s="306">
        <f>ImportsPaperSectorMinusCoreVPA!AV$5</f>
        <v>6.7262234220000012</v>
      </c>
      <c r="AV163" s="306">
        <f>ImportsPaperSectorMinusCoreVPA!AW$5</f>
        <v>5.7548797540000001</v>
      </c>
      <c r="AW163" s="306">
        <f>ImportsPaperSectorMinusCoreVPA!AX$5</f>
        <v>4.808145755</v>
      </c>
      <c r="AX163" s="306">
        <f>ImportsPaperSectorMinusCoreVPA!AY$5</f>
        <v>5.2538528700000011</v>
      </c>
      <c r="AY163" s="306">
        <f>ImportsPaperSectorMinusCoreVPA!AZ$5</f>
        <v>6.9438866219999991</v>
      </c>
      <c r="AZ163" s="306">
        <f>ImportsPaperSectorMinusCoreVPA!BA$5</f>
        <v>6.2186270720000003</v>
      </c>
      <c r="BA163" s="306">
        <f>ImportsPaperSectorMinusCoreVPA!BB$5</f>
        <v>6.9765092810000011</v>
      </c>
      <c r="BB163" s="306">
        <f>ImportsPaperSectorMinusCoreVPA!BC$5</f>
        <v>0</v>
      </c>
    </row>
    <row r="164" spans="1:64">
      <c r="B164" s="302">
        <v>2000</v>
      </c>
      <c r="C164" s="302">
        <f>1+B164</f>
        <v>2001</v>
      </c>
      <c r="D164" s="302">
        <f t="shared" ref="D164:AA164" si="95">1+C164</f>
        <v>2002</v>
      </c>
      <c r="E164" s="302">
        <f t="shared" si="95"/>
        <v>2003</v>
      </c>
      <c r="F164" s="302">
        <f t="shared" si="95"/>
        <v>2004</v>
      </c>
      <c r="G164" s="302">
        <f t="shared" si="95"/>
        <v>2005</v>
      </c>
      <c r="H164" s="302">
        <f t="shared" si="95"/>
        <v>2006</v>
      </c>
      <c r="I164" s="302">
        <f t="shared" si="95"/>
        <v>2007</v>
      </c>
      <c r="J164" s="302">
        <f t="shared" si="95"/>
        <v>2008</v>
      </c>
      <c r="K164" s="302">
        <f t="shared" si="95"/>
        <v>2009</v>
      </c>
      <c r="L164" s="302">
        <f t="shared" si="95"/>
        <v>2010</v>
      </c>
      <c r="M164" s="302">
        <f t="shared" si="95"/>
        <v>2011</v>
      </c>
      <c r="N164" s="302">
        <f t="shared" si="95"/>
        <v>2012</v>
      </c>
      <c r="O164" s="302">
        <f t="shared" si="95"/>
        <v>2013</v>
      </c>
      <c r="P164" s="302">
        <f t="shared" si="95"/>
        <v>2014</v>
      </c>
      <c r="Q164" s="302">
        <f t="shared" si="95"/>
        <v>2015</v>
      </c>
      <c r="R164" s="302">
        <f t="shared" si="95"/>
        <v>2016</v>
      </c>
      <c r="S164" s="302">
        <f t="shared" si="95"/>
        <v>2017</v>
      </c>
      <c r="T164" s="302">
        <f t="shared" si="95"/>
        <v>2018</v>
      </c>
      <c r="U164" s="302">
        <f t="shared" si="95"/>
        <v>2019</v>
      </c>
      <c r="V164" s="302">
        <f t="shared" si="95"/>
        <v>2020</v>
      </c>
      <c r="W164" s="302">
        <f t="shared" si="95"/>
        <v>2021</v>
      </c>
      <c r="X164" s="302">
        <f t="shared" si="95"/>
        <v>2022</v>
      </c>
      <c r="Y164" s="302">
        <f t="shared" si="95"/>
        <v>2023</v>
      </c>
      <c r="Z164" s="302">
        <f t="shared" si="95"/>
        <v>2024</v>
      </c>
      <c r="AA164" s="302">
        <f t="shared" si="95"/>
        <v>2025</v>
      </c>
      <c r="AC164" s="302">
        <v>2000</v>
      </c>
      <c r="AD164" s="302">
        <f>1+AC164</f>
        <v>2001</v>
      </c>
      <c r="AE164" s="302">
        <f t="shared" ref="AE164:BB164" si="96">1+AD164</f>
        <v>2002</v>
      </c>
      <c r="AF164" s="302">
        <f t="shared" si="96"/>
        <v>2003</v>
      </c>
      <c r="AG164" s="302">
        <f t="shared" si="96"/>
        <v>2004</v>
      </c>
      <c r="AH164" s="302">
        <f t="shared" si="96"/>
        <v>2005</v>
      </c>
      <c r="AI164" s="302">
        <f t="shared" si="96"/>
        <v>2006</v>
      </c>
      <c r="AJ164" s="302">
        <f t="shared" si="96"/>
        <v>2007</v>
      </c>
      <c r="AK164" s="302">
        <f t="shared" si="96"/>
        <v>2008</v>
      </c>
      <c r="AL164" s="302">
        <f t="shared" si="96"/>
        <v>2009</v>
      </c>
      <c r="AM164" s="302">
        <f t="shared" si="96"/>
        <v>2010</v>
      </c>
      <c r="AN164" s="302">
        <f t="shared" si="96"/>
        <v>2011</v>
      </c>
      <c r="AO164" s="302">
        <f t="shared" si="96"/>
        <v>2012</v>
      </c>
      <c r="AP164" s="302">
        <f t="shared" si="96"/>
        <v>2013</v>
      </c>
      <c r="AQ164" s="302">
        <f t="shared" si="96"/>
        <v>2014</v>
      </c>
      <c r="AR164" s="302">
        <f t="shared" si="96"/>
        <v>2015</v>
      </c>
      <c r="AS164" s="302">
        <f t="shared" si="96"/>
        <v>2016</v>
      </c>
      <c r="AT164" s="302">
        <f t="shared" si="96"/>
        <v>2017</v>
      </c>
      <c r="AU164" s="302">
        <f t="shared" si="96"/>
        <v>2018</v>
      </c>
      <c r="AV164" s="302">
        <f t="shared" si="96"/>
        <v>2019</v>
      </c>
      <c r="AW164" s="302">
        <f t="shared" si="96"/>
        <v>2020</v>
      </c>
      <c r="AX164" s="302">
        <f t="shared" si="96"/>
        <v>2021</v>
      </c>
      <c r="AY164" s="302">
        <f t="shared" si="96"/>
        <v>2022</v>
      </c>
      <c r="AZ164" s="302">
        <f t="shared" si="96"/>
        <v>2023</v>
      </c>
      <c r="BA164" s="302">
        <f t="shared" si="96"/>
        <v>2024</v>
      </c>
      <c r="BB164" s="302">
        <f t="shared" si="96"/>
        <v>2025</v>
      </c>
    </row>
    <row r="165" spans="1:64">
      <c r="A165" s="304" t="s">
        <v>169</v>
      </c>
      <c r="B165" s="309">
        <f>0*ImportsPaperSectorMinusCoreVPA!C$27</f>
        <v>0</v>
      </c>
      <c r="C165" s="309">
        <f>ImportsPaperSectorMinusCoreVPA!D$27</f>
        <v>0.67365844123666674</v>
      </c>
      <c r="D165" s="309">
        <f>ImportsPaperSectorMinusCoreVPA!E$27</f>
        <v>0.87710763823000015</v>
      </c>
      <c r="E165" s="309">
        <f>ImportsPaperSectorMinusCoreVPA!F$27</f>
        <v>0.94588862980864197</v>
      </c>
      <c r="F165" s="309">
        <f>ImportsPaperSectorMinusCoreVPA!G$27</f>
        <v>1.3203478763466672</v>
      </c>
      <c r="G165" s="309">
        <f>ImportsPaperSectorMinusCoreVPA!H$27</f>
        <v>1.2300645061636668</v>
      </c>
      <c r="H165" s="309">
        <f>ImportsPaperSectorMinusCoreVPA!I$27</f>
        <v>1.4440955875499999</v>
      </c>
      <c r="I165" s="309">
        <f>ImportsPaperSectorMinusCoreVPA!J$27</f>
        <v>1.4455554441472287</v>
      </c>
      <c r="J165" s="309">
        <f>ImportsPaperSectorMinusCoreVPA!K$27</f>
        <v>1.3992888948799997</v>
      </c>
      <c r="K165" s="309">
        <f>ImportsPaperSectorMinusCoreVPA!L$27</f>
        <v>1.0496030226300002</v>
      </c>
      <c r="L165" s="309">
        <f>ImportsPaperSectorMinusCoreVPA!M$27</f>
        <v>1.4084449692699998</v>
      </c>
      <c r="M165" s="309">
        <f>ImportsPaperSectorMinusCoreVPA!N$27</f>
        <v>1.3948093565000002</v>
      </c>
      <c r="N165" s="309">
        <f>ImportsPaperSectorMinusCoreVPA!O$27</f>
        <v>1.56268468</v>
      </c>
      <c r="O165" s="309">
        <f>ImportsPaperSectorMinusCoreVPA!P$27</f>
        <v>1.8052787636699998</v>
      </c>
      <c r="P165" s="309">
        <f>ImportsPaperSectorMinusCoreVPA!Q$27</f>
        <v>1.8291236757700002</v>
      </c>
      <c r="Q165" s="309">
        <f>ImportsPaperSectorMinusCoreVPA!R$27</f>
        <v>1.9903964646766663</v>
      </c>
      <c r="R165" s="309">
        <f>ImportsPaperSectorMinusCoreVPA!S$27</f>
        <v>1.9835114461400001</v>
      </c>
      <c r="S165" s="309">
        <f>ImportsPaperSectorMinusCoreVPA!T$27</f>
        <v>2.17335108774</v>
      </c>
      <c r="T165" s="309">
        <f>ImportsPaperSectorMinusCoreVPA!U$27</f>
        <v>2.36939620362</v>
      </c>
      <c r="U165" s="309">
        <f>ImportsPaperSectorMinusCoreVPA!V$27</f>
        <v>1.8042934361666667</v>
      </c>
      <c r="V165" s="309">
        <f>ImportsPaperSectorMinusCoreVPA!W$27</f>
        <v>1.3672093679999997</v>
      </c>
      <c r="W165" s="309">
        <f>ImportsPaperSectorMinusCoreVPA!X$27</f>
        <v>1.9418970164999996</v>
      </c>
      <c r="X165" s="309">
        <f>ImportsPaperSectorMinusCoreVPA!Y$27</f>
        <v>1.4857163792694998</v>
      </c>
      <c r="Y165" s="309">
        <f>ImportsPaperSectorMinusCoreVPA!Z$27</f>
        <v>1.069806121017</v>
      </c>
      <c r="Z165" s="309">
        <f>ImportsPaperSectorMinusCoreVPA!AA$27</f>
        <v>1.8112983339535005</v>
      </c>
      <c r="AA165" s="309">
        <f>ImportsPaperSectorMinusCoreVPA!AB$27</f>
        <v>0</v>
      </c>
      <c r="AB165" s="309"/>
      <c r="BC165" s="307">
        <f>J165/J$163</f>
        <v>7.9217540855051796E-2</v>
      </c>
      <c r="BD165" s="307">
        <f t="shared" ref="BD165:BF169" si="97">K165/K$163</f>
        <v>6.7573212415292364E-2</v>
      </c>
      <c r="BE165" s="307">
        <f t="shared" si="97"/>
        <v>7.3541514231079186E-2</v>
      </c>
      <c r="BF165" s="307">
        <f t="shared" si="97"/>
        <v>7.7699064784474262E-2</v>
      </c>
      <c r="BG165" s="307">
        <f t="shared" ref="BG165:BL169" si="98">N165/N$163</f>
        <v>8.3122778440773204E-2</v>
      </c>
      <c r="BH165" s="307">
        <f t="shared" si="98"/>
        <v>9.2560438746303014E-2</v>
      </c>
      <c r="BI165" s="307">
        <f t="shared" si="98"/>
        <v>8.9634224711307497E-2</v>
      </c>
      <c r="BJ165" s="307">
        <f t="shared" si="98"/>
        <v>0.10085585529909992</v>
      </c>
      <c r="BK165" s="307">
        <f t="shared" si="98"/>
        <v>9.7005068055493707E-2</v>
      </c>
      <c r="BL165" s="307">
        <f t="shared" si="98"/>
        <v>0.10403982107209622</v>
      </c>
    </row>
    <row r="166" spans="1:64">
      <c r="A166" s="310" t="str">
        <f>ImportsPaperSectorMinusCoreVPA!B$15</f>
        <v xml:space="preserve">Brazil </v>
      </c>
      <c r="B166" s="309">
        <f>0*ImportsPaperSectorMinusCoreVPA!C$15</f>
        <v>0</v>
      </c>
      <c r="C166" s="309">
        <f>ImportsPaperSectorMinusCoreVPA!D$15</f>
        <v>0.31772712633333333</v>
      </c>
      <c r="D166" s="309">
        <f>ImportsPaperSectorMinusCoreVPA!E$15</f>
        <v>0.40822071250000003</v>
      </c>
      <c r="E166" s="309">
        <f>ImportsPaperSectorMinusCoreVPA!F$15</f>
        <v>0.45090789024691358</v>
      </c>
      <c r="F166" s="309">
        <f>ImportsPaperSectorMinusCoreVPA!G$15</f>
        <v>0.60729623916666664</v>
      </c>
      <c r="G166" s="309">
        <f>ImportsPaperSectorMinusCoreVPA!H$15</f>
        <v>0.51754096549999995</v>
      </c>
      <c r="H166" s="309">
        <f>ImportsPaperSectorMinusCoreVPA!I$15</f>
        <v>0.57635973564999998</v>
      </c>
      <c r="I166" s="309">
        <f>ImportsPaperSectorMinusCoreVPA!J$15</f>
        <v>0.6674430214999999</v>
      </c>
      <c r="J166" s="309">
        <f>ImportsPaperSectorMinusCoreVPA!K$15</f>
        <v>0.69341015599999989</v>
      </c>
      <c r="K166" s="309">
        <f>ImportsPaperSectorMinusCoreVPA!L$15</f>
        <v>0.72591012150000001</v>
      </c>
      <c r="L166" s="309">
        <f>ImportsPaperSectorMinusCoreVPA!M$15</f>
        <v>0.70715130000000004</v>
      </c>
      <c r="M166" s="309">
        <f>ImportsPaperSectorMinusCoreVPA!N$15</f>
        <v>0.69090007899999994</v>
      </c>
      <c r="N166" s="309">
        <f>ImportsPaperSectorMinusCoreVPA!O$15</f>
        <v>0.68327954599999996</v>
      </c>
      <c r="O166" s="309">
        <f>ImportsPaperSectorMinusCoreVPA!P$15</f>
        <v>0.73920794550000002</v>
      </c>
      <c r="P166" s="309">
        <f>ImportsPaperSectorMinusCoreVPA!Q$15</f>
        <v>1.094660929</v>
      </c>
      <c r="Q166" s="309">
        <f>ImportsPaperSectorMinusCoreVPA!R$15</f>
        <v>1.1137523635</v>
      </c>
      <c r="R166" s="309">
        <f>ImportsPaperSectorMinusCoreVPA!S$15</f>
        <v>1.3989408205</v>
      </c>
      <c r="S166" s="309">
        <f>ImportsPaperSectorMinusCoreVPA!T$15</f>
        <v>1.6852810090000001</v>
      </c>
      <c r="T166" s="309">
        <f>ImportsPaperSectorMinusCoreVPA!U$15</f>
        <v>1.5196958712199999</v>
      </c>
      <c r="U166" s="309">
        <f>ImportsPaperSectorMinusCoreVPA!V$15</f>
        <v>0.11742320099999998</v>
      </c>
      <c r="V166" s="309">
        <f>ImportsPaperSectorMinusCoreVPA!W$15</f>
        <v>0.41726042599999996</v>
      </c>
      <c r="W166" s="309">
        <f>ImportsPaperSectorMinusCoreVPA!X$15</f>
        <v>0.2802079455</v>
      </c>
      <c r="X166" s="309">
        <f>ImportsPaperSectorMinusCoreVPA!Y$15</f>
        <v>0.83395621405349996</v>
      </c>
      <c r="Y166" s="309">
        <f>ImportsPaperSectorMinusCoreVPA!Z$15</f>
        <v>0.41011135550099997</v>
      </c>
      <c r="Z166" s="309">
        <f>ImportsPaperSectorMinusCoreVPA!AA$15</f>
        <v>2.1929408144705</v>
      </c>
      <c r="AA166" s="309">
        <f>ImportsPaperSectorMinusCoreVPA!AB$15</f>
        <v>0</v>
      </c>
      <c r="AB166" s="309"/>
      <c r="BC166" s="307">
        <f>J166/J$163</f>
        <v>3.9255830274382716E-2</v>
      </c>
      <c r="BD166" s="307">
        <f t="shared" si="97"/>
        <v>4.6733934427532355E-2</v>
      </c>
      <c r="BE166" s="307">
        <f t="shared" si="97"/>
        <v>3.6923684295191481E-2</v>
      </c>
      <c r="BF166" s="307">
        <f t="shared" si="97"/>
        <v>3.8487188050218224E-2</v>
      </c>
      <c r="BG166" s="307">
        <f t="shared" si="98"/>
        <v>3.6345204533054037E-2</v>
      </c>
      <c r="BH166" s="307">
        <f t="shared" si="98"/>
        <v>3.7900745933075464E-2</v>
      </c>
      <c r="BI166" s="307">
        <f t="shared" si="98"/>
        <v>5.3642673260663881E-2</v>
      </c>
      <c r="BJ166" s="307">
        <f t="shared" si="98"/>
        <v>5.6435212383897565E-2</v>
      </c>
      <c r="BK166" s="307">
        <f t="shared" si="98"/>
        <v>6.8416216988461204E-2</v>
      </c>
      <c r="BL166" s="307">
        <f t="shared" si="98"/>
        <v>8.0675568536369605E-2</v>
      </c>
    </row>
    <row r="167" spans="1:64">
      <c r="A167" s="310" t="str">
        <f>ImportsPaperSectorMinusCoreVPA!B$10</f>
        <v xml:space="preserve">Canada </v>
      </c>
      <c r="B167" s="309">
        <f>0*ImportsPaperSectorMinusCoreVPA!C$10</f>
        <v>0</v>
      </c>
      <c r="C167" s="309">
        <f>ImportsPaperSectorMinusCoreVPA!D$10</f>
        <v>0.69908698796999991</v>
      </c>
      <c r="D167" s="309">
        <f>ImportsPaperSectorMinusCoreVPA!E$10</f>
        <v>1.0868710442460001</v>
      </c>
      <c r="E167" s="309">
        <f>ImportsPaperSectorMinusCoreVPA!F$10</f>
        <v>0.96245160137654318</v>
      </c>
      <c r="F167" s="309">
        <f>ImportsPaperSectorMinusCoreVPA!G$10</f>
        <v>1.0941992544166665</v>
      </c>
      <c r="G167" s="309">
        <f>ImportsPaperSectorMinusCoreVPA!H$10</f>
        <v>1.1470975864086665</v>
      </c>
      <c r="H167" s="309">
        <f>ImportsPaperSectorMinusCoreVPA!I$10</f>
        <v>1.3165303023999999</v>
      </c>
      <c r="I167" s="309">
        <f>ImportsPaperSectorMinusCoreVPA!J$10</f>
        <v>1.3520593066831239</v>
      </c>
      <c r="J167" s="309">
        <f>ImportsPaperSectorMinusCoreVPA!K$10</f>
        <v>1.3323648749900001</v>
      </c>
      <c r="K167" s="309">
        <f>ImportsPaperSectorMinusCoreVPA!L$10</f>
        <v>0.94980921172999988</v>
      </c>
      <c r="L167" s="309">
        <f>ImportsPaperSectorMinusCoreVPA!M$10</f>
        <v>1.1052799367399999</v>
      </c>
      <c r="M167" s="309">
        <f>ImportsPaperSectorMinusCoreVPA!N$10</f>
        <v>1.067390705</v>
      </c>
      <c r="N167" s="309">
        <f>ImportsPaperSectorMinusCoreVPA!O$10</f>
        <v>0.86713553049999992</v>
      </c>
      <c r="O167" s="309">
        <f>ImportsPaperSectorMinusCoreVPA!P$10</f>
        <v>0.87665943739999996</v>
      </c>
      <c r="P167" s="309">
        <f>ImportsPaperSectorMinusCoreVPA!Q$10</f>
        <v>0.93707814627999997</v>
      </c>
      <c r="Q167" s="309">
        <f>ImportsPaperSectorMinusCoreVPA!R$10</f>
        <v>0.9158627507899999</v>
      </c>
      <c r="R167" s="309">
        <f>ImportsPaperSectorMinusCoreVPA!S$10</f>
        <v>1.11636399827</v>
      </c>
      <c r="S167" s="309">
        <f>ImportsPaperSectorMinusCoreVPA!T$10</f>
        <v>1.0190076669499999</v>
      </c>
      <c r="T167" s="309">
        <f>ImportsPaperSectorMinusCoreVPA!U$10</f>
        <v>1.1149753257100001</v>
      </c>
      <c r="U167" s="309">
        <f>ImportsPaperSectorMinusCoreVPA!V$10</f>
        <v>0.91585584800000008</v>
      </c>
      <c r="V167" s="309">
        <f>ImportsPaperSectorMinusCoreVPA!W$10</f>
        <v>0.55660843550000005</v>
      </c>
      <c r="W167" s="309">
        <f>ImportsPaperSectorMinusCoreVPA!X$10</f>
        <v>0.53040062600000004</v>
      </c>
      <c r="X167" s="309">
        <f>ImportsPaperSectorMinusCoreVPA!Y$10</f>
        <v>0.62374664453999995</v>
      </c>
      <c r="Y167" s="309">
        <f>ImportsPaperSectorMinusCoreVPA!Z$10</f>
        <v>0.56725458117499994</v>
      </c>
      <c r="Z167" s="309">
        <f>ImportsPaperSectorMinusCoreVPA!AA$10</f>
        <v>0.53656398731300003</v>
      </c>
      <c r="AA167" s="309">
        <f>ImportsPaperSectorMinusCoreVPA!AB$10</f>
        <v>0</v>
      </c>
      <c r="AB167" s="309"/>
      <c r="BC167" s="307">
        <f>J167/J$163</f>
        <v>7.5428790512489408E-2</v>
      </c>
      <c r="BD167" s="307">
        <f t="shared" si="97"/>
        <v>6.1148508754683355E-2</v>
      </c>
      <c r="BE167" s="307">
        <f t="shared" si="97"/>
        <v>5.7711846732088262E-2</v>
      </c>
      <c r="BF167" s="307">
        <f t="shared" si="97"/>
        <v>5.9459924864750248E-2</v>
      </c>
      <c r="BG167" s="307">
        <f t="shared" si="98"/>
        <v>4.6124925586314591E-2</v>
      </c>
      <c r="BH167" s="307">
        <f t="shared" si="98"/>
        <v>4.4948172985689684E-2</v>
      </c>
      <c r="BI167" s="307">
        <f t="shared" si="98"/>
        <v>4.5920499662417964E-2</v>
      </c>
      <c r="BJ167" s="307">
        <f t="shared" si="98"/>
        <v>4.64079004895726E-2</v>
      </c>
      <c r="BK167" s="307">
        <f t="shared" si="98"/>
        <v>5.4596592239297262E-2</v>
      </c>
      <c r="BL167" s="307">
        <f t="shared" si="98"/>
        <v>4.8780602424809499E-2</v>
      </c>
    </row>
    <row r="168" spans="1:64">
      <c r="A168" s="310" t="str">
        <f>ImportsPaperSectorMinusCoreVPA!B$12</f>
        <v xml:space="preserve">USA </v>
      </c>
      <c r="B168" s="309">
        <f>0*ImportsPaperSectorMinusCoreVPA!C$12</f>
        <v>0</v>
      </c>
      <c r="C168" s="309">
        <f>ImportsPaperSectorMinusCoreVPA!D$12</f>
        <v>11.074388182968333</v>
      </c>
      <c r="D168" s="309">
        <f>ImportsPaperSectorMinusCoreVPA!E$12</f>
        <v>11.109173105062</v>
      </c>
      <c r="E168" s="309">
        <f>ImportsPaperSectorMinusCoreVPA!F$12</f>
        <v>11.576786910617779</v>
      </c>
      <c r="F168" s="309">
        <f>ImportsPaperSectorMinusCoreVPA!G$12</f>
        <v>12.07081341426</v>
      </c>
      <c r="G168" s="309">
        <f>ImportsPaperSectorMinusCoreVPA!H$12</f>
        <v>12.680207804425168</v>
      </c>
      <c r="H168" s="309">
        <f>ImportsPaperSectorMinusCoreVPA!I$12</f>
        <v>12.914471767099998</v>
      </c>
      <c r="I168" s="309">
        <f>ImportsPaperSectorMinusCoreVPA!J$12</f>
        <v>14.75305261610786</v>
      </c>
      <c r="J168" s="309">
        <f>ImportsPaperSectorMinusCoreVPA!K$12</f>
        <v>13.698630218849999</v>
      </c>
      <c r="K168" s="309">
        <f>ImportsPaperSectorMinusCoreVPA!L$12</f>
        <v>12.214442054519999</v>
      </c>
      <c r="L168" s="309">
        <f>ImportsPaperSectorMinusCoreVPA!M$12</f>
        <v>15.224651596779999</v>
      </c>
      <c r="M168" s="309">
        <f>ImportsPaperSectorMinusCoreVPA!N$12</f>
        <v>13.959777220519999</v>
      </c>
      <c r="N168" s="309">
        <f>ImportsPaperSectorMinusCoreVPA!O$12</f>
        <v>14.656833134526668</v>
      </c>
      <c r="O168" s="309">
        <f>ImportsPaperSectorMinusCoreVPA!P$12</f>
        <v>14.962172336449999</v>
      </c>
      <c r="P168" s="309">
        <f>ImportsPaperSectorMinusCoreVPA!Q$12</f>
        <v>15.184819117030001</v>
      </c>
      <c r="Q168" s="309">
        <f>ImportsPaperSectorMinusCoreVPA!R$12</f>
        <v>14.406574219349999</v>
      </c>
      <c r="R168" s="309">
        <f>ImportsPaperSectorMinusCoreVPA!S$12</f>
        <v>14.327665898546668</v>
      </c>
      <c r="S168" s="309">
        <f>ImportsPaperSectorMinusCoreVPA!T$12</f>
        <v>14.119589487856667</v>
      </c>
      <c r="T168" s="309">
        <f>ImportsPaperSectorMinusCoreVPA!U$12</f>
        <v>15.15070255605</v>
      </c>
      <c r="U168" s="309">
        <f>ImportsPaperSectorMinusCoreVPA!V$12</f>
        <v>13.422077914333336</v>
      </c>
      <c r="V168" s="309">
        <f>ImportsPaperSectorMinusCoreVPA!W$12</f>
        <v>12.969127108999999</v>
      </c>
      <c r="W168" s="309">
        <f>ImportsPaperSectorMinusCoreVPA!X$12</f>
        <v>11.560529943923076</v>
      </c>
      <c r="X168" s="309">
        <f>ImportsPaperSectorMinusCoreVPA!Y$12</f>
        <v>11.640373248681501</v>
      </c>
      <c r="Y168" s="309">
        <f>ImportsPaperSectorMinusCoreVPA!Z$12</f>
        <v>11.374189067181998</v>
      </c>
      <c r="Z168" s="309">
        <f>ImportsPaperSectorMinusCoreVPA!AA$12</f>
        <v>13.156823191061999</v>
      </c>
      <c r="AA168" s="309">
        <f>ImportsPaperSectorMinusCoreVPA!AB$12</f>
        <v>0</v>
      </c>
      <c r="AB168" s="309"/>
      <c r="BC168" s="307">
        <f>J168/J$163</f>
        <v>0.77551662347256689</v>
      </c>
      <c r="BD168" s="307">
        <f t="shared" si="97"/>
        <v>0.7863631007999814</v>
      </c>
      <c r="BE168" s="307">
        <f t="shared" si="97"/>
        <v>0.79495042866185439</v>
      </c>
      <c r="BF168" s="307">
        <f t="shared" si="97"/>
        <v>0.7776414960075666</v>
      </c>
      <c r="BG168" s="307">
        <f t="shared" si="98"/>
        <v>0.7796305351151479</v>
      </c>
      <c r="BH168" s="307">
        <f t="shared" si="98"/>
        <v>0.76714204140096254</v>
      </c>
      <c r="BI168" s="307">
        <f t="shared" si="98"/>
        <v>0.74411561501627599</v>
      </c>
      <c r="BJ168" s="307">
        <f t="shared" si="98"/>
        <v>0.72999896784811669</v>
      </c>
      <c r="BK168" s="307">
        <f t="shared" si="98"/>
        <v>0.70070490809096009</v>
      </c>
      <c r="BL168" s="307">
        <f t="shared" si="98"/>
        <v>0.6759145230675202</v>
      </c>
    </row>
    <row r="169" spans="1:64">
      <c r="A169" s="312" t="s">
        <v>29</v>
      </c>
      <c r="B169" s="309">
        <f t="shared" ref="B169:L169" si="99">B163-SUM(B165:B168)</f>
        <v>0</v>
      </c>
      <c r="C169" s="309">
        <f t="shared" si="99"/>
        <v>0.33134100699666647</v>
      </c>
      <c r="D169" s="309">
        <f t="shared" si="99"/>
        <v>0.44401655450499966</v>
      </c>
      <c r="E169" s="309">
        <f t="shared" si="99"/>
        <v>0.53579388730650734</v>
      </c>
      <c r="F169" s="309">
        <f t="shared" si="99"/>
        <v>0.45211756304166784</v>
      </c>
      <c r="G169" s="309">
        <f t="shared" si="99"/>
        <v>0.41766342370049969</v>
      </c>
      <c r="H169" s="309">
        <f t="shared" si="99"/>
        <v>0.55853599169999768</v>
      </c>
      <c r="I169" s="309">
        <f t="shared" si="99"/>
        <v>0.60368558634958447</v>
      </c>
      <c r="J169" s="309">
        <f t="shared" si="99"/>
        <v>0.5401828170800016</v>
      </c>
      <c r="K169" s="309">
        <f t="shared" si="99"/>
        <v>0.5930626539799988</v>
      </c>
      <c r="L169" s="309">
        <f t="shared" si="99"/>
        <v>0.70617153323999915</v>
      </c>
      <c r="M169" s="309">
        <f>M163-SUM(M165:M168)</f>
        <v>0.83855307600000017</v>
      </c>
      <c r="N169" s="309">
        <f>N163-SUM(N165:N168)</f>
        <v>1.0297837367500016</v>
      </c>
      <c r="O169" s="309">
        <f t="shared" ref="O169:AA169" si="100">O163-SUM(O165:O168)</f>
        <v>1.1204650785299961</v>
      </c>
      <c r="P169" s="309">
        <f t="shared" si="100"/>
        <v>1.3608501419999968</v>
      </c>
      <c r="Q169" s="309">
        <f t="shared" si="100"/>
        <v>1.3084752824099937</v>
      </c>
      <c r="R169" s="309">
        <f t="shared" si="100"/>
        <v>1.6210211051899996</v>
      </c>
      <c r="S169" s="309">
        <f t="shared" si="100"/>
        <v>1.8923788364366665</v>
      </c>
      <c r="T169" s="309">
        <f t="shared" si="100"/>
        <v>1.9114256317400091</v>
      </c>
      <c r="U169" s="309">
        <f t="shared" si="100"/>
        <v>1.3107544408333318</v>
      </c>
      <c r="V169" s="309">
        <f t="shared" si="100"/>
        <v>1.3095285911250016</v>
      </c>
      <c r="W169" s="309">
        <f t="shared" si="100"/>
        <v>1.2802234514999995</v>
      </c>
      <c r="X169" s="309">
        <f t="shared" si="100"/>
        <v>2.264167294017998</v>
      </c>
      <c r="Y169" s="309">
        <f t="shared" si="100"/>
        <v>2.7422055016934976</v>
      </c>
      <c r="Z169" s="309">
        <f t="shared" si="100"/>
        <v>3.2490864994675022</v>
      </c>
      <c r="AA169" s="309">
        <f t="shared" si="100"/>
        <v>0</v>
      </c>
      <c r="BC169" s="307">
        <f>J169/J$163</f>
        <v>3.0581214885509224E-2</v>
      </c>
      <c r="BD169" s="307">
        <f t="shared" si="97"/>
        <v>3.8181243602510608E-2</v>
      </c>
      <c r="BE169" s="307">
        <f t="shared" si="97"/>
        <v>3.6872526079786666E-2</v>
      </c>
      <c r="BF169" s="307">
        <f t="shared" si="97"/>
        <v>4.6712326292990547E-2</v>
      </c>
      <c r="BG169" s="307">
        <f t="shared" si="98"/>
        <v>5.4776556324710304E-2</v>
      </c>
      <c r="BH169" s="307">
        <f t="shared" si="98"/>
        <v>5.74486009339693E-2</v>
      </c>
      <c r="BI169" s="307">
        <f t="shared" si="98"/>
        <v>6.668698734933462E-2</v>
      </c>
      <c r="BJ169" s="307">
        <f t="shared" si="98"/>
        <v>6.6302063979313236E-2</v>
      </c>
      <c r="BK169" s="307">
        <f t="shared" si="98"/>
        <v>7.9277214625787809E-2</v>
      </c>
      <c r="BL169" s="307">
        <f t="shared" si="98"/>
        <v>9.05894848992045E-2</v>
      </c>
    </row>
    <row r="170" spans="1:64">
      <c r="A170" s="304"/>
      <c r="B170" s="309"/>
      <c r="C170" s="309"/>
      <c r="D170" s="309"/>
      <c r="E170" s="309"/>
      <c r="F170" s="309"/>
      <c r="G170" s="309"/>
      <c r="H170" s="309"/>
      <c r="I170" s="309"/>
      <c r="J170" s="309"/>
      <c r="K170" s="309"/>
      <c r="L170" s="309"/>
      <c r="M170" s="309"/>
      <c r="N170" s="309"/>
      <c r="O170" s="309"/>
      <c r="P170" s="309"/>
      <c r="Q170" s="309"/>
      <c r="R170" s="309"/>
      <c r="S170" s="309"/>
      <c r="T170" s="309"/>
      <c r="U170" s="309"/>
      <c r="V170" s="309"/>
      <c r="W170" s="309"/>
      <c r="X170" s="309"/>
      <c r="Y170" s="309"/>
      <c r="Z170" s="309"/>
      <c r="AA170" s="309"/>
    </row>
    <row r="171" spans="1:64">
      <c r="A171" s="304"/>
      <c r="B171" s="309"/>
      <c r="C171" s="309"/>
      <c r="D171" s="309"/>
      <c r="E171" s="309"/>
      <c r="F171" s="309"/>
      <c r="G171" s="309"/>
      <c r="H171" s="309"/>
      <c r="I171" s="309"/>
      <c r="J171" s="309"/>
      <c r="K171" s="309"/>
      <c r="L171" s="309"/>
      <c r="M171" s="309"/>
      <c r="N171" s="309"/>
      <c r="O171" s="309"/>
      <c r="P171" s="309"/>
      <c r="Q171" s="309"/>
      <c r="R171" s="309"/>
      <c r="S171" s="309"/>
      <c r="T171" s="309"/>
      <c r="U171" s="309"/>
      <c r="V171" s="309"/>
      <c r="W171" s="309"/>
      <c r="X171" s="309"/>
      <c r="Y171" s="309"/>
      <c r="Z171" s="309"/>
      <c r="AA171" s="309"/>
      <c r="AB171" s="309"/>
    </row>
    <row r="172" spans="1:64">
      <c r="AB172" s="309"/>
    </row>
    <row r="173" spans="1:64">
      <c r="A173" s="306"/>
      <c r="B173" s="306"/>
      <c r="C173" s="306"/>
      <c r="D173" s="306"/>
      <c r="E173" s="306"/>
      <c r="F173" s="306"/>
      <c r="G173" s="306"/>
      <c r="H173" s="306"/>
      <c r="I173" s="306"/>
      <c r="J173" s="306"/>
      <c r="K173" s="306"/>
      <c r="L173" s="306"/>
      <c r="M173" s="306"/>
      <c r="N173" s="306"/>
      <c r="O173" s="306"/>
      <c r="P173" s="306"/>
      <c r="Q173" s="306"/>
      <c r="R173" s="306"/>
      <c r="S173" s="306"/>
      <c r="T173" s="306"/>
      <c r="U173" s="306"/>
      <c r="V173" s="306"/>
      <c r="W173" s="306"/>
      <c r="X173" s="306"/>
      <c r="Y173" s="306"/>
      <c r="Z173" s="306"/>
      <c r="AA173" s="306"/>
      <c r="AB173" s="306"/>
      <c r="AC173" s="306"/>
      <c r="AD173" s="306"/>
      <c r="AE173" s="306"/>
      <c r="AF173" s="306"/>
      <c r="AG173" s="306"/>
      <c r="AH173" s="306"/>
      <c r="AI173" s="306"/>
      <c r="AJ173" s="306"/>
      <c r="AK173" s="306"/>
      <c r="AL173" s="306"/>
      <c r="AM173" s="306"/>
      <c r="AN173" s="306"/>
      <c r="AO173" s="306"/>
      <c r="AP173" s="306"/>
      <c r="AQ173" s="306"/>
      <c r="AR173" s="306"/>
      <c r="AS173" s="306"/>
      <c r="AT173" s="306"/>
      <c r="AU173" s="306"/>
      <c r="AV173" s="306"/>
      <c r="AW173" s="306"/>
      <c r="AX173" s="306"/>
      <c r="AY173" s="306"/>
      <c r="AZ173" s="306"/>
      <c r="BA173" s="306"/>
      <c r="BB173" s="306"/>
    </row>
    <row r="174" spans="1:64">
      <c r="A174" s="306"/>
      <c r="B174" s="306"/>
      <c r="C174" s="306"/>
      <c r="D174" s="306"/>
      <c r="E174" s="306"/>
      <c r="F174" s="306"/>
      <c r="G174" s="306"/>
      <c r="H174" s="306"/>
      <c r="I174" s="306"/>
      <c r="J174" s="306"/>
      <c r="K174" s="306"/>
      <c r="L174" s="306"/>
      <c r="M174" s="306"/>
      <c r="N174" s="306"/>
      <c r="O174" s="306"/>
      <c r="P174" s="306"/>
      <c r="Q174" s="306"/>
      <c r="R174" s="306"/>
      <c r="S174" s="306"/>
      <c r="T174" s="306"/>
      <c r="U174" s="306"/>
      <c r="V174" s="306"/>
      <c r="W174" s="306"/>
      <c r="X174" s="306"/>
      <c r="Y174" s="306"/>
      <c r="Z174" s="306"/>
      <c r="AA174" s="306"/>
      <c r="AB174" s="306"/>
      <c r="AC174" s="306"/>
      <c r="AD174" s="306"/>
      <c r="AE174" s="306"/>
      <c r="AF174" s="306"/>
      <c r="AG174" s="306"/>
      <c r="AH174" s="306"/>
      <c r="AI174" s="306"/>
      <c r="AJ174" s="306"/>
      <c r="AK174" s="306"/>
      <c r="AL174" s="306"/>
      <c r="AM174" s="306"/>
      <c r="AN174" s="306"/>
      <c r="AO174" s="306"/>
      <c r="AP174" s="306"/>
      <c r="AQ174" s="306"/>
      <c r="AR174" s="306"/>
      <c r="AS174" s="306"/>
      <c r="AT174" s="306"/>
      <c r="AU174" s="306"/>
      <c r="AV174" s="306"/>
      <c r="AW174" s="306"/>
      <c r="AX174" s="306"/>
      <c r="AY174" s="306"/>
      <c r="AZ174" s="306"/>
      <c r="BA174" s="306"/>
      <c r="BB174" s="306"/>
    </row>
    <row r="175" spans="1:64">
      <c r="A175" s="306" t="str">
        <f>A165</f>
        <v>EU-28</v>
      </c>
      <c r="B175" s="306"/>
      <c r="C175" s="306"/>
      <c r="D175" s="306"/>
      <c r="E175" s="306"/>
      <c r="F175" s="306"/>
      <c r="G175" s="306"/>
      <c r="H175" s="306"/>
      <c r="I175" s="306"/>
      <c r="J175" s="306"/>
      <c r="K175" s="306"/>
      <c r="L175" s="306"/>
      <c r="M175" s="306"/>
      <c r="N175" s="306"/>
      <c r="O175" s="306"/>
      <c r="P175" s="306"/>
      <c r="Q175" s="306"/>
      <c r="R175" s="306"/>
      <c r="S175" s="306"/>
      <c r="T175" s="306"/>
      <c r="U175" s="306"/>
      <c r="V175" s="306"/>
      <c r="W175" s="306"/>
      <c r="X175" s="306"/>
      <c r="Y175" s="306"/>
      <c r="Z175" s="306"/>
      <c r="AA175" s="306"/>
      <c r="AB175" s="306"/>
      <c r="AC175" s="309">
        <f>0*ImportsPaperSectorMinusCoreVPA!AD$27</f>
        <v>0</v>
      </c>
      <c r="AD175" s="309">
        <f>ImportsPaperSectorMinusCoreVPA!AE$27</f>
        <v>0.23977500000000002</v>
      </c>
      <c r="AE175" s="309">
        <f>ImportsPaperSectorMinusCoreVPA!AF$27</f>
        <v>0.26690200000000003</v>
      </c>
      <c r="AF175" s="309">
        <f>ImportsPaperSectorMinusCoreVPA!AG$27</f>
        <v>0.30603249999999993</v>
      </c>
      <c r="AG175" s="309">
        <f>ImportsPaperSectorMinusCoreVPA!AH$27</f>
        <v>0.36079400000000006</v>
      </c>
      <c r="AH175" s="309">
        <f>ImportsPaperSectorMinusCoreVPA!AI$27</f>
        <v>0.41125907600000006</v>
      </c>
      <c r="AI175" s="309">
        <f>ImportsPaperSectorMinusCoreVPA!AJ$27</f>
        <v>0.46670322100000022</v>
      </c>
      <c r="AJ175" s="309">
        <f>ImportsPaperSectorMinusCoreVPA!AK$27</f>
        <v>0.49475209399999998</v>
      </c>
      <c r="AK175" s="309">
        <f>ImportsPaperSectorMinusCoreVPA!AL$27</f>
        <v>0.55758713900000012</v>
      </c>
      <c r="AL175" s="309">
        <f>ImportsPaperSectorMinusCoreVPA!AM$27</f>
        <v>0.40444761899999998</v>
      </c>
      <c r="AM175" s="309">
        <f>ImportsPaperSectorMinusCoreVPA!AN$27</f>
        <v>0.53172219899999995</v>
      </c>
      <c r="AN175" s="309">
        <f>ImportsPaperSectorMinusCoreVPA!AO$27</f>
        <v>0.56214587000000005</v>
      </c>
      <c r="AO175" s="309">
        <f>ImportsPaperSectorMinusCoreVPA!AP$27</f>
        <v>0.57804761100000002</v>
      </c>
      <c r="AP175" s="309">
        <f>ImportsPaperSectorMinusCoreVPA!AQ$27</f>
        <v>0.66097808000000013</v>
      </c>
      <c r="AQ175" s="309">
        <f>ImportsPaperSectorMinusCoreVPA!AR$27</f>
        <v>0.67296578299999998</v>
      </c>
      <c r="AR175" s="309">
        <f>ImportsPaperSectorMinusCoreVPA!AS$27</f>
        <v>0.67239694400000005</v>
      </c>
      <c r="AS175" s="309">
        <f>ImportsPaperSectorMinusCoreVPA!AT$27</f>
        <v>0.64509373699999994</v>
      </c>
      <c r="AT175" s="309">
        <f>ImportsPaperSectorMinusCoreVPA!AU$27</f>
        <v>0.66864420000000013</v>
      </c>
      <c r="AU175" s="309">
        <f>ImportsPaperSectorMinusCoreVPA!AV$27</f>
        <v>0.82468011000000008</v>
      </c>
      <c r="AV175" s="309">
        <f>ImportsPaperSectorMinusCoreVPA!AW$27</f>
        <v>0.58990063999999998</v>
      </c>
      <c r="AW175" s="309">
        <f>ImportsPaperSectorMinusCoreVPA!AX$27</f>
        <v>0.481037302</v>
      </c>
      <c r="AX175" s="309">
        <f>ImportsPaperSectorMinusCoreVPA!AY$27</f>
        <v>0.68626485800000003</v>
      </c>
      <c r="AY175" s="309">
        <f>ImportsPaperSectorMinusCoreVPA!AZ$27</f>
        <v>0.78268143300000004</v>
      </c>
      <c r="AZ175" s="309">
        <f>ImportsPaperSectorMinusCoreVPA!BA$27</f>
        <v>0.57599930199999994</v>
      </c>
      <c r="BA175" s="309">
        <f>ImportsPaperSectorMinusCoreVPA!BB$27</f>
        <v>0.72913495699999997</v>
      </c>
      <c r="BB175" s="309">
        <f>ImportsPaperSectorMinusCoreVPA!BC$27</f>
        <v>0</v>
      </c>
      <c r="BC175" s="307">
        <f>AK175/AK$163</f>
        <v>0.10243790464234026</v>
      </c>
      <c r="BD175" s="307">
        <f t="shared" ref="BD175:BF179" si="101">AL175/AL$163</f>
        <v>8.949525913471644E-2</v>
      </c>
      <c r="BE175" s="307">
        <f t="shared" si="101"/>
        <v>9.7481736350552947E-2</v>
      </c>
      <c r="BF175" s="307">
        <f t="shared" si="101"/>
        <v>9.8692512411086744E-2</v>
      </c>
      <c r="BG175" s="307">
        <f t="shared" ref="BG175:BL179" si="102">AO175/AO$163</f>
        <v>0.10034614966180766</v>
      </c>
      <c r="BH175" s="307">
        <f t="shared" si="102"/>
        <v>0.11047456872227591</v>
      </c>
      <c r="BI175" s="307">
        <f t="shared" si="102"/>
        <v>0.10905991330638222</v>
      </c>
      <c r="BJ175" s="307">
        <f t="shared" si="102"/>
        <v>0.10965717106017847</v>
      </c>
      <c r="BK175" s="307">
        <f t="shared" si="102"/>
        <v>0.11015317138261617</v>
      </c>
      <c r="BL175" s="307">
        <f t="shared" si="102"/>
        <v>0.11369693141127918</v>
      </c>
    </row>
    <row r="176" spans="1:64">
      <c r="A176" s="306" t="str">
        <f>A166</f>
        <v xml:space="preserve">Brazil </v>
      </c>
      <c r="B176" s="306"/>
      <c r="C176" s="306"/>
      <c r="D176" s="306"/>
      <c r="E176" s="306"/>
      <c r="F176" s="306"/>
      <c r="G176" s="306"/>
      <c r="H176" s="306"/>
      <c r="I176" s="306"/>
      <c r="J176" s="306"/>
      <c r="K176" s="306"/>
      <c r="L176" s="306"/>
      <c r="M176" s="306"/>
      <c r="N176" s="306"/>
      <c r="O176" s="306"/>
      <c r="P176" s="306"/>
      <c r="Q176" s="306"/>
      <c r="R176" s="306"/>
      <c r="S176" s="306"/>
      <c r="T176" s="306"/>
      <c r="U176" s="306"/>
      <c r="V176" s="306"/>
      <c r="W176" s="306"/>
      <c r="X176" s="306"/>
      <c r="Y176" s="306"/>
      <c r="Z176" s="306"/>
      <c r="AA176" s="306"/>
      <c r="AB176" s="306"/>
      <c r="AC176" s="309">
        <f>0*ImportsPaperSectorMinusCoreVPA!AD$15</f>
        <v>0</v>
      </c>
      <c r="AD176" s="309">
        <f>ImportsPaperSectorMinusCoreVPA!AE$15</f>
        <v>4.4584000000000006E-2</v>
      </c>
      <c r="AE176" s="309">
        <f>ImportsPaperSectorMinusCoreVPA!AF$15</f>
        <v>5.0030000000000005E-2</v>
      </c>
      <c r="AF176" s="309">
        <f>ImportsPaperSectorMinusCoreVPA!AG$15</f>
        <v>6.3267685185185177E-2</v>
      </c>
      <c r="AG176" s="309">
        <f>ImportsPaperSectorMinusCoreVPA!AH$15</f>
        <v>7.6168000000000013E-2</v>
      </c>
      <c r="AH176" s="309">
        <f>ImportsPaperSectorMinusCoreVPA!AI$15</f>
        <v>7.3967637000000003E-2</v>
      </c>
      <c r="AI176" s="309">
        <f>ImportsPaperSectorMinusCoreVPA!AJ$15</f>
        <v>9.1915529999999995E-2</v>
      </c>
      <c r="AJ176" s="309">
        <f>ImportsPaperSectorMinusCoreVPA!AK$15</f>
        <v>0.12568052099999999</v>
      </c>
      <c r="AK176" s="309">
        <f>ImportsPaperSectorMinusCoreVPA!AL$15</f>
        <v>0.14621089400000001</v>
      </c>
      <c r="AL176" s="309">
        <f>ImportsPaperSectorMinusCoreVPA!AM$15</f>
        <v>0.10482164299999999</v>
      </c>
      <c r="AM176" s="309">
        <f>ImportsPaperSectorMinusCoreVPA!AN$15</f>
        <v>0.142356384</v>
      </c>
      <c r="AN176" s="309">
        <f>ImportsPaperSectorMinusCoreVPA!AO$15</f>
        <v>0.13492001199999998</v>
      </c>
      <c r="AO176" s="309">
        <f>ImportsPaperSectorMinusCoreVPA!AP$15</f>
        <v>0.12585559000000002</v>
      </c>
      <c r="AP176" s="309">
        <f>ImportsPaperSectorMinusCoreVPA!AQ$15</f>
        <v>0.13025910999999998</v>
      </c>
      <c r="AQ176" s="309">
        <f>ImportsPaperSectorMinusCoreVPA!AR$15</f>
        <v>0.19127565499999999</v>
      </c>
      <c r="AR176" s="309">
        <f>ImportsPaperSectorMinusCoreVPA!AS$15</f>
        <v>0.194678187</v>
      </c>
      <c r="AS176" s="309">
        <f>ImportsPaperSectorMinusCoreVPA!AT$15</f>
        <v>0.23000627199999998</v>
      </c>
      <c r="AT176" s="309">
        <f>ImportsPaperSectorMinusCoreVPA!AU$15</f>
        <v>0.277670258</v>
      </c>
      <c r="AU176" s="309">
        <f>ImportsPaperSectorMinusCoreVPA!AV$15</f>
        <v>0.31251790000000002</v>
      </c>
      <c r="AV176" s="309">
        <f>ImportsPaperSectorMinusCoreVPA!AW$15</f>
        <v>4.0434095000000003E-2</v>
      </c>
      <c r="AW176" s="309">
        <f>ImportsPaperSectorMinusCoreVPA!AX$15</f>
        <v>6.9496051999999989E-2</v>
      </c>
      <c r="AX176" s="309">
        <f>ImportsPaperSectorMinusCoreVPA!AY$15</f>
        <v>6.9062011000000006E-2</v>
      </c>
      <c r="AY176" s="309">
        <f>ImportsPaperSectorMinusCoreVPA!AZ$15</f>
        <v>0.24922543599999999</v>
      </c>
      <c r="AZ176" s="309">
        <f>ImportsPaperSectorMinusCoreVPA!BA$15</f>
        <v>0.130441845</v>
      </c>
      <c r="BA176" s="309">
        <f>ImportsPaperSectorMinusCoreVPA!BB$15</f>
        <v>0.42431255799999995</v>
      </c>
      <c r="BB176" s="309">
        <f>ImportsPaperSectorMinusCoreVPA!BC$15</f>
        <v>0</v>
      </c>
      <c r="BC176" s="307">
        <f>AK176/AK$163</f>
        <v>2.6861339815162626E-2</v>
      </c>
      <c r="BD176" s="307">
        <f t="shared" si="101"/>
        <v>2.3194697316815543E-2</v>
      </c>
      <c r="BE176" s="307">
        <f t="shared" si="101"/>
        <v>2.6098491879790926E-2</v>
      </c>
      <c r="BF176" s="307">
        <f t="shared" si="101"/>
        <v>2.3687081359886127E-2</v>
      </c>
      <c r="BG176" s="307">
        <f t="shared" si="102"/>
        <v>2.1847895622416305E-2</v>
      </c>
      <c r="BH176" s="307">
        <f t="shared" si="102"/>
        <v>2.1771249962476053E-2</v>
      </c>
      <c r="BI176" s="307">
        <f t="shared" si="102"/>
        <v>3.099787073709433E-2</v>
      </c>
      <c r="BJ176" s="307">
        <f t="shared" si="102"/>
        <v>3.1748893929453091E-2</v>
      </c>
      <c r="BK176" s="307">
        <f t="shared" si="102"/>
        <v>3.9274788833816611E-2</v>
      </c>
      <c r="BL176" s="307">
        <f t="shared" si="102"/>
        <v>4.7215329586016284E-2</v>
      </c>
    </row>
    <row r="177" spans="1:64">
      <c r="A177" s="306" t="str">
        <f>A167</f>
        <v xml:space="preserve">Canada </v>
      </c>
      <c r="B177" s="306"/>
      <c r="C177" s="306"/>
      <c r="D177" s="306"/>
      <c r="E177" s="306"/>
      <c r="F177" s="306"/>
      <c r="G177" s="306"/>
      <c r="H177" s="306"/>
      <c r="I177" s="306"/>
      <c r="J177" s="306"/>
      <c r="K177" s="306"/>
      <c r="L177" s="306"/>
      <c r="M177" s="306"/>
      <c r="N177" s="306"/>
      <c r="O177" s="306"/>
      <c r="P177" s="306"/>
      <c r="Q177" s="306"/>
      <c r="R177" s="306"/>
      <c r="S177" s="306"/>
      <c r="T177" s="306"/>
      <c r="U177" s="306"/>
      <c r="V177" s="306"/>
      <c r="W177" s="306"/>
      <c r="X177" s="306"/>
      <c r="Y177" s="306"/>
      <c r="Z177" s="306"/>
      <c r="AA177" s="306"/>
      <c r="AB177" s="306"/>
      <c r="AC177" s="309">
        <f>0*ImportsPaperSectorMinusCoreVPA!AD$10</f>
        <v>0</v>
      </c>
      <c r="AD177" s="309">
        <f>ImportsPaperSectorMinusCoreVPA!AE$10</f>
        <v>0.13165800000000003</v>
      </c>
      <c r="AE177" s="309">
        <f>ImportsPaperSectorMinusCoreVPA!AF$10</f>
        <v>0.15788199999999999</v>
      </c>
      <c r="AF177" s="309">
        <f>ImportsPaperSectorMinusCoreVPA!AG$10</f>
        <v>0.16638333333333333</v>
      </c>
      <c r="AG177" s="309">
        <f>ImportsPaperSectorMinusCoreVPA!AH$10</f>
        <v>0.19791</v>
      </c>
      <c r="AH177" s="309">
        <f>ImportsPaperSectorMinusCoreVPA!AI$10</f>
        <v>0.22652020199999998</v>
      </c>
      <c r="AI177" s="309">
        <f>ImportsPaperSectorMinusCoreVPA!AJ$10</f>
        <v>0.299060616</v>
      </c>
      <c r="AJ177" s="309">
        <f>ImportsPaperSectorMinusCoreVPA!AK$10</f>
        <v>0.34153276599999999</v>
      </c>
      <c r="AK177" s="309">
        <f>ImportsPaperSectorMinusCoreVPA!AL$10</f>
        <v>0.34877543599999994</v>
      </c>
      <c r="AL177" s="309">
        <f>ImportsPaperSectorMinusCoreVPA!AM$10</f>
        <v>0.22050329299999999</v>
      </c>
      <c r="AM177" s="309">
        <f>ImportsPaperSectorMinusCoreVPA!AN$10</f>
        <v>0.26378065500000003</v>
      </c>
      <c r="AN177" s="309">
        <f>ImportsPaperSectorMinusCoreVPA!AO$10</f>
        <v>0.26570733499999999</v>
      </c>
      <c r="AO177" s="309">
        <f>ImportsPaperSectorMinusCoreVPA!AP$10</f>
        <v>0.21295224900000001</v>
      </c>
      <c r="AP177" s="309">
        <f>ImportsPaperSectorMinusCoreVPA!AQ$10</f>
        <v>0.221555319</v>
      </c>
      <c r="AQ177" s="309">
        <f>ImportsPaperSectorMinusCoreVPA!AR$10</f>
        <v>0.24520805200000001</v>
      </c>
      <c r="AR177" s="309">
        <f>ImportsPaperSectorMinusCoreVPA!AS$10</f>
        <v>0.21952094999999996</v>
      </c>
      <c r="AS177" s="309">
        <f>ImportsPaperSectorMinusCoreVPA!AT$10</f>
        <v>0.23420260800000001</v>
      </c>
      <c r="AT177" s="309">
        <f>ImportsPaperSectorMinusCoreVPA!AU$10</f>
        <v>0.22570313599999997</v>
      </c>
      <c r="AU177" s="309">
        <f>ImportsPaperSectorMinusCoreVPA!AV$10</f>
        <v>0.274110884</v>
      </c>
      <c r="AV177" s="309">
        <f>ImportsPaperSectorMinusCoreVPA!AW$10</f>
        <v>0.21319941000000001</v>
      </c>
      <c r="AW177" s="309">
        <f>ImportsPaperSectorMinusCoreVPA!AX$10</f>
        <v>0.12795783699999999</v>
      </c>
      <c r="AX177" s="309">
        <f>ImportsPaperSectorMinusCoreVPA!AY$10</f>
        <v>0.13509839099999998</v>
      </c>
      <c r="AY177" s="309">
        <f>ImportsPaperSectorMinusCoreVPA!AZ$10</f>
        <v>0.19043762699999997</v>
      </c>
      <c r="AZ177" s="309">
        <f>ImportsPaperSectorMinusCoreVPA!BA$10</f>
        <v>0.19184304499999999</v>
      </c>
      <c r="BA177" s="309">
        <f>ImportsPaperSectorMinusCoreVPA!BB$10</f>
        <v>0.15706518899999999</v>
      </c>
      <c r="BB177" s="309">
        <f>ImportsPaperSectorMinusCoreVPA!BC$10</f>
        <v>0</v>
      </c>
      <c r="BC177" s="307">
        <f>AK177/AK$163</f>
        <v>6.4075769248613593E-2</v>
      </c>
      <c r="BD177" s="307">
        <f t="shared" si="101"/>
        <v>4.8792472547831478E-2</v>
      </c>
      <c r="BE177" s="307">
        <f t="shared" si="101"/>
        <v>4.8359455959231391E-2</v>
      </c>
      <c r="BF177" s="307">
        <f t="shared" si="101"/>
        <v>4.6648611786837962E-2</v>
      </c>
      <c r="BG177" s="307">
        <f t="shared" si="102"/>
        <v>3.6967436318965305E-2</v>
      </c>
      <c r="BH177" s="307">
        <f t="shared" si="102"/>
        <v>3.7030317729524795E-2</v>
      </c>
      <c r="BI177" s="307">
        <f t="shared" si="102"/>
        <v>3.9738081145719799E-2</v>
      </c>
      <c r="BJ177" s="307">
        <f t="shared" si="102"/>
        <v>3.5800350641455148E-2</v>
      </c>
      <c r="BK177" s="307">
        <f t="shared" si="102"/>
        <v>3.9991335425536269E-2</v>
      </c>
      <c r="BL177" s="307">
        <f t="shared" si="102"/>
        <v>3.837878796092542E-2</v>
      </c>
    </row>
    <row r="178" spans="1:64">
      <c r="A178" s="306" t="str">
        <f>A168</f>
        <v xml:space="preserve">USA </v>
      </c>
      <c r="B178" s="306"/>
      <c r="C178" s="306"/>
      <c r="D178" s="306"/>
      <c r="E178" s="306"/>
      <c r="F178" s="306"/>
      <c r="G178" s="306"/>
      <c r="H178" s="306"/>
      <c r="I178" s="306"/>
      <c r="J178" s="306"/>
      <c r="K178" s="306"/>
      <c r="L178" s="306"/>
      <c r="M178" s="306"/>
      <c r="N178" s="306"/>
      <c r="O178" s="306"/>
      <c r="P178" s="306"/>
      <c r="Q178" s="306"/>
      <c r="R178" s="306"/>
      <c r="S178" s="306"/>
      <c r="T178" s="306"/>
      <c r="U178" s="306"/>
      <c r="V178" s="306"/>
      <c r="W178" s="306"/>
      <c r="X178" s="306"/>
      <c r="Y178" s="306"/>
      <c r="Z178" s="306"/>
      <c r="AA178" s="306"/>
      <c r="AB178" s="306"/>
      <c r="AC178" s="309">
        <f>0*ImportsPaperSectorMinusCoreVPA!AD$12</f>
        <v>0</v>
      </c>
      <c r="AD178" s="309">
        <f>ImportsPaperSectorMinusCoreVPA!AE$12</f>
        <v>3.0900760000000003</v>
      </c>
      <c r="AE178" s="309">
        <f>ImportsPaperSectorMinusCoreVPA!AF$12</f>
        <v>2.9574980000000002</v>
      </c>
      <c r="AF178" s="309">
        <f>ImportsPaperSectorMinusCoreVPA!AG$12</f>
        <v>2.9422644444444441</v>
      </c>
      <c r="AG178" s="309">
        <f>ImportsPaperSectorMinusCoreVPA!AH$12</f>
        <v>3.2556340000000001</v>
      </c>
      <c r="AH178" s="309">
        <f>ImportsPaperSectorMinusCoreVPA!AI$12</f>
        <v>3.4818741329999998</v>
      </c>
      <c r="AI178" s="309">
        <f>ImportsPaperSectorMinusCoreVPA!AJ$12</f>
        <v>3.7025871659999998</v>
      </c>
      <c r="AJ178" s="309">
        <f>ImportsPaperSectorMinusCoreVPA!AK$12</f>
        <v>4.0343974109999996</v>
      </c>
      <c r="AK178" s="309">
        <f>ImportsPaperSectorMinusCoreVPA!AL$12</f>
        <v>4.1069731919999999</v>
      </c>
      <c r="AL178" s="309">
        <f>ImportsPaperSectorMinusCoreVPA!AM$12</f>
        <v>3.5291500839999999</v>
      </c>
      <c r="AM178" s="309">
        <f>ImportsPaperSectorMinusCoreVPA!AN$12</f>
        <v>4.1902528070000002</v>
      </c>
      <c r="AN178" s="309">
        <f>ImportsPaperSectorMinusCoreVPA!AO$12</f>
        <v>4.3318417079999998</v>
      </c>
      <c r="AO178" s="309">
        <f>ImportsPaperSectorMinusCoreVPA!AP$12</f>
        <v>4.399763901</v>
      </c>
      <c r="AP178" s="309">
        <f>ImportsPaperSectorMinusCoreVPA!AQ$12</f>
        <v>4.485828476</v>
      </c>
      <c r="AQ178" s="309">
        <f>ImportsPaperSectorMinusCoreVPA!AR$12</f>
        <v>4.5377190609999998</v>
      </c>
      <c r="AR178" s="309">
        <f>ImportsPaperSectorMinusCoreVPA!AS$12</f>
        <v>4.4750746970000002</v>
      </c>
      <c r="AS178" s="309">
        <f>ImportsPaperSectorMinusCoreVPA!AT$12</f>
        <v>4.1901060710000007</v>
      </c>
      <c r="AT178" s="309">
        <f>ImportsPaperSectorMinusCoreVPA!AU$12</f>
        <v>4.095739032</v>
      </c>
      <c r="AU178" s="309">
        <f>ImportsPaperSectorMinusCoreVPA!AV$12</f>
        <v>4.5677034489999997</v>
      </c>
      <c r="AV178" s="309">
        <f>ImportsPaperSectorMinusCoreVPA!AW$12</f>
        <v>4.2978540189999999</v>
      </c>
      <c r="AW178" s="309">
        <f>ImportsPaperSectorMinusCoreVPA!AX$12</f>
        <v>3.6466262299999999</v>
      </c>
      <c r="AX178" s="309">
        <f>ImportsPaperSectorMinusCoreVPA!AY$12</f>
        <v>3.8327834539999999</v>
      </c>
      <c r="AY178" s="309">
        <f>ImportsPaperSectorMinusCoreVPA!AZ$12</f>
        <v>4.5481162139999993</v>
      </c>
      <c r="AZ178" s="309">
        <f>ImportsPaperSectorMinusCoreVPA!BA$12</f>
        <v>4.2450819700000002</v>
      </c>
      <c r="BA178" s="309">
        <f>ImportsPaperSectorMinusCoreVPA!BB$12</f>
        <v>4.5300259230000002</v>
      </c>
      <c r="BB178" s="309">
        <f>ImportsPaperSectorMinusCoreVPA!BC$12</f>
        <v>0</v>
      </c>
      <c r="BC178" s="307">
        <f>AK178/AK$163</f>
        <v>0.75451835019950786</v>
      </c>
      <c r="BD178" s="307">
        <f t="shared" si="101"/>
        <v>0.78092239008306852</v>
      </c>
      <c r="BE178" s="307">
        <f t="shared" si="101"/>
        <v>0.7682077598835374</v>
      </c>
      <c r="BF178" s="307">
        <f t="shared" si="101"/>
        <v>0.76051495589508322</v>
      </c>
      <c r="BG178" s="307">
        <f t="shared" si="102"/>
        <v>0.76377682129433566</v>
      </c>
      <c r="BH178" s="307">
        <f t="shared" si="102"/>
        <v>0.7497524974628571</v>
      </c>
      <c r="BI178" s="307">
        <f t="shared" si="102"/>
        <v>0.73537653756369081</v>
      </c>
      <c r="BJ178" s="307">
        <f t="shared" si="102"/>
        <v>0.72981300098830504</v>
      </c>
      <c r="BK178" s="307">
        <f t="shared" si="102"/>
        <v>0.71548279835524675</v>
      </c>
      <c r="BL178" s="307">
        <f t="shared" si="102"/>
        <v>0.69644357911098742</v>
      </c>
    </row>
    <row r="179" spans="1:64">
      <c r="A179" s="306" t="str">
        <f>A169</f>
        <v>Others</v>
      </c>
      <c r="B179" s="309"/>
      <c r="C179" s="309"/>
      <c r="D179" s="309"/>
      <c r="E179" s="309"/>
      <c r="F179" s="309"/>
      <c r="G179" s="309"/>
      <c r="H179" s="309"/>
      <c r="I179" s="309"/>
      <c r="J179" s="309"/>
      <c r="K179" s="309"/>
      <c r="L179" s="309"/>
      <c r="M179" s="309"/>
      <c r="N179" s="309"/>
      <c r="O179" s="309"/>
      <c r="P179" s="309"/>
      <c r="Q179" s="309"/>
      <c r="R179" s="309"/>
      <c r="S179" s="309"/>
      <c r="T179" s="309"/>
      <c r="U179" s="309"/>
      <c r="V179" s="309"/>
      <c r="W179" s="309"/>
      <c r="X179" s="309"/>
      <c r="Y179" s="309"/>
      <c r="Z179" s="309"/>
      <c r="AA179" s="309"/>
      <c r="AC179" s="309">
        <f t="shared" ref="AC179:AM179" si="103">AC163-SUM(AC175:AC178)</f>
        <v>0</v>
      </c>
      <c r="AD179" s="309">
        <f t="shared" si="103"/>
        <v>0.15425299999999975</v>
      </c>
      <c r="AE179" s="309">
        <f t="shared" si="103"/>
        <v>0.1980839999999997</v>
      </c>
      <c r="AF179" s="309">
        <f t="shared" si="103"/>
        <v>0.22876601851851897</v>
      </c>
      <c r="AG179" s="309">
        <f t="shared" si="103"/>
        <v>0.19923400000000058</v>
      </c>
      <c r="AH179" s="309">
        <f t="shared" si="103"/>
        <v>0.22220362400000138</v>
      </c>
      <c r="AI179" s="309">
        <f t="shared" si="103"/>
        <v>0.26434285599999896</v>
      </c>
      <c r="AJ179" s="309">
        <f t="shared" si="103"/>
        <v>0.2772874510000003</v>
      </c>
      <c r="AK179" s="309">
        <f t="shared" si="103"/>
        <v>0.28362538499999967</v>
      </c>
      <c r="AL179" s="309">
        <f t="shared" si="103"/>
        <v>0.26028455600000022</v>
      </c>
      <c r="AM179" s="309">
        <f t="shared" si="103"/>
        <v>0.32647071999999877</v>
      </c>
      <c r="AN179" s="309">
        <f>AN163-SUM(AN175:AN178)</f>
        <v>0.40131738300000119</v>
      </c>
      <c r="AO179" s="309">
        <f t="shared" ref="AO179:BB179" si="104">AO163-SUM(AO175:AO178)</f>
        <v>0.4439166830000012</v>
      </c>
      <c r="AP179" s="309">
        <f t="shared" si="104"/>
        <v>0.48445808599999829</v>
      </c>
      <c r="AQ179" s="309">
        <f t="shared" si="104"/>
        <v>0.52343770199999984</v>
      </c>
      <c r="AR179" s="309">
        <f t="shared" si="104"/>
        <v>0.57013927599999903</v>
      </c>
      <c r="AS179" s="309">
        <f t="shared" si="104"/>
        <v>0.55692507799999902</v>
      </c>
      <c r="AT179" s="309">
        <f t="shared" si="104"/>
        <v>0.61317781699999774</v>
      </c>
      <c r="AU179" s="309">
        <f t="shared" si="104"/>
        <v>0.74721107900000128</v>
      </c>
      <c r="AV179" s="309">
        <f t="shared" si="104"/>
        <v>0.61349159000000064</v>
      </c>
      <c r="AW179" s="309">
        <f t="shared" si="104"/>
        <v>0.48302833400000011</v>
      </c>
      <c r="AX179" s="309">
        <f t="shared" si="104"/>
        <v>0.53064415600000103</v>
      </c>
      <c r="AY179" s="309">
        <f t="shared" si="104"/>
        <v>1.1734259119999999</v>
      </c>
      <c r="AZ179" s="309">
        <f t="shared" si="104"/>
        <v>1.0752609099999999</v>
      </c>
      <c r="BA179" s="309">
        <f t="shared" si="104"/>
        <v>1.1359706540000012</v>
      </c>
      <c r="BB179" s="309">
        <f t="shared" si="104"/>
        <v>0</v>
      </c>
      <c r="BC179" s="307">
        <f>AK179/AK$163</f>
        <v>5.2106636094375561E-2</v>
      </c>
      <c r="BD179" s="307">
        <f t="shared" si="101"/>
        <v>5.7595180917568052E-2</v>
      </c>
      <c r="BE179" s="307">
        <f t="shared" si="101"/>
        <v>5.9852555926887444E-2</v>
      </c>
      <c r="BF179" s="307">
        <f t="shared" si="101"/>
        <v>7.0456838547106049E-2</v>
      </c>
      <c r="BG179" s="307">
        <f t="shared" si="102"/>
        <v>7.7061697102475082E-2</v>
      </c>
      <c r="BH179" s="307">
        <f t="shared" si="102"/>
        <v>8.0971366122866067E-2</v>
      </c>
      <c r="BI179" s="307">
        <f t="shared" si="102"/>
        <v>8.4827597247112807E-2</v>
      </c>
      <c r="BJ179" s="307">
        <f t="shared" si="102"/>
        <v>9.2980583380608273E-2</v>
      </c>
      <c r="BK179" s="307">
        <f t="shared" si="102"/>
        <v>9.5097906002784172E-2</v>
      </c>
      <c r="BL179" s="307">
        <f t="shared" si="102"/>
        <v>0.10426537193079163</v>
      </c>
    </row>
    <row r="180" spans="1:64">
      <c r="AC180" s="306"/>
      <c r="AD180" s="306"/>
      <c r="AE180" s="306"/>
      <c r="AF180" s="306"/>
      <c r="AG180" s="306"/>
      <c r="AH180" s="306"/>
      <c r="AI180" s="306"/>
      <c r="AJ180" s="306"/>
      <c r="AK180" s="306"/>
      <c r="AL180" s="306"/>
      <c r="AM180" s="306"/>
      <c r="AN180" s="306"/>
      <c r="AO180" s="306"/>
      <c r="AP180" s="306"/>
      <c r="AQ180" s="306"/>
      <c r="AR180" s="306"/>
      <c r="AS180" s="306"/>
      <c r="AT180" s="306"/>
      <c r="AU180" s="306"/>
      <c r="AV180" s="306"/>
      <c r="AW180" s="306"/>
      <c r="AX180" s="306"/>
      <c r="AY180" s="306"/>
      <c r="AZ180" s="306"/>
      <c r="BA180" s="306"/>
      <c r="BB180" s="306"/>
    </row>
    <row r="181" spans="1:64" ht="13">
      <c r="A181" s="303" t="s">
        <v>125</v>
      </c>
    </row>
    <row r="182" spans="1:64">
      <c r="B182" s="348" t="s">
        <v>62</v>
      </c>
      <c r="C182" s="348"/>
      <c r="D182" s="348"/>
      <c r="E182" s="348"/>
      <c r="F182" s="348"/>
      <c r="G182" s="348"/>
      <c r="H182" s="348"/>
      <c r="I182" s="348"/>
      <c r="J182" s="348"/>
      <c r="K182" s="348"/>
      <c r="L182" s="348"/>
      <c r="M182" s="348"/>
      <c r="N182" s="348"/>
      <c r="O182" s="348"/>
      <c r="P182" s="348"/>
      <c r="Q182" s="348"/>
      <c r="R182" s="348"/>
      <c r="S182" s="348"/>
      <c r="T182" s="348"/>
      <c r="U182" s="348"/>
      <c r="V182" s="348"/>
      <c r="W182" s="348"/>
      <c r="X182" s="348"/>
      <c r="Y182" s="348"/>
      <c r="Z182" s="348"/>
      <c r="AA182" s="348"/>
      <c r="AC182" s="348" t="s">
        <v>61</v>
      </c>
      <c r="AD182" s="348"/>
      <c r="AE182" s="348"/>
      <c r="AF182" s="348"/>
      <c r="AG182" s="348"/>
      <c r="AH182" s="348"/>
      <c r="AI182" s="348"/>
      <c r="AJ182" s="348"/>
      <c r="AK182" s="348"/>
      <c r="AL182" s="348"/>
      <c r="AM182" s="348"/>
      <c r="AN182" s="348"/>
      <c r="AO182" s="348"/>
      <c r="AP182" s="348"/>
      <c r="AQ182" s="348"/>
      <c r="AR182" s="348"/>
      <c r="AS182" s="348"/>
      <c r="AT182" s="348"/>
      <c r="AU182" s="348"/>
      <c r="AV182" s="348"/>
      <c r="AW182" s="348"/>
      <c r="AX182" s="348"/>
      <c r="AY182" s="348"/>
      <c r="AZ182" s="348"/>
      <c r="BA182" s="348"/>
      <c r="BB182" s="348"/>
    </row>
    <row r="183" spans="1:64">
      <c r="A183" s="304" t="s">
        <v>4</v>
      </c>
      <c r="B183" s="311">
        <f>0*ImportsLogs!C$5</f>
        <v>0</v>
      </c>
      <c r="C183" s="311">
        <f>ImportsLogs!D$5</f>
        <v>0.17791269999999998</v>
      </c>
      <c r="D183" s="311">
        <f>ImportsLogs!E$5</f>
        <v>5.2842049999999995E-2</v>
      </c>
      <c r="E183" s="311">
        <f>ImportsLogs!F$5</f>
        <v>7.6221000000000011E-2</v>
      </c>
      <c r="F183" s="311">
        <f>ImportsLogs!G$5</f>
        <v>0.13642766000000001</v>
      </c>
      <c r="G183" s="311">
        <f>ImportsLogs!H$5</f>
        <v>0.14650996099999997</v>
      </c>
      <c r="H183" s="311">
        <f>ImportsLogs!I$5</f>
        <v>7.8642000000000004E-2</v>
      </c>
      <c r="I183" s="311">
        <f>ImportsLogs!J$5</f>
        <v>1.9894681999999993E-2</v>
      </c>
      <c r="J183" s="311">
        <f>ImportsLogs!K$5</f>
        <v>4.0019200000000005E-2</v>
      </c>
      <c r="K183" s="311">
        <f>ImportsLogs!L$5</f>
        <v>3.4412162499999996E-2</v>
      </c>
      <c r="L183" s="311">
        <f>ImportsLogs!M$5</f>
        <v>3.6396146666666671E-2</v>
      </c>
      <c r="M183" s="311">
        <f>ImportsLogs!N$5</f>
        <v>3.2667978333333333E-2</v>
      </c>
      <c r="N183" s="311">
        <f>ImportsLogs!O$5</f>
        <v>5.2689403333333329E-2</v>
      </c>
      <c r="O183" s="311">
        <f>ImportsLogs!P$5</f>
        <v>0.13018303333333334</v>
      </c>
      <c r="P183" s="311">
        <f>ImportsLogs!Q$5</f>
        <v>4.0249233333333329E-2</v>
      </c>
      <c r="Q183" s="311">
        <f>ImportsLogs!R$5</f>
        <v>5.10581206E-2</v>
      </c>
      <c r="R183" s="311">
        <f>ImportsLogs!S$5</f>
        <v>7.7083114999999994E-2</v>
      </c>
      <c r="S183" s="311">
        <f>ImportsLogs!T$5</f>
        <v>4.4793639999999996E-2</v>
      </c>
      <c r="T183" s="311">
        <f>ImportsLogs!U$5</f>
        <v>3.5136552199999997E-2</v>
      </c>
      <c r="U183" s="311">
        <f>ImportsLogs!V$5</f>
        <v>1.1110999999999999E-2</v>
      </c>
      <c r="V183" s="311">
        <f>ImportsLogs!W$5</f>
        <v>2.307E-3</v>
      </c>
      <c r="W183" s="311">
        <f>ImportsLogs!X$5</f>
        <v>3.7584651999999995E-3</v>
      </c>
      <c r="X183" s="311">
        <f>ImportsLogs!Y$5</f>
        <v>2.6025907418E-3</v>
      </c>
      <c r="Y183" s="311">
        <f>ImportsLogs!Z$5</f>
        <v>9.5370000000000003E-3</v>
      </c>
      <c r="Z183" s="311">
        <f>ImportsLogs!AA$5</f>
        <v>2.3799999999999997E-3</v>
      </c>
      <c r="AA183" s="311">
        <f>ImportsLogs!AB$5</f>
        <v>0</v>
      </c>
      <c r="AB183" s="311"/>
      <c r="AC183" s="306">
        <f>0*ImportsLogs!AD$5</f>
        <v>0</v>
      </c>
      <c r="AD183" s="306">
        <f>ImportsLogs!AE$5</f>
        <v>19.93</v>
      </c>
      <c r="AE183" s="306">
        <f>ImportsLogs!AF$5</f>
        <v>13.692999999999998</v>
      </c>
      <c r="AF183" s="306">
        <f>ImportsLogs!AG$5</f>
        <v>16.21638888888889</v>
      </c>
      <c r="AG183" s="306">
        <f>ImportsLogs!AH$5</f>
        <v>32.042000000000002</v>
      </c>
      <c r="AH183" s="306">
        <f>ImportsLogs!AI$5</f>
        <v>33.527207999999995</v>
      </c>
      <c r="AI183" s="306">
        <f>ImportsLogs!AJ$5</f>
        <v>16.114204999999998</v>
      </c>
      <c r="AJ183" s="306">
        <f>ImportsLogs!AK$5</f>
        <v>7.2234839999999991</v>
      </c>
      <c r="AK183" s="306">
        <f>ImportsLogs!AL$5</f>
        <v>7.8980829999999989</v>
      </c>
      <c r="AL183" s="306">
        <f>ImportsLogs!AM$5</f>
        <v>7.9596089999999995</v>
      </c>
      <c r="AM183" s="306">
        <f>ImportsLogs!AN$5</f>
        <v>7.818619</v>
      </c>
      <c r="AN183" s="306">
        <f>ImportsLogs!AO$5</f>
        <v>8.1897269999999995</v>
      </c>
      <c r="AO183" s="306">
        <f>ImportsLogs!AP$5</f>
        <v>16.510607</v>
      </c>
      <c r="AP183" s="306">
        <f>ImportsLogs!AQ$5</f>
        <v>8.3807079999999985</v>
      </c>
      <c r="AQ183" s="306">
        <f>ImportsLogs!AR$5</f>
        <v>11.831415999999999</v>
      </c>
      <c r="AR183" s="306">
        <f>ImportsLogs!AS$5</f>
        <v>12.382596999999999</v>
      </c>
      <c r="AS183" s="306">
        <f>ImportsLogs!AT$5</f>
        <v>11.955274000000001</v>
      </c>
      <c r="AT183" s="306">
        <f>ImportsLogs!AU$5</f>
        <v>10.02984</v>
      </c>
      <c r="AU183" s="306">
        <f>ImportsLogs!AV$5</f>
        <v>10.447659999999999</v>
      </c>
      <c r="AV183" s="306">
        <f>ImportsLogs!AW$5</f>
        <v>4.4203890000000001</v>
      </c>
      <c r="AW183" s="306">
        <f>ImportsLogs!AX$5</f>
        <v>0.91643999999999992</v>
      </c>
      <c r="AX183" s="306">
        <f>ImportsLogs!AY$5</f>
        <v>0.95148999999999995</v>
      </c>
      <c r="AY183" s="306">
        <f>ImportsLogs!AZ$5</f>
        <v>0.996641</v>
      </c>
      <c r="AZ183" s="306">
        <f>ImportsLogs!BA$5</f>
        <v>5.2680089999999993</v>
      </c>
      <c r="BA183" s="306">
        <f>ImportsLogs!BB$5</f>
        <v>1.4230419999999999</v>
      </c>
      <c r="BB183" s="306">
        <f>ImportsLogs!BC$5</f>
        <v>0</v>
      </c>
    </row>
    <row r="184" spans="1:64">
      <c r="B184" s="302">
        <v>2000</v>
      </c>
      <c r="C184" s="302">
        <f>1+B184</f>
        <v>2001</v>
      </c>
      <c r="D184" s="302">
        <f t="shared" ref="D184:AA184" si="105">1+C184</f>
        <v>2002</v>
      </c>
      <c r="E184" s="302">
        <f t="shared" si="105"/>
        <v>2003</v>
      </c>
      <c r="F184" s="302">
        <f t="shared" si="105"/>
        <v>2004</v>
      </c>
      <c r="G184" s="302">
        <f t="shared" si="105"/>
        <v>2005</v>
      </c>
      <c r="H184" s="302">
        <f t="shared" si="105"/>
        <v>2006</v>
      </c>
      <c r="I184" s="302">
        <f t="shared" si="105"/>
        <v>2007</v>
      </c>
      <c r="J184" s="302">
        <f t="shared" si="105"/>
        <v>2008</v>
      </c>
      <c r="K184" s="302">
        <f t="shared" si="105"/>
        <v>2009</v>
      </c>
      <c r="L184" s="302">
        <f t="shared" si="105"/>
        <v>2010</v>
      </c>
      <c r="M184" s="302">
        <f t="shared" si="105"/>
        <v>2011</v>
      </c>
      <c r="N184" s="302">
        <f t="shared" si="105"/>
        <v>2012</v>
      </c>
      <c r="O184" s="302">
        <f t="shared" si="105"/>
        <v>2013</v>
      </c>
      <c r="P184" s="302">
        <f t="shared" si="105"/>
        <v>2014</v>
      </c>
      <c r="Q184" s="302">
        <f t="shared" si="105"/>
        <v>2015</v>
      </c>
      <c r="R184" s="302">
        <f t="shared" si="105"/>
        <v>2016</v>
      </c>
      <c r="S184" s="302">
        <f t="shared" si="105"/>
        <v>2017</v>
      </c>
      <c r="T184" s="302">
        <f t="shared" si="105"/>
        <v>2018</v>
      </c>
      <c r="U184" s="302">
        <f t="shared" si="105"/>
        <v>2019</v>
      </c>
      <c r="V184" s="302">
        <f t="shared" si="105"/>
        <v>2020</v>
      </c>
      <c r="W184" s="302">
        <f t="shared" si="105"/>
        <v>2021</v>
      </c>
      <c r="X184" s="302">
        <f t="shared" si="105"/>
        <v>2022</v>
      </c>
      <c r="Y184" s="302">
        <f t="shared" si="105"/>
        <v>2023</v>
      </c>
      <c r="Z184" s="302">
        <f t="shared" si="105"/>
        <v>2024</v>
      </c>
      <c r="AA184" s="302">
        <f t="shared" si="105"/>
        <v>2025</v>
      </c>
      <c r="AC184" s="302">
        <v>2000</v>
      </c>
      <c r="AD184" s="302">
        <f>1+AC184</f>
        <v>2001</v>
      </c>
      <c r="AE184" s="302">
        <f t="shared" ref="AE184:BB184" si="106">1+AD184</f>
        <v>2002</v>
      </c>
      <c r="AF184" s="302">
        <f t="shared" si="106"/>
        <v>2003</v>
      </c>
      <c r="AG184" s="302">
        <f t="shared" si="106"/>
        <v>2004</v>
      </c>
      <c r="AH184" s="302">
        <f t="shared" si="106"/>
        <v>2005</v>
      </c>
      <c r="AI184" s="302">
        <f t="shared" si="106"/>
        <v>2006</v>
      </c>
      <c r="AJ184" s="302">
        <f t="shared" si="106"/>
        <v>2007</v>
      </c>
      <c r="AK184" s="302">
        <f t="shared" si="106"/>
        <v>2008</v>
      </c>
      <c r="AL184" s="302">
        <f t="shared" si="106"/>
        <v>2009</v>
      </c>
      <c r="AM184" s="302">
        <f t="shared" si="106"/>
        <v>2010</v>
      </c>
      <c r="AN184" s="302">
        <f t="shared" si="106"/>
        <v>2011</v>
      </c>
      <c r="AO184" s="302">
        <f t="shared" si="106"/>
        <v>2012</v>
      </c>
      <c r="AP184" s="302">
        <f t="shared" si="106"/>
        <v>2013</v>
      </c>
      <c r="AQ184" s="302">
        <f t="shared" si="106"/>
        <v>2014</v>
      </c>
      <c r="AR184" s="302">
        <f t="shared" si="106"/>
        <v>2015</v>
      </c>
      <c r="AS184" s="302">
        <f t="shared" si="106"/>
        <v>2016</v>
      </c>
      <c r="AT184" s="302">
        <f t="shared" si="106"/>
        <v>2017</v>
      </c>
      <c r="AU184" s="302">
        <f t="shared" si="106"/>
        <v>2018</v>
      </c>
      <c r="AV184" s="302">
        <f t="shared" si="106"/>
        <v>2019</v>
      </c>
      <c r="AW184" s="302">
        <f t="shared" si="106"/>
        <v>2020</v>
      </c>
      <c r="AX184" s="302">
        <f t="shared" si="106"/>
        <v>2021</v>
      </c>
      <c r="AY184" s="302">
        <f t="shared" si="106"/>
        <v>2022</v>
      </c>
      <c r="AZ184" s="302">
        <f t="shared" si="106"/>
        <v>2023</v>
      </c>
      <c r="BA184" s="302">
        <f t="shared" si="106"/>
        <v>2024</v>
      </c>
      <c r="BB184" s="302">
        <f t="shared" si="106"/>
        <v>2025</v>
      </c>
    </row>
    <row r="185" spans="1:64">
      <c r="A185" s="304" t="s">
        <v>169</v>
      </c>
      <c r="B185" s="311">
        <f>0*ImportsLogs!C$15</f>
        <v>0</v>
      </c>
      <c r="C185" s="311">
        <f>ImportsLogs!D$15</f>
        <v>0</v>
      </c>
      <c r="D185" s="311">
        <f>ImportsLogs!E$15</f>
        <v>3.0599999999999996E-4</v>
      </c>
      <c r="E185" s="311">
        <f>ImportsLogs!F$15</f>
        <v>2.0999999999999999E-5</v>
      </c>
      <c r="F185" s="311">
        <f>ImportsLogs!G$15</f>
        <v>0</v>
      </c>
      <c r="G185" s="311">
        <f>ImportsLogs!H$15</f>
        <v>9.9999999999999991E-6</v>
      </c>
      <c r="H185" s="311">
        <f>ImportsLogs!I$15</f>
        <v>9.9999999999999995E-7</v>
      </c>
      <c r="I185" s="311">
        <f>ImportsLogs!J$15</f>
        <v>6.9999999999999994E-5</v>
      </c>
      <c r="J185" s="311">
        <f>ImportsLogs!K$15</f>
        <v>0</v>
      </c>
      <c r="K185" s="311">
        <f>ImportsLogs!L$15</f>
        <v>0</v>
      </c>
      <c r="L185" s="311">
        <f>ImportsLogs!M$15</f>
        <v>1.4666666666666666E-7</v>
      </c>
      <c r="M185" s="311">
        <f>ImportsLogs!N$15</f>
        <v>0</v>
      </c>
      <c r="N185" s="311">
        <f>ImportsLogs!O$15</f>
        <v>0</v>
      </c>
      <c r="O185" s="311">
        <f>ImportsLogs!P$15</f>
        <v>1.7033333333333332E-5</v>
      </c>
      <c r="P185" s="311">
        <f>ImportsLogs!Q$15</f>
        <v>0</v>
      </c>
      <c r="Q185" s="311">
        <f>ImportsLogs!R$15</f>
        <v>3.1205999999999998E-6</v>
      </c>
      <c r="R185" s="311">
        <f>ImportsLogs!S$15</f>
        <v>2.4499999999999998E-7</v>
      </c>
      <c r="S185" s="311">
        <f>ImportsLogs!T$15</f>
        <v>1.7399999999999999E-6</v>
      </c>
      <c r="T185" s="311">
        <f>ImportsLogs!U$15</f>
        <v>5.5522E-6</v>
      </c>
      <c r="U185" s="311">
        <f>ImportsLogs!V$15</f>
        <v>0</v>
      </c>
      <c r="V185" s="311">
        <f>ImportsLogs!W$15</f>
        <v>0</v>
      </c>
      <c r="W185" s="311">
        <f>ImportsLogs!X$15</f>
        <v>0</v>
      </c>
      <c r="X185" s="311">
        <f>ImportsLogs!Y$15</f>
        <v>0</v>
      </c>
      <c r="Y185" s="311">
        <f>ImportsLogs!Z$15</f>
        <v>0</v>
      </c>
      <c r="Z185" s="311">
        <f>ImportsLogs!AA$15</f>
        <v>0</v>
      </c>
      <c r="AA185" s="311">
        <f>ImportsLogs!AB$15</f>
        <v>0</v>
      </c>
      <c r="AB185" s="311"/>
      <c r="BC185" s="307">
        <f>J185/J$183</f>
        <v>0</v>
      </c>
      <c r="BD185" s="307">
        <f t="shared" ref="BD185:BF189" si="107">K185/K$183</f>
        <v>0</v>
      </c>
      <c r="BE185" s="307">
        <f t="shared" si="107"/>
        <v>4.0297306198348466E-6</v>
      </c>
      <c r="BF185" s="307">
        <f t="shared" si="107"/>
        <v>0</v>
      </c>
      <c r="BG185" s="307">
        <f t="shared" ref="BG185:BL189" si="108">N185/N$183</f>
        <v>0</v>
      </c>
      <c r="BH185" s="307">
        <f t="shared" si="108"/>
        <v>1.3084142301185688E-4</v>
      </c>
      <c r="BI185" s="307">
        <f t="shared" si="108"/>
        <v>0</v>
      </c>
      <c r="BJ185" s="307">
        <f t="shared" si="108"/>
        <v>6.1118583358119142E-5</v>
      </c>
      <c r="BK185" s="307">
        <f t="shared" si="108"/>
        <v>3.178387380945879E-6</v>
      </c>
      <c r="BL185" s="307">
        <f t="shared" si="108"/>
        <v>3.88448002886124E-5</v>
      </c>
    </row>
    <row r="186" spans="1:64">
      <c r="A186" s="311" t="str">
        <f>ImportsLogs!B$8</f>
        <v xml:space="preserve">Canada </v>
      </c>
      <c r="B186" s="311">
        <f>0*ImportsLogs!C$8</f>
        <v>0</v>
      </c>
      <c r="C186" s="311">
        <f>ImportsLogs!D$8</f>
        <v>0.12179</v>
      </c>
      <c r="D186" s="311">
        <f>ImportsLogs!E$8</f>
        <v>1.0812750000000001E-2</v>
      </c>
      <c r="E186" s="311">
        <f>ImportsLogs!F$8</f>
        <v>2.3767999999999997E-2</v>
      </c>
      <c r="F186" s="311">
        <f>ImportsLogs!G$8</f>
        <v>1.4504E-2</v>
      </c>
      <c r="G186" s="311">
        <f>ImportsLogs!H$8</f>
        <v>1.8079999999999999E-3</v>
      </c>
      <c r="H186" s="311">
        <f>ImportsLogs!I$8</f>
        <v>2.43E-4</v>
      </c>
      <c r="I186" s="311">
        <f>ImportsLogs!J$8</f>
        <v>8.7925399999999997E-5</v>
      </c>
      <c r="J186" s="311">
        <f>ImportsLogs!K$8</f>
        <v>4.8149999999999998E-3</v>
      </c>
      <c r="K186" s="311">
        <f>ImportsLogs!L$8</f>
        <v>2.5999999999999998E-5</v>
      </c>
      <c r="L186" s="311">
        <f>ImportsLogs!M$8</f>
        <v>4.0999999999999999E-4</v>
      </c>
      <c r="M186" s="311">
        <f>ImportsLogs!N$8</f>
        <v>8.7784500000000004E-4</v>
      </c>
      <c r="N186" s="311">
        <f>ImportsLogs!O$8</f>
        <v>1.6446666666666666E-5</v>
      </c>
      <c r="O186" s="311">
        <f>ImportsLogs!P$8</f>
        <v>0</v>
      </c>
      <c r="P186" s="311">
        <f>ImportsLogs!Q$8</f>
        <v>0</v>
      </c>
      <c r="Q186" s="311">
        <f>ImportsLogs!R$8</f>
        <v>1.12E-4</v>
      </c>
      <c r="R186" s="311">
        <f>ImportsLogs!S$8</f>
        <v>2.5398699999999996E-3</v>
      </c>
      <c r="S186" s="311">
        <f>ImportsLogs!T$8</f>
        <v>4.4160919999999999E-3</v>
      </c>
      <c r="T186" s="311">
        <f>ImportsLogs!U$8</f>
        <v>1.5039999999999999E-3</v>
      </c>
      <c r="U186" s="311">
        <f>ImportsLogs!V$8</f>
        <v>0</v>
      </c>
      <c r="V186" s="311">
        <f>ImportsLogs!W$8</f>
        <v>0</v>
      </c>
      <c r="W186" s="311">
        <f>ImportsLogs!X$8</f>
        <v>0</v>
      </c>
      <c r="X186" s="311">
        <f>ImportsLogs!Y$8</f>
        <v>0</v>
      </c>
      <c r="Y186" s="311">
        <f>ImportsLogs!Z$8</f>
        <v>0</v>
      </c>
      <c r="Z186" s="311">
        <f>ImportsLogs!AA$8</f>
        <v>0</v>
      </c>
      <c r="AA186" s="311">
        <f>ImportsLogs!AB$8</f>
        <v>0</v>
      </c>
      <c r="AB186" s="311"/>
      <c r="BC186" s="307">
        <f>J186/J$183</f>
        <v>0.12031724772109385</v>
      </c>
      <c r="BD186" s="307">
        <f t="shared" si="107"/>
        <v>7.5554682156345166E-4</v>
      </c>
      <c r="BE186" s="307">
        <f t="shared" si="107"/>
        <v>1.1264928778174685E-2</v>
      </c>
      <c r="BF186" s="307">
        <f t="shared" si="107"/>
        <v>2.6871727140343908E-2</v>
      </c>
      <c r="BG186" s="307">
        <f t="shared" si="108"/>
        <v>3.1214372580039973E-4</v>
      </c>
      <c r="BH186" s="307">
        <f t="shared" si="108"/>
        <v>0</v>
      </c>
      <c r="BI186" s="307">
        <f t="shared" si="108"/>
        <v>0</v>
      </c>
      <c r="BJ186" s="307">
        <f t="shared" si="108"/>
        <v>2.1935785862043657E-3</v>
      </c>
      <c r="BK186" s="307">
        <f t="shared" si="108"/>
        <v>3.294975819282861E-2</v>
      </c>
      <c r="BL186" s="307">
        <f t="shared" si="108"/>
        <v>9.8587478043758003E-2</v>
      </c>
    </row>
    <row r="187" spans="1:64">
      <c r="A187" s="311" t="str">
        <f>ImportsLogs!B$12</f>
        <v xml:space="preserve">Chile </v>
      </c>
      <c r="B187" s="311">
        <f>0*ImportsLogs!C$12</f>
        <v>0</v>
      </c>
      <c r="C187" s="311">
        <f>ImportsLogs!D$12</f>
        <v>2.2571999999999998E-2</v>
      </c>
      <c r="D187" s="311">
        <f>ImportsLogs!E$12</f>
        <v>2.8732999999999995E-2</v>
      </c>
      <c r="E187" s="311">
        <f>ImportsLogs!F$12</f>
        <v>3.7159999999999999E-2</v>
      </c>
      <c r="F187" s="311">
        <f>ImportsLogs!G$12</f>
        <v>9.1897000000000006E-2</v>
      </c>
      <c r="G187" s="311">
        <f>ImportsLogs!H$12</f>
        <v>8.4650960999999997E-2</v>
      </c>
      <c r="H187" s="311">
        <f>ImportsLogs!I$12</f>
        <v>2.4066000000000001E-2</v>
      </c>
      <c r="I187" s="311">
        <f>ImportsLogs!J$12</f>
        <v>3.6616660000000001E-4</v>
      </c>
      <c r="J187" s="311">
        <f>ImportsLogs!K$12</f>
        <v>3.7449999999999996E-3</v>
      </c>
      <c r="K187" s="311">
        <f>ImportsLogs!L$12</f>
        <v>1.0444999999999999E-2</v>
      </c>
      <c r="L187" s="311">
        <f>ImportsLogs!M$12</f>
        <v>1.0466E-2</v>
      </c>
      <c r="M187" s="311">
        <f>ImportsLogs!N$12</f>
        <v>1.4378999999999999E-2</v>
      </c>
      <c r="N187" s="311">
        <f>ImportsLogs!O$12</f>
        <v>1.4511999999999999E-2</v>
      </c>
      <c r="O187" s="311">
        <f>ImportsLogs!P$12</f>
        <v>3.3869999999999998E-3</v>
      </c>
      <c r="P187" s="311">
        <f>ImportsLogs!Q$12</f>
        <v>0</v>
      </c>
      <c r="Q187" s="311">
        <f>ImportsLogs!R$12</f>
        <v>4.9999999999999996E-6</v>
      </c>
      <c r="R187" s="311">
        <f>ImportsLogs!S$12</f>
        <v>0</v>
      </c>
      <c r="S187" s="311">
        <f>ImportsLogs!T$12</f>
        <v>0</v>
      </c>
      <c r="T187" s="311">
        <f>ImportsLogs!U$12</f>
        <v>0</v>
      </c>
      <c r="U187" s="311">
        <f>ImportsLogs!V$12</f>
        <v>0</v>
      </c>
      <c r="V187" s="311">
        <f>ImportsLogs!W$12</f>
        <v>0</v>
      </c>
      <c r="W187" s="311">
        <f>ImportsLogs!X$12</f>
        <v>0</v>
      </c>
      <c r="X187" s="311">
        <f>ImportsLogs!Y$12</f>
        <v>0</v>
      </c>
      <c r="Y187" s="311">
        <f>ImportsLogs!Z$12</f>
        <v>6.6609999999999994E-3</v>
      </c>
      <c r="Z187" s="311">
        <f>ImportsLogs!AA$12</f>
        <v>0</v>
      </c>
      <c r="AA187" s="311">
        <f>ImportsLogs!AB$12</f>
        <v>0</v>
      </c>
      <c r="AB187" s="311"/>
      <c r="BC187" s="307">
        <f>J187/J$183</f>
        <v>9.3580081560850778E-2</v>
      </c>
      <c r="BD187" s="307">
        <f t="shared" si="107"/>
        <v>0.30352640581654816</v>
      </c>
      <c r="BE187" s="307">
        <f t="shared" si="107"/>
        <v>0.28755791363994204</v>
      </c>
      <c r="BF187" s="307">
        <f t="shared" si="107"/>
        <v>0.44015579578513858</v>
      </c>
      <c r="BG187" s="307">
        <f t="shared" si="108"/>
        <v>0.27542540021171874</v>
      </c>
      <c r="BH187" s="307">
        <f t="shared" si="108"/>
        <v>2.6017215248991737E-2</v>
      </c>
      <c r="BI187" s="307">
        <f t="shared" si="108"/>
        <v>0</v>
      </c>
      <c r="BJ187" s="307">
        <f t="shared" si="108"/>
        <v>9.7927615455552027E-5</v>
      </c>
      <c r="BK187" s="307">
        <f t="shared" si="108"/>
        <v>0</v>
      </c>
      <c r="BL187" s="307">
        <f t="shared" si="108"/>
        <v>0</v>
      </c>
    </row>
    <row r="188" spans="1:64">
      <c r="A188" s="311" t="str">
        <f>ImportsLogs!B$10</f>
        <v xml:space="preserve">USA </v>
      </c>
      <c r="B188" s="311">
        <f>0*ImportsLogs!C$10</f>
        <v>0</v>
      </c>
      <c r="C188" s="311">
        <f>ImportsLogs!D$10</f>
        <v>3.0246700000000001E-2</v>
      </c>
      <c r="D188" s="311">
        <f>ImportsLogs!E$10</f>
        <v>1.03547E-2</v>
      </c>
      <c r="E188" s="311">
        <f>ImportsLogs!F$10</f>
        <v>1.4219000000000001E-2</v>
      </c>
      <c r="F188" s="311">
        <f>ImportsLogs!G$10</f>
        <v>2.8248800000000001E-2</v>
      </c>
      <c r="G188" s="311">
        <f>ImportsLogs!H$10</f>
        <v>5.6988999999999998E-2</v>
      </c>
      <c r="H188" s="311">
        <f>ImportsLogs!I$10</f>
        <v>5.2650999999999996E-2</v>
      </c>
      <c r="I188" s="311">
        <f>ImportsLogs!J$10</f>
        <v>1.6212158799999994E-2</v>
      </c>
      <c r="J188" s="311">
        <f>ImportsLogs!K$10</f>
        <v>3.0847200000000002E-2</v>
      </c>
      <c r="K188" s="311">
        <f>ImportsLogs!L$10</f>
        <v>2.3460999999999999E-2</v>
      </c>
      <c r="L188" s="311">
        <f>ImportsLogs!M$10</f>
        <v>2.495E-2</v>
      </c>
      <c r="M188" s="311">
        <f>ImportsLogs!N$10</f>
        <v>1.728813333333333E-2</v>
      </c>
      <c r="N188" s="311">
        <f>ImportsLogs!O$10</f>
        <v>3.8036956666666663E-2</v>
      </c>
      <c r="O188" s="311">
        <f>ImportsLogs!P$10</f>
        <v>0.126718</v>
      </c>
      <c r="P188" s="311">
        <f>ImportsLogs!Q$10</f>
        <v>4.013157333333333E-2</v>
      </c>
      <c r="Q188" s="311">
        <f>ImportsLogs!R$10</f>
        <v>5.0936999999999996E-2</v>
      </c>
      <c r="R188" s="311">
        <f>ImportsLogs!S$10</f>
        <v>7.4456999999999995E-2</v>
      </c>
      <c r="S188" s="311">
        <f>ImportsLogs!T$10</f>
        <v>4.0362999999999996E-2</v>
      </c>
      <c r="T188" s="311">
        <f>ImportsLogs!U$10</f>
        <v>3.3599999999999998E-2</v>
      </c>
      <c r="U188" s="311">
        <f>ImportsLogs!V$10</f>
        <v>1.1110999999999999E-2</v>
      </c>
      <c r="V188" s="311">
        <f>ImportsLogs!W$10</f>
        <v>2.307E-3</v>
      </c>
      <c r="W188" s="311">
        <f>ImportsLogs!X$10</f>
        <v>3.7584651999999995E-3</v>
      </c>
      <c r="X188" s="311">
        <f>ImportsLogs!Y$10</f>
        <v>2.6025907418E-3</v>
      </c>
      <c r="Y188" s="311">
        <f>ImportsLogs!Z$10</f>
        <v>2.8760000000000001E-3</v>
      </c>
      <c r="Z188" s="311">
        <f>ImportsLogs!AA$10</f>
        <v>2.3799999999999997E-3</v>
      </c>
      <c r="AA188" s="311">
        <f>ImportsLogs!AB$10</f>
        <v>0</v>
      </c>
      <c r="AB188" s="311"/>
      <c r="BC188" s="307">
        <f>J188/J$183</f>
        <v>0.77081001119462655</v>
      </c>
      <c r="BD188" s="307">
        <f t="shared" si="107"/>
        <v>0.6817647684884669</v>
      </c>
      <c r="BE188" s="307">
        <f t="shared" si="107"/>
        <v>0.68551212930599603</v>
      </c>
      <c r="BF188" s="307">
        <f t="shared" si="107"/>
        <v>0.52920732213456523</v>
      </c>
      <c r="BG188" s="307">
        <f t="shared" si="108"/>
        <v>0.72190904167257919</v>
      </c>
      <c r="BH188" s="307">
        <f t="shared" si="108"/>
        <v>0.97338337228276794</v>
      </c>
      <c r="BI188" s="307">
        <f t="shared" si="108"/>
        <v>0.99707671450470692</v>
      </c>
      <c r="BJ188" s="307">
        <f t="shared" si="108"/>
        <v>0.99762778969189081</v>
      </c>
      <c r="BK188" s="307">
        <f t="shared" si="108"/>
        <v>0.96593138458402983</v>
      </c>
      <c r="BL188" s="307">
        <f t="shared" si="108"/>
        <v>0.9010877437064726</v>
      </c>
    </row>
    <row r="189" spans="1:64">
      <c r="A189" s="306" t="s">
        <v>29</v>
      </c>
      <c r="B189" s="311">
        <f t="shared" ref="B189:L189" si="109">B183-SUM(B185:B188)</f>
        <v>0</v>
      </c>
      <c r="C189" s="311">
        <f t="shared" si="109"/>
        <v>3.3039999999999736E-3</v>
      </c>
      <c r="D189" s="311">
        <f t="shared" si="109"/>
        <v>2.6355999999999949E-3</v>
      </c>
      <c r="E189" s="311">
        <f t="shared" si="109"/>
        <v>1.0530000000000123E-3</v>
      </c>
      <c r="F189" s="311">
        <f t="shared" si="109"/>
        <v>1.7778599999999922E-3</v>
      </c>
      <c r="G189" s="311">
        <f t="shared" si="109"/>
        <v>3.0519999999999714E-3</v>
      </c>
      <c r="H189" s="311">
        <f t="shared" si="109"/>
        <v>1.6810000000000019E-3</v>
      </c>
      <c r="I189" s="311">
        <f t="shared" si="109"/>
        <v>3.1584311999999989E-3</v>
      </c>
      <c r="J189" s="311">
        <f t="shared" si="109"/>
        <v>6.1200000000000143E-4</v>
      </c>
      <c r="K189" s="311">
        <f t="shared" si="109"/>
        <v>4.8016249999999899E-4</v>
      </c>
      <c r="L189" s="311">
        <f t="shared" si="109"/>
        <v>5.7000000000000106E-4</v>
      </c>
      <c r="M189" s="311">
        <f>M183-SUM(M185:M188)</f>
        <v>1.2300000000000505E-4</v>
      </c>
      <c r="N189" s="311">
        <f>N183-SUM(N185:N188)</f>
        <v>1.2399999999999911E-4</v>
      </c>
      <c r="O189" s="311">
        <f t="shared" ref="O189:AA189" si="110">O183-SUM(O185:O188)</f>
        <v>6.1000000000005494E-5</v>
      </c>
      <c r="P189" s="311">
        <f t="shared" si="110"/>
        <v>1.176599999999986E-4</v>
      </c>
      <c r="Q189" s="311">
        <f t="shared" si="110"/>
        <v>1.0000000000010001E-6</v>
      </c>
      <c r="R189" s="311">
        <f t="shared" si="110"/>
        <v>8.6000000000002741E-5</v>
      </c>
      <c r="S189" s="311">
        <f t="shared" si="110"/>
        <v>1.2808000000003039E-5</v>
      </c>
      <c r="T189" s="311">
        <f t="shared" si="110"/>
        <v>2.6999999999999247E-5</v>
      </c>
      <c r="U189" s="311">
        <f t="shared" si="110"/>
        <v>0</v>
      </c>
      <c r="V189" s="311">
        <f t="shared" si="110"/>
        <v>0</v>
      </c>
      <c r="W189" s="311">
        <f t="shared" si="110"/>
        <v>0</v>
      </c>
      <c r="X189" s="311">
        <f t="shared" si="110"/>
        <v>0</v>
      </c>
      <c r="Y189" s="311">
        <f t="shared" si="110"/>
        <v>0</v>
      </c>
      <c r="Z189" s="311">
        <f t="shared" si="110"/>
        <v>0</v>
      </c>
      <c r="AA189" s="311">
        <f t="shared" si="110"/>
        <v>0</v>
      </c>
      <c r="AB189" s="311"/>
      <c r="AC189" s="311"/>
      <c r="AD189" s="311"/>
      <c r="AE189" s="311"/>
      <c r="AF189" s="311"/>
      <c r="AG189" s="311"/>
      <c r="AH189" s="311"/>
      <c r="AI189" s="311"/>
      <c r="AJ189" s="311"/>
      <c r="AK189" s="311"/>
      <c r="AL189" s="311"/>
      <c r="AM189" s="311"/>
      <c r="AN189" s="311"/>
      <c r="AO189" s="311"/>
      <c r="AP189" s="311"/>
      <c r="AQ189" s="311"/>
      <c r="AR189" s="311"/>
      <c r="AS189" s="311"/>
      <c r="AT189" s="311"/>
      <c r="AU189" s="311"/>
      <c r="AV189" s="311"/>
      <c r="AW189" s="311"/>
      <c r="AX189" s="311"/>
      <c r="AY189" s="311"/>
      <c r="AZ189" s="311"/>
      <c r="BA189" s="311"/>
      <c r="BB189" s="311"/>
      <c r="BC189" s="307">
        <f>J189/J$183</f>
        <v>1.5292659523428788E-2</v>
      </c>
      <c r="BD189" s="307">
        <f t="shared" si="107"/>
        <v>1.3953278873421543E-2</v>
      </c>
      <c r="BE189" s="307">
        <f t="shared" si="107"/>
        <v>1.5660998545267275E-2</v>
      </c>
      <c r="BF189" s="307">
        <f t="shared" si="107"/>
        <v>3.7651549399523106E-3</v>
      </c>
      <c r="BG189" s="307">
        <f t="shared" si="108"/>
        <v>2.3534143899016594E-3</v>
      </c>
      <c r="BH189" s="307">
        <f t="shared" si="108"/>
        <v>4.6857104522841426E-4</v>
      </c>
      <c r="BI189" s="307">
        <f t="shared" si="108"/>
        <v>2.9232854952930434E-3</v>
      </c>
      <c r="BJ189" s="307">
        <f t="shared" si="108"/>
        <v>1.9585523091129995E-5</v>
      </c>
      <c r="BK189" s="307">
        <f t="shared" si="108"/>
        <v>1.1156788357606299E-3</v>
      </c>
      <c r="BL189" s="307">
        <f t="shared" si="108"/>
        <v>2.859334494808424E-4</v>
      </c>
    </row>
    <row r="190" spans="1:64">
      <c r="A190" s="306"/>
      <c r="B190" s="306"/>
      <c r="C190" s="306"/>
      <c r="D190" s="306"/>
      <c r="E190" s="306"/>
      <c r="F190" s="306"/>
      <c r="G190" s="306"/>
      <c r="H190" s="306"/>
      <c r="I190" s="306"/>
      <c r="J190" s="306"/>
      <c r="K190" s="306"/>
      <c r="L190" s="306"/>
      <c r="M190" s="306"/>
      <c r="N190" s="306"/>
      <c r="O190" s="306"/>
      <c r="P190" s="306"/>
      <c r="Q190" s="306"/>
      <c r="R190" s="306"/>
      <c r="S190" s="306"/>
      <c r="T190" s="306"/>
      <c r="U190" s="306"/>
      <c r="V190" s="306"/>
      <c r="W190" s="306"/>
      <c r="X190" s="306"/>
      <c r="Y190" s="306"/>
      <c r="Z190" s="306"/>
      <c r="AA190" s="306"/>
      <c r="AB190" s="306"/>
      <c r="AC190" s="306"/>
      <c r="AD190" s="306"/>
      <c r="AE190" s="306"/>
      <c r="AF190" s="306"/>
      <c r="AG190" s="306"/>
      <c r="AH190" s="306"/>
      <c r="AI190" s="306"/>
      <c r="AJ190" s="306"/>
      <c r="AK190" s="306"/>
      <c r="AL190" s="306"/>
      <c r="AM190" s="306"/>
      <c r="AN190" s="306"/>
      <c r="AO190" s="306"/>
      <c r="AP190" s="306"/>
      <c r="AQ190" s="306"/>
      <c r="AR190" s="306"/>
      <c r="AS190" s="306"/>
      <c r="AT190" s="306"/>
      <c r="AU190" s="306"/>
      <c r="AV190" s="306"/>
      <c r="AW190" s="306"/>
      <c r="AX190" s="306"/>
      <c r="AY190" s="306"/>
      <c r="AZ190" s="306"/>
      <c r="BA190" s="306"/>
      <c r="BB190" s="306"/>
    </row>
    <row r="191" spans="1:64">
      <c r="A191" s="306"/>
      <c r="B191" s="306"/>
      <c r="C191" s="306"/>
      <c r="D191" s="306"/>
      <c r="E191" s="306"/>
      <c r="F191" s="306"/>
      <c r="G191" s="306"/>
      <c r="H191" s="306"/>
      <c r="I191" s="306"/>
      <c r="J191" s="306"/>
      <c r="K191" s="306"/>
      <c r="L191" s="306"/>
      <c r="M191" s="306"/>
      <c r="N191" s="306"/>
      <c r="O191" s="306"/>
      <c r="P191" s="306"/>
      <c r="Q191" s="306"/>
      <c r="R191" s="306"/>
      <c r="S191" s="306"/>
      <c r="T191" s="306"/>
      <c r="U191" s="306"/>
      <c r="V191" s="306"/>
      <c r="W191" s="306"/>
      <c r="X191" s="306"/>
      <c r="Y191" s="306"/>
      <c r="Z191" s="306"/>
      <c r="AA191" s="306"/>
      <c r="AB191" s="306"/>
      <c r="AC191" s="306"/>
      <c r="AD191" s="306"/>
      <c r="AE191" s="306"/>
      <c r="AF191" s="306"/>
      <c r="AG191" s="306"/>
      <c r="AH191" s="306"/>
      <c r="AI191" s="306"/>
      <c r="AJ191" s="306"/>
      <c r="AK191" s="306"/>
      <c r="AL191" s="306"/>
      <c r="AM191" s="306"/>
      <c r="AN191" s="306"/>
      <c r="AO191" s="306"/>
      <c r="AP191" s="306"/>
      <c r="AQ191" s="306"/>
      <c r="AR191" s="306"/>
      <c r="AS191" s="306"/>
      <c r="AT191" s="306"/>
      <c r="AU191" s="306"/>
      <c r="AV191" s="306"/>
      <c r="AW191" s="306"/>
      <c r="AX191" s="306"/>
      <c r="AY191" s="306"/>
      <c r="AZ191" s="306"/>
      <c r="BA191" s="306"/>
      <c r="BB191" s="306"/>
    </row>
    <row r="192" spans="1:64">
      <c r="A192" s="306"/>
      <c r="B192" s="306"/>
      <c r="C192" s="306"/>
      <c r="D192" s="306"/>
      <c r="E192" s="306"/>
      <c r="F192" s="306"/>
      <c r="G192" s="306"/>
      <c r="H192" s="306"/>
      <c r="I192" s="306"/>
      <c r="J192" s="306"/>
      <c r="K192" s="306"/>
      <c r="L192" s="306"/>
      <c r="M192" s="306"/>
      <c r="N192" s="306"/>
      <c r="O192" s="306"/>
      <c r="P192" s="306"/>
      <c r="Q192" s="306"/>
      <c r="R192" s="306"/>
      <c r="S192" s="306"/>
      <c r="T192" s="306"/>
      <c r="U192" s="306"/>
      <c r="V192" s="306"/>
      <c r="W192" s="306"/>
      <c r="X192" s="306"/>
      <c r="Y192" s="306"/>
      <c r="Z192" s="306"/>
      <c r="AA192" s="306"/>
      <c r="AB192" s="306"/>
      <c r="AC192" s="306"/>
      <c r="AD192" s="306"/>
      <c r="AE192" s="306"/>
      <c r="AF192" s="306"/>
      <c r="AG192" s="306"/>
      <c r="AH192" s="306"/>
      <c r="AI192" s="306"/>
      <c r="AJ192" s="306"/>
      <c r="AK192" s="306"/>
      <c r="AL192" s="306"/>
      <c r="AM192" s="306"/>
      <c r="AN192" s="306"/>
      <c r="AO192" s="306"/>
      <c r="AP192" s="306"/>
      <c r="AQ192" s="306"/>
      <c r="AR192" s="306"/>
      <c r="AS192" s="306"/>
      <c r="AT192" s="306"/>
      <c r="AU192" s="306"/>
      <c r="AV192" s="306"/>
      <c r="AW192" s="306"/>
      <c r="AX192" s="306"/>
      <c r="AY192" s="306"/>
      <c r="AZ192" s="306"/>
      <c r="BA192" s="306"/>
      <c r="BB192" s="306"/>
    </row>
    <row r="193" spans="1:64">
      <c r="A193" s="306"/>
      <c r="B193" s="306"/>
      <c r="C193" s="306"/>
      <c r="D193" s="306"/>
      <c r="E193" s="306"/>
      <c r="F193" s="306"/>
      <c r="G193" s="306"/>
      <c r="H193" s="306"/>
      <c r="I193" s="306"/>
      <c r="J193" s="306"/>
      <c r="K193" s="306"/>
      <c r="L193" s="306"/>
      <c r="M193" s="306"/>
      <c r="N193" s="306"/>
      <c r="O193" s="306"/>
      <c r="P193" s="306"/>
      <c r="Q193" s="306"/>
      <c r="R193" s="306"/>
      <c r="S193" s="306"/>
      <c r="T193" s="306"/>
      <c r="U193" s="306"/>
      <c r="V193" s="306"/>
      <c r="W193" s="306"/>
      <c r="X193" s="306"/>
      <c r="Y193" s="306"/>
      <c r="Z193" s="306"/>
      <c r="AA193" s="306"/>
      <c r="AB193" s="306"/>
      <c r="AC193" s="306"/>
      <c r="AD193" s="306"/>
      <c r="AE193" s="306"/>
      <c r="AF193" s="306"/>
      <c r="AG193" s="306"/>
      <c r="AH193" s="306"/>
      <c r="AI193" s="306"/>
      <c r="AJ193" s="306"/>
      <c r="AK193" s="306"/>
      <c r="AL193" s="306"/>
      <c r="AM193" s="306"/>
      <c r="AN193" s="306"/>
      <c r="AO193" s="306"/>
      <c r="AP193" s="306"/>
      <c r="AQ193" s="306"/>
      <c r="AR193" s="306"/>
      <c r="AS193" s="306"/>
      <c r="AT193" s="306"/>
      <c r="AU193" s="306"/>
      <c r="AV193" s="306"/>
      <c r="AW193" s="306"/>
      <c r="AX193" s="306"/>
      <c r="AY193" s="306"/>
      <c r="AZ193" s="306"/>
      <c r="BA193" s="306"/>
      <c r="BB193" s="306"/>
    </row>
    <row r="195" spans="1:64">
      <c r="A195" s="306" t="str">
        <f>A185</f>
        <v>EU-28</v>
      </c>
      <c r="AC195" s="306">
        <f>0*ImportsLogs!AD$15</f>
        <v>0</v>
      </c>
      <c r="AD195" s="306">
        <f>ImportsLogs!AE$15</f>
        <v>0</v>
      </c>
      <c r="AE195" s="306">
        <f>ImportsLogs!AF$15</f>
        <v>9.4E-2</v>
      </c>
      <c r="AF195" s="306">
        <f>ImportsLogs!AG$15</f>
        <v>7.222222222222221E-3</v>
      </c>
      <c r="AG195" s="306">
        <f>ImportsLogs!AH$15</f>
        <v>0</v>
      </c>
      <c r="AH195" s="306">
        <f>ImportsLogs!AI$15</f>
        <v>4.0000000000000001E-3</v>
      </c>
      <c r="AI195" s="306">
        <f>ImportsLogs!AJ$15</f>
        <v>6.0000000000000002E-6</v>
      </c>
      <c r="AJ195" s="306">
        <f>ImportsLogs!AK$15</f>
        <v>5.1050999999999999E-2</v>
      </c>
      <c r="AK195" s="306">
        <f>ImportsLogs!AL$15</f>
        <v>0</v>
      </c>
      <c r="AL195" s="306">
        <f>ImportsLogs!AM$15</f>
        <v>0</v>
      </c>
      <c r="AM195" s="306">
        <f>ImportsLogs!AN$15</f>
        <v>4.3999999999999999E-5</v>
      </c>
      <c r="AN195" s="306">
        <f>ImportsLogs!AO$15</f>
        <v>0</v>
      </c>
      <c r="AO195" s="306">
        <f>ImportsLogs!AP$15</f>
        <v>0</v>
      </c>
      <c r="AP195" s="306">
        <f>ImportsLogs!AQ$15</f>
        <v>5.4009999999999996E-3</v>
      </c>
      <c r="AQ195" s="306">
        <f>ImportsLogs!AR$15</f>
        <v>0</v>
      </c>
      <c r="AR195" s="306">
        <f>ImportsLogs!AS$15</f>
        <v>1.4319999999999999E-3</v>
      </c>
      <c r="AS195" s="306">
        <f>ImportsLogs!AT$15</f>
        <v>9.7E-5</v>
      </c>
      <c r="AT195" s="306">
        <f>ImportsLogs!AU$15</f>
        <v>4.35E-4</v>
      </c>
      <c r="AU195" s="306">
        <f>ImportsLogs!AV$15</f>
        <v>5.8199999999999994E-4</v>
      </c>
      <c r="AV195" s="306">
        <f>ImportsLogs!AW$15</f>
        <v>0</v>
      </c>
      <c r="AW195" s="306">
        <f>ImportsLogs!AX$15</f>
        <v>0</v>
      </c>
      <c r="AX195" s="306">
        <f>ImportsLogs!AY$15</f>
        <v>0</v>
      </c>
      <c r="AY195" s="306">
        <f>ImportsLogs!AZ$15</f>
        <v>0</v>
      </c>
      <c r="AZ195" s="306">
        <f>ImportsLogs!BA$15</f>
        <v>0</v>
      </c>
      <c r="BA195" s="306">
        <f>ImportsLogs!BB$15</f>
        <v>0</v>
      </c>
      <c r="BB195" s="306">
        <f>ImportsLogs!BC$15</f>
        <v>0</v>
      </c>
      <c r="BC195" s="307">
        <f>AK195/AK$183</f>
        <v>0</v>
      </c>
      <c r="BD195" s="307">
        <f t="shared" ref="BD195:BF199" si="111">AL195/AL$183</f>
        <v>0</v>
      </c>
      <c r="BE195" s="307">
        <f t="shared" si="111"/>
        <v>5.6275922896358037E-6</v>
      </c>
      <c r="BF195" s="307">
        <f t="shared" si="111"/>
        <v>0</v>
      </c>
      <c r="BG195" s="307">
        <f t="shared" ref="BG195:BL199" si="112">AO195/AO$183</f>
        <v>0</v>
      </c>
      <c r="BH195" s="307">
        <f t="shared" si="112"/>
        <v>6.4445629175959843E-4</v>
      </c>
      <c r="BI195" s="307">
        <f t="shared" si="112"/>
        <v>0</v>
      </c>
      <c r="BJ195" s="307">
        <f t="shared" si="112"/>
        <v>1.1564617664614297E-4</v>
      </c>
      <c r="BK195" s="307">
        <f t="shared" si="112"/>
        <v>8.1135739758034809E-6</v>
      </c>
      <c r="BL195" s="307">
        <f t="shared" si="112"/>
        <v>4.3370582182766622E-5</v>
      </c>
    </row>
    <row r="196" spans="1:64">
      <c r="A196" s="304" t="str">
        <f>A186</f>
        <v xml:space="preserve">Canada </v>
      </c>
      <c r="AB196" s="306"/>
      <c r="AC196" s="306">
        <f>0*ImportsLogs!AD$8</f>
        <v>0</v>
      </c>
      <c r="AD196" s="306">
        <f>ImportsLogs!AE$8</f>
        <v>6.7460000000000004</v>
      </c>
      <c r="AE196" s="306">
        <f>ImportsLogs!AF$8</f>
        <v>2.306</v>
      </c>
      <c r="AF196" s="306">
        <f>ImportsLogs!AG$8</f>
        <v>3.3047222222222223</v>
      </c>
      <c r="AG196" s="306">
        <f>ImportsLogs!AH$8</f>
        <v>2.3360000000000003</v>
      </c>
      <c r="AH196" s="306">
        <f>ImportsLogs!AI$8</f>
        <v>0.31434999999999996</v>
      </c>
      <c r="AI196" s="306">
        <f>ImportsLogs!AJ$8</f>
        <v>6.1852999999999998E-2</v>
      </c>
      <c r="AJ196" s="306">
        <f>ImportsLogs!AK$8</f>
        <v>0.13470799999999999</v>
      </c>
      <c r="AK196" s="306">
        <f>ImportsLogs!AL$8</f>
        <v>0.46268199999999998</v>
      </c>
      <c r="AL196" s="306">
        <f>ImportsLogs!AM$8</f>
        <v>7.6289999999999995E-3</v>
      </c>
      <c r="AM196" s="306">
        <f>ImportsLogs!AN$8</f>
        <v>8.329099999999999E-2</v>
      </c>
      <c r="AN196" s="306">
        <f>ImportsLogs!AO$8</f>
        <v>0.17382499999999998</v>
      </c>
      <c r="AO196" s="306">
        <f>ImportsLogs!AP$8</f>
        <v>1.9545E-2</v>
      </c>
      <c r="AP196" s="306">
        <f>ImportsLogs!AQ$8</f>
        <v>0</v>
      </c>
      <c r="AQ196" s="306">
        <f>ImportsLogs!AR$8</f>
        <v>0</v>
      </c>
      <c r="AR196" s="306">
        <f>ImportsLogs!AS$8</f>
        <v>5.2748999999999997E-2</v>
      </c>
      <c r="AS196" s="306">
        <f>ImportsLogs!AT$8</f>
        <v>0.50797399999999993</v>
      </c>
      <c r="AT196" s="306">
        <f>ImportsLogs!AU$8</f>
        <v>1.0579190000000001</v>
      </c>
      <c r="AU196" s="306">
        <f>ImportsLogs!AV$8</f>
        <v>0.25004699999999996</v>
      </c>
      <c r="AV196" s="306">
        <f>ImportsLogs!AW$8</f>
        <v>0</v>
      </c>
      <c r="AW196" s="306">
        <f>ImportsLogs!AX$8</f>
        <v>0</v>
      </c>
      <c r="AX196" s="306">
        <f>ImportsLogs!AY$8</f>
        <v>0</v>
      </c>
      <c r="AY196" s="306">
        <f>ImportsLogs!AZ$8</f>
        <v>0</v>
      </c>
      <c r="AZ196" s="306">
        <f>ImportsLogs!BA$8</f>
        <v>0</v>
      </c>
      <c r="BA196" s="306">
        <f>ImportsLogs!BB$8</f>
        <v>0</v>
      </c>
      <c r="BB196" s="306">
        <f>ImportsLogs!BC$8</f>
        <v>0</v>
      </c>
      <c r="BC196" s="307">
        <f>AK196/AK$183</f>
        <v>5.8581557068974846E-2</v>
      </c>
      <c r="BD196" s="307">
        <f t="shared" si="111"/>
        <v>9.5846416576492643E-4</v>
      </c>
      <c r="BE196" s="307">
        <f t="shared" si="111"/>
        <v>1.0652904304455811E-2</v>
      </c>
      <c r="BF196" s="307">
        <f t="shared" si="111"/>
        <v>2.1224761216094259E-2</v>
      </c>
      <c r="BG196" s="307">
        <f t="shared" si="112"/>
        <v>1.1837844604986358E-3</v>
      </c>
      <c r="BH196" s="307">
        <f t="shared" si="112"/>
        <v>0</v>
      </c>
      <c r="BI196" s="307">
        <f t="shared" si="112"/>
        <v>0</v>
      </c>
      <c r="BJ196" s="307">
        <f t="shared" si="112"/>
        <v>4.2599302876448293E-3</v>
      </c>
      <c r="BK196" s="307">
        <f t="shared" si="112"/>
        <v>4.2489532234894815E-2</v>
      </c>
      <c r="BL196" s="307">
        <f t="shared" si="112"/>
        <v>0.10547715616600066</v>
      </c>
    </row>
    <row r="197" spans="1:64">
      <c r="A197" s="304" t="str">
        <f>A187</f>
        <v xml:space="preserve">Chile </v>
      </c>
      <c r="AB197" s="306"/>
      <c r="AC197" s="306">
        <f>0*ImportsLogs!AD$12</f>
        <v>0</v>
      </c>
      <c r="AD197" s="306">
        <f>ImportsLogs!AE$12</f>
        <v>5.7770000000000001</v>
      </c>
      <c r="AE197" s="306">
        <f>ImportsLogs!AF$12</f>
        <v>7.2560000000000002</v>
      </c>
      <c r="AF197" s="306">
        <f>ImportsLogs!AG$12</f>
        <v>8.9244444444444433</v>
      </c>
      <c r="AG197" s="306">
        <f>ImportsLogs!AH$12</f>
        <v>22.626000000000001</v>
      </c>
      <c r="AH197" s="306">
        <f>ImportsLogs!AI$12</f>
        <v>22.157291999999998</v>
      </c>
      <c r="AI197" s="306">
        <f>ImportsLogs!AJ$12</f>
        <v>6.0580749999999997</v>
      </c>
      <c r="AJ197" s="306">
        <f>ImportsLogs!AK$12</f>
        <v>0.10890999999999999</v>
      </c>
      <c r="AK197" s="306">
        <f>ImportsLogs!AL$12</f>
        <v>1.0892329999999999</v>
      </c>
      <c r="AL197" s="306">
        <f>ImportsLogs!AM$12</f>
        <v>2.9165239999999999</v>
      </c>
      <c r="AM197" s="306">
        <f>ImportsLogs!AN$12</f>
        <v>3.0412539999999999</v>
      </c>
      <c r="AN197" s="306">
        <f>ImportsLogs!AO$12</f>
        <v>4.3292619999999999</v>
      </c>
      <c r="AO197" s="306">
        <f>ImportsLogs!AP$12</f>
        <v>4.9694690000000001</v>
      </c>
      <c r="AP197" s="306">
        <f>ImportsLogs!AQ$12</f>
        <v>1.2088989999999999</v>
      </c>
      <c r="AQ197" s="306">
        <f>ImportsLogs!AR$12</f>
        <v>0</v>
      </c>
      <c r="AR197" s="306">
        <f>ImportsLogs!AS$12</f>
        <v>2.6930000000000001E-3</v>
      </c>
      <c r="AS197" s="306">
        <f>ImportsLogs!AT$12</f>
        <v>0</v>
      </c>
      <c r="AT197" s="306">
        <f>ImportsLogs!AU$12</f>
        <v>0</v>
      </c>
      <c r="AU197" s="306">
        <f>ImportsLogs!AV$12</f>
        <v>0</v>
      </c>
      <c r="AV197" s="306">
        <f>ImportsLogs!AW$12</f>
        <v>0</v>
      </c>
      <c r="AW197" s="306">
        <f>ImportsLogs!AX$12</f>
        <v>0</v>
      </c>
      <c r="AX197" s="306">
        <f>ImportsLogs!AY$12</f>
        <v>0</v>
      </c>
      <c r="AY197" s="306">
        <f>ImportsLogs!AZ$12</f>
        <v>0</v>
      </c>
      <c r="AZ197" s="306">
        <f>ImportsLogs!BA$12</f>
        <v>3.234416</v>
      </c>
      <c r="BA197" s="306">
        <f>ImportsLogs!BB$12</f>
        <v>0</v>
      </c>
      <c r="BB197" s="306">
        <f>ImportsLogs!BC$12</f>
        <v>0</v>
      </c>
      <c r="BC197" s="307">
        <f>AK197/AK$183</f>
        <v>0.13791106019017527</v>
      </c>
      <c r="BD197" s="307">
        <f t="shared" si="111"/>
        <v>0.36641548598681167</v>
      </c>
      <c r="BE197" s="307">
        <f t="shared" si="111"/>
        <v>0.38897585366418286</v>
      </c>
      <c r="BF197" s="307">
        <f t="shared" si="111"/>
        <v>0.5286210395047356</v>
      </c>
      <c r="BG197" s="307">
        <f t="shared" si="112"/>
        <v>0.30098645071014046</v>
      </c>
      <c r="BH197" s="307">
        <f t="shared" si="112"/>
        <v>0.14424783681760542</v>
      </c>
      <c r="BI197" s="307">
        <f t="shared" si="112"/>
        <v>0</v>
      </c>
      <c r="BJ197" s="307">
        <f t="shared" si="112"/>
        <v>2.1748264923747421E-4</v>
      </c>
      <c r="BK197" s="307">
        <f t="shared" si="112"/>
        <v>0</v>
      </c>
      <c r="BL197" s="307">
        <f t="shared" si="112"/>
        <v>0</v>
      </c>
    </row>
    <row r="198" spans="1:64">
      <c r="A198" s="304" t="str">
        <f>A188</f>
        <v xml:space="preserve">USA </v>
      </c>
      <c r="AB198" s="306"/>
      <c r="AC198" s="306">
        <f>0*ImportsLogs!AD$10</f>
        <v>0</v>
      </c>
      <c r="AD198" s="306">
        <f>ImportsLogs!AE$10</f>
        <v>6.468</v>
      </c>
      <c r="AE198" s="306">
        <f>ImportsLogs!AF$10</f>
        <v>3.2340000000000004</v>
      </c>
      <c r="AF198" s="306">
        <f>ImportsLogs!AG$10</f>
        <v>3.61</v>
      </c>
      <c r="AG198" s="306">
        <f>ImportsLogs!AH$10</f>
        <v>6.2529999999999992</v>
      </c>
      <c r="AH198" s="306">
        <f>ImportsLogs!AI$10</f>
        <v>10.100299999999999</v>
      </c>
      <c r="AI198" s="306">
        <f>ImportsLogs!AJ$10</f>
        <v>9.0248930000000005</v>
      </c>
      <c r="AJ198" s="306">
        <f>ImportsLogs!AK$10</f>
        <v>6.2550529999999993</v>
      </c>
      <c r="AK198" s="306">
        <f>ImportsLogs!AL$10</f>
        <v>6.0767029999999993</v>
      </c>
      <c r="AL198" s="306">
        <f>ImportsLogs!AM$10</f>
        <v>4.8232919999999995</v>
      </c>
      <c r="AM198" s="306">
        <f>ImportsLogs!AN$10</f>
        <v>4.412477</v>
      </c>
      <c r="AN198" s="306">
        <f>ImportsLogs!AO$10</f>
        <v>3.6238039999999998</v>
      </c>
      <c r="AO198" s="306">
        <f>ImportsLogs!AP$10</f>
        <v>11.474216999999999</v>
      </c>
      <c r="AP198" s="306">
        <f>ImportsLogs!AQ$10</f>
        <v>7.1513979999999995</v>
      </c>
      <c r="AQ198" s="306">
        <f>ImportsLogs!AR$10</f>
        <v>11.799989999999999</v>
      </c>
      <c r="AR198" s="306">
        <f>ImportsLogs!AS$10</f>
        <v>12.325415</v>
      </c>
      <c r="AS198" s="306">
        <f>ImportsLogs!AT$10</f>
        <v>11.389433</v>
      </c>
      <c r="AT198" s="306">
        <f>ImportsLogs!AU$10</f>
        <v>8.9675239999999992</v>
      </c>
      <c r="AU198" s="306">
        <f>ImportsLogs!AV$10</f>
        <v>10.186057</v>
      </c>
      <c r="AV198" s="306">
        <f>ImportsLogs!AW$10</f>
        <v>4.4203890000000001</v>
      </c>
      <c r="AW198" s="306">
        <f>ImportsLogs!AX$10</f>
        <v>0.91643999999999992</v>
      </c>
      <c r="AX198" s="306">
        <f>ImportsLogs!AY$10</f>
        <v>0.95148999999999995</v>
      </c>
      <c r="AY198" s="306">
        <f>ImportsLogs!AZ$10</f>
        <v>0.996641</v>
      </c>
      <c r="AZ198" s="306">
        <f>ImportsLogs!BA$10</f>
        <v>2.0335929999999998</v>
      </c>
      <c r="BA198" s="306">
        <f>ImportsLogs!BB$10</f>
        <v>1.4230419999999999</v>
      </c>
      <c r="BB198" s="306">
        <f>ImportsLogs!BC$10</f>
        <v>0</v>
      </c>
      <c r="BC198" s="307">
        <f>AK198/AK$183</f>
        <v>0.76938961011171958</v>
      </c>
      <c r="BD198" s="307">
        <f t="shared" si="111"/>
        <v>0.60597097168968972</v>
      </c>
      <c r="BE198" s="307">
        <f t="shared" si="111"/>
        <v>0.56435503507716644</v>
      </c>
      <c r="BF198" s="307">
        <f t="shared" si="111"/>
        <v>0.44248166025558605</v>
      </c>
      <c r="BG198" s="307">
        <f t="shared" si="112"/>
        <v>0.69496033670960733</v>
      </c>
      <c r="BH198" s="307">
        <f t="shared" si="112"/>
        <v>0.85331668875708366</v>
      </c>
      <c r="BI198" s="307">
        <f t="shared" si="112"/>
        <v>0.99734385131923353</v>
      </c>
      <c r="BJ198" s="307">
        <f t="shared" si="112"/>
        <v>0.99538206726747236</v>
      </c>
      <c r="BK198" s="307">
        <f t="shared" si="112"/>
        <v>0.9526701771954369</v>
      </c>
      <c r="BL198" s="307">
        <f t="shared" si="112"/>
        <v>0.89408445199524611</v>
      </c>
    </row>
    <row r="199" spans="1:64">
      <c r="A199" s="306" t="str">
        <f>A189</f>
        <v>Others</v>
      </c>
      <c r="AC199" s="306">
        <f t="shared" ref="AC199:AM199" si="113">AC183-SUM(AC196:AC198)</f>
        <v>0</v>
      </c>
      <c r="AD199" s="306">
        <f t="shared" si="113"/>
        <v>0.93900000000000006</v>
      </c>
      <c r="AE199" s="306">
        <f t="shared" si="113"/>
        <v>0.89699999999999669</v>
      </c>
      <c r="AF199" s="306">
        <f t="shared" si="113"/>
        <v>0.37722222222222435</v>
      </c>
      <c r="AG199" s="306">
        <f t="shared" si="113"/>
        <v>0.82699999999999818</v>
      </c>
      <c r="AH199" s="306">
        <f t="shared" si="113"/>
        <v>0.95526599999999462</v>
      </c>
      <c r="AI199" s="306">
        <f t="shared" si="113"/>
        <v>0.96938399999999803</v>
      </c>
      <c r="AJ199" s="306">
        <f t="shared" si="113"/>
        <v>0.72481300000000015</v>
      </c>
      <c r="AK199" s="306">
        <f t="shared" si="113"/>
        <v>0.2694649999999994</v>
      </c>
      <c r="AL199" s="306">
        <f t="shared" si="113"/>
        <v>0.21216400000000046</v>
      </c>
      <c r="AM199" s="306">
        <f t="shared" si="113"/>
        <v>0.28159699999999965</v>
      </c>
      <c r="AN199" s="306">
        <f>AN183-SUM(AN196:AN198)</f>
        <v>6.2835999999999004E-2</v>
      </c>
      <c r="AO199" s="306">
        <f t="shared" ref="AO199:BB199" si="114">AO183-SUM(AO196:AO198)</f>
        <v>4.7375999999999863E-2</v>
      </c>
      <c r="AP199" s="306">
        <f t="shared" si="114"/>
        <v>2.0410999999999291E-2</v>
      </c>
      <c r="AQ199" s="306">
        <f t="shared" si="114"/>
        <v>3.1425999999999732E-2</v>
      </c>
      <c r="AR199" s="306">
        <f t="shared" si="114"/>
        <v>1.7399999999998528E-3</v>
      </c>
      <c r="AS199" s="306">
        <f t="shared" si="114"/>
        <v>5.7866999999999891E-2</v>
      </c>
      <c r="AT199" s="306">
        <f t="shared" si="114"/>
        <v>4.3970000000008724E-3</v>
      </c>
      <c r="AU199" s="306">
        <f t="shared" si="114"/>
        <v>1.1555999999998789E-2</v>
      </c>
      <c r="AV199" s="306">
        <f t="shared" si="114"/>
        <v>0</v>
      </c>
      <c r="AW199" s="306">
        <f t="shared" si="114"/>
        <v>0</v>
      </c>
      <c r="AX199" s="306">
        <f t="shared" si="114"/>
        <v>0</v>
      </c>
      <c r="AY199" s="306">
        <f t="shared" si="114"/>
        <v>0</v>
      </c>
      <c r="AZ199" s="306">
        <f t="shared" si="114"/>
        <v>0</v>
      </c>
      <c r="BA199" s="306">
        <f t="shared" si="114"/>
        <v>0</v>
      </c>
      <c r="BB199" s="306">
        <f t="shared" si="114"/>
        <v>0</v>
      </c>
      <c r="BC199" s="307">
        <f>AK199/AK$183</f>
        <v>3.4117772629130315E-2</v>
      </c>
      <c r="BD199" s="307">
        <f t="shared" si="111"/>
        <v>2.6655078157733686E-2</v>
      </c>
      <c r="BE199" s="307">
        <f t="shared" si="111"/>
        <v>3.6016206954194808E-2</v>
      </c>
      <c r="BF199" s="307">
        <f t="shared" si="111"/>
        <v>7.6725390235839368E-3</v>
      </c>
      <c r="BG199" s="307">
        <f t="shared" si="112"/>
        <v>2.8694281197535537E-3</v>
      </c>
      <c r="BH199" s="307">
        <f t="shared" si="112"/>
        <v>2.4354744253109995E-3</v>
      </c>
      <c r="BI199" s="307">
        <f t="shared" si="112"/>
        <v>2.6561486807665062E-3</v>
      </c>
      <c r="BJ199" s="307">
        <f t="shared" si="112"/>
        <v>1.4051979564544116E-4</v>
      </c>
      <c r="BK199" s="307">
        <f t="shared" si="112"/>
        <v>4.8402905696682394E-3</v>
      </c>
      <c r="BL199" s="307">
        <f t="shared" si="112"/>
        <v>4.3839183875324757E-4</v>
      </c>
    </row>
    <row r="200" spans="1:64">
      <c r="A200" s="306"/>
      <c r="AC200" s="309"/>
      <c r="AD200" s="309"/>
      <c r="AE200" s="309"/>
      <c r="AF200" s="309"/>
      <c r="AG200" s="309"/>
      <c r="AH200" s="309"/>
      <c r="AI200" s="309"/>
      <c r="AJ200" s="309"/>
      <c r="AK200" s="309"/>
      <c r="AL200" s="309"/>
      <c r="AM200" s="309"/>
      <c r="AN200" s="309"/>
      <c r="AO200" s="309"/>
      <c r="AP200" s="309"/>
      <c r="AQ200" s="309"/>
      <c r="AR200" s="309"/>
      <c r="AS200" s="309"/>
      <c r="AT200" s="309"/>
      <c r="AU200" s="309"/>
      <c r="AV200" s="309"/>
      <c r="AW200" s="309"/>
      <c r="AX200" s="309"/>
      <c r="AY200" s="309"/>
      <c r="AZ200" s="309"/>
      <c r="BA200" s="309"/>
      <c r="BB200" s="309"/>
    </row>
    <row r="201" spans="1:64" ht="13">
      <c r="A201" s="303" t="s">
        <v>126</v>
      </c>
      <c r="AC201" s="309"/>
      <c r="AD201" s="309"/>
      <c r="AE201" s="309"/>
      <c r="AF201" s="309"/>
      <c r="AG201" s="309"/>
      <c r="AH201" s="309"/>
      <c r="AI201" s="309"/>
      <c r="AJ201" s="309"/>
      <c r="AK201" s="309"/>
      <c r="AL201" s="309"/>
      <c r="AM201" s="309"/>
      <c r="AN201" s="309"/>
      <c r="AO201" s="309"/>
      <c r="AP201" s="309"/>
      <c r="AQ201" s="309"/>
      <c r="AR201" s="309"/>
      <c r="AS201" s="309"/>
      <c r="AT201" s="309"/>
      <c r="AU201" s="309"/>
      <c r="AV201" s="309"/>
      <c r="AW201" s="309"/>
      <c r="AX201" s="309"/>
      <c r="AY201" s="309"/>
      <c r="AZ201" s="309"/>
      <c r="BA201" s="309"/>
      <c r="BB201" s="309"/>
    </row>
    <row r="202" spans="1:64">
      <c r="B202" s="348" t="s">
        <v>62</v>
      </c>
      <c r="C202" s="348"/>
      <c r="D202" s="348"/>
      <c r="E202" s="348"/>
      <c r="F202" s="348"/>
      <c r="G202" s="348"/>
      <c r="H202" s="348"/>
      <c r="I202" s="348"/>
      <c r="J202" s="348"/>
      <c r="K202" s="348"/>
      <c r="L202" s="348"/>
      <c r="M202" s="348"/>
      <c r="N202" s="348"/>
      <c r="O202" s="348"/>
      <c r="P202" s="348"/>
      <c r="Q202" s="348"/>
      <c r="R202" s="348"/>
      <c r="S202" s="348"/>
      <c r="T202" s="348"/>
      <c r="U202" s="348"/>
      <c r="V202" s="348"/>
      <c r="W202" s="348"/>
      <c r="X202" s="348"/>
      <c r="Y202" s="348"/>
      <c r="Z202" s="348"/>
      <c r="AA202" s="348"/>
      <c r="AC202" s="348" t="s">
        <v>80</v>
      </c>
      <c r="AD202" s="348"/>
      <c r="AE202" s="348"/>
      <c r="AF202" s="348"/>
      <c r="AG202" s="348"/>
      <c r="AH202" s="348"/>
      <c r="AI202" s="348"/>
      <c r="AJ202" s="348"/>
      <c r="AK202" s="348"/>
      <c r="AL202" s="348"/>
      <c r="AM202" s="348"/>
      <c r="AN202" s="348"/>
      <c r="AO202" s="348"/>
      <c r="AP202" s="348"/>
      <c r="AQ202" s="348"/>
      <c r="AR202" s="348"/>
      <c r="AS202" s="348"/>
      <c r="AT202" s="348"/>
      <c r="AU202" s="348"/>
      <c r="AV202" s="348"/>
      <c r="AW202" s="348"/>
      <c r="AX202" s="348"/>
      <c r="AY202" s="348"/>
      <c r="AZ202" s="348"/>
      <c r="BA202" s="348"/>
      <c r="BB202" s="348"/>
    </row>
    <row r="203" spans="1:64">
      <c r="A203" s="304" t="s">
        <v>4</v>
      </c>
      <c r="B203" s="309">
        <f>0*ImportsSawnwood!C$5</f>
        <v>0</v>
      </c>
      <c r="C203" s="309">
        <f>ImportsSawnwood!D$5</f>
        <v>2.221673229285714</v>
      </c>
      <c r="D203" s="309">
        <f>ImportsSawnwood!E$5</f>
        <v>2.4410388715263158</v>
      </c>
      <c r="E203" s="309">
        <f>ImportsSawnwood!F$5</f>
        <v>2.2899070185185173</v>
      </c>
      <c r="F203" s="309">
        <f>ImportsSawnwood!G$5</f>
        <v>2.9074710083516488</v>
      </c>
      <c r="G203" s="309">
        <f>ImportsSawnwood!H$5</f>
        <v>2.9861521171428569</v>
      </c>
      <c r="H203" s="309">
        <f>ImportsSawnwood!I$5</f>
        <v>3.1228629969999995</v>
      </c>
      <c r="I203" s="309">
        <f>ImportsSawnwood!J$5</f>
        <v>3.2347141719999999</v>
      </c>
      <c r="J203" s="309">
        <f>ImportsSawnwood!K$5</f>
        <v>2.6149527159999995</v>
      </c>
      <c r="K203" s="309">
        <f>ImportsSawnwood!L$5</f>
        <v>1.888788246199999</v>
      </c>
      <c r="L203" s="309">
        <f>ImportsSawnwood!M$5</f>
        <v>2.3734395315999999</v>
      </c>
      <c r="M203" s="309">
        <f>ImportsSawnwood!N$5</f>
        <v>2.3097479285000002</v>
      </c>
      <c r="N203" s="309">
        <f>ImportsSawnwood!O$5</f>
        <v>1.3379093537380953</v>
      </c>
      <c r="O203" s="309">
        <f>ImportsSawnwood!P$5</f>
        <v>1.9527664651642853</v>
      </c>
      <c r="P203" s="309">
        <f>ImportsSawnwood!Q$5</f>
        <v>1.3017023449166669</v>
      </c>
      <c r="Q203" s="309">
        <f>ImportsSawnwood!R$5</f>
        <v>1.6615248326888881</v>
      </c>
      <c r="R203" s="309">
        <f>ImportsSawnwood!S$5</f>
        <v>1.6124816801999999</v>
      </c>
      <c r="S203" s="309">
        <f>ImportsSawnwood!T$5</f>
        <v>1.8093348091857147</v>
      </c>
      <c r="T203" s="309">
        <f>ImportsSawnwood!U$5</f>
        <v>2.7980136645999987</v>
      </c>
      <c r="U203" s="309">
        <f>ImportsSawnwood!V$5</f>
        <v>2.4786409219999994</v>
      </c>
      <c r="V203" s="309">
        <f>ImportsSawnwood!W$5</f>
        <v>1.8150675630000002</v>
      </c>
      <c r="W203" s="309">
        <f>ImportsSawnwood!X$5</f>
        <v>1.6322831195999996</v>
      </c>
      <c r="X203" s="309">
        <f>ImportsSawnwood!Y$5</f>
        <v>2.0546441216791997</v>
      </c>
      <c r="Y203" s="309">
        <f>ImportsSawnwood!Z$5</f>
        <v>1.3409152210860003</v>
      </c>
      <c r="Z203" s="309">
        <f>ImportsSawnwood!AA$5</f>
        <v>2.9313888950000004</v>
      </c>
      <c r="AA203" s="309">
        <f>ImportsSawnwood!AB$5</f>
        <v>0</v>
      </c>
      <c r="AB203" s="309"/>
      <c r="AC203" s="309">
        <f>ImportsSawnwood!AD$5</f>
        <v>0</v>
      </c>
      <c r="AD203" s="309">
        <f>ImportsSawnwood!AE$5</f>
        <v>0.27803100000000008</v>
      </c>
      <c r="AE203" s="309">
        <f>ImportsSawnwood!AF$5</f>
        <v>0.32534800000000003</v>
      </c>
      <c r="AF203" s="309">
        <f>ImportsSawnwood!AG$5</f>
        <v>0.34444851851851849</v>
      </c>
      <c r="AG203" s="309">
        <f>ImportsSawnwood!AH$5</f>
        <v>0.44450300000000004</v>
      </c>
      <c r="AH203" s="309">
        <f>ImportsSawnwood!AI$5</f>
        <v>0.514921662</v>
      </c>
      <c r="AI203" s="309">
        <f>ImportsSawnwood!AJ$5</f>
        <v>0.54142858299999996</v>
      </c>
      <c r="AJ203" s="309">
        <f>ImportsSawnwood!AK$5</f>
        <v>0.58995050999999987</v>
      </c>
      <c r="AK203" s="309">
        <f>ImportsSawnwood!AL$5</f>
        <v>0.552340214</v>
      </c>
      <c r="AL203" s="309">
        <f>ImportsSawnwood!AM$5</f>
        <v>0.33541874899999996</v>
      </c>
      <c r="AM203" s="309">
        <f>ImportsSawnwood!AN$5</f>
        <v>0.39099768600000001</v>
      </c>
      <c r="AN203" s="309">
        <f>ImportsSawnwood!AO$5</f>
        <v>0.43097524199999998</v>
      </c>
      <c r="AO203" s="309">
        <f>ImportsSawnwood!AP$5</f>
        <v>0.46919389899999991</v>
      </c>
      <c r="AP203" s="309">
        <f>ImportsSawnwood!AQ$5</f>
        <v>0.49976114799999993</v>
      </c>
      <c r="AQ203" s="309">
        <f>ImportsSawnwood!AR$5</f>
        <v>0.51723994800000006</v>
      </c>
      <c r="AR203" s="309">
        <f>ImportsSawnwood!AS$5</f>
        <v>0.54216048199999989</v>
      </c>
      <c r="AS203" s="309">
        <f>ImportsSawnwood!AT$5</f>
        <v>0.53466124500000001</v>
      </c>
      <c r="AT203" s="309">
        <f>ImportsSawnwood!AU$5</f>
        <v>0.57484023200000001</v>
      </c>
      <c r="AU203" s="309">
        <f>ImportsSawnwood!AV$5</f>
        <v>0.60521920800000018</v>
      </c>
      <c r="AV203" s="309">
        <f>ImportsSawnwood!AW$5</f>
        <v>0.51772112799999992</v>
      </c>
      <c r="AW203" s="309">
        <f>ImportsSawnwood!AX$5</f>
        <v>0.46607163499999998</v>
      </c>
      <c r="AX203" s="309">
        <f>ImportsSawnwood!AY$5</f>
        <v>0.85025728</v>
      </c>
      <c r="AY203" s="309">
        <f>ImportsSawnwood!AZ$5</f>
        <v>1.0584347629999999</v>
      </c>
      <c r="AZ203" s="309">
        <f>ImportsSawnwood!BA$5</f>
        <v>0.65699485000000002</v>
      </c>
      <c r="BA203" s="309">
        <f>ImportsSawnwood!BB$5</f>
        <v>0.69834896099999988</v>
      </c>
      <c r="BB203" s="309">
        <f>ImportsSawnwood!BC$5</f>
        <v>0</v>
      </c>
    </row>
    <row r="204" spans="1:64">
      <c r="B204" s="302">
        <v>2000</v>
      </c>
      <c r="C204" s="302">
        <f>1+B204</f>
        <v>2001</v>
      </c>
      <c r="D204" s="302">
        <f t="shared" ref="D204:AA204" si="115">1+C204</f>
        <v>2002</v>
      </c>
      <c r="E204" s="302">
        <f t="shared" si="115"/>
        <v>2003</v>
      </c>
      <c r="F204" s="302">
        <f t="shared" si="115"/>
        <v>2004</v>
      </c>
      <c r="G204" s="302">
        <f t="shared" si="115"/>
        <v>2005</v>
      </c>
      <c r="H204" s="302">
        <f t="shared" si="115"/>
        <v>2006</v>
      </c>
      <c r="I204" s="302">
        <f t="shared" si="115"/>
        <v>2007</v>
      </c>
      <c r="J204" s="302">
        <f t="shared" si="115"/>
        <v>2008</v>
      </c>
      <c r="K204" s="302">
        <f t="shared" si="115"/>
        <v>2009</v>
      </c>
      <c r="L204" s="302">
        <f t="shared" si="115"/>
        <v>2010</v>
      </c>
      <c r="M204" s="302">
        <f t="shared" si="115"/>
        <v>2011</v>
      </c>
      <c r="N204" s="302">
        <f t="shared" si="115"/>
        <v>2012</v>
      </c>
      <c r="O204" s="302">
        <f t="shared" si="115"/>
        <v>2013</v>
      </c>
      <c r="P204" s="302">
        <f t="shared" si="115"/>
        <v>2014</v>
      </c>
      <c r="Q204" s="302">
        <f t="shared" si="115"/>
        <v>2015</v>
      </c>
      <c r="R204" s="302">
        <f t="shared" si="115"/>
        <v>2016</v>
      </c>
      <c r="S204" s="302">
        <f t="shared" si="115"/>
        <v>2017</v>
      </c>
      <c r="T204" s="302">
        <f t="shared" si="115"/>
        <v>2018</v>
      </c>
      <c r="U204" s="302">
        <f t="shared" si="115"/>
        <v>2019</v>
      </c>
      <c r="V204" s="302">
        <f t="shared" si="115"/>
        <v>2020</v>
      </c>
      <c r="W204" s="302">
        <f t="shared" si="115"/>
        <v>2021</v>
      </c>
      <c r="X204" s="302">
        <f t="shared" si="115"/>
        <v>2022</v>
      </c>
      <c r="Y204" s="302">
        <f t="shared" si="115"/>
        <v>2023</v>
      </c>
      <c r="Z204" s="302">
        <f t="shared" si="115"/>
        <v>2024</v>
      </c>
      <c r="AA204" s="302">
        <f t="shared" si="115"/>
        <v>2025</v>
      </c>
      <c r="AC204" s="302">
        <v>2000</v>
      </c>
      <c r="AD204" s="302">
        <f>1+AC204</f>
        <v>2001</v>
      </c>
      <c r="AE204" s="302">
        <f t="shared" ref="AE204:BB204" si="116">1+AD204</f>
        <v>2002</v>
      </c>
      <c r="AF204" s="302">
        <f t="shared" si="116"/>
        <v>2003</v>
      </c>
      <c r="AG204" s="302">
        <f t="shared" si="116"/>
        <v>2004</v>
      </c>
      <c r="AH204" s="302">
        <f t="shared" si="116"/>
        <v>2005</v>
      </c>
      <c r="AI204" s="302">
        <f t="shared" si="116"/>
        <v>2006</v>
      </c>
      <c r="AJ204" s="302">
        <f t="shared" si="116"/>
        <v>2007</v>
      </c>
      <c r="AK204" s="302">
        <f t="shared" si="116"/>
        <v>2008</v>
      </c>
      <c r="AL204" s="302">
        <f t="shared" si="116"/>
        <v>2009</v>
      </c>
      <c r="AM204" s="302">
        <f t="shared" si="116"/>
        <v>2010</v>
      </c>
      <c r="AN204" s="302">
        <f t="shared" si="116"/>
        <v>2011</v>
      </c>
      <c r="AO204" s="302">
        <f t="shared" si="116"/>
        <v>2012</v>
      </c>
      <c r="AP204" s="302">
        <f t="shared" si="116"/>
        <v>2013</v>
      </c>
      <c r="AQ204" s="302">
        <f t="shared" si="116"/>
        <v>2014</v>
      </c>
      <c r="AR204" s="302">
        <f t="shared" si="116"/>
        <v>2015</v>
      </c>
      <c r="AS204" s="302">
        <f t="shared" si="116"/>
        <v>2016</v>
      </c>
      <c r="AT204" s="302">
        <f t="shared" si="116"/>
        <v>2017</v>
      </c>
      <c r="AU204" s="302">
        <f t="shared" si="116"/>
        <v>2018</v>
      </c>
      <c r="AV204" s="302">
        <f t="shared" si="116"/>
        <v>2019</v>
      </c>
      <c r="AW204" s="302">
        <f t="shared" si="116"/>
        <v>2020</v>
      </c>
      <c r="AX204" s="302">
        <f t="shared" si="116"/>
        <v>2021</v>
      </c>
      <c r="AY204" s="302">
        <f t="shared" si="116"/>
        <v>2022</v>
      </c>
      <c r="AZ204" s="302">
        <f t="shared" si="116"/>
        <v>2023</v>
      </c>
      <c r="BA204" s="302">
        <f t="shared" si="116"/>
        <v>2024</v>
      </c>
      <c r="BB204" s="302">
        <f t="shared" si="116"/>
        <v>2025</v>
      </c>
    </row>
    <row r="205" spans="1:64">
      <c r="A205" s="304" t="s">
        <v>169</v>
      </c>
      <c r="B205" s="309">
        <f>0*ImportsSawnwood!C$19</f>
        <v>0</v>
      </c>
      <c r="C205" s="309">
        <f>ImportsSawnwood!D$19</f>
        <v>9.3740000000000004E-3</v>
      </c>
      <c r="D205" s="309">
        <f>ImportsSawnwood!E$19</f>
        <v>1.406347E-2</v>
      </c>
      <c r="E205" s="309">
        <f>ImportsSawnwood!F$19</f>
        <v>1.1704849999999999E-2</v>
      </c>
      <c r="F205" s="309">
        <f>ImportsSawnwood!G$19</f>
        <v>6.3429999999999997E-3</v>
      </c>
      <c r="G205" s="309">
        <f>ImportsSawnwood!H$19</f>
        <v>3.3119999999999998E-3</v>
      </c>
      <c r="H205" s="309">
        <f>ImportsSawnwood!I$19</f>
        <v>5.9371599999999995E-3</v>
      </c>
      <c r="I205" s="309">
        <f>ImportsSawnwood!J$19</f>
        <v>1.0940989999999998E-2</v>
      </c>
      <c r="J205" s="309">
        <f>ImportsSawnwood!K$19</f>
        <v>6.341938000000001E-3</v>
      </c>
      <c r="K205" s="309">
        <f>ImportsSawnwood!L$19</f>
        <v>4.3019999999999985E-3</v>
      </c>
      <c r="L205" s="309">
        <f>ImportsSawnwood!M$19</f>
        <v>4.9329341999999991E-3</v>
      </c>
      <c r="M205" s="309">
        <f>ImportsSawnwood!N$19</f>
        <v>9.1323141666666639E-3</v>
      </c>
      <c r="N205" s="309">
        <f>ImportsSawnwood!O$19</f>
        <v>1.6658285666666665E-2</v>
      </c>
      <c r="O205" s="309">
        <f>ImportsSawnwood!P$19</f>
        <v>5.9261409999999987E-2</v>
      </c>
      <c r="P205" s="309">
        <f>ImportsSawnwood!Q$19</f>
        <v>3.7182020066666661E-2</v>
      </c>
      <c r="Q205" s="309">
        <f>ImportsSawnwood!R$19</f>
        <v>4.2200940599999986E-2</v>
      </c>
      <c r="R205" s="309">
        <f>ImportsSawnwood!S$19</f>
        <v>4.3790811999999991E-2</v>
      </c>
      <c r="S205" s="309">
        <f>ImportsSawnwood!T$19</f>
        <v>8.0112423209523775E-2</v>
      </c>
      <c r="T205" s="309">
        <f>ImportsSawnwood!U$19</f>
        <v>6.3429166933333336E-2</v>
      </c>
      <c r="U205" s="309">
        <f>ImportsSawnwood!V$19</f>
        <v>0.10577317999999998</v>
      </c>
      <c r="V205" s="309">
        <f>ImportsSawnwood!W$19</f>
        <v>5.0980999999999992E-2</v>
      </c>
      <c r="W205" s="309">
        <f>ImportsSawnwood!X$19</f>
        <v>8.3068417599999972E-2</v>
      </c>
      <c r="X205" s="309">
        <f>ImportsSawnwood!Y$19</f>
        <v>9.0350973629999984E-2</v>
      </c>
      <c r="Y205" s="309">
        <f>ImportsSawnwood!Z$19</f>
        <v>4.6410833056800015E-2</v>
      </c>
      <c r="Z205" s="309">
        <f>ImportsSawnwood!AA$19</f>
        <v>3.3330164999999995E-2</v>
      </c>
      <c r="AA205" s="309">
        <f>ImportsSawnwood!AB$19</f>
        <v>0</v>
      </c>
      <c r="AB205" s="309"/>
      <c r="BC205" s="307">
        <f t="shared" ref="BC205:BC211" si="117">J205/J$203</f>
        <v>2.4252591495042553E-3</v>
      </c>
      <c r="BD205" s="307">
        <f t="shared" ref="BD205:BF211" si="118">K205/K$203</f>
        <v>2.2776507682399408E-3</v>
      </c>
      <c r="BE205" s="307">
        <f t="shared" si="118"/>
        <v>2.0783905106167059E-3</v>
      </c>
      <c r="BF205" s="307">
        <f t="shared" si="118"/>
        <v>3.9538142036985762E-3</v>
      </c>
      <c r="BG205" s="307">
        <f t="shared" ref="BG205:BG211" si="119">N205/N$203</f>
        <v>1.2450982288242254E-2</v>
      </c>
      <c r="BH205" s="307">
        <f t="shared" ref="BH205:BH211" si="120">O205/O$203</f>
        <v>3.0347412789585339E-2</v>
      </c>
      <c r="BI205" s="307">
        <f t="shared" ref="BI205:BI211" si="121">P205/P$203</f>
        <v>2.8564149255678725E-2</v>
      </c>
      <c r="BJ205" s="307">
        <f t="shared" ref="BJ205:BJ211" si="122">Q205/Q$203</f>
        <v>2.5398922585890653E-2</v>
      </c>
      <c r="BK205" s="307">
        <f t="shared" ref="BK205:BK211" si="123">R205/R$203</f>
        <v>2.7157401251571747E-2</v>
      </c>
      <c r="BL205" s="307">
        <f t="shared" ref="BL205:BL211" si="124">S205/S$203</f>
        <v>4.4277279585185299E-2</v>
      </c>
    </row>
    <row r="206" spans="1:64">
      <c r="A206" s="309" t="str">
        <f>ImportsSawnwood!B$13</f>
        <v xml:space="preserve">Brazil </v>
      </c>
      <c r="B206" s="309">
        <f>0*ImportsSawnwood!C$13</f>
        <v>0</v>
      </c>
      <c r="C206" s="309">
        <f>ImportsSawnwood!D$13</f>
        <v>0.15030856538461534</v>
      </c>
      <c r="D206" s="309">
        <f>ImportsSawnwood!E$13</f>
        <v>0.18012734999999996</v>
      </c>
      <c r="E206" s="309">
        <f>ImportsSawnwood!F$13</f>
        <v>0.19109779999999998</v>
      </c>
      <c r="F206" s="309">
        <f>ImportsSawnwood!G$13</f>
        <v>0.12186634999999997</v>
      </c>
      <c r="G206" s="309">
        <f>ImportsSawnwood!H$13</f>
        <v>6.7378999999999981E-2</v>
      </c>
      <c r="H206" s="309">
        <f>ImportsSawnwood!I$13</f>
        <v>4.4322999999999994E-2</v>
      </c>
      <c r="I206" s="309">
        <f>ImportsSawnwood!J$13</f>
        <v>9.4747999999999999E-2</v>
      </c>
      <c r="J206" s="309">
        <f>ImportsSawnwood!K$13</f>
        <v>3.9624999999999994E-2</v>
      </c>
      <c r="K206" s="309">
        <f>ImportsSawnwood!L$13</f>
        <v>2.7873161599999991E-2</v>
      </c>
      <c r="L206" s="309">
        <f>ImportsSawnwood!M$13</f>
        <v>4.1175719999999999E-2</v>
      </c>
      <c r="M206" s="309">
        <f>ImportsSawnwood!N$13</f>
        <v>4.6775008999999992E-2</v>
      </c>
      <c r="N206" s="309">
        <f>ImportsSawnwood!O$13</f>
        <v>8.9161796000000015E-2</v>
      </c>
      <c r="O206" s="309">
        <f>ImportsSawnwood!P$13</f>
        <v>0.139123</v>
      </c>
      <c r="P206" s="309">
        <f>ImportsSawnwood!Q$13</f>
        <v>0.16498420124999996</v>
      </c>
      <c r="Q206" s="309">
        <f>ImportsSawnwood!R$13</f>
        <v>0.22828959226666665</v>
      </c>
      <c r="R206" s="309">
        <f>ImportsSawnwood!S$13</f>
        <v>0.37041499999999994</v>
      </c>
      <c r="S206" s="309">
        <f>ImportsSawnwood!T$13</f>
        <v>0.48671923499999992</v>
      </c>
      <c r="T206" s="309">
        <f>ImportsSawnwood!U$13</f>
        <v>0.98666874999999987</v>
      </c>
      <c r="U206" s="309">
        <f>ImportsSawnwood!V$13</f>
        <v>0.67742200799999985</v>
      </c>
      <c r="V206" s="309">
        <f>ImportsSawnwood!W$13</f>
        <v>0.536914</v>
      </c>
      <c r="W206" s="309">
        <f>ImportsSawnwood!X$13</f>
        <v>0.42916796159999998</v>
      </c>
      <c r="X206" s="309">
        <f>ImportsSawnwood!Y$13</f>
        <v>0.56083748088499985</v>
      </c>
      <c r="Y206" s="309">
        <f>ImportsSawnwood!Z$13</f>
        <v>0.44165116349099992</v>
      </c>
      <c r="Z206" s="309">
        <f>ImportsSawnwood!AA$13</f>
        <v>0.77774138666666648</v>
      </c>
      <c r="AA206" s="309">
        <f>ImportsSawnwood!AB$13</f>
        <v>0</v>
      </c>
      <c r="AB206" s="309"/>
      <c r="BC206" s="307">
        <f t="shared" si="117"/>
        <v>1.5153237669479911E-2</v>
      </c>
      <c r="BD206" s="307">
        <f t="shared" si="118"/>
        <v>1.4757165953397496E-2</v>
      </c>
      <c r="BE206" s="307">
        <f t="shared" si="118"/>
        <v>1.7348543938779992E-2</v>
      </c>
      <c r="BF206" s="307">
        <f t="shared" si="118"/>
        <v>2.0251131486186322E-2</v>
      </c>
      <c r="BG206" s="307">
        <f t="shared" si="119"/>
        <v>6.6642628479189212E-2</v>
      </c>
      <c r="BH206" s="307">
        <f t="shared" si="120"/>
        <v>7.1244054259348238E-2</v>
      </c>
      <c r="BI206" s="307">
        <f t="shared" si="121"/>
        <v>0.12674495201939734</v>
      </c>
      <c r="BJ206" s="307">
        <f t="shared" si="122"/>
        <v>0.13739764087499057</v>
      </c>
      <c r="BK206" s="307">
        <f t="shared" si="123"/>
        <v>0.22971733852756485</v>
      </c>
      <c r="BL206" s="307">
        <f t="shared" si="124"/>
        <v>0.26900451620617766</v>
      </c>
    </row>
    <row r="207" spans="1:64">
      <c r="A207" s="309" t="str">
        <f>ImportsSawnwood!B$8</f>
        <v xml:space="preserve">Canada </v>
      </c>
      <c r="B207" s="309">
        <f>0*ImportsSawnwood!C$8</f>
        <v>0</v>
      </c>
      <c r="C207" s="309">
        <f>ImportsSawnwood!D$8</f>
        <v>0.12848204999999999</v>
      </c>
      <c r="D207" s="309">
        <f>ImportsSawnwood!E$8</f>
        <v>0.20406000000000002</v>
      </c>
      <c r="E207" s="309">
        <f>ImportsSawnwood!F$8</f>
        <v>0.25190499999999993</v>
      </c>
      <c r="F207" s="309">
        <f>ImportsSawnwood!G$8</f>
        <v>0.471611</v>
      </c>
      <c r="G207" s="309">
        <f>ImportsSawnwood!H$8</f>
        <v>0.26705799999999996</v>
      </c>
      <c r="H207" s="309">
        <f>ImportsSawnwood!I$8</f>
        <v>0.32115899999999992</v>
      </c>
      <c r="I207" s="309">
        <f>ImportsSawnwood!J$8</f>
        <v>0.29647600000000007</v>
      </c>
      <c r="J207" s="309">
        <f>ImportsSawnwood!K$8</f>
        <v>0.3063809999999999</v>
      </c>
      <c r="K207" s="309">
        <f>ImportsSawnwood!L$8</f>
        <v>0.21447699999999997</v>
      </c>
      <c r="L207" s="309">
        <f>ImportsSawnwood!M$8</f>
        <v>0.15904799999999999</v>
      </c>
      <c r="M207" s="309">
        <f>ImportsSawnwood!N$8</f>
        <v>0.13114300000000001</v>
      </c>
      <c r="N207" s="309">
        <f>ImportsSawnwood!O$8</f>
        <v>7.5867756904761885E-2</v>
      </c>
      <c r="O207" s="309">
        <f>ImportsSawnwood!P$8</f>
        <v>0.11967775499999998</v>
      </c>
      <c r="P207" s="309">
        <f>ImportsSawnwood!Q$8</f>
        <v>6.3469640000000008E-2</v>
      </c>
      <c r="Q207" s="309">
        <f>ImportsSawnwood!R$8</f>
        <v>7.8485440333333337E-2</v>
      </c>
      <c r="R207" s="309">
        <f>ImportsSawnwood!S$8</f>
        <v>9.8316318E-2</v>
      </c>
      <c r="S207" s="309">
        <f>ImportsSawnwood!T$8</f>
        <v>0.1125556503333333</v>
      </c>
      <c r="T207" s="309">
        <f>ImportsSawnwood!U$8</f>
        <v>0.14744712999999998</v>
      </c>
      <c r="U207" s="309">
        <f>ImportsSawnwood!V$8</f>
        <v>0.20702844399999995</v>
      </c>
      <c r="V207" s="309">
        <f>ImportsSawnwood!W$8</f>
        <v>8.0824999999999994E-2</v>
      </c>
      <c r="W207" s="309">
        <f>ImportsSawnwood!X$8</f>
        <v>0.1301028498</v>
      </c>
      <c r="X207" s="309">
        <f>ImportsSawnwood!Y$8</f>
        <v>0.19644398776899996</v>
      </c>
      <c r="Y207" s="309">
        <f>ImportsSawnwood!Z$8</f>
        <v>3.9453464089200002E-2</v>
      </c>
      <c r="Z207" s="309">
        <f>ImportsSawnwood!AA$8</f>
        <v>5.2171999999999996E-2</v>
      </c>
      <c r="AA207" s="309">
        <f>ImportsSawnwood!AB$8</f>
        <v>0</v>
      </c>
      <c r="AB207" s="309"/>
      <c r="BC207" s="307">
        <f t="shared" si="117"/>
        <v>0.11716502486846495</v>
      </c>
      <c r="BD207" s="307">
        <f t="shared" si="118"/>
        <v>0.11355269730818177</v>
      </c>
      <c r="BE207" s="307">
        <f t="shared" si="118"/>
        <v>6.7011608209281592E-2</v>
      </c>
      <c r="BF207" s="307">
        <f t="shared" si="118"/>
        <v>5.6778057199153797E-2</v>
      </c>
      <c r="BG207" s="307">
        <f t="shared" si="119"/>
        <v>5.6706201128491028E-2</v>
      </c>
      <c r="BH207" s="307">
        <f t="shared" si="120"/>
        <v>6.1286260868849744E-2</v>
      </c>
      <c r="BI207" s="307">
        <f t="shared" si="121"/>
        <v>4.8758950345182975E-2</v>
      </c>
      <c r="BJ207" s="307">
        <f t="shared" si="122"/>
        <v>4.7236995071760886E-2</v>
      </c>
      <c r="BK207" s="307">
        <f t="shared" si="123"/>
        <v>6.0972052710580621E-2</v>
      </c>
      <c r="BL207" s="307">
        <f t="shared" si="124"/>
        <v>6.220830426845577E-2</v>
      </c>
    </row>
    <row r="208" spans="1:64">
      <c r="A208" s="309" t="str">
        <f>ImportsSawnwood!B$14</f>
        <v xml:space="preserve">Chile </v>
      </c>
      <c r="B208" s="309">
        <f>0*ImportsSawnwood!C$14</f>
        <v>0</v>
      </c>
      <c r="C208" s="309">
        <f>ImportsSawnwood!D$14</f>
        <v>0.22177919999999998</v>
      </c>
      <c r="D208" s="309">
        <f>ImportsSawnwood!E$14</f>
        <v>0.38950921052631576</v>
      </c>
      <c r="E208" s="309">
        <f>ImportsSawnwood!F$14</f>
        <v>0.32199341851851848</v>
      </c>
      <c r="F208" s="309">
        <f>ImportsSawnwood!G$14</f>
        <v>0.78014857999999976</v>
      </c>
      <c r="G208" s="309">
        <f>ImportsSawnwood!H$14</f>
        <v>0.9897379999999999</v>
      </c>
      <c r="H208" s="309">
        <f>ImportsSawnwood!I$14</f>
        <v>0.91266289999999972</v>
      </c>
      <c r="I208" s="309">
        <f>ImportsSawnwood!J$14</f>
        <v>1.0909443999999999</v>
      </c>
      <c r="J208" s="309">
        <f>ImportsSawnwood!K$14</f>
        <v>0.86789519800000003</v>
      </c>
      <c r="K208" s="309">
        <f>ImportsSawnwood!L$14</f>
        <v>0.4519419999999999</v>
      </c>
      <c r="L208" s="309">
        <f>ImportsSawnwood!M$14</f>
        <v>0.52136024999999997</v>
      </c>
      <c r="M208" s="309">
        <f>ImportsSawnwood!N$14</f>
        <v>0.40428385199999994</v>
      </c>
      <c r="N208" s="309">
        <f>ImportsSawnwood!O$14</f>
        <v>0.33443465666666661</v>
      </c>
      <c r="O208" s="309">
        <f>ImportsSawnwood!P$14</f>
        <v>0.34976999999999991</v>
      </c>
      <c r="P208" s="309">
        <f>ImportsSawnwood!Q$14</f>
        <v>0.21118866859999999</v>
      </c>
      <c r="Q208" s="309">
        <f>ImportsSawnwood!R$14</f>
        <v>0.35726599999999992</v>
      </c>
      <c r="R208" s="309">
        <f>ImportsSawnwood!S$14</f>
        <v>0.27354896999999995</v>
      </c>
      <c r="S208" s="309">
        <f>ImportsSawnwood!T$14</f>
        <v>0.25180496666666663</v>
      </c>
      <c r="T208" s="309">
        <f>ImportsSawnwood!U$14</f>
        <v>0.26084199999999996</v>
      </c>
      <c r="U208" s="309">
        <f>ImportsSawnwood!V$14</f>
        <v>0.31795138000000001</v>
      </c>
      <c r="V208" s="309">
        <f>ImportsSawnwood!W$14</f>
        <v>0.22826399999999997</v>
      </c>
      <c r="W208" s="309">
        <f>ImportsSawnwood!X$14</f>
        <v>0.21800731259999998</v>
      </c>
      <c r="X208" s="309">
        <f>ImportsSawnwood!Y$14</f>
        <v>0.22889570992959996</v>
      </c>
      <c r="Y208" s="309">
        <f>ImportsSawnwood!Z$14</f>
        <v>0.11012612923899998</v>
      </c>
      <c r="Z208" s="309">
        <f>ImportsSawnwood!AA$14</f>
        <v>0.51301200000000002</v>
      </c>
      <c r="AA208" s="309">
        <f>ImportsSawnwood!AB$14</f>
        <v>0</v>
      </c>
      <c r="AB208" s="309"/>
      <c r="BC208" s="307">
        <f t="shared" si="117"/>
        <v>0.33189709040995147</v>
      </c>
      <c r="BD208" s="307">
        <f t="shared" si="118"/>
        <v>0.2392761607391668</v>
      </c>
      <c r="BE208" s="307">
        <f t="shared" si="118"/>
        <v>0.21966443343451725</v>
      </c>
      <c r="BF208" s="307">
        <f t="shared" si="118"/>
        <v>0.1750337545545719</v>
      </c>
      <c r="BG208" s="307">
        <f t="shared" si="119"/>
        <v>0.24996809816170434</v>
      </c>
      <c r="BH208" s="307">
        <f t="shared" si="120"/>
        <v>0.17911512013320749</v>
      </c>
      <c r="BI208" s="307">
        <f t="shared" si="121"/>
        <v>0.16224036887136434</v>
      </c>
      <c r="BJ208" s="307">
        <f t="shared" si="122"/>
        <v>0.21502296743999139</v>
      </c>
      <c r="BK208" s="307">
        <f t="shared" si="123"/>
        <v>0.16964469944617977</v>
      </c>
      <c r="BL208" s="307">
        <f t="shared" si="124"/>
        <v>0.13916991227289252</v>
      </c>
    </row>
    <row r="209" spans="1:64">
      <c r="A209" s="309" t="str">
        <f>ImportsSawnwood!B$15</f>
        <v xml:space="preserve">Peru </v>
      </c>
      <c r="B209" s="309">
        <f>0*ImportsSawnwood!C$15</f>
        <v>0</v>
      </c>
      <c r="C209" s="309">
        <f>ImportsSawnwood!D$15</f>
        <v>1.1435259999999997E-2</v>
      </c>
      <c r="D209" s="309">
        <f>ImportsSawnwood!E$15</f>
        <v>6.565459999999998E-2</v>
      </c>
      <c r="E209" s="309">
        <f>ImportsSawnwood!F$15</f>
        <v>5.9209000000000005E-2</v>
      </c>
      <c r="F209" s="309">
        <f>ImportsSawnwood!G$15</f>
        <v>8.943491428571429E-2</v>
      </c>
      <c r="G209" s="309">
        <f>ImportsSawnwood!H$15</f>
        <v>0.10740361714285712</v>
      </c>
      <c r="H209" s="309">
        <f>ImportsSawnwood!I$15</f>
        <v>0.101691367</v>
      </c>
      <c r="I209" s="309">
        <f>ImportsSawnwood!J$15</f>
        <v>9.9255879999999977E-2</v>
      </c>
      <c r="J209" s="309">
        <f>ImportsSawnwood!K$15</f>
        <v>8.2450204999999999E-2</v>
      </c>
      <c r="K209" s="309">
        <f>ImportsSawnwood!L$15</f>
        <v>4.2119799999999985E-2</v>
      </c>
      <c r="L209" s="309">
        <f>ImportsSawnwood!M$15</f>
        <v>4.5742434999999991E-2</v>
      </c>
      <c r="M209" s="309">
        <f>ImportsSawnwood!N$15</f>
        <v>5.5806999999999989E-2</v>
      </c>
      <c r="N209" s="309">
        <f>ImportsSawnwood!O$15</f>
        <v>6.9644465333333336E-2</v>
      </c>
      <c r="O209" s="309">
        <f>ImportsSawnwood!P$15</f>
        <v>3.5385E-2</v>
      </c>
      <c r="P209" s="309">
        <f>ImportsSawnwood!Q$15</f>
        <v>2.0910399999999996E-2</v>
      </c>
      <c r="Q209" s="309">
        <f>ImportsSawnwood!R$15</f>
        <v>3.8495000000000001E-2</v>
      </c>
      <c r="R209" s="309">
        <f>ImportsSawnwood!S$15</f>
        <v>1.5622999999999998E-2</v>
      </c>
      <c r="S209" s="309">
        <f>ImportsSawnwood!T$15</f>
        <v>7.9644119999999988E-3</v>
      </c>
      <c r="T209" s="309">
        <f>ImportsSawnwood!U$15</f>
        <v>9.8399999999999981E-3</v>
      </c>
      <c r="U209" s="309">
        <f>ImportsSawnwood!V$15</f>
        <v>4.7739999999999996E-3</v>
      </c>
      <c r="V209" s="309">
        <f>ImportsSawnwood!W$15</f>
        <v>1.6049999999999999E-3</v>
      </c>
      <c r="W209" s="309">
        <f>ImportsSawnwood!X$15</f>
        <v>2.4787419999999999E-4</v>
      </c>
      <c r="X209" s="309">
        <f>ImportsSawnwood!Y$15</f>
        <v>6.1474924363999995E-3</v>
      </c>
      <c r="Y209" s="309">
        <f>ImportsSawnwood!Z$15</f>
        <v>5.5836158349999998E-3</v>
      </c>
      <c r="Z209" s="309">
        <f>ImportsSawnwood!AA$15</f>
        <v>2.8899999999999998E-3</v>
      </c>
      <c r="AA209" s="309">
        <f>ImportsSawnwood!AB$15</f>
        <v>0</v>
      </c>
      <c r="AB209" s="309"/>
      <c r="BC209" s="307">
        <f t="shared" si="117"/>
        <v>3.153028523059536E-2</v>
      </c>
      <c r="BD209" s="307">
        <f t="shared" si="118"/>
        <v>2.2299905817785372E-2</v>
      </c>
      <c r="BE209" s="307">
        <f t="shared" si="118"/>
        <v>1.9272635511031443E-2</v>
      </c>
      <c r="BF209" s="307">
        <f t="shared" si="118"/>
        <v>2.416151100793161E-2</v>
      </c>
      <c r="BG209" s="307">
        <f t="shared" si="119"/>
        <v>5.2054696485040575E-2</v>
      </c>
      <c r="BH209" s="307">
        <f t="shared" si="120"/>
        <v>1.8120446367365838E-2</v>
      </c>
      <c r="BI209" s="307">
        <f t="shared" si="121"/>
        <v>1.606388747908313E-2</v>
      </c>
      <c r="BJ209" s="307">
        <f t="shared" si="122"/>
        <v>2.3168477077590566E-2</v>
      </c>
      <c r="BK209" s="307">
        <f t="shared" si="123"/>
        <v>9.6887922460379451E-3</v>
      </c>
      <c r="BL209" s="307">
        <f t="shared" si="124"/>
        <v>4.4018453409318736E-3</v>
      </c>
    </row>
    <row r="210" spans="1:64">
      <c r="A210" s="309" t="str">
        <f>ImportsSawnwood!B$10</f>
        <v xml:space="preserve">USA </v>
      </c>
      <c r="B210" s="309">
        <f>0*ImportsSawnwood!C$10</f>
        <v>0</v>
      </c>
      <c r="C210" s="309">
        <f>ImportsSawnwood!D$10</f>
        <v>1.6668654389010986</v>
      </c>
      <c r="D210" s="309">
        <f>ImportsSawnwood!E$10</f>
        <v>1.5215542399999997</v>
      </c>
      <c r="E210" s="309">
        <f>ImportsSawnwood!F$10</f>
        <v>1.3783461999999997</v>
      </c>
      <c r="F210" s="309">
        <f>ImportsSawnwood!G$10</f>
        <v>1.3646255340659343</v>
      </c>
      <c r="G210" s="309">
        <f>ImportsSawnwood!H$10</f>
        <v>1.5028219999999997</v>
      </c>
      <c r="H210" s="309">
        <f>ImportsSawnwood!I$10</f>
        <v>1.7001357899999996</v>
      </c>
      <c r="I210" s="309">
        <f>ImportsSawnwood!J$10</f>
        <v>1.6273531300000004</v>
      </c>
      <c r="J210" s="309">
        <f>ImportsSawnwood!K$10</f>
        <v>1.3026512259999998</v>
      </c>
      <c r="K210" s="309">
        <f>ImportsSawnwood!L$10</f>
        <v>1.1343165245999998</v>
      </c>
      <c r="L210" s="309">
        <f>ImportsSawnwood!M$10</f>
        <v>1.5791015669999999</v>
      </c>
      <c r="M210" s="309">
        <f>ImportsSawnwood!N$10</f>
        <v>1.6334749999999998</v>
      </c>
      <c r="N210" s="309">
        <f>ImportsSawnwood!O$10</f>
        <v>0.73051805816666637</v>
      </c>
      <c r="O210" s="309">
        <f>ImportsSawnwood!P$10</f>
        <v>1.2239591764666662</v>
      </c>
      <c r="P210" s="309">
        <f>ImportsSawnwood!Q$10</f>
        <v>0.77301077416666653</v>
      </c>
      <c r="Q210" s="309">
        <f>ImportsSawnwood!R$10</f>
        <v>0.88417890546666644</v>
      </c>
      <c r="R210" s="309">
        <f>ImportsSawnwood!S$10</f>
        <v>0.77436781906666652</v>
      </c>
      <c r="S210" s="309">
        <f>ImportsSawnwood!T$10</f>
        <v>0.8282208900000001</v>
      </c>
      <c r="T210" s="309">
        <f>ImportsSawnwood!U$10</f>
        <v>1.2912502299999997</v>
      </c>
      <c r="U210" s="309">
        <f>ImportsSawnwood!V$10</f>
        <v>1.1506189099999999</v>
      </c>
      <c r="V210" s="309">
        <f>ImportsSawnwood!W$10</f>
        <v>0.90815256299999991</v>
      </c>
      <c r="W210" s="309">
        <f>ImportsSawnwood!X$10</f>
        <v>0.7549907819999998</v>
      </c>
      <c r="X210" s="309">
        <f>ImportsSawnwood!Y$10</f>
        <v>0.9397307503675999</v>
      </c>
      <c r="Y210" s="309">
        <f>ImportsSawnwood!Z$10</f>
        <v>0.68468779457139994</v>
      </c>
      <c r="Z210" s="309">
        <f>ImportsSawnwood!AA$10</f>
        <v>1.4695219483333333</v>
      </c>
      <c r="AA210" s="309">
        <f>ImportsSawnwood!AB$10</f>
        <v>0</v>
      </c>
      <c r="AB210" s="309"/>
      <c r="BC210" s="307">
        <f t="shared" si="117"/>
        <v>0.49815479187425588</v>
      </c>
      <c r="BD210" s="307">
        <f t="shared" si="118"/>
        <v>0.60055251131623666</v>
      </c>
      <c r="BE210" s="307">
        <f t="shared" si="118"/>
        <v>0.6653220130430223</v>
      </c>
      <c r="BF210" s="307">
        <f t="shared" si="118"/>
        <v>0.70720920661711062</v>
      </c>
      <c r="BG210" s="307">
        <f t="shared" si="119"/>
        <v>0.54601461311680921</v>
      </c>
      <c r="BH210" s="307">
        <f t="shared" si="120"/>
        <v>0.62678215664856529</v>
      </c>
      <c r="BI210" s="307">
        <f t="shared" si="121"/>
        <v>0.59384603337727992</v>
      </c>
      <c r="BJ210" s="307">
        <f t="shared" si="122"/>
        <v>0.53214907660198929</v>
      </c>
      <c r="BK210" s="307">
        <f t="shared" si="123"/>
        <v>0.48023356083687091</v>
      </c>
      <c r="BL210" s="307">
        <f t="shared" si="124"/>
        <v>0.45774882890399832</v>
      </c>
    </row>
    <row r="211" spans="1:64">
      <c r="A211" s="304" t="s">
        <v>29</v>
      </c>
      <c r="B211" s="309">
        <f t="shared" ref="B211:L211" si="125">B203-SUM(B205:B210)</f>
        <v>0</v>
      </c>
      <c r="C211" s="309">
        <f t="shared" si="125"/>
        <v>3.3428715000000331E-2</v>
      </c>
      <c r="D211" s="309">
        <f t="shared" si="125"/>
        <v>6.6070001000000378E-2</v>
      </c>
      <c r="E211" s="309">
        <f t="shared" si="125"/>
        <v>7.565074999999899E-2</v>
      </c>
      <c r="F211" s="309">
        <f t="shared" si="125"/>
        <v>7.344163000000048E-2</v>
      </c>
      <c r="G211" s="309">
        <f t="shared" si="125"/>
        <v>4.8439500000000191E-2</v>
      </c>
      <c r="H211" s="309">
        <f t="shared" si="125"/>
        <v>3.6953780000000158E-2</v>
      </c>
      <c r="I211" s="309">
        <f t="shared" si="125"/>
        <v>1.4995771999999352E-2</v>
      </c>
      <c r="J211" s="309">
        <f t="shared" si="125"/>
        <v>9.6081489999999548E-3</v>
      </c>
      <c r="K211" s="309">
        <f t="shared" si="125"/>
        <v>1.3757759999999397E-2</v>
      </c>
      <c r="L211" s="309">
        <f t="shared" si="125"/>
        <v>2.2078625399999829E-2</v>
      </c>
      <c r="M211" s="309">
        <f>M203-SUM(M205:M210)</f>
        <v>2.9131753333333954E-2</v>
      </c>
      <c r="N211" s="309">
        <f>N203-SUM(N205:N210)</f>
        <v>2.1624335000000494E-2</v>
      </c>
      <c r="O211" s="309">
        <f t="shared" ref="O211:AA211" si="126">O203-SUM(O205:O210)</f>
        <v>2.559012369761926E-2</v>
      </c>
      <c r="P211" s="309">
        <f t="shared" si="126"/>
        <v>3.0956640833333715E-2</v>
      </c>
      <c r="Q211" s="309">
        <f t="shared" si="126"/>
        <v>3.2608954022221859E-2</v>
      </c>
      <c r="R211" s="309">
        <f t="shared" si="126"/>
        <v>3.6419761133333672E-2</v>
      </c>
      <c r="S211" s="309">
        <f t="shared" si="126"/>
        <v>4.1957231976191167E-2</v>
      </c>
      <c r="T211" s="309">
        <f t="shared" si="126"/>
        <v>3.8536387666665561E-2</v>
      </c>
      <c r="U211" s="309">
        <f t="shared" si="126"/>
        <v>1.5072999999999226E-2</v>
      </c>
      <c r="V211" s="309">
        <f t="shared" si="126"/>
        <v>8.3260000000002776E-3</v>
      </c>
      <c r="W211" s="309">
        <f t="shared" si="126"/>
        <v>1.6697921799999849E-2</v>
      </c>
      <c r="X211" s="309">
        <f t="shared" si="126"/>
        <v>3.2237726661600075E-2</v>
      </c>
      <c r="Y211" s="309">
        <f t="shared" si="126"/>
        <v>1.3002220803600251E-2</v>
      </c>
      <c r="Z211" s="309">
        <f t="shared" si="126"/>
        <v>8.272139500000053E-2</v>
      </c>
      <c r="AA211" s="309">
        <f t="shared" si="126"/>
        <v>0</v>
      </c>
      <c r="AB211" s="309"/>
      <c r="BC211" s="307">
        <f t="shared" si="117"/>
        <v>3.6743107977482668E-3</v>
      </c>
      <c r="BD211" s="307">
        <f t="shared" si="118"/>
        <v>7.2839080969919496E-3</v>
      </c>
      <c r="BE211" s="307">
        <f t="shared" si="118"/>
        <v>9.3023753527506255E-3</v>
      </c>
      <c r="BF211" s="307">
        <f t="shared" si="118"/>
        <v>1.2612524931347265E-2</v>
      </c>
      <c r="BG211" s="307">
        <f t="shared" si="119"/>
        <v>1.616278034052343E-2</v>
      </c>
      <c r="BH211" s="307">
        <f t="shared" si="120"/>
        <v>1.3104548933078065E-2</v>
      </c>
      <c r="BI211" s="307">
        <f t="shared" si="121"/>
        <v>2.3781658652013503E-2</v>
      </c>
      <c r="BJ211" s="307">
        <f t="shared" si="122"/>
        <v>1.962592034778677E-2</v>
      </c>
      <c r="BK211" s="307">
        <f t="shared" si="123"/>
        <v>2.2586154981194231E-2</v>
      </c>
      <c r="BL211" s="307">
        <f t="shared" si="124"/>
        <v>2.3189313422358731E-2</v>
      </c>
    </row>
    <row r="212" spans="1:64">
      <c r="A212" s="304"/>
      <c r="B212" s="309"/>
      <c r="C212" s="309"/>
      <c r="D212" s="309"/>
      <c r="E212" s="309"/>
      <c r="F212" s="309"/>
      <c r="G212" s="309"/>
      <c r="H212" s="309"/>
      <c r="I212" s="309"/>
      <c r="J212" s="309"/>
      <c r="K212" s="309"/>
      <c r="L212" s="309"/>
      <c r="M212" s="309"/>
      <c r="N212" s="309"/>
      <c r="O212" s="309"/>
      <c r="P212" s="309"/>
      <c r="Q212" s="309"/>
      <c r="R212" s="309"/>
      <c r="S212" s="309"/>
      <c r="T212" s="309"/>
      <c r="U212" s="309"/>
      <c r="V212" s="309"/>
      <c r="W212" s="309"/>
      <c r="X212" s="309"/>
      <c r="Y212" s="309"/>
      <c r="Z212" s="309"/>
      <c r="AA212" s="309"/>
      <c r="AB212" s="309"/>
    </row>
    <row r="213" spans="1:64">
      <c r="A213" s="304"/>
      <c r="B213" s="309"/>
      <c r="C213" s="309"/>
      <c r="D213" s="309"/>
      <c r="E213" s="309"/>
      <c r="F213" s="309"/>
      <c r="G213" s="309"/>
      <c r="H213" s="309"/>
      <c r="I213" s="309"/>
      <c r="J213" s="309"/>
      <c r="K213" s="309"/>
      <c r="L213" s="309"/>
      <c r="M213" s="309"/>
      <c r="N213" s="309"/>
      <c r="O213" s="309"/>
      <c r="P213" s="309"/>
      <c r="Q213" s="309"/>
      <c r="R213" s="309"/>
      <c r="S213" s="309"/>
      <c r="T213" s="309"/>
      <c r="U213" s="309"/>
      <c r="V213" s="309"/>
      <c r="W213" s="309"/>
      <c r="X213" s="309"/>
      <c r="Y213" s="309"/>
      <c r="Z213" s="309"/>
      <c r="AA213" s="309"/>
      <c r="AB213" s="309"/>
    </row>
    <row r="214" spans="1:64">
      <c r="AB214" s="309"/>
    </row>
    <row r="215" spans="1:64">
      <c r="A215" s="306"/>
      <c r="B215" s="306"/>
      <c r="C215" s="306"/>
      <c r="D215" s="306"/>
      <c r="E215" s="306"/>
      <c r="F215" s="306"/>
      <c r="G215" s="306"/>
      <c r="H215" s="306"/>
      <c r="I215" s="306"/>
      <c r="J215" s="306"/>
      <c r="K215" s="306"/>
      <c r="L215" s="306"/>
      <c r="M215" s="306"/>
      <c r="N215" s="306"/>
      <c r="O215" s="306"/>
      <c r="P215" s="306"/>
      <c r="Q215" s="306"/>
      <c r="R215" s="306"/>
      <c r="S215" s="306"/>
      <c r="T215" s="306"/>
      <c r="U215" s="306"/>
      <c r="V215" s="306"/>
      <c r="W215" s="306"/>
      <c r="X215" s="306"/>
      <c r="Y215" s="306"/>
      <c r="Z215" s="306"/>
      <c r="AA215" s="306"/>
      <c r="AB215" s="306"/>
      <c r="AC215" s="306"/>
      <c r="AD215" s="306"/>
      <c r="AE215" s="306"/>
      <c r="AF215" s="306"/>
      <c r="AG215" s="306"/>
      <c r="AH215" s="306"/>
      <c r="AI215" s="306"/>
      <c r="AJ215" s="306"/>
      <c r="AK215" s="306"/>
      <c r="AL215" s="306"/>
      <c r="AM215" s="306"/>
      <c r="AN215" s="306"/>
      <c r="AO215" s="306"/>
      <c r="AP215" s="306"/>
      <c r="AQ215" s="306"/>
      <c r="AR215" s="306"/>
      <c r="AS215" s="306"/>
      <c r="AT215" s="306"/>
      <c r="AU215" s="306"/>
      <c r="AV215" s="306"/>
      <c r="AW215" s="306"/>
      <c r="AX215" s="306"/>
      <c r="AY215" s="306"/>
      <c r="AZ215" s="306"/>
      <c r="BA215" s="306"/>
      <c r="BB215" s="306"/>
    </row>
    <row r="216" spans="1:64">
      <c r="A216" s="306"/>
      <c r="B216" s="306"/>
      <c r="C216" s="306"/>
      <c r="D216" s="306"/>
      <c r="E216" s="306"/>
      <c r="F216" s="306"/>
      <c r="G216" s="306"/>
      <c r="H216" s="306"/>
      <c r="I216" s="306"/>
      <c r="J216" s="306"/>
      <c r="K216" s="306"/>
      <c r="L216" s="306"/>
      <c r="M216" s="306"/>
      <c r="N216" s="306"/>
      <c r="O216" s="306"/>
      <c r="P216" s="306"/>
      <c r="Q216" s="306"/>
      <c r="R216" s="306"/>
      <c r="S216" s="306"/>
      <c r="T216" s="306"/>
      <c r="U216" s="306"/>
      <c r="V216" s="306"/>
      <c r="W216" s="306"/>
      <c r="X216" s="306"/>
      <c r="Y216" s="306"/>
      <c r="Z216" s="306"/>
      <c r="AA216" s="306"/>
      <c r="AB216" s="306"/>
      <c r="AC216" s="306"/>
      <c r="AD216" s="306"/>
      <c r="AE216" s="306"/>
      <c r="AF216" s="306"/>
      <c r="AG216" s="306"/>
      <c r="AH216" s="306"/>
      <c r="AI216" s="306"/>
      <c r="AJ216" s="306"/>
      <c r="AK216" s="306"/>
      <c r="AL216" s="306"/>
      <c r="AM216" s="306"/>
      <c r="AN216" s="306"/>
      <c r="AO216" s="306"/>
      <c r="AP216" s="306"/>
      <c r="AQ216" s="306"/>
      <c r="AR216" s="306"/>
      <c r="AS216" s="306"/>
      <c r="AT216" s="306"/>
      <c r="AU216" s="306"/>
      <c r="AV216" s="306"/>
      <c r="AW216" s="306"/>
      <c r="AX216" s="306"/>
      <c r="AY216" s="306"/>
      <c r="AZ216" s="306"/>
      <c r="BA216" s="306"/>
      <c r="BB216" s="306"/>
    </row>
    <row r="217" spans="1:64">
      <c r="A217" s="306"/>
      <c r="B217" s="306"/>
      <c r="C217" s="306"/>
      <c r="D217" s="306"/>
      <c r="E217" s="306"/>
      <c r="F217" s="306"/>
      <c r="G217" s="306"/>
      <c r="H217" s="306"/>
      <c r="I217" s="306"/>
      <c r="J217" s="306"/>
      <c r="K217" s="306"/>
      <c r="L217" s="306"/>
      <c r="M217" s="306"/>
      <c r="N217" s="306"/>
      <c r="O217" s="306"/>
      <c r="P217" s="306"/>
      <c r="Q217" s="306"/>
      <c r="R217" s="306"/>
      <c r="S217" s="306"/>
      <c r="T217" s="306"/>
      <c r="U217" s="306"/>
      <c r="V217" s="306"/>
      <c r="W217" s="306"/>
      <c r="X217" s="306"/>
      <c r="Y217" s="306"/>
      <c r="Z217" s="306"/>
      <c r="AA217" s="306"/>
      <c r="AB217" s="306"/>
      <c r="AC217" s="306"/>
      <c r="AD217" s="306"/>
      <c r="AE217" s="306"/>
      <c r="AF217" s="306"/>
      <c r="AG217" s="306"/>
      <c r="AH217" s="306"/>
      <c r="AI217" s="306"/>
      <c r="AJ217" s="306"/>
      <c r="AK217" s="306"/>
      <c r="AL217" s="306"/>
      <c r="AM217" s="306"/>
      <c r="AN217" s="306"/>
      <c r="AO217" s="306"/>
      <c r="AP217" s="306"/>
      <c r="AQ217" s="306"/>
      <c r="AR217" s="306"/>
      <c r="AS217" s="306"/>
      <c r="AT217" s="306"/>
      <c r="AU217" s="306"/>
      <c r="AV217" s="306"/>
      <c r="AW217" s="306"/>
      <c r="AX217" s="306"/>
      <c r="AY217" s="306"/>
      <c r="AZ217" s="306"/>
      <c r="BA217" s="306"/>
      <c r="BB217" s="306"/>
    </row>
    <row r="218" spans="1:64">
      <c r="A218" s="306"/>
      <c r="B218" s="306"/>
      <c r="C218" s="306"/>
      <c r="D218" s="306"/>
      <c r="E218" s="306"/>
      <c r="F218" s="306"/>
      <c r="G218" s="306"/>
      <c r="H218" s="306"/>
      <c r="I218" s="306"/>
      <c r="J218" s="306"/>
      <c r="K218" s="306"/>
      <c r="L218" s="306"/>
      <c r="M218" s="306"/>
      <c r="N218" s="306"/>
      <c r="O218" s="306"/>
      <c r="P218" s="306"/>
      <c r="Q218" s="306"/>
      <c r="R218" s="306"/>
      <c r="S218" s="306"/>
      <c r="T218" s="306"/>
      <c r="U218" s="306"/>
      <c r="V218" s="306"/>
      <c r="W218" s="306"/>
      <c r="X218" s="306"/>
      <c r="Y218" s="306"/>
      <c r="Z218" s="306"/>
      <c r="AA218" s="306"/>
      <c r="AB218" s="306"/>
      <c r="AC218" s="306"/>
      <c r="AD218" s="306"/>
      <c r="AE218" s="306"/>
      <c r="AF218" s="306"/>
      <c r="AG218" s="306"/>
      <c r="AH218" s="306"/>
      <c r="AI218" s="306"/>
      <c r="AJ218" s="306"/>
      <c r="AK218" s="306"/>
      <c r="AL218" s="306"/>
      <c r="AM218" s="306"/>
      <c r="AN218" s="306"/>
      <c r="AO218" s="306"/>
      <c r="AP218" s="306"/>
      <c r="AQ218" s="306"/>
      <c r="AR218" s="306"/>
      <c r="AS218" s="306"/>
      <c r="AT218" s="306"/>
      <c r="AU218" s="306"/>
      <c r="AV218" s="306"/>
      <c r="AW218" s="306"/>
      <c r="AX218" s="306"/>
      <c r="AY218" s="306"/>
      <c r="AZ218" s="306"/>
      <c r="BA218" s="306"/>
      <c r="BB218" s="306"/>
    </row>
    <row r="219" spans="1:64">
      <c r="A219" s="306" t="str">
        <f t="shared" ref="A219:A225" si="127">A205</f>
        <v>EU-28</v>
      </c>
      <c r="B219" s="306"/>
      <c r="C219" s="306"/>
      <c r="D219" s="306"/>
      <c r="E219" s="306"/>
      <c r="F219" s="306"/>
      <c r="G219" s="306"/>
      <c r="H219" s="306"/>
      <c r="I219" s="306"/>
      <c r="J219" s="306"/>
      <c r="K219" s="306"/>
      <c r="L219" s="306"/>
      <c r="M219" s="306"/>
      <c r="N219" s="306"/>
      <c r="O219" s="306"/>
      <c r="P219" s="306"/>
      <c r="Q219" s="306"/>
      <c r="R219" s="306"/>
      <c r="S219" s="306"/>
      <c r="T219" s="306"/>
      <c r="U219" s="306"/>
      <c r="V219" s="306"/>
      <c r="W219" s="306"/>
      <c r="X219" s="306"/>
      <c r="Y219" s="306"/>
      <c r="Z219" s="306"/>
      <c r="AA219" s="306"/>
      <c r="AB219" s="306"/>
      <c r="AC219" s="311">
        <f>0*ImportsSawnwood!AD$19</f>
        <v>0</v>
      </c>
      <c r="AD219" s="311">
        <f>ImportsSawnwood!AE$19</f>
        <v>3.2699999999999999E-3</v>
      </c>
      <c r="AE219" s="311">
        <f>ImportsSawnwood!AF$19</f>
        <v>5.0490000000000005E-3</v>
      </c>
      <c r="AF219" s="311">
        <f>ImportsSawnwood!AG$19</f>
        <v>3.4242592592592597E-3</v>
      </c>
      <c r="AG219" s="311">
        <f>ImportsSawnwood!AH$19</f>
        <v>2.0989999999999997E-3</v>
      </c>
      <c r="AH219" s="311">
        <f>ImportsSawnwood!AI$19</f>
        <v>1.8495239999999997E-3</v>
      </c>
      <c r="AI219" s="311">
        <f>ImportsSawnwood!AJ$19</f>
        <v>3.6858490000000002E-3</v>
      </c>
      <c r="AJ219" s="311">
        <f>ImportsSawnwood!AK$19</f>
        <v>5.4946550000000002E-3</v>
      </c>
      <c r="AK219" s="311">
        <f>ImportsSawnwood!AL$19</f>
        <v>3.7908800000000004E-3</v>
      </c>
      <c r="AL219" s="311">
        <f>ImportsSawnwood!AM$19</f>
        <v>2.4885389999999997E-3</v>
      </c>
      <c r="AM219" s="311">
        <f>ImportsSawnwood!AN$19</f>
        <v>2.5291450000000004E-3</v>
      </c>
      <c r="AN219" s="311">
        <f>ImportsSawnwood!AO$19</f>
        <v>3.9795689999999996E-3</v>
      </c>
      <c r="AO219" s="311">
        <f>ImportsSawnwood!AP$19</f>
        <v>8.447656999999999E-3</v>
      </c>
      <c r="AP219" s="311">
        <f>ImportsSawnwood!AQ$19</f>
        <v>1.2936452999999999E-2</v>
      </c>
      <c r="AQ219" s="311">
        <f>ImportsSawnwood!AR$19</f>
        <v>1.8659927E-2</v>
      </c>
      <c r="AR219" s="311">
        <f>ImportsSawnwood!AS$19</f>
        <v>2.1493408000000002E-2</v>
      </c>
      <c r="AS219" s="311">
        <f>ImportsSawnwood!AT$19</f>
        <v>2.1725795999999995E-2</v>
      </c>
      <c r="AT219" s="311">
        <f>ImportsSawnwood!AU$19</f>
        <v>2.4649679000000001E-2</v>
      </c>
      <c r="AU219" s="311">
        <f>ImportsSawnwood!AV$19</f>
        <v>3.2137800000000008E-2</v>
      </c>
      <c r="AV219" s="311">
        <f>ImportsSawnwood!AW$19</f>
        <v>2.1413199000000001E-2</v>
      </c>
      <c r="AW219" s="311">
        <f>ImportsSawnwood!AX$19</f>
        <v>2.8641134000000002E-2</v>
      </c>
      <c r="AX219" s="311">
        <f>ImportsSawnwood!AY$19</f>
        <v>3.3141911999999996E-2</v>
      </c>
      <c r="AY219" s="311">
        <f>ImportsSawnwood!AZ$19</f>
        <v>5.2380745999999999E-2</v>
      </c>
      <c r="AZ219" s="311">
        <f>ImportsSawnwood!BA$19</f>
        <v>2.4268337000000001E-2</v>
      </c>
      <c r="BA219" s="311">
        <f>ImportsSawnwood!BB$19</f>
        <v>2.1311344999999999E-2</v>
      </c>
      <c r="BB219" s="311">
        <f>ImportsSawnwood!BC$19</f>
        <v>0</v>
      </c>
      <c r="BC219" s="307">
        <f t="shared" ref="BC219:BC225" si="128">AK219/AK$203</f>
        <v>6.8633061723802E-3</v>
      </c>
      <c r="BD219" s="307">
        <f t="shared" ref="BD219:BF225" si="129">AL219/AL$203</f>
        <v>7.419200648202286E-3</v>
      </c>
      <c r="BE219" s="307">
        <f t="shared" si="129"/>
        <v>6.4684398157793714E-3</v>
      </c>
      <c r="BF219" s="307">
        <f t="shared" si="129"/>
        <v>9.2338691696819096E-3</v>
      </c>
      <c r="BG219" s="307">
        <f t="shared" ref="BG219:BG225" si="130">AO219/AO$203</f>
        <v>1.8004618171729467E-2</v>
      </c>
      <c r="BH219" s="307">
        <f t="shared" ref="BH219:BH225" si="131">AP219/AP$203</f>
        <v>2.5885271497735556E-2</v>
      </c>
      <c r="BI219" s="307">
        <f t="shared" ref="BI219:BI225" si="132">AQ219/AQ$203</f>
        <v>3.6075958696059562E-2</v>
      </c>
      <c r="BJ219" s="307">
        <f t="shared" ref="BJ219:BJ225" si="133">AR219/AR$203</f>
        <v>3.9643996037320932E-2</v>
      </c>
      <c r="BK219" s="307">
        <f t="shared" ref="BK219:BK225" si="134">AS219/AS$203</f>
        <v>4.0634693842453447E-2</v>
      </c>
      <c r="BL219" s="307">
        <f t="shared" ref="BL219:BL225" si="135">AT219/AT$203</f>
        <v>4.2880921737572471E-2</v>
      </c>
    </row>
    <row r="220" spans="1:64">
      <c r="A220" s="306" t="str">
        <f t="shared" si="127"/>
        <v xml:space="preserve">Brazil </v>
      </c>
      <c r="B220" s="306"/>
      <c r="C220" s="306"/>
      <c r="D220" s="306"/>
      <c r="E220" s="306"/>
      <c r="F220" s="306"/>
      <c r="G220" s="306"/>
      <c r="H220" s="306"/>
      <c r="I220" s="306"/>
      <c r="J220" s="306"/>
      <c r="K220" s="306"/>
      <c r="L220" s="306"/>
      <c r="M220" s="306"/>
      <c r="N220" s="306"/>
      <c r="O220" s="306"/>
      <c r="P220" s="306"/>
      <c r="Q220" s="306"/>
      <c r="R220" s="306"/>
      <c r="S220" s="306"/>
      <c r="T220" s="306"/>
      <c r="U220" s="306"/>
      <c r="V220" s="306"/>
      <c r="W220" s="306"/>
      <c r="X220" s="306"/>
      <c r="Y220" s="306"/>
      <c r="Z220" s="306"/>
      <c r="AA220" s="306"/>
      <c r="AB220" s="306"/>
      <c r="AC220" s="311">
        <f>0*ImportsSawnwood!AD$13</f>
        <v>0</v>
      </c>
      <c r="AD220" s="311">
        <f>ImportsSawnwood!AE$13</f>
        <v>1.6752E-2</v>
      </c>
      <c r="AE220" s="311">
        <f>ImportsSawnwood!AF$13</f>
        <v>2.0819000000000001E-2</v>
      </c>
      <c r="AF220" s="311">
        <f>ImportsSawnwood!AG$13</f>
        <v>2.0176759259259255E-2</v>
      </c>
      <c r="AG220" s="311">
        <f>ImportsSawnwood!AH$13</f>
        <v>3.3254999999999993E-2</v>
      </c>
      <c r="AH220" s="311">
        <f>ImportsSawnwood!AI$13</f>
        <v>1.7330910000000001E-2</v>
      </c>
      <c r="AI220" s="311">
        <f>ImportsSawnwood!AJ$13</f>
        <v>1.2382043000000002E-2</v>
      </c>
      <c r="AJ220" s="311">
        <f>ImportsSawnwood!AK$13</f>
        <v>1.9931764999999997E-2</v>
      </c>
      <c r="AK220" s="311">
        <f>ImportsSawnwood!AL$13</f>
        <v>1.1614114000000002E-2</v>
      </c>
      <c r="AL220" s="311">
        <f>ImportsSawnwood!AM$13</f>
        <v>7.4015169999999998E-3</v>
      </c>
      <c r="AM220" s="311">
        <f>ImportsSawnwood!AN$13</f>
        <v>9.2269940000000005E-3</v>
      </c>
      <c r="AN220" s="311">
        <f>ImportsSawnwood!AO$13</f>
        <v>1.4023017E-2</v>
      </c>
      <c r="AO220" s="311">
        <f>ImportsSawnwood!AP$13</f>
        <v>2.7505900999999999E-2</v>
      </c>
      <c r="AP220" s="311">
        <f>ImportsSawnwood!AQ$13</f>
        <v>3.8439724000000002E-2</v>
      </c>
      <c r="AQ220" s="311">
        <f>ImportsSawnwood!AR$13</f>
        <v>4.5899473000000003E-2</v>
      </c>
      <c r="AR220" s="311">
        <f>ImportsSawnwood!AS$13</f>
        <v>6.9960189000000006E-2</v>
      </c>
      <c r="AS220" s="311">
        <f>ImportsSawnwood!AT$13</f>
        <v>9.0203493999999995E-2</v>
      </c>
      <c r="AT220" s="311">
        <f>ImportsSawnwood!AU$13</f>
        <v>0.117135211</v>
      </c>
      <c r="AU220" s="311">
        <f>ImportsSawnwood!AV$13</f>
        <v>0.138641605</v>
      </c>
      <c r="AV220" s="311">
        <f>ImportsSawnwood!AW$13</f>
        <v>0.13355261400000001</v>
      </c>
      <c r="AW220" s="311">
        <f>ImportsSawnwood!AX$13</f>
        <v>0.118141053</v>
      </c>
      <c r="AX220" s="311">
        <f>ImportsSawnwood!AY$13</f>
        <v>0.21031948699999997</v>
      </c>
      <c r="AY220" s="311">
        <f>ImportsSawnwood!AZ$13</f>
        <v>0.33230287999999997</v>
      </c>
      <c r="AZ220" s="311">
        <f>ImportsSawnwood!BA$13</f>
        <v>0.195281699</v>
      </c>
      <c r="BA220" s="311">
        <f>ImportsSawnwood!BB$13</f>
        <v>0.195018994</v>
      </c>
      <c r="BB220" s="311">
        <f>ImportsSawnwood!BC$13</f>
        <v>0</v>
      </c>
      <c r="BC220" s="307">
        <f t="shared" si="128"/>
        <v>2.1027101966542675E-2</v>
      </c>
      <c r="BD220" s="307">
        <f t="shared" si="129"/>
        <v>2.2066497540958872E-2</v>
      </c>
      <c r="BE220" s="307">
        <f t="shared" si="129"/>
        <v>2.3598589788073582E-2</v>
      </c>
      <c r="BF220" s="307">
        <f t="shared" si="129"/>
        <v>3.2537871398190435E-2</v>
      </c>
      <c r="BG220" s="307">
        <f t="shared" si="130"/>
        <v>5.8623739691892295E-2</v>
      </c>
      <c r="BH220" s="307">
        <f t="shared" si="131"/>
        <v>7.6916191172187731E-2</v>
      </c>
      <c r="BI220" s="307">
        <f t="shared" si="132"/>
        <v>8.8739226692521433E-2</v>
      </c>
      <c r="BJ220" s="307">
        <f t="shared" si="133"/>
        <v>0.12903963184834269</v>
      </c>
      <c r="BK220" s="307">
        <f t="shared" si="134"/>
        <v>0.16871148758874416</v>
      </c>
      <c r="BL220" s="307">
        <f t="shared" si="135"/>
        <v>0.20377002944358982</v>
      </c>
    </row>
    <row r="221" spans="1:64">
      <c r="A221" s="306" t="str">
        <f t="shared" si="127"/>
        <v xml:space="preserve">Canada </v>
      </c>
      <c r="B221" s="306"/>
      <c r="C221" s="306"/>
      <c r="D221" s="306"/>
      <c r="E221" s="306"/>
      <c r="F221" s="306"/>
      <c r="G221" s="306"/>
      <c r="H221" s="306"/>
      <c r="I221" s="306"/>
      <c r="J221" s="306"/>
      <c r="K221" s="306"/>
      <c r="L221" s="306"/>
      <c r="M221" s="306"/>
      <c r="N221" s="306"/>
      <c r="O221" s="306"/>
      <c r="P221" s="306"/>
      <c r="Q221" s="306"/>
      <c r="R221" s="306"/>
      <c r="S221" s="306"/>
      <c r="T221" s="306"/>
      <c r="U221" s="306"/>
      <c r="V221" s="306"/>
      <c r="W221" s="306"/>
      <c r="X221" s="306"/>
      <c r="Y221" s="306"/>
      <c r="Z221" s="306"/>
      <c r="AA221" s="306"/>
      <c r="AB221" s="306"/>
      <c r="AC221" s="311">
        <f>0*ImportsSawnwood!AD$8</f>
        <v>0</v>
      </c>
      <c r="AD221" s="311">
        <f>ImportsSawnwood!AE$8</f>
        <v>1.4547000000000001E-2</v>
      </c>
      <c r="AE221" s="311">
        <f>ImportsSawnwood!AF$8</f>
        <v>1.7722000000000005E-2</v>
      </c>
      <c r="AF221" s="311">
        <f>ImportsSawnwood!AG$8</f>
        <v>2.1179722222222221E-2</v>
      </c>
      <c r="AG221" s="311">
        <f>ImportsSawnwood!AH$8</f>
        <v>2.9741E-2</v>
      </c>
      <c r="AH221" s="311">
        <f>ImportsSawnwood!AI$8</f>
        <v>3.5707371999999994E-2</v>
      </c>
      <c r="AI221" s="311">
        <f>ImportsSawnwood!AJ$8</f>
        <v>4.0840246000000004E-2</v>
      </c>
      <c r="AJ221" s="311">
        <f>ImportsSawnwood!AK$8</f>
        <v>4.5977551000000012E-2</v>
      </c>
      <c r="AK221" s="311">
        <f>ImportsSawnwood!AL$8</f>
        <v>3.7715863000000009E-2</v>
      </c>
      <c r="AL221" s="311">
        <f>ImportsSawnwood!AM$8</f>
        <v>2.1120264E-2</v>
      </c>
      <c r="AM221" s="311">
        <f>ImportsSawnwood!AN$8</f>
        <v>2.5417756999999999E-2</v>
      </c>
      <c r="AN221" s="311">
        <f>ImportsSawnwood!AO$8</f>
        <v>2.2294891999999997E-2</v>
      </c>
      <c r="AO221" s="311">
        <f>ImportsSawnwood!AP$8</f>
        <v>2.3020077999999999E-2</v>
      </c>
      <c r="AP221" s="311">
        <f>ImportsSawnwood!AQ$8</f>
        <v>2.4769927000000001E-2</v>
      </c>
      <c r="AQ221" s="311">
        <f>ImportsSawnwood!AR$8</f>
        <v>1.9444105999999999E-2</v>
      </c>
      <c r="AR221" s="311">
        <f>ImportsSawnwood!AS$8</f>
        <v>2.4178604999999999E-2</v>
      </c>
      <c r="AS221" s="311">
        <f>ImportsSawnwood!AT$8</f>
        <v>2.9997166999999998E-2</v>
      </c>
      <c r="AT221" s="311">
        <f>ImportsSawnwood!AU$8</f>
        <v>3.4812185000000002E-2</v>
      </c>
      <c r="AU221" s="311">
        <f>ImportsSawnwood!AV$8</f>
        <v>3.9455666E-2</v>
      </c>
      <c r="AV221" s="311">
        <f>ImportsSawnwood!AW$8</f>
        <v>4.1042935999999995E-2</v>
      </c>
      <c r="AW221" s="311">
        <f>ImportsSawnwood!AX$8</f>
        <v>1.9904602E-2</v>
      </c>
      <c r="AX221" s="311">
        <f>ImportsSawnwood!AY$8</f>
        <v>6.4586970999999993E-2</v>
      </c>
      <c r="AY221" s="311">
        <f>ImportsSawnwood!AZ$8</f>
        <v>7.7068234999999999E-2</v>
      </c>
      <c r="AZ221" s="311">
        <f>ImportsSawnwood!BA$8</f>
        <v>1.6778475999999997E-2</v>
      </c>
      <c r="BA221" s="311">
        <f>ImportsSawnwood!BB$8</f>
        <v>1.4262824E-2</v>
      </c>
      <c r="BB221" s="311">
        <f>ImportsSawnwood!BC$8</f>
        <v>0</v>
      </c>
      <c r="BC221" s="307">
        <f t="shared" si="128"/>
        <v>6.8283753462137026E-2</v>
      </c>
      <c r="BD221" s="307">
        <f t="shared" si="129"/>
        <v>6.2966855797318602E-2</v>
      </c>
      <c r="BE221" s="307">
        <f t="shared" si="129"/>
        <v>6.5007435875208727E-2</v>
      </c>
      <c r="BF221" s="307">
        <f t="shared" si="129"/>
        <v>5.1731259309786518E-2</v>
      </c>
      <c r="BG221" s="307">
        <f t="shared" si="130"/>
        <v>4.9063037795382763E-2</v>
      </c>
      <c r="BH221" s="307">
        <f t="shared" si="131"/>
        <v>4.9563530696868023E-2</v>
      </c>
      <c r="BI221" s="307">
        <f t="shared" si="132"/>
        <v>3.759204229136609E-2</v>
      </c>
      <c r="BJ221" s="307">
        <f t="shared" si="133"/>
        <v>4.4596767567430348E-2</v>
      </c>
      <c r="BK221" s="307">
        <f t="shared" si="134"/>
        <v>5.6104995977406216E-2</v>
      </c>
      <c r="BL221" s="307">
        <f t="shared" si="135"/>
        <v>6.0559757410994855E-2</v>
      </c>
    </row>
    <row r="222" spans="1:64">
      <c r="A222" s="306" t="str">
        <f t="shared" si="127"/>
        <v xml:space="preserve">Chile </v>
      </c>
      <c r="B222" s="306"/>
      <c r="C222" s="306"/>
      <c r="D222" s="306"/>
      <c r="E222" s="306"/>
      <c r="F222" s="306"/>
      <c r="G222" s="306"/>
      <c r="H222" s="306"/>
      <c r="I222" s="306"/>
      <c r="J222" s="306"/>
      <c r="K222" s="306"/>
      <c r="L222" s="306"/>
      <c r="M222" s="306"/>
      <c r="N222" s="306"/>
      <c r="O222" s="306"/>
      <c r="P222" s="306"/>
      <c r="Q222" s="306"/>
      <c r="R222" s="306"/>
      <c r="S222" s="306"/>
      <c r="T222" s="306"/>
      <c r="U222" s="306"/>
      <c r="V222" s="306"/>
      <c r="W222" s="306"/>
      <c r="X222" s="306"/>
      <c r="Y222" s="306"/>
      <c r="Z222" s="306"/>
      <c r="AA222" s="306"/>
      <c r="AB222" s="306"/>
      <c r="AC222" s="311">
        <f>0*ImportsSawnwood!AD$14</f>
        <v>0</v>
      </c>
      <c r="AD222" s="311">
        <f>ImportsSawnwood!AE$14</f>
        <v>4.5386000000000003E-2</v>
      </c>
      <c r="AE222" s="311">
        <f>ImportsSawnwood!AF$14</f>
        <v>7.4358000000000007E-2</v>
      </c>
      <c r="AF222" s="311">
        <f>ImportsSawnwood!AG$14</f>
        <v>9.5052314814814812E-2</v>
      </c>
      <c r="AG222" s="311">
        <f>ImportsSawnwood!AH$14</f>
        <v>0.12750000000000003</v>
      </c>
      <c r="AH222" s="311">
        <f>ImportsSawnwood!AI$14</f>
        <v>0.175008519</v>
      </c>
      <c r="AI222" s="311">
        <f>ImportsSawnwood!AJ$14</f>
        <v>0.17321824999999999</v>
      </c>
      <c r="AJ222" s="311">
        <f>ImportsSawnwood!AK$14</f>
        <v>0.19157565299999998</v>
      </c>
      <c r="AK222" s="311">
        <f>ImportsSawnwood!AL$14</f>
        <v>0.18027134399999997</v>
      </c>
      <c r="AL222" s="311">
        <f>ImportsSawnwood!AM$14</f>
        <v>9.7184810999999996E-2</v>
      </c>
      <c r="AM222" s="311">
        <f>ImportsSawnwood!AN$14</f>
        <v>0.10427204999999999</v>
      </c>
      <c r="AN222" s="311">
        <f>ImportsSawnwood!AO$14</f>
        <v>0.101070963</v>
      </c>
      <c r="AO222" s="311">
        <f>ImportsSawnwood!AP$14</f>
        <v>0.10033039699999999</v>
      </c>
      <c r="AP222" s="311">
        <f>ImportsSawnwood!AQ$14</f>
        <v>9.7627873999999989E-2</v>
      </c>
      <c r="AQ222" s="311">
        <f>ImportsSawnwood!AR$14</f>
        <v>9.2307656999999987E-2</v>
      </c>
      <c r="AR222" s="311">
        <f>ImportsSawnwood!AS$14</f>
        <v>9.1513331999999989E-2</v>
      </c>
      <c r="AS222" s="311">
        <f>ImportsSawnwood!AT$14</f>
        <v>8.2064690999999995E-2</v>
      </c>
      <c r="AT222" s="311">
        <f>ImportsSawnwood!AU$14</f>
        <v>7.5541490000000003E-2</v>
      </c>
      <c r="AU222" s="311">
        <f>ImportsSawnwood!AV$14</f>
        <v>7.5647769000000004E-2</v>
      </c>
      <c r="AV222" s="311">
        <f>ImportsSawnwood!AW$14</f>
        <v>6.3590276000000001E-2</v>
      </c>
      <c r="AW222" s="311">
        <f>ImportsSawnwood!AX$14</f>
        <v>5.9665827999999997E-2</v>
      </c>
      <c r="AX222" s="311">
        <f>ImportsSawnwood!AY$14</f>
        <v>0.10605686399999999</v>
      </c>
      <c r="AY222" s="311">
        <f>ImportsSawnwood!AZ$14</f>
        <v>0.127202964</v>
      </c>
      <c r="AZ222" s="311">
        <f>ImportsSawnwood!BA$14</f>
        <v>4.8527819E-2</v>
      </c>
      <c r="BA222" s="311">
        <f>ImportsSawnwood!BB$14</f>
        <v>0.10607942799999999</v>
      </c>
      <c r="BB222" s="311">
        <f>ImportsSawnwood!BC$14</f>
        <v>0</v>
      </c>
      <c r="BC222" s="307">
        <f t="shared" si="128"/>
        <v>0.32637736567194792</v>
      </c>
      <c r="BD222" s="307">
        <f t="shared" si="129"/>
        <v>0.28974173712632861</v>
      </c>
      <c r="BE222" s="307">
        <f t="shared" si="129"/>
        <v>0.26668201304904904</v>
      </c>
      <c r="BF222" s="307">
        <f t="shared" si="129"/>
        <v>0.23451686582033407</v>
      </c>
      <c r="BG222" s="307">
        <f t="shared" si="130"/>
        <v>0.21383568118391072</v>
      </c>
      <c r="BH222" s="307">
        <f t="shared" si="131"/>
        <v>0.19534906703071683</v>
      </c>
      <c r="BI222" s="307">
        <f t="shared" si="132"/>
        <v>0.17846196403994685</v>
      </c>
      <c r="BJ222" s="307">
        <f t="shared" si="133"/>
        <v>0.16879380743947325</v>
      </c>
      <c r="BK222" s="307">
        <f t="shared" si="134"/>
        <v>0.15348913310520571</v>
      </c>
      <c r="BL222" s="307">
        <f t="shared" si="135"/>
        <v>0.13141301842630945</v>
      </c>
    </row>
    <row r="223" spans="1:64">
      <c r="A223" s="306" t="str">
        <f t="shared" si="127"/>
        <v xml:space="preserve">Peru </v>
      </c>
      <c r="B223" s="306"/>
      <c r="C223" s="306"/>
      <c r="D223" s="306"/>
      <c r="E223" s="306"/>
      <c r="F223" s="306"/>
      <c r="G223" s="306"/>
      <c r="H223" s="306"/>
      <c r="I223" s="306"/>
      <c r="J223" s="306"/>
      <c r="K223" s="306"/>
      <c r="L223" s="306"/>
      <c r="M223" s="306"/>
      <c r="N223" s="306"/>
      <c r="O223" s="306"/>
      <c r="P223" s="306"/>
      <c r="Q223" s="306"/>
      <c r="R223" s="306"/>
      <c r="S223" s="306"/>
      <c r="T223" s="306"/>
      <c r="U223" s="306"/>
      <c r="V223" s="306"/>
      <c r="W223" s="306"/>
      <c r="X223" s="306"/>
      <c r="Y223" s="306"/>
      <c r="Z223" s="306"/>
      <c r="AA223" s="306"/>
      <c r="AB223" s="306"/>
      <c r="AC223" s="311">
        <f>0*ImportsSawnwood!AD$15</f>
        <v>0</v>
      </c>
      <c r="AD223" s="311">
        <f>ImportsSawnwood!AE$15</f>
        <v>1.5779000000000001E-2</v>
      </c>
      <c r="AE223" s="311">
        <f>ImportsSawnwood!AF$15</f>
        <v>2.0319E-2</v>
      </c>
      <c r="AF223" s="311">
        <f>ImportsSawnwood!AG$15</f>
        <v>2.3021018518518517E-2</v>
      </c>
      <c r="AG223" s="311">
        <f>ImportsSawnwood!AH$15</f>
        <v>3.2954000000000004E-2</v>
      </c>
      <c r="AH223" s="311">
        <f>ImportsSawnwood!AI$15</f>
        <v>3.9241011999999999E-2</v>
      </c>
      <c r="AI223" s="311">
        <f>ImportsSawnwood!AJ$15</f>
        <v>4.2926643E-2</v>
      </c>
      <c r="AJ223" s="311">
        <f>ImportsSawnwood!AK$15</f>
        <v>5.2493314000000006E-2</v>
      </c>
      <c r="AK223" s="311">
        <f>ImportsSawnwood!AL$15</f>
        <v>6.6018289000000008E-2</v>
      </c>
      <c r="AL223" s="311">
        <f>ImportsSawnwood!AM$15</f>
        <v>2.5485447999999997E-2</v>
      </c>
      <c r="AM223" s="311">
        <f>ImportsSawnwood!AN$15</f>
        <v>2.2720812999999999E-2</v>
      </c>
      <c r="AN223" s="311">
        <f>ImportsSawnwood!AO$15</f>
        <v>2.8717464999999998E-2</v>
      </c>
      <c r="AO223" s="311">
        <f>ImportsSawnwood!AP$15</f>
        <v>2.3879117999999998E-2</v>
      </c>
      <c r="AP223" s="311">
        <f>ImportsSawnwood!AQ$15</f>
        <v>1.9109352E-2</v>
      </c>
      <c r="AQ223" s="311">
        <f>ImportsSawnwood!AR$15</f>
        <v>1.7538954000000002E-2</v>
      </c>
      <c r="AR223" s="311">
        <f>ImportsSawnwood!AS$15</f>
        <v>2.1017715999999999E-2</v>
      </c>
      <c r="AS223" s="311">
        <f>ImportsSawnwood!AT$15</f>
        <v>8.9600319999999997E-3</v>
      </c>
      <c r="AT223" s="311">
        <f>ImportsSawnwood!AU$15</f>
        <v>6.8217539999999993E-3</v>
      </c>
      <c r="AU223" s="311">
        <f>ImportsSawnwood!AV$15</f>
        <v>5.6858610000000004E-3</v>
      </c>
      <c r="AV223" s="311">
        <f>ImportsSawnwood!AW$15</f>
        <v>3.1014329999999998E-3</v>
      </c>
      <c r="AW223" s="311">
        <f>ImportsSawnwood!AX$15</f>
        <v>9.5057499999999994E-4</v>
      </c>
      <c r="AX223" s="311">
        <f>ImportsSawnwood!AY$15</f>
        <v>1.9790900000000002E-4</v>
      </c>
      <c r="AY223" s="311">
        <f>ImportsSawnwood!AZ$15</f>
        <v>4.5647800000000001E-3</v>
      </c>
      <c r="AZ223" s="311">
        <f>ImportsSawnwood!BA$15</f>
        <v>4.3335639999999998E-3</v>
      </c>
      <c r="BA223" s="311">
        <f>ImportsSawnwood!BB$15</f>
        <v>2.290219E-3</v>
      </c>
      <c r="BB223" s="311">
        <f>ImportsSawnwood!BC$15</f>
        <v>0</v>
      </c>
      <c r="BC223" s="307">
        <f t="shared" si="128"/>
        <v>0.11952468302443756</v>
      </c>
      <c r="BD223" s="307">
        <f t="shared" si="129"/>
        <v>7.5980988170700023E-2</v>
      </c>
      <c r="BE223" s="307">
        <f t="shared" si="129"/>
        <v>5.8109840066930728E-2</v>
      </c>
      <c r="BF223" s="307">
        <f t="shared" si="129"/>
        <v>6.6633676836591924E-2</v>
      </c>
      <c r="BG223" s="307">
        <f t="shared" si="130"/>
        <v>5.0893922642416975E-2</v>
      </c>
      <c r="BH223" s="307">
        <f t="shared" si="131"/>
        <v>3.8236969953494668E-2</v>
      </c>
      <c r="BI223" s="307">
        <f t="shared" si="132"/>
        <v>3.3908738232260434E-2</v>
      </c>
      <c r="BJ223" s="307">
        <f t="shared" si="133"/>
        <v>3.8766595312271404E-2</v>
      </c>
      <c r="BK223" s="307">
        <f t="shared" si="134"/>
        <v>1.6758334522637787E-2</v>
      </c>
      <c r="BL223" s="307">
        <f t="shared" si="135"/>
        <v>1.1867217394067155E-2</v>
      </c>
    </row>
    <row r="224" spans="1:64">
      <c r="A224" s="306" t="str">
        <f t="shared" si="127"/>
        <v xml:space="preserve">USA </v>
      </c>
      <c r="B224" s="306"/>
      <c r="C224" s="306"/>
      <c r="D224" s="306"/>
      <c r="E224" s="306"/>
      <c r="F224" s="306"/>
      <c r="G224" s="306"/>
      <c r="H224" s="306"/>
      <c r="I224" s="306"/>
      <c r="J224" s="306"/>
      <c r="K224" s="306"/>
      <c r="L224" s="306"/>
      <c r="M224" s="306"/>
      <c r="N224" s="306"/>
      <c r="O224" s="306"/>
      <c r="P224" s="306"/>
      <c r="Q224" s="306"/>
      <c r="R224" s="306"/>
      <c r="S224" s="306"/>
      <c r="T224" s="306"/>
      <c r="U224" s="306"/>
      <c r="V224" s="306"/>
      <c r="W224" s="306"/>
      <c r="X224" s="306"/>
      <c r="Y224" s="306"/>
      <c r="Z224" s="306"/>
      <c r="AA224" s="306"/>
      <c r="AB224" s="306"/>
      <c r="AC224" s="311">
        <f>0*ImportsSawnwood!AD$10</f>
        <v>0</v>
      </c>
      <c r="AD224" s="311">
        <f>ImportsSawnwood!AE$10</f>
        <v>0.17021799999999998</v>
      </c>
      <c r="AE224" s="311">
        <f>ImportsSawnwood!AF$10</f>
        <v>0.16968400000000003</v>
      </c>
      <c r="AF224" s="311">
        <f>ImportsSawnwood!AG$10</f>
        <v>0.16374592592592593</v>
      </c>
      <c r="AG224" s="311">
        <f>ImportsSawnwood!AH$10</f>
        <v>0.201713</v>
      </c>
      <c r="AH224" s="311">
        <f>ImportsSawnwood!AI$10</f>
        <v>0.23232669</v>
      </c>
      <c r="AI224" s="311">
        <f>ImportsSawnwood!AJ$10</f>
        <v>0.25583641400000001</v>
      </c>
      <c r="AJ224" s="311">
        <f>ImportsSawnwood!AK$10</f>
        <v>0.26690133399999999</v>
      </c>
      <c r="AK224" s="311">
        <f>ImportsSawnwood!AL$10</f>
        <v>0.24638344299999998</v>
      </c>
      <c r="AL224" s="311">
        <f>ImportsSawnwood!AM$10</f>
        <v>0.175997766</v>
      </c>
      <c r="AM224" s="311">
        <f>ImportsSawnwood!AN$10</f>
        <v>0.217644744</v>
      </c>
      <c r="AN224" s="311">
        <f>ImportsSawnwood!AO$10</f>
        <v>0.24710314999999999</v>
      </c>
      <c r="AO224" s="311">
        <f>ImportsSawnwood!AP$10</f>
        <v>0.27412736399999998</v>
      </c>
      <c r="AP224" s="311">
        <f>ImportsSawnwood!AQ$10</f>
        <v>0.29271855299999999</v>
      </c>
      <c r="AQ224" s="311">
        <f>ImportsSawnwood!AR$10</f>
        <v>0.30775890099999997</v>
      </c>
      <c r="AR224" s="311">
        <f>ImportsSawnwood!AS$10</f>
        <v>0.29677553899999998</v>
      </c>
      <c r="AS224" s="311">
        <f>ImportsSawnwood!AT$10</f>
        <v>0.28376680199999998</v>
      </c>
      <c r="AT224" s="311">
        <f>ImportsSawnwood!AU$10</f>
        <v>0.29620671899999995</v>
      </c>
      <c r="AU224" s="311">
        <f>ImportsSawnwood!AV$10</f>
        <v>0.29349605400000001</v>
      </c>
      <c r="AV224" s="311">
        <f>ImportsSawnwood!AW$10</f>
        <v>0.25088411900000002</v>
      </c>
      <c r="AW224" s="311">
        <f>ImportsSawnwood!AX$10</f>
        <v>0.23581987400000001</v>
      </c>
      <c r="AX224" s="311">
        <f>ImportsSawnwood!AY$10</f>
        <v>0.426775827</v>
      </c>
      <c r="AY224" s="311">
        <f>ImportsSawnwood!AZ$10</f>
        <v>0.44554769599999999</v>
      </c>
      <c r="AZ224" s="311">
        <f>ImportsSawnwood!BA$10</f>
        <v>0.360538892</v>
      </c>
      <c r="BA224" s="311">
        <f>ImportsSawnwood!BB$10</f>
        <v>0.33333884600000002</v>
      </c>
      <c r="BB224" s="311">
        <f>ImportsSawnwood!BC$10</f>
        <v>0</v>
      </c>
      <c r="BC224" s="307">
        <f t="shared" si="128"/>
        <v>0.44607188967052103</v>
      </c>
      <c r="BD224" s="307">
        <f t="shared" si="129"/>
        <v>0.52471057901417439</v>
      </c>
      <c r="BE224" s="307">
        <f t="shared" si="129"/>
        <v>0.55663946819368126</v>
      </c>
      <c r="BF224" s="307">
        <f t="shared" si="129"/>
        <v>0.57335810951293575</v>
      </c>
      <c r="BG224" s="307">
        <f t="shared" si="130"/>
        <v>0.58425176581420135</v>
      </c>
      <c r="BH224" s="307">
        <f t="shared" si="131"/>
        <v>0.5857169053085336</v>
      </c>
      <c r="BI224" s="307">
        <f t="shared" si="132"/>
        <v>0.59500218842338903</v>
      </c>
      <c r="BJ224" s="307">
        <f t="shared" si="133"/>
        <v>0.5473942658181421</v>
      </c>
      <c r="BK224" s="307">
        <f t="shared" si="134"/>
        <v>0.5307412958274168</v>
      </c>
      <c r="BL224" s="307">
        <f t="shared" si="135"/>
        <v>0.51528529582807614</v>
      </c>
    </row>
    <row r="225" spans="1:64">
      <c r="A225" s="306" t="str">
        <f t="shared" si="127"/>
        <v>Others</v>
      </c>
      <c r="AC225" s="311">
        <f t="shared" ref="AC225:AM225" si="136">AC203-SUM(AC219:AC224)</f>
        <v>0</v>
      </c>
      <c r="AD225" s="311">
        <f t="shared" si="136"/>
        <v>1.2079000000000117E-2</v>
      </c>
      <c r="AE225" s="311">
        <f t="shared" si="136"/>
        <v>1.7396999999999996E-2</v>
      </c>
      <c r="AF225" s="311">
        <f t="shared" si="136"/>
        <v>1.7848518518518486E-2</v>
      </c>
      <c r="AG225" s="311">
        <f t="shared" si="136"/>
        <v>1.7241000000000006E-2</v>
      </c>
      <c r="AH225" s="311">
        <f t="shared" si="136"/>
        <v>1.3457634999999968E-2</v>
      </c>
      <c r="AI225" s="311">
        <f t="shared" si="136"/>
        <v>1.253913799999995E-2</v>
      </c>
      <c r="AJ225" s="311">
        <f t="shared" si="136"/>
        <v>7.5762379999998464E-3</v>
      </c>
      <c r="AK225" s="311">
        <f t="shared" si="136"/>
        <v>6.5462810000000982E-3</v>
      </c>
      <c r="AL225" s="311">
        <f t="shared" si="136"/>
        <v>5.7404039999999767E-3</v>
      </c>
      <c r="AM225" s="311">
        <f t="shared" si="136"/>
        <v>9.1861830000000144E-3</v>
      </c>
      <c r="AN225" s="311">
        <f>AN203-SUM(AN219:AN224)</f>
        <v>1.3786185999999978E-2</v>
      </c>
      <c r="AO225" s="311">
        <f t="shared" ref="AO225:BB225" si="137">AO203-SUM(AO219:AO224)</f>
        <v>1.1883383999999941E-2</v>
      </c>
      <c r="AP225" s="311">
        <f t="shared" si="137"/>
        <v>1.4159264999999976E-2</v>
      </c>
      <c r="AQ225" s="311">
        <f t="shared" si="137"/>
        <v>1.5630930000000154E-2</v>
      </c>
      <c r="AR225" s="311">
        <f t="shared" si="137"/>
        <v>1.7221692999999871E-2</v>
      </c>
      <c r="AS225" s="311">
        <f t="shared" si="137"/>
        <v>1.7943263000000043E-2</v>
      </c>
      <c r="AT225" s="311">
        <f t="shared" si="137"/>
        <v>1.9673194000000005E-2</v>
      </c>
      <c r="AU225" s="311">
        <f t="shared" si="137"/>
        <v>2.0154453000000183E-2</v>
      </c>
      <c r="AV225" s="311">
        <f t="shared" si="137"/>
        <v>4.1365509999998773E-3</v>
      </c>
      <c r="AW225" s="311">
        <f t="shared" si="137"/>
        <v>2.9485689999999565E-3</v>
      </c>
      <c r="AX225" s="311">
        <f t="shared" si="137"/>
        <v>9.1783100000001339E-3</v>
      </c>
      <c r="AY225" s="311">
        <f t="shared" si="137"/>
        <v>1.9367461999999946E-2</v>
      </c>
      <c r="AZ225" s="311">
        <f t="shared" si="137"/>
        <v>7.2660630000001003E-3</v>
      </c>
      <c r="BA225" s="311">
        <f t="shared" si="137"/>
        <v>2.6047304999999854E-2</v>
      </c>
      <c r="BB225" s="311">
        <f t="shared" si="137"/>
        <v>0</v>
      </c>
      <c r="BC225" s="307">
        <f t="shared" si="128"/>
        <v>1.1851900032033695E-2</v>
      </c>
      <c r="BD225" s="307">
        <f t="shared" si="129"/>
        <v>1.7114141702317235E-2</v>
      </c>
      <c r="BE225" s="307">
        <f t="shared" si="129"/>
        <v>2.34942132112772E-2</v>
      </c>
      <c r="BF225" s="307">
        <f t="shared" si="129"/>
        <v>3.1988347952479318E-2</v>
      </c>
      <c r="BG225" s="307">
        <f t="shared" si="130"/>
        <v>2.5327234700466435E-2</v>
      </c>
      <c r="BH225" s="307">
        <f t="shared" si="131"/>
        <v>2.8332064340463654E-2</v>
      </c>
      <c r="BI225" s="307">
        <f t="shared" si="132"/>
        <v>3.0219881624456726E-2</v>
      </c>
      <c r="BJ225" s="307">
        <f t="shared" si="133"/>
        <v>3.176493597701921E-2</v>
      </c>
      <c r="BK225" s="307">
        <f t="shared" si="134"/>
        <v>3.3560059136135897E-2</v>
      </c>
      <c r="BL225" s="307">
        <f t="shared" si="135"/>
        <v>3.4223759759389988E-2</v>
      </c>
    </row>
    <row r="227" spans="1:64" ht="13">
      <c r="A227" s="303" t="s">
        <v>127</v>
      </c>
    </row>
    <row r="228" spans="1:64" ht="13">
      <c r="A228" s="303"/>
      <c r="B228" s="348" t="s">
        <v>62</v>
      </c>
      <c r="C228" s="348"/>
      <c r="D228" s="348"/>
      <c r="E228" s="348"/>
      <c r="F228" s="348"/>
      <c r="G228" s="348"/>
      <c r="H228" s="348"/>
      <c r="I228" s="348"/>
      <c r="J228" s="348"/>
      <c r="K228" s="348"/>
      <c r="L228" s="348"/>
      <c r="M228" s="348"/>
      <c r="N228" s="348"/>
      <c r="O228" s="348"/>
      <c r="P228" s="348"/>
      <c r="Q228" s="348"/>
      <c r="R228" s="348"/>
      <c r="S228" s="348"/>
      <c r="T228" s="348"/>
      <c r="U228" s="348"/>
      <c r="V228" s="348"/>
      <c r="W228" s="348"/>
      <c r="X228" s="348"/>
      <c r="Y228" s="348"/>
      <c r="Z228" s="348"/>
      <c r="AA228" s="348"/>
      <c r="AC228" s="348" t="s">
        <v>61</v>
      </c>
      <c r="AD228" s="348"/>
      <c r="AE228" s="348"/>
      <c r="AF228" s="348"/>
      <c r="AG228" s="348"/>
      <c r="AH228" s="348"/>
      <c r="AI228" s="348"/>
      <c r="AJ228" s="348"/>
      <c r="AK228" s="348"/>
      <c r="AL228" s="348"/>
      <c r="AM228" s="348"/>
      <c r="AN228" s="348"/>
      <c r="AO228" s="348"/>
      <c r="AP228" s="348"/>
      <c r="AQ228" s="348"/>
      <c r="AR228" s="348"/>
      <c r="AS228" s="348"/>
      <c r="AT228" s="348"/>
      <c r="AU228" s="348"/>
      <c r="AV228" s="348"/>
      <c r="AW228" s="348"/>
      <c r="AX228" s="348"/>
      <c r="AY228" s="348"/>
      <c r="AZ228" s="348"/>
      <c r="BA228" s="348"/>
      <c r="BB228" s="348"/>
    </row>
    <row r="229" spans="1:64">
      <c r="A229" s="304" t="s">
        <v>4</v>
      </c>
      <c r="B229" s="309">
        <f>0*ImportsVeneer!C$5</f>
        <v>0</v>
      </c>
      <c r="C229" s="309">
        <f>ImportsVeneer!D$5</f>
        <v>4.7557009999999983E-2</v>
      </c>
      <c r="D229" s="309">
        <f>ImportsVeneer!E$5</f>
        <v>5.1732389999999996E-2</v>
      </c>
      <c r="E229" s="309">
        <f>ImportsVeneer!F$5</f>
        <v>9.7297109999999992E-2</v>
      </c>
      <c r="F229" s="309">
        <f>ImportsVeneer!G$5</f>
        <v>8.9893229999999991E-2</v>
      </c>
      <c r="G229" s="309">
        <f>ImportsVeneer!H$5</f>
        <v>0.10915877799999997</v>
      </c>
      <c r="H229" s="309">
        <f>ImportsVeneer!I$5</f>
        <v>8.8231891000000007E-2</v>
      </c>
      <c r="I229" s="309">
        <f>ImportsVeneer!J$5</f>
        <v>0.12556320000000001</v>
      </c>
      <c r="J229" s="309">
        <f>ImportsVeneer!K$5</f>
        <v>9.050084999999998E-2</v>
      </c>
      <c r="K229" s="309">
        <f>ImportsVeneer!L$5</f>
        <v>5.9766959199999997E-2</v>
      </c>
      <c r="L229" s="309">
        <f>ImportsVeneer!M$5</f>
        <v>2.6704515599999996E-2</v>
      </c>
      <c r="M229" s="309">
        <f>ImportsVeneer!N$5</f>
        <v>2.8060033399999997E-2</v>
      </c>
      <c r="N229" s="309">
        <f>ImportsVeneer!O$5</f>
        <v>4.0744743999999999E-2</v>
      </c>
      <c r="O229" s="309">
        <f>ImportsVeneer!P$5</f>
        <v>3.2735338533333325E-2</v>
      </c>
      <c r="P229" s="309">
        <f>ImportsVeneer!Q$5</f>
        <v>3.6146308800000006E-2</v>
      </c>
      <c r="Q229" s="309">
        <f>ImportsVeneer!R$5</f>
        <v>4.055449019999998E-2</v>
      </c>
      <c r="R229" s="309">
        <f>ImportsVeneer!S$5</f>
        <v>3.9051722799999987E-2</v>
      </c>
      <c r="S229" s="309">
        <f>ImportsVeneer!T$5</f>
        <v>3.9085352399999988E-2</v>
      </c>
      <c r="T229" s="309">
        <f>ImportsVeneer!U$5</f>
        <v>3.9416637399999996E-2</v>
      </c>
      <c r="U229" s="309">
        <f>ImportsVeneer!V$5</f>
        <v>5.126939299999999E-2</v>
      </c>
      <c r="V229" s="309">
        <f>ImportsVeneer!W$5</f>
        <v>4.8344086999999994E-2</v>
      </c>
      <c r="W229" s="309">
        <f>ImportsVeneer!X$5</f>
        <v>4.3166958999999991E-2</v>
      </c>
      <c r="X229" s="309">
        <f>ImportsVeneer!Y$5</f>
        <v>0.13387982089120001</v>
      </c>
      <c r="Y229" s="309">
        <f>ImportsVeneer!Z$5</f>
        <v>0.12087041781693332</v>
      </c>
      <c r="Z229" s="309">
        <f>ImportsVeneer!AA$5</f>
        <v>0.10777012072459999</v>
      </c>
      <c r="AA229" s="309">
        <f>ImportsVeneer!AB$5</f>
        <v>0</v>
      </c>
      <c r="AB229" s="309"/>
      <c r="AC229" s="306">
        <f>ImportsVeneer!AD$5</f>
        <v>0</v>
      </c>
      <c r="AD229" s="306">
        <f>ImportsVeneer!AE$5</f>
        <v>33.378</v>
      </c>
      <c r="AE229" s="306">
        <f>ImportsVeneer!AF$5</f>
        <v>34.209000000000003</v>
      </c>
      <c r="AF229" s="306">
        <f>ImportsVeneer!AG$5</f>
        <v>37.228796296296295</v>
      </c>
      <c r="AG229" s="306">
        <f>ImportsVeneer!AH$5</f>
        <v>53.558999999999997</v>
      </c>
      <c r="AH229" s="306">
        <f>ImportsVeneer!AI$5</f>
        <v>54.842235000000002</v>
      </c>
      <c r="AI229" s="306">
        <f>ImportsVeneer!AJ$5</f>
        <v>64.425094000000001</v>
      </c>
      <c r="AJ229" s="306">
        <f>ImportsVeneer!AK$5</f>
        <v>67.862523999999993</v>
      </c>
      <c r="AK229" s="306">
        <f>ImportsVeneer!AL$5</f>
        <v>60.255771999999993</v>
      </c>
      <c r="AL229" s="306">
        <f>ImportsVeneer!AM$5</f>
        <v>48.961530999999994</v>
      </c>
      <c r="AM229" s="306">
        <f>ImportsVeneer!AN$5</f>
        <v>56.695896999999988</v>
      </c>
      <c r="AN229" s="306">
        <f>ImportsVeneer!AO$5</f>
        <v>57.567747999999987</v>
      </c>
      <c r="AO229" s="306">
        <f>ImportsVeneer!AP$5</f>
        <v>61.117115999999996</v>
      </c>
      <c r="AP229" s="306">
        <f>ImportsVeneer!AQ$5</f>
        <v>67.660324000000003</v>
      </c>
      <c r="AQ229" s="306">
        <f>ImportsVeneer!AR$5</f>
        <v>67.048102999999998</v>
      </c>
      <c r="AR229" s="306">
        <f>ImportsVeneer!AS$5</f>
        <v>75.908336999999989</v>
      </c>
      <c r="AS229" s="306">
        <f>ImportsVeneer!AT$5</f>
        <v>67.572925999999995</v>
      </c>
      <c r="AT229" s="306">
        <f>ImportsVeneer!AU$5</f>
        <v>65.547486000000006</v>
      </c>
      <c r="AU229" s="306">
        <f>ImportsVeneer!AV$5</f>
        <v>73.799085999999988</v>
      </c>
      <c r="AV229" s="306">
        <f>ImportsVeneer!AW$5</f>
        <v>51.269392999999994</v>
      </c>
      <c r="AW229" s="306">
        <f>ImportsVeneer!AX$5</f>
        <v>48.344087000000002</v>
      </c>
      <c r="AX229" s="306">
        <f>ImportsVeneer!AY$5</f>
        <v>70.476918999999995</v>
      </c>
      <c r="AY229" s="306">
        <f>ImportsVeneer!AZ$5</f>
        <v>70.690554999999989</v>
      </c>
      <c r="AZ229" s="306">
        <f>ImportsVeneer!BA$5</f>
        <v>55.977341999999993</v>
      </c>
      <c r="BA229" s="306">
        <f>ImportsVeneer!BB$5</f>
        <v>46.852473000000003</v>
      </c>
      <c r="BB229" s="306">
        <f>ImportsVeneer!BC$5</f>
        <v>0</v>
      </c>
    </row>
    <row r="230" spans="1:64">
      <c r="B230" s="302">
        <v>2000</v>
      </c>
      <c r="C230" s="302">
        <f>1+B230</f>
        <v>2001</v>
      </c>
      <c r="D230" s="302">
        <f t="shared" ref="D230:AA230" si="138">1+C230</f>
        <v>2002</v>
      </c>
      <c r="E230" s="302">
        <f t="shared" si="138"/>
        <v>2003</v>
      </c>
      <c r="F230" s="302">
        <f t="shared" si="138"/>
        <v>2004</v>
      </c>
      <c r="G230" s="302">
        <f t="shared" si="138"/>
        <v>2005</v>
      </c>
      <c r="H230" s="302">
        <f t="shared" si="138"/>
        <v>2006</v>
      </c>
      <c r="I230" s="302">
        <f t="shared" si="138"/>
        <v>2007</v>
      </c>
      <c r="J230" s="302">
        <f t="shared" si="138"/>
        <v>2008</v>
      </c>
      <c r="K230" s="302">
        <f t="shared" si="138"/>
        <v>2009</v>
      </c>
      <c r="L230" s="302">
        <f t="shared" si="138"/>
        <v>2010</v>
      </c>
      <c r="M230" s="302">
        <f t="shared" si="138"/>
        <v>2011</v>
      </c>
      <c r="N230" s="302">
        <f t="shared" si="138"/>
        <v>2012</v>
      </c>
      <c r="O230" s="302">
        <f t="shared" si="138"/>
        <v>2013</v>
      </c>
      <c r="P230" s="302">
        <f t="shared" si="138"/>
        <v>2014</v>
      </c>
      <c r="Q230" s="302">
        <f t="shared" si="138"/>
        <v>2015</v>
      </c>
      <c r="R230" s="302">
        <f t="shared" si="138"/>
        <v>2016</v>
      </c>
      <c r="S230" s="302">
        <f t="shared" si="138"/>
        <v>2017</v>
      </c>
      <c r="T230" s="302">
        <f t="shared" si="138"/>
        <v>2018</v>
      </c>
      <c r="U230" s="302">
        <f t="shared" si="138"/>
        <v>2019</v>
      </c>
      <c r="V230" s="302">
        <f t="shared" si="138"/>
        <v>2020</v>
      </c>
      <c r="W230" s="302">
        <f t="shared" si="138"/>
        <v>2021</v>
      </c>
      <c r="X230" s="302">
        <f t="shared" si="138"/>
        <v>2022</v>
      </c>
      <c r="Y230" s="302">
        <f t="shared" si="138"/>
        <v>2023</v>
      </c>
      <c r="Z230" s="302">
        <f t="shared" si="138"/>
        <v>2024</v>
      </c>
      <c r="AA230" s="302">
        <f t="shared" si="138"/>
        <v>2025</v>
      </c>
      <c r="AC230" s="302">
        <v>2000</v>
      </c>
      <c r="AD230" s="302">
        <f>1+AC230</f>
        <v>2001</v>
      </c>
      <c r="AE230" s="302">
        <f t="shared" ref="AE230:BB230" si="139">1+AD230</f>
        <v>2002</v>
      </c>
      <c r="AF230" s="302">
        <f t="shared" si="139"/>
        <v>2003</v>
      </c>
      <c r="AG230" s="302">
        <f t="shared" si="139"/>
        <v>2004</v>
      </c>
      <c r="AH230" s="302">
        <f t="shared" si="139"/>
        <v>2005</v>
      </c>
      <c r="AI230" s="302">
        <f t="shared" si="139"/>
        <v>2006</v>
      </c>
      <c r="AJ230" s="302">
        <f t="shared" si="139"/>
        <v>2007</v>
      </c>
      <c r="AK230" s="302">
        <f t="shared" si="139"/>
        <v>2008</v>
      </c>
      <c r="AL230" s="302">
        <f t="shared" si="139"/>
        <v>2009</v>
      </c>
      <c r="AM230" s="302">
        <f t="shared" si="139"/>
        <v>2010</v>
      </c>
      <c r="AN230" s="302">
        <f t="shared" si="139"/>
        <v>2011</v>
      </c>
      <c r="AO230" s="302">
        <f t="shared" si="139"/>
        <v>2012</v>
      </c>
      <c r="AP230" s="302">
        <f t="shared" si="139"/>
        <v>2013</v>
      </c>
      <c r="AQ230" s="302">
        <f t="shared" si="139"/>
        <v>2014</v>
      </c>
      <c r="AR230" s="302">
        <f t="shared" si="139"/>
        <v>2015</v>
      </c>
      <c r="AS230" s="302">
        <f t="shared" si="139"/>
        <v>2016</v>
      </c>
      <c r="AT230" s="302">
        <f t="shared" si="139"/>
        <v>2017</v>
      </c>
      <c r="AU230" s="302">
        <f t="shared" si="139"/>
        <v>2018</v>
      </c>
      <c r="AV230" s="302">
        <f t="shared" si="139"/>
        <v>2019</v>
      </c>
      <c r="AW230" s="302">
        <f t="shared" si="139"/>
        <v>2020</v>
      </c>
      <c r="AX230" s="302">
        <f t="shared" si="139"/>
        <v>2021</v>
      </c>
      <c r="AY230" s="302">
        <f t="shared" si="139"/>
        <v>2022</v>
      </c>
      <c r="AZ230" s="302">
        <f t="shared" si="139"/>
        <v>2023</v>
      </c>
      <c r="BA230" s="302">
        <f t="shared" si="139"/>
        <v>2024</v>
      </c>
      <c r="BB230" s="302">
        <f t="shared" si="139"/>
        <v>2025</v>
      </c>
    </row>
    <row r="231" spans="1:64">
      <c r="A231" s="304" t="s">
        <v>169</v>
      </c>
      <c r="B231" s="311">
        <f>0*SUM(ImportsVeneer!C$18:C$18)</f>
        <v>0</v>
      </c>
      <c r="C231" s="311">
        <f>SUM(ImportsVeneer!D$18:D$18)</f>
        <v>7.3732599999999995E-3</v>
      </c>
      <c r="D231" s="311">
        <f>SUM(ImportsVeneer!E$18:E$18)</f>
        <v>2.9844499999999996E-3</v>
      </c>
      <c r="E231" s="311">
        <f>SUM(ImportsVeneer!F$18:F$18)</f>
        <v>8.2453199999999987E-3</v>
      </c>
      <c r="F231" s="311">
        <f>SUM(ImportsVeneer!G$18:G$18)</f>
        <v>8.5205199999999984E-3</v>
      </c>
      <c r="G231" s="311">
        <f>SUM(ImportsVeneer!H$18:H$18)</f>
        <v>1.2643099999999997E-2</v>
      </c>
      <c r="H231" s="311">
        <f>SUM(ImportsVeneer!I$18:I$18)</f>
        <v>9.9127109999999994E-3</v>
      </c>
      <c r="I231" s="311">
        <f>SUM(ImportsVeneer!J$18:J$18)</f>
        <v>1.4825389999999997E-2</v>
      </c>
      <c r="J231" s="311">
        <f>SUM(ImportsVeneer!K$18:K$18)</f>
        <v>9.9356039999999989E-3</v>
      </c>
      <c r="K231" s="311">
        <f>SUM(ImportsVeneer!L$18:L$18)</f>
        <v>6.0027138000000001E-3</v>
      </c>
      <c r="L231" s="311">
        <f>SUM(ImportsVeneer!M$18:M$18)</f>
        <v>1.6317042000000002E-3</v>
      </c>
      <c r="M231" s="311">
        <f>SUM(ImportsVeneer!N$18:N$18)</f>
        <v>2.4086887999999998E-3</v>
      </c>
      <c r="N231" s="311">
        <f>SUM(ImportsVeneer!O$18:O$18)</f>
        <v>3.6622013333333331E-3</v>
      </c>
      <c r="O231" s="311">
        <f>SUM(ImportsVeneer!P$18:P$18)</f>
        <v>2.6627770666666668E-3</v>
      </c>
      <c r="P231" s="311">
        <f>SUM(ImportsVeneer!Q$18:Q$18)</f>
        <v>4.179397599999999E-3</v>
      </c>
      <c r="Q231" s="311">
        <f>SUM(ImportsVeneer!R$18:R$18)</f>
        <v>4.3966453999999986E-3</v>
      </c>
      <c r="R231" s="311">
        <f>SUM(ImportsVeneer!S$18:S$18)</f>
        <v>4.9585575999999991E-3</v>
      </c>
      <c r="S231" s="311">
        <f>SUM(ImportsVeneer!T$18:T$18)</f>
        <v>4.8542673999999991E-3</v>
      </c>
      <c r="T231" s="311">
        <f>SUM(ImportsVeneer!U$18:U$18)</f>
        <v>7.3244527999999989E-3</v>
      </c>
      <c r="U231" s="311">
        <f>SUM(ImportsVeneer!V$18:V$18)</f>
        <v>1.0167443E-2</v>
      </c>
      <c r="V231" s="311">
        <f>SUM(ImportsVeneer!W$18:W$18)</f>
        <v>7.5227259999999978E-3</v>
      </c>
      <c r="W231" s="311">
        <f>SUM(ImportsVeneer!X$18:X$18)</f>
        <v>5.0701181999999994E-3</v>
      </c>
      <c r="X231" s="311">
        <f>SUM(ImportsVeneer!Y$18:Y$18)</f>
        <v>9.6185172758000009E-3</v>
      </c>
      <c r="Y231" s="311">
        <f>SUM(ImportsVeneer!Z$18:Z$18)</f>
        <v>2.7060459064599991E-2</v>
      </c>
      <c r="Z231" s="311">
        <f>SUM(ImportsVeneer!AA$18:AA$18)</f>
        <v>1.6336217451199994E-2</v>
      </c>
      <c r="AA231" s="311">
        <f>SUM(ImportsVeneer!AB$18:AB$18)</f>
        <v>0</v>
      </c>
      <c r="AB231" s="311"/>
      <c r="BC231" s="307">
        <f>J231/J$229</f>
        <v>0.10978464843147884</v>
      </c>
      <c r="BD231" s="307">
        <f t="shared" ref="BD231:BF235" si="140">K231/K$229</f>
        <v>0.10043532213029169</v>
      </c>
      <c r="BE231" s="307">
        <f t="shared" si="140"/>
        <v>6.1102183033044807E-2</v>
      </c>
      <c r="BF231" s="307">
        <f t="shared" si="140"/>
        <v>8.5840553561137248E-2</v>
      </c>
      <c r="BG231" s="307">
        <f t="shared" ref="BG231:BL235" si="141">N231/N$229</f>
        <v>8.9881564437693684E-2</v>
      </c>
      <c r="BH231" s="307">
        <f t="shared" si="141"/>
        <v>8.1342585290671371E-2</v>
      </c>
      <c r="BI231" s="307">
        <f t="shared" si="141"/>
        <v>0.11562446453730287</v>
      </c>
      <c r="BJ231" s="307">
        <f t="shared" si="141"/>
        <v>0.10841328243351955</v>
      </c>
      <c r="BK231" s="307">
        <f t="shared" si="141"/>
        <v>0.1269741062486493</v>
      </c>
      <c r="BL231" s="307">
        <f t="shared" si="141"/>
        <v>0.12419658777337775</v>
      </c>
    </row>
    <row r="232" spans="1:64">
      <c r="A232" s="311" t="str">
        <f>ImportsVeneer!B$13</f>
        <v xml:space="preserve">Chile </v>
      </c>
      <c r="B232" s="311">
        <f>ImportsVeneer!C$13</f>
        <v>0</v>
      </c>
      <c r="C232" s="311">
        <f>ImportsVeneer!D$13</f>
        <v>7.7350899999999983E-3</v>
      </c>
      <c r="D232" s="311">
        <f>ImportsVeneer!E$13</f>
        <v>8.0159999999999988E-3</v>
      </c>
      <c r="E232" s="311">
        <f>ImportsVeneer!F$13</f>
        <v>1.0995E-2</v>
      </c>
      <c r="F232" s="311">
        <f>ImportsVeneer!G$13</f>
        <v>1.3750999999999998E-2</v>
      </c>
      <c r="G232" s="311">
        <f>ImportsVeneer!H$13</f>
        <v>1.6047999999999996E-2</v>
      </c>
      <c r="H232" s="311">
        <f>ImportsVeneer!I$13</f>
        <v>1.0648399999999999E-2</v>
      </c>
      <c r="I232" s="311">
        <f>ImportsVeneer!J$13</f>
        <v>2.0440999999999997E-2</v>
      </c>
      <c r="J232" s="311">
        <f>ImportsVeneer!K$13</f>
        <v>1.5841319999999999E-2</v>
      </c>
      <c r="K232" s="311">
        <f>ImportsVeneer!L$13</f>
        <v>9.6954999999999993E-3</v>
      </c>
      <c r="L232" s="311">
        <f>ImportsVeneer!M$13</f>
        <v>2.5643981999999991E-3</v>
      </c>
      <c r="M232" s="311">
        <f>ImportsVeneer!N$13</f>
        <v>2.6249593999999993E-3</v>
      </c>
      <c r="N232" s="311">
        <f>ImportsVeneer!O$13</f>
        <v>2.758206E-3</v>
      </c>
      <c r="O232" s="311">
        <f>ImportsVeneer!P$13</f>
        <v>3.0333701999999997E-3</v>
      </c>
      <c r="P232" s="311">
        <f>ImportsVeneer!Q$13</f>
        <v>4.1959735999999997E-3</v>
      </c>
      <c r="Q232" s="311">
        <f>ImportsVeneer!R$13</f>
        <v>4.3134643999999996E-3</v>
      </c>
      <c r="R232" s="311">
        <f>ImportsVeneer!S$13</f>
        <v>4.7591719999999999E-3</v>
      </c>
      <c r="S232" s="311">
        <f>ImportsVeneer!T$13</f>
        <v>4.4128610000000006E-3</v>
      </c>
      <c r="T232" s="311">
        <f>ImportsVeneer!U$13</f>
        <v>3.8307331999999999E-3</v>
      </c>
      <c r="U232" s="311">
        <f>ImportsVeneer!V$13</f>
        <v>0</v>
      </c>
      <c r="V232" s="311">
        <f>ImportsVeneer!W$13</f>
        <v>2.6947199999999994E-3</v>
      </c>
      <c r="W232" s="311">
        <f>ImportsVeneer!X$13</f>
        <v>4.5477179999999992E-3</v>
      </c>
      <c r="X232" s="311">
        <f>ImportsVeneer!Y$13</f>
        <v>1.3134174757199999E-2</v>
      </c>
      <c r="Y232" s="311">
        <f>ImportsVeneer!Z$13</f>
        <v>5.619708737999999E-3</v>
      </c>
      <c r="Z232" s="311">
        <f>ImportsVeneer!AA$13</f>
        <v>3.6012621357999993E-3</v>
      </c>
      <c r="AA232" s="311">
        <f>ImportsVeneer!AB$13</f>
        <v>0</v>
      </c>
      <c r="AB232" s="311"/>
      <c r="BC232" s="307">
        <f>J232/J$229</f>
        <v>0.17504056591733672</v>
      </c>
      <c r="BD232" s="307">
        <f t="shared" si="140"/>
        <v>0.16222173806024917</v>
      </c>
      <c r="BE232" s="307">
        <f t="shared" si="140"/>
        <v>9.6028635696353892E-2</v>
      </c>
      <c r="BF232" s="307">
        <f t="shared" si="140"/>
        <v>9.3547978456789707E-2</v>
      </c>
      <c r="BG232" s="307">
        <f t="shared" si="141"/>
        <v>6.7694768188996349E-2</v>
      </c>
      <c r="BH232" s="307">
        <f t="shared" si="141"/>
        <v>9.2663474272954835E-2</v>
      </c>
      <c r="BI232" s="307">
        <f t="shared" si="141"/>
        <v>0.11608304524859255</v>
      </c>
      <c r="BJ232" s="307">
        <f t="shared" si="141"/>
        <v>0.10636219019712895</v>
      </c>
      <c r="BK232" s="307">
        <f t="shared" si="141"/>
        <v>0.12186842625032669</v>
      </c>
      <c r="BL232" s="307">
        <f t="shared" si="141"/>
        <v>0.11290319081273019</v>
      </c>
    </row>
    <row r="233" spans="1:64">
      <c r="A233" s="311" t="str">
        <f>ImportsVeneer!B$16</f>
        <v xml:space="preserve">China </v>
      </c>
      <c r="B233" s="311">
        <f>ImportsVeneer!C$16</f>
        <v>0</v>
      </c>
      <c r="C233" s="311">
        <f>ImportsVeneer!D$16</f>
        <v>9.4023999999999983E-3</v>
      </c>
      <c r="D233" s="311">
        <f>ImportsVeneer!E$16</f>
        <v>5.3439999999999981E-3</v>
      </c>
      <c r="E233" s="311">
        <f>ImportsVeneer!F$16</f>
        <v>7.4659999999999978E-3</v>
      </c>
      <c r="F233" s="311">
        <f>ImportsVeneer!G$16</f>
        <v>1.3052599999999999E-2</v>
      </c>
      <c r="G233" s="311">
        <f>ImportsVeneer!H$16</f>
        <v>1.4246399999999996E-2</v>
      </c>
      <c r="H233" s="311">
        <f>ImportsVeneer!I$16</f>
        <v>1.4111599999999998E-2</v>
      </c>
      <c r="I233" s="311">
        <f>ImportsVeneer!J$16</f>
        <v>2.3769220000000001E-2</v>
      </c>
      <c r="J233" s="311">
        <f>ImportsVeneer!K$16</f>
        <v>2.0792199999999997E-2</v>
      </c>
      <c r="K233" s="311">
        <f>ImportsVeneer!L$16</f>
        <v>1.9601829999999997E-2</v>
      </c>
      <c r="L233" s="311">
        <f>ImportsVeneer!M$16</f>
        <v>7.9928225999999977E-3</v>
      </c>
      <c r="M233" s="311">
        <f>ImportsVeneer!N$16</f>
        <v>8.1643463999999995E-3</v>
      </c>
      <c r="N233" s="311">
        <f>ImportsVeneer!O$16</f>
        <v>1.014546933333333E-2</v>
      </c>
      <c r="O233" s="311">
        <f>ImportsVeneer!P$16</f>
        <v>8.8137811999999989E-3</v>
      </c>
      <c r="P233" s="311">
        <f>ImportsVeneer!Q$16</f>
        <v>1.0333747199999998E-2</v>
      </c>
      <c r="Q233" s="311">
        <f>ImportsVeneer!R$16</f>
        <v>1.1377928799999999E-2</v>
      </c>
      <c r="R233" s="311">
        <f>ImportsVeneer!S$16</f>
        <v>8.2229899999999995E-3</v>
      </c>
      <c r="S233" s="311">
        <f>ImportsVeneer!T$16</f>
        <v>8.3783779999999971E-3</v>
      </c>
      <c r="T233" s="311">
        <f>ImportsVeneer!U$16</f>
        <v>4.8088669999999988E-3</v>
      </c>
      <c r="U233" s="311">
        <f>ImportsVeneer!V$16</f>
        <v>6.5525789999999985E-3</v>
      </c>
      <c r="V233" s="311">
        <f>ImportsVeneer!W$16</f>
        <v>4.8239929999999995E-3</v>
      </c>
      <c r="W233" s="311">
        <f>ImportsVeneer!X$16</f>
        <v>1.9792453999999994E-3</v>
      </c>
      <c r="X233" s="311">
        <f>ImportsVeneer!Y$16</f>
        <v>8.2121251337999995E-3</v>
      </c>
      <c r="Y233" s="311">
        <f>ImportsVeneer!Z$16</f>
        <v>2.264458961173333E-2</v>
      </c>
      <c r="Z233" s="311">
        <f>ImportsVeneer!AA$16</f>
        <v>3.6044314281999994E-2</v>
      </c>
      <c r="AA233" s="311">
        <f>ImportsVeneer!AB$16</f>
        <v>0</v>
      </c>
      <c r="AB233" s="311"/>
      <c r="BC233" s="307">
        <f>J233/J$229</f>
        <v>0.22974590846384318</v>
      </c>
      <c r="BD233" s="307">
        <f t="shared" si="140"/>
        <v>0.32797101044417865</v>
      </c>
      <c r="BE233" s="307">
        <f t="shared" si="140"/>
        <v>0.2993060319731094</v>
      </c>
      <c r="BF233" s="307">
        <f t="shared" si="140"/>
        <v>0.29095996728214873</v>
      </c>
      <c r="BG233" s="307">
        <f t="shared" si="141"/>
        <v>0.24900068910319648</v>
      </c>
      <c r="BH233" s="307">
        <f t="shared" si="141"/>
        <v>0.26924362462374457</v>
      </c>
      <c r="BI233" s="307">
        <f t="shared" si="141"/>
        <v>0.28588665186194606</v>
      </c>
      <c r="BJ233" s="307">
        <f t="shared" si="141"/>
        <v>0.28055903905802282</v>
      </c>
      <c r="BK233" s="307">
        <f t="shared" si="141"/>
        <v>0.21056663856069371</v>
      </c>
      <c r="BL233" s="307">
        <f t="shared" si="141"/>
        <v>0.21436107097757676</v>
      </c>
    </row>
    <row r="234" spans="1:64">
      <c r="A234" s="311" t="str">
        <f>ImportsVeneer!B$10</f>
        <v xml:space="preserve">USA </v>
      </c>
      <c r="B234" s="311">
        <f>ImportsVeneer!C$10</f>
        <v>0</v>
      </c>
      <c r="C234" s="311">
        <f>ImportsVeneer!D$10</f>
        <v>1.575418E-2</v>
      </c>
      <c r="D234" s="311">
        <f>ImportsVeneer!E$10</f>
        <v>2.0580939999999995E-2</v>
      </c>
      <c r="E234" s="311">
        <f>ImportsVeneer!F$10</f>
        <v>3.0301349999999998E-2</v>
      </c>
      <c r="F234" s="311">
        <f>ImportsVeneer!G$10</f>
        <v>3.4666719999999991E-2</v>
      </c>
      <c r="G234" s="311">
        <f>ImportsVeneer!H$10</f>
        <v>4.2821919999999986E-2</v>
      </c>
      <c r="H234" s="311">
        <f>ImportsVeneer!I$10</f>
        <v>4.1446379999999998E-2</v>
      </c>
      <c r="I234" s="311">
        <f>ImportsVeneer!J$10</f>
        <v>4.689339E-2</v>
      </c>
      <c r="J234" s="311">
        <f>ImportsVeneer!K$10</f>
        <v>3.5707699999999995E-2</v>
      </c>
      <c r="K234" s="311">
        <f>ImportsVeneer!L$10</f>
        <v>2.2807549999999992E-2</v>
      </c>
      <c r="L234" s="311">
        <f>ImportsVeneer!M$10</f>
        <v>1.2515497399999999E-2</v>
      </c>
      <c r="M234" s="311">
        <f>ImportsVeneer!N$10</f>
        <v>1.3521152399999998E-2</v>
      </c>
      <c r="N234" s="311">
        <f>ImportsVeneer!O$10</f>
        <v>2.1268891333333331E-2</v>
      </c>
      <c r="O234" s="311">
        <f>ImportsVeneer!P$10</f>
        <v>1.6251478599999997E-2</v>
      </c>
      <c r="P234" s="311">
        <f>ImportsVeneer!Q$10</f>
        <v>1.4753320399999999E-2</v>
      </c>
      <c r="Q234" s="311">
        <f>ImportsVeneer!R$10</f>
        <v>1.5233719199999997E-2</v>
      </c>
      <c r="R234" s="311">
        <f>ImportsVeneer!S$10</f>
        <v>1.6822799599999997E-2</v>
      </c>
      <c r="S234" s="311">
        <f>ImportsVeneer!T$10</f>
        <v>1.6510825799999997E-2</v>
      </c>
      <c r="T234" s="311">
        <f>ImportsVeneer!U$10</f>
        <v>1.8671218999999996E-2</v>
      </c>
      <c r="U234" s="311">
        <f>ImportsVeneer!V$10</f>
        <v>3.3089450999999999E-2</v>
      </c>
      <c r="V234" s="311">
        <f>ImportsVeneer!W$10</f>
        <v>3.1543722999999996E-2</v>
      </c>
      <c r="W234" s="311">
        <f>ImportsVeneer!X$10</f>
        <v>2.9730831199999991E-2</v>
      </c>
      <c r="X234" s="311">
        <f>ImportsVeneer!Y$10</f>
        <v>9.98567512978E-2</v>
      </c>
      <c r="Y234" s="311">
        <f>ImportsVeneer!Z$10</f>
        <v>6.2788666938199997E-2</v>
      </c>
      <c r="Z234" s="311">
        <f>ImportsVeneer!AA$10</f>
        <v>5.0967542542999997E-2</v>
      </c>
      <c r="AA234" s="311">
        <f>ImportsVeneer!AB$10</f>
        <v>0</v>
      </c>
      <c r="AB234" s="311"/>
      <c r="BC234" s="307">
        <f>J234/J$229</f>
        <v>0.39455651521505047</v>
      </c>
      <c r="BD234" s="307">
        <f t="shared" si="140"/>
        <v>0.38160800390862104</v>
      </c>
      <c r="BE234" s="307">
        <f t="shared" si="140"/>
        <v>0.46866595850178988</v>
      </c>
      <c r="BF234" s="307">
        <f t="shared" si="140"/>
        <v>0.48186515701011245</v>
      </c>
      <c r="BG234" s="307">
        <f t="shared" si="141"/>
        <v>0.52200331245996612</v>
      </c>
      <c r="BH234" s="307">
        <f t="shared" si="141"/>
        <v>0.4964506043965804</v>
      </c>
      <c r="BI234" s="307">
        <f t="shared" si="141"/>
        <v>0.40815565654659586</v>
      </c>
      <c r="BJ234" s="307">
        <f t="shared" si="141"/>
        <v>0.37563582046951743</v>
      </c>
      <c r="BK234" s="307">
        <f t="shared" si="141"/>
        <v>0.43078252107228421</v>
      </c>
      <c r="BL234" s="307">
        <f t="shared" si="141"/>
        <v>0.42243000986732826</v>
      </c>
    </row>
    <row r="235" spans="1:64">
      <c r="A235" s="304" t="s">
        <v>29</v>
      </c>
      <c r="B235" s="311">
        <f t="shared" ref="B235:L235" si="142">B229-SUM(B231:B234)</f>
        <v>0</v>
      </c>
      <c r="C235" s="311">
        <f t="shared" si="142"/>
        <v>7.2920799999999855E-3</v>
      </c>
      <c r="D235" s="311">
        <f t="shared" si="142"/>
        <v>1.4807000000000008E-2</v>
      </c>
      <c r="E235" s="311">
        <f t="shared" si="142"/>
        <v>4.0289439999999996E-2</v>
      </c>
      <c r="F235" s="311">
        <f t="shared" si="142"/>
        <v>1.9902390000000006E-2</v>
      </c>
      <c r="G235" s="311">
        <f t="shared" si="142"/>
        <v>2.3399357999999995E-2</v>
      </c>
      <c r="H235" s="311">
        <f t="shared" si="142"/>
        <v>1.2112800000000007E-2</v>
      </c>
      <c r="I235" s="311">
        <f t="shared" si="142"/>
        <v>1.9634200000000018E-2</v>
      </c>
      <c r="J235" s="311">
        <f t="shared" si="142"/>
        <v>8.2240259999999815E-3</v>
      </c>
      <c r="K235" s="311">
        <f t="shared" si="142"/>
        <v>1.6593654000000013E-3</v>
      </c>
      <c r="L235" s="311">
        <f t="shared" si="142"/>
        <v>2.0000932000000006E-3</v>
      </c>
      <c r="M235" s="311">
        <f>M229-SUM(M231:M234)</f>
        <v>1.3408863999999979E-3</v>
      </c>
      <c r="N235" s="311">
        <f>N229-SUM(N231:N234)</f>
        <v>2.9099760000000086E-3</v>
      </c>
      <c r="O235" s="311">
        <f t="shared" ref="O235:AA235" si="143">O229-SUM(O231:O234)</f>
        <v>1.9739314666666619E-3</v>
      </c>
      <c r="P235" s="311">
        <f t="shared" si="143"/>
        <v>2.6838700000000118E-3</v>
      </c>
      <c r="Q235" s="311">
        <f t="shared" si="143"/>
        <v>5.2327323999999883E-3</v>
      </c>
      <c r="R235" s="311">
        <f t="shared" si="143"/>
        <v>4.2882035999999915E-3</v>
      </c>
      <c r="S235" s="311">
        <f t="shared" si="143"/>
        <v>4.929020199999995E-3</v>
      </c>
      <c r="T235" s="311">
        <f t="shared" si="143"/>
        <v>4.7813654000000011E-3</v>
      </c>
      <c r="U235" s="311">
        <f t="shared" si="143"/>
        <v>1.4599199999999965E-3</v>
      </c>
      <c r="V235" s="311">
        <f t="shared" si="143"/>
        <v>1.7589250000000015E-3</v>
      </c>
      <c r="W235" s="311">
        <f t="shared" si="143"/>
        <v>1.8390461999999996E-3</v>
      </c>
      <c r="X235" s="311">
        <f t="shared" si="143"/>
        <v>3.0582524266000166E-3</v>
      </c>
      <c r="Y235" s="311">
        <f t="shared" si="143"/>
        <v>2.7569934644000038E-3</v>
      </c>
      <c r="Z235" s="311">
        <f t="shared" si="143"/>
        <v>8.2078431260000639E-4</v>
      </c>
      <c r="AA235" s="311">
        <f t="shared" si="143"/>
        <v>0</v>
      </c>
      <c r="AB235" s="311"/>
      <c r="AC235" s="311"/>
      <c r="AD235" s="311"/>
      <c r="AE235" s="311"/>
      <c r="AF235" s="311"/>
      <c r="AG235" s="311"/>
      <c r="AH235" s="311"/>
      <c r="AI235" s="311"/>
      <c r="AJ235" s="311"/>
      <c r="AK235" s="311"/>
      <c r="AL235" s="311"/>
      <c r="AM235" s="311"/>
      <c r="AN235" s="311"/>
      <c r="AO235" s="311"/>
      <c r="AP235" s="311"/>
      <c r="AQ235" s="311"/>
      <c r="AR235" s="311"/>
      <c r="AS235" s="311"/>
      <c r="AT235" s="311"/>
      <c r="AU235" s="311"/>
      <c r="AV235" s="311"/>
      <c r="AW235" s="311"/>
      <c r="AX235" s="311"/>
      <c r="AY235" s="311"/>
      <c r="AZ235" s="311"/>
      <c r="BA235" s="311"/>
      <c r="BB235" s="311"/>
      <c r="BC235" s="307">
        <f>J235/J$229</f>
        <v>9.0872361972290677E-2</v>
      </c>
      <c r="BD235" s="307">
        <f t="shared" si="140"/>
        <v>2.7763925456659361E-2</v>
      </c>
      <c r="BE235" s="307">
        <f t="shared" si="140"/>
        <v>7.4897190795702021E-2</v>
      </c>
      <c r="BF235" s="307">
        <f t="shared" si="140"/>
        <v>4.7786343689811786E-2</v>
      </c>
      <c r="BG235" s="307">
        <f t="shared" si="141"/>
        <v>7.1419665810147401E-2</v>
      </c>
      <c r="BH235" s="307">
        <f t="shared" si="141"/>
        <v>6.0299711416048805E-2</v>
      </c>
      <c r="BI235" s="307">
        <f t="shared" si="141"/>
        <v>7.4250181805562712E-2</v>
      </c>
      <c r="BJ235" s="307">
        <f t="shared" si="141"/>
        <v>0.12902966784181127</v>
      </c>
      <c r="BK235" s="307">
        <f t="shared" si="141"/>
        <v>0.10980830786804605</v>
      </c>
      <c r="BL235" s="307">
        <f t="shared" si="141"/>
        <v>0.12610914056898709</v>
      </c>
    </row>
    <row r="236" spans="1:64">
      <c r="A236" s="304"/>
      <c r="B236" s="311"/>
      <c r="C236" s="311"/>
      <c r="D236" s="311"/>
      <c r="E236" s="311"/>
      <c r="F236" s="311"/>
      <c r="G236" s="311"/>
      <c r="H236" s="311"/>
      <c r="I236" s="311"/>
      <c r="J236" s="311"/>
      <c r="K236" s="311"/>
      <c r="L236" s="311"/>
      <c r="M236" s="311"/>
      <c r="N236" s="311"/>
      <c r="O236" s="311"/>
      <c r="P236" s="311"/>
      <c r="Q236" s="311"/>
      <c r="R236" s="311"/>
      <c r="S236" s="311"/>
      <c r="T236" s="311"/>
      <c r="U236" s="311"/>
      <c r="V236" s="311"/>
      <c r="W236" s="311"/>
      <c r="X236" s="311"/>
      <c r="Y236" s="311"/>
      <c r="Z236" s="311"/>
      <c r="AA236" s="311"/>
      <c r="AB236" s="311"/>
      <c r="AC236" s="311"/>
      <c r="AD236" s="311"/>
      <c r="AE236" s="311"/>
      <c r="AF236" s="311"/>
      <c r="AG236" s="311"/>
      <c r="AH236" s="311"/>
      <c r="AI236" s="311"/>
      <c r="AJ236" s="311"/>
      <c r="AK236" s="311"/>
      <c r="AL236" s="311"/>
      <c r="AM236" s="311"/>
      <c r="AN236" s="311"/>
      <c r="AO236" s="311"/>
      <c r="AP236" s="311"/>
      <c r="AQ236" s="311"/>
      <c r="AR236" s="311"/>
      <c r="AS236" s="311"/>
      <c r="AT236" s="311"/>
      <c r="AU236" s="311"/>
      <c r="AV236" s="311"/>
      <c r="AW236" s="311"/>
      <c r="AX236" s="311"/>
      <c r="AY236" s="311"/>
      <c r="AZ236" s="311"/>
      <c r="BA236" s="311"/>
      <c r="BB236" s="311"/>
    </row>
    <row r="237" spans="1:64">
      <c r="A237" s="304"/>
      <c r="B237" s="311"/>
      <c r="C237" s="311"/>
      <c r="D237" s="311"/>
      <c r="E237" s="311"/>
      <c r="F237" s="311"/>
      <c r="G237" s="311"/>
      <c r="H237" s="311"/>
      <c r="I237" s="311"/>
      <c r="J237" s="311"/>
      <c r="K237" s="311"/>
      <c r="L237" s="311"/>
      <c r="M237" s="311"/>
      <c r="N237" s="311"/>
      <c r="O237" s="311"/>
      <c r="P237" s="311"/>
      <c r="Q237" s="311"/>
      <c r="R237" s="311"/>
      <c r="S237" s="311"/>
      <c r="T237" s="311"/>
      <c r="U237" s="311"/>
      <c r="V237" s="311"/>
      <c r="W237" s="311"/>
      <c r="X237" s="311"/>
      <c r="Y237" s="311"/>
      <c r="Z237" s="311"/>
      <c r="AA237" s="311"/>
      <c r="AB237" s="311"/>
      <c r="AC237" s="311"/>
      <c r="AD237" s="311"/>
      <c r="AE237" s="311"/>
      <c r="AF237" s="311"/>
      <c r="AG237" s="311"/>
      <c r="AH237" s="311"/>
      <c r="AI237" s="311"/>
      <c r="AJ237" s="311"/>
      <c r="AK237" s="311"/>
      <c r="AL237" s="311"/>
      <c r="AM237" s="311"/>
      <c r="AN237" s="311"/>
      <c r="AO237" s="311"/>
      <c r="AP237" s="311"/>
      <c r="AQ237" s="311"/>
      <c r="AR237" s="311"/>
      <c r="AS237" s="311"/>
      <c r="AT237" s="311"/>
      <c r="AU237" s="311"/>
      <c r="AV237" s="311"/>
      <c r="AW237" s="311"/>
      <c r="AX237" s="311"/>
      <c r="AY237" s="311"/>
      <c r="AZ237" s="311"/>
      <c r="BA237" s="311"/>
      <c r="BB237" s="311"/>
    </row>
    <row r="238" spans="1:64">
      <c r="B238" s="311"/>
      <c r="C238" s="311"/>
      <c r="D238" s="311"/>
      <c r="E238" s="311"/>
      <c r="F238" s="311"/>
      <c r="G238" s="311"/>
      <c r="H238" s="311"/>
      <c r="I238" s="311"/>
      <c r="J238" s="311"/>
      <c r="K238" s="311"/>
      <c r="L238" s="311"/>
      <c r="M238" s="311"/>
      <c r="N238" s="311"/>
      <c r="O238" s="311"/>
      <c r="P238" s="311"/>
      <c r="Q238" s="311"/>
      <c r="R238" s="311"/>
      <c r="S238" s="311"/>
      <c r="T238" s="311"/>
      <c r="U238" s="311"/>
      <c r="V238" s="311"/>
      <c r="W238" s="311"/>
      <c r="X238" s="311"/>
      <c r="Y238" s="311"/>
      <c r="Z238" s="311"/>
      <c r="AA238" s="311"/>
      <c r="AB238" s="311"/>
      <c r="AC238" s="311"/>
      <c r="AD238" s="311"/>
      <c r="AE238" s="311"/>
      <c r="AF238" s="311"/>
      <c r="AG238" s="311"/>
      <c r="AH238" s="311"/>
      <c r="AI238" s="311"/>
      <c r="AJ238" s="311"/>
      <c r="AK238" s="311"/>
      <c r="AL238" s="311"/>
      <c r="AM238" s="311"/>
      <c r="AN238" s="311"/>
      <c r="AO238" s="311"/>
      <c r="AP238" s="311"/>
      <c r="AQ238" s="311"/>
      <c r="AR238" s="311"/>
      <c r="AS238" s="311"/>
      <c r="AT238" s="311"/>
      <c r="AU238" s="311"/>
      <c r="AV238" s="311"/>
      <c r="AW238" s="311"/>
      <c r="AX238" s="311"/>
      <c r="AY238" s="311"/>
      <c r="AZ238" s="311"/>
      <c r="BA238" s="311"/>
      <c r="BB238" s="311"/>
    </row>
    <row r="239" spans="1:64">
      <c r="B239" s="311"/>
      <c r="C239" s="311"/>
      <c r="D239" s="311"/>
      <c r="E239" s="311"/>
      <c r="F239" s="311"/>
      <c r="G239" s="311"/>
      <c r="H239" s="311"/>
      <c r="I239" s="311"/>
      <c r="J239" s="311"/>
      <c r="K239" s="311"/>
      <c r="L239" s="311"/>
      <c r="M239" s="311"/>
      <c r="N239" s="311"/>
      <c r="O239" s="311"/>
      <c r="P239" s="311"/>
      <c r="Q239" s="311"/>
      <c r="R239" s="311"/>
      <c r="S239" s="311"/>
      <c r="T239" s="311"/>
      <c r="U239" s="311"/>
      <c r="V239" s="311"/>
      <c r="W239" s="311"/>
      <c r="X239" s="311"/>
      <c r="Y239" s="311"/>
      <c r="Z239" s="311"/>
      <c r="AA239" s="311"/>
      <c r="AB239" s="311"/>
      <c r="AC239" s="311"/>
      <c r="AD239" s="311"/>
      <c r="AE239" s="311"/>
      <c r="AF239" s="311"/>
      <c r="AG239" s="311"/>
      <c r="AH239" s="311"/>
      <c r="AI239" s="311"/>
      <c r="AJ239" s="311"/>
      <c r="AK239" s="311"/>
      <c r="AL239" s="311"/>
      <c r="AM239" s="311"/>
      <c r="AN239" s="311"/>
      <c r="AO239" s="311"/>
      <c r="AP239" s="311"/>
      <c r="AQ239" s="311"/>
      <c r="AR239" s="311"/>
      <c r="AS239" s="311"/>
      <c r="AT239" s="311"/>
      <c r="AU239" s="311"/>
      <c r="AV239" s="311"/>
      <c r="AW239" s="311"/>
      <c r="AX239" s="311"/>
      <c r="AY239" s="311"/>
      <c r="AZ239" s="311"/>
      <c r="BA239" s="311"/>
      <c r="BB239" s="311"/>
    </row>
    <row r="240" spans="1:64">
      <c r="A240" s="306"/>
      <c r="B240" s="311"/>
      <c r="C240" s="311"/>
      <c r="D240" s="311"/>
      <c r="E240" s="311"/>
      <c r="F240" s="311"/>
      <c r="G240" s="311"/>
      <c r="H240" s="311"/>
      <c r="I240" s="311"/>
      <c r="J240" s="311"/>
      <c r="K240" s="311"/>
      <c r="L240" s="311"/>
      <c r="M240" s="311"/>
      <c r="N240" s="311"/>
      <c r="O240" s="311"/>
      <c r="P240" s="311"/>
      <c r="Q240" s="311"/>
      <c r="R240" s="311"/>
      <c r="S240" s="311"/>
      <c r="T240" s="311"/>
      <c r="U240" s="311"/>
      <c r="V240" s="311"/>
      <c r="W240" s="311"/>
      <c r="X240" s="311"/>
      <c r="Y240" s="311"/>
      <c r="Z240" s="311"/>
      <c r="AA240" s="311"/>
      <c r="AB240" s="311"/>
      <c r="AC240" s="311"/>
      <c r="AD240" s="311"/>
      <c r="AE240" s="311"/>
      <c r="AF240" s="311"/>
      <c r="AG240" s="311"/>
      <c r="AH240" s="311"/>
      <c r="AI240" s="311"/>
      <c r="AJ240" s="311"/>
      <c r="AK240" s="311"/>
      <c r="AL240" s="311"/>
      <c r="AM240" s="311"/>
      <c r="AN240" s="311"/>
      <c r="AO240" s="311"/>
      <c r="AP240" s="311"/>
      <c r="AQ240" s="311"/>
      <c r="AR240" s="311"/>
      <c r="AS240" s="311"/>
      <c r="AT240" s="311"/>
      <c r="AU240" s="311"/>
      <c r="AV240" s="311"/>
      <c r="AW240" s="311"/>
      <c r="AX240" s="311"/>
      <c r="AY240" s="311"/>
      <c r="AZ240" s="311"/>
      <c r="BA240" s="311"/>
      <c r="BB240" s="311"/>
    </row>
    <row r="241" spans="1:64">
      <c r="A241" s="306" t="str">
        <f>A231</f>
        <v>EU-28</v>
      </c>
      <c r="B241" s="311"/>
      <c r="C241" s="311"/>
      <c r="D241" s="311"/>
      <c r="E241" s="311"/>
      <c r="F241" s="311"/>
      <c r="G241" s="311"/>
      <c r="H241" s="311"/>
      <c r="I241" s="311"/>
      <c r="J241" s="311"/>
      <c r="K241" s="311"/>
      <c r="L241" s="311"/>
      <c r="M241" s="311"/>
      <c r="N241" s="311"/>
      <c r="O241" s="311"/>
      <c r="P241" s="311"/>
      <c r="Q241" s="311"/>
      <c r="R241" s="311"/>
      <c r="S241" s="311"/>
      <c r="T241" s="311"/>
      <c r="U241" s="311"/>
      <c r="V241" s="311"/>
      <c r="W241" s="311"/>
      <c r="X241" s="311"/>
      <c r="Y241" s="311"/>
      <c r="Z241" s="311"/>
      <c r="AA241" s="311"/>
      <c r="AB241" s="311"/>
      <c r="AC241" s="306">
        <f>0*SUM(ImportsVeneer!AD$18:AD$18)</f>
        <v>0</v>
      </c>
      <c r="AD241" s="306">
        <f>SUM(ImportsVeneer!AE$18:AE$18)</f>
        <v>4.1289999999999996</v>
      </c>
      <c r="AE241" s="306">
        <f>SUM(ImportsVeneer!AF$18:AF$18)</f>
        <v>3.6739999999999999</v>
      </c>
      <c r="AF241" s="306">
        <f>SUM(ImportsVeneer!AG$18:AG$18)</f>
        <v>4.3024074074074079</v>
      </c>
      <c r="AG241" s="306">
        <f>SUM(ImportsVeneer!AH$18:AH$18)</f>
        <v>4.1210000000000004</v>
      </c>
      <c r="AH241" s="306">
        <f>SUM(ImportsVeneer!AI$18:AI$18)</f>
        <v>4.9347269999999996</v>
      </c>
      <c r="AI241" s="306">
        <f>SUM(ImportsVeneer!AJ$18:AJ$18)</f>
        <v>7.0151379999999994</v>
      </c>
      <c r="AJ241" s="306">
        <f>SUM(ImportsVeneer!AK$18:AK$18)</f>
        <v>7.5893739999999985</v>
      </c>
      <c r="AK241" s="306">
        <f>SUM(ImportsVeneer!AL$18:AL$18)</f>
        <v>7.2967490000000002</v>
      </c>
      <c r="AL241" s="306">
        <f>SUM(ImportsVeneer!AM$18:AM$18)</f>
        <v>4.5579989999999997</v>
      </c>
      <c r="AM241" s="306">
        <f>SUM(ImportsVeneer!AN$18:AN$18)</f>
        <v>3.6791640000000001</v>
      </c>
      <c r="AN241" s="306">
        <f>SUM(ImportsVeneer!AO$18:AO$18)</f>
        <v>5.3301660000000002</v>
      </c>
      <c r="AO241" s="306">
        <f>SUM(ImportsVeneer!AP$18:AP$18)</f>
        <v>5.4933019999999999</v>
      </c>
      <c r="AP241" s="306">
        <f>SUM(ImportsVeneer!AQ$18:AQ$18)</f>
        <v>6.1914849999999984</v>
      </c>
      <c r="AQ241" s="306">
        <f>SUM(ImportsVeneer!AR$18:AR$18)</f>
        <v>9.5671579999999992</v>
      </c>
      <c r="AR241" s="306">
        <f>SUM(ImportsVeneer!AS$18:AS$18)</f>
        <v>9.920144999999998</v>
      </c>
      <c r="AS241" s="306">
        <f>SUM(ImportsVeneer!AT$18:AT$18)</f>
        <v>10.067650000000002</v>
      </c>
      <c r="AT241" s="306">
        <f>SUM(ImportsVeneer!AU$18:AU$18)</f>
        <v>9.7393099999999997</v>
      </c>
      <c r="AU241" s="306">
        <f>SUM(ImportsVeneer!AV$18:AV$18)</f>
        <v>16.602579000000002</v>
      </c>
      <c r="AV241" s="306">
        <f>SUM(ImportsVeneer!AW$18:AW$18)</f>
        <v>10.167442999999999</v>
      </c>
      <c r="AW241" s="306">
        <f>SUM(ImportsVeneer!AX$18:AX$18)</f>
        <v>7.5227259999999996</v>
      </c>
      <c r="AX241" s="306">
        <f>SUM(ImportsVeneer!AY$18:AY$18)</f>
        <v>8.2363850000000003</v>
      </c>
      <c r="AY241" s="306">
        <f>SUM(ImportsVeneer!AZ$18:AZ$18)</f>
        <v>7.3746910000000003</v>
      </c>
      <c r="AZ241" s="306">
        <f>SUM(ImportsVeneer!BA$18:BA$18)</f>
        <v>12.848100999999998</v>
      </c>
      <c r="BA241" s="306">
        <f>SUM(ImportsVeneer!BB$18:BB$18)</f>
        <v>8.1881299999999992</v>
      </c>
      <c r="BB241" s="306">
        <f>SUM(ImportsVeneer!BC$18:BC$18)</f>
        <v>0</v>
      </c>
      <c r="BC241" s="307">
        <f>AK241/AK$229</f>
        <v>0.1210962660971301</v>
      </c>
      <c r="BD241" s="307">
        <f t="shared" ref="BD241:BF245" si="144">AL241/AL$229</f>
        <v>9.3093473731448481E-2</v>
      </c>
      <c r="BE241" s="307">
        <f t="shared" si="144"/>
        <v>6.4892949837269551E-2</v>
      </c>
      <c r="BF241" s="307">
        <f t="shared" si="144"/>
        <v>9.2589447827627389E-2</v>
      </c>
      <c r="BG241" s="307">
        <f t="shared" ref="BG241:BL245" si="145">AO241/AO$229</f>
        <v>8.9881564437693698E-2</v>
      </c>
      <c r="BH241" s="307">
        <f t="shared" si="145"/>
        <v>9.1508355768441157E-2</v>
      </c>
      <c r="BI241" s="307">
        <f t="shared" si="145"/>
        <v>0.14269095726690431</v>
      </c>
      <c r="BJ241" s="307">
        <f t="shared" si="145"/>
        <v>0.13068584284753859</v>
      </c>
      <c r="BK241" s="307">
        <f t="shared" si="145"/>
        <v>0.14898940442507999</v>
      </c>
      <c r="BL241" s="307">
        <f t="shared" si="145"/>
        <v>0.14858403570199472</v>
      </c>
    </row>
    <row r="242" spans="1:64">
      <c r="A242" s="306" t="str">
        <f>A232</f>
        <v xml:space="preserve">Chile </v>
      </c>
      <c r="B242" s="311"/>
      <c r="C242" s="311"/>
      <c r="D242" s="311"/>
      <c r="E242" s="311"/>
      <c r="F242" s="311"/>
      <c r="G242" s="311"/>
      <c r="H242" s="311"/>
      <c r="I242" s="311"/>
      <c r="J242" s="311"/>
      <c r="K242" s="311"/>
      <c r="L242" s="311"/>
      <c r="M242" s="311"/>
      <c r="N242" s="311"/>
      <c r="O242" s="311"/>
      <c r="P242" s="311"/>
      <c r="Q242" s="311"/>
      <c r="R242" s="311"/>
      <c r="S242" s="311"/>
      <c r="T242" s="311"/>
      <c r="U242" s="311"/>
      <c r="V242" s="311"/>
      <c r="W242" s="311"/>
      <c r="X242" s="311"/>
      <c r="Y242" s="311"/>
      <c r="Z242" s="311"/>
      <c r="AA242" s="311"/>
      <c r="AB242" s="311"/>
      <c r="AC242" s="306">
        <f>ImportsVeneer!AD$13</f>
        <v>0</v>
      </c>
      <c r="AD242" s="306">
        <f>ImportsVeneer!AE$13</f>
        <v>1.9650000000000001</v>
      </c>
      <c r="AE242" s="306">
        <f>ImportsVeneer!AF$13</f>
        <v>1.6929999999999998</v>
      </c>
      <c r="AF242" s="306">
        <f>ImportsVeneer!AG$13</f>
        <v>2.375648148148148</v>
      </c>
      <c r="AG242" s="306">
        <f>ImportsVeneer!AH$13</f>
        <v>3.36</v>
      </c>
      <c r="AH242" s="306">
        <f>ImportsVeneer!AI$13</f>
        <v>3.9444520000000001</v>
      </c>
      <c r="AI242" s="306">
        <f>ImportsVeneer!AJ$13</f>
        <v>4.4455559999999998</v>
      </c>
      <c r="AJ242" s="306">
        <f>ImportsVeneer!AK$13</f>
        <v>5.2284239999999995</v>
      </c>
      <c r="AK242" s="306">
        <f>ImportsVeneer!AL$13</f>
        <v>4.0479329999999996</v>
      </c>
      <c r="AL242" s="306">
        <f>ImportsVeneer!AM$13</f>
        <v>4.3561439999999996</v>
      </c>
      <c r="AM242" s="306">
        <f>ImportsVeneer!AN$13</f>
        <v>4.0652729999999995</v>
      </c>
      <c r="AN242" s="306">
        <f>ImportsVeneer!AO$13</f>
        <v>4.201638</v>
      </c>
      <c r="AO242" s="306">
        <f>ImportsVeneer!AP$13</f>
        <v>4.1373090000000001</v>
      </c>
      <c r="AP242" s="306">
        <f>ImportsVeneer!AQ$13</f>
        <v>4.3332280000000001</v>
      </c>
      <c r="AQ242" s="306">
        <f>ImportsVeneer!AR$13</f>
        <v>4.7518310000000001</v>
      </c>
      <c r="AR242" s="306">
        <f>ImportsVeneer!AS$13</f>
        <v>5.0635430000000001</v>
      </c>
      <c r="AS242" s="306">
        <f>ImportsVeneer!AT$13</f>
        <v>4.7849889999999995</v>
      </c>
      <c r="AT242" s="306">
        <f>ImportsVeneer!AU$13</f>
        <v>4.4129059999999996</v>
      </c>
      <c r="AU242" s="306">
        <f>ImportsVeneer!AV$13</f>
        <v>4.111383</v>
      </c>
      <c r="AV242" s="306">
        <f>ImportsVeneer!AW$13</f>
        <v>0</v>
      </c>
      <c r="AW242" s="306">
        <f>ImportsVeneer!AX$13</f>
        <v>2.6947199999999998</v>
      </c>
      <c r="AX242" s="306">
        <f>ImportsVeneer!AY$13</f>
        <v>4.5477179999999997</v>
      </c>
      <c r="AY242" s="306">
        <f>ImportsVeneer!AZ$13</f>
        <v>5.681292</v>
      </c>
      <c r="AZ242" s="306">
        <f>ImportsVeneer!BA$13</f>
        <v>2.163087</v>
      </c>
      <c r="BA242" s="306">
        <f>ImportsVeneer!BB$13</f>
        <v>1.3832929999999999</v>
      </c>
      <c r="BB242" s="306">
        <f>ImportsVeneer!BC$13</f>
        <v>0</v>
      </c>
      <c r="BC242" s="307">
        <f>AK242/AK$229</f>
        <v>6.7179174137873471E-2</v>
      </c>
      <c r="BD242" s="307">
        <f t="shared" si="144"/>
        <v>8.8970747258699898E-2</v>
      </c>
      <c r="BE242" s="307">
        <f t="shared" si="144"/>
        <v>7.1703125183820632E-2</v>
      </c>
      <c r="BF242" s="307">
        <f t="shared" si="144"/>
        <v>7.2985971242092024E-2</v>
      </c>
      <c r="BG242" s="307">
        <f t="shared" si="145"/>
        <v>6.7694768188996363E-2</v>
      </c>
      <c r="BH242" s="307">
        <f t="shared" si="145"/>
        <v>6.4043855302850755E-2</v>
      </c>
      <c r="BI242" s="307">
        <f t="shared" si="145"/>
        <v>7.0871967846726405E-2</v>
      </c>
      <c r="BJ242" s="307">
        <f t="shared" si="145"/>
        <v>6.6706019392836921E-2</v>
      </c>
      <c r="BK242" s="307">
        <f t="shared" si="145"/>
        <v>7.081222145094028E-2</v>
      </c>
      <c r="BL242" s="307">
        <f t="shared" si="145"/>
        <v>6.7323802471997152E-2</v>
      </c>
    </row>
    <row r="243" spans="1:64">
      <c r="A243" s="304" t="str">
        <f>A233</f>
        <v xml:space="preserve">China </v>
      </c>
      <c r="B243" s="311"/>
      <c r="C243" s="311"/>
      <c r="D243" s="311"/>
      <c r="E243" s="311"/>
      <c r="F243" s="311"/>
      <c r="G243" s="311"/>
      <c r="H243" s="311"/>
      <c r="I243" s="311"/>
      <c r="J243" s="311"/>
      <c r="K243" s="311"/>
      <c r="L243" s="311"/>
      <c r="M243" s="311"/>
      <c r="N243" s="311"/>
      <c r="O243" s="311"/>
      <c r="P243" s="311"/>
      <c r="Q243" s="311"/>
      <c r="R243" s="311"/>
      <c r="S243" s="311"/>
      <c r="T243" s="311"/>
      <c r="U243" s="311"/>
      <c r="V243" s="311"/>
      <c r="W243" s="311"/>
      <c r="X243" s="311"/>
      <c r="Y243" s="311"/>
      <c r="Z243" s="311"/>
      <c r="AA243" s="311"/>
      <c r="AB243" s="311"/>
      <c r="AC243" s="306">
        <f>ImportsVeneer!AD$16</f>
        <v>0</v>
      </c>
      <c r="AD243" s="306">
        <f>ImportsVeneer!AE$16</f>
        <v>3.8080000000000003</v>
      </c>
      <c r="AE243" s="306">
        <f>ImportsVeneer!AF$16</f>
        <v>3.758</v>
      </c>
      <c r="AF243" s="306">
        <f>ImportsVeneer!AG$16</f>
        <v>5.1697222222222212</v>
      </c>
      <c r="AG243" s="306">
        <f>ImportsVeneer!AH$16</f>
        <v>9.004999999999999</v>
      </c>
      <c r="AH243" s="306">
        <f>ImportsVeneer!AI$16</f>
        <v>10.191715</v>
      </c>
      <c r="AI243" s="306">
        <f>ImportsVeneer!AJ$16</f>
        <v>14.642823999999999</v>
      </c>
      <c r="AJ243" s="306">
        <f>ImportsVeneer!AK$16</f>
        <v>11.666249000000001</v>
      </c>
      <c r="AK243" s="306">
        <f>ImportsVeneer!AL$16</f>
        <v>13.513161999999998</v>
      </c>
      <c r="AL243" s="306">
        <f>ImportsVeneer!AM$16</f>
        <v>11.936083</v>
      </c>
      <c r="AM243" s="306">
        <f>ImportsVeneer!AN$16</f>
        <v>16.680557999999998</v>
      </c>
      <c r="AN243" s="306">
        <f>ImportsVeneer!AO$16</f>
        <v>16.546269999999996</v>
      </c>
      <c r="AO243" s="306">
        <f>ImportsVeneer!AP$16</f>
        <v>15.218203999999998</v>
      </c>
      <c r="AP243" s="306">
        <f>ImportsVeneer!AQ$16</f>
        <v>17.159124000000002</v>
      </c>
      <c r="AQ243" s="306">
        <f>ImportsVeneer!AR$16</f>
        <v>17.339734</v>
      </c>
      <c r="AR243" s="306">
        <f>ImportsVeneer!AS$16</f>
        <v>21.015681999999998</v>
      </c>
      <c r="AS243" s="306">
        <f>ImportsVeneer!AT$16</f>
        <v>14.789283999999999</v>
      </c>
      <c r="AT243" s="306">
        <f>ImportsVeneer!AU$16</f>
        <v>13.243179999999999</v>
      </c>
      <c r="AU243" s="306">
        <f>ImportsVeneer!AV$16</f>
        <v>8.1225719999999999</v>
      </c>
      <c r="AV243" s="306">
        <f>ImportsVeneer!AW$16</f>
        <v>6.5525789999999997</v>
      </c>
      <c r="AW243" s="306">
        <f>ImportsVeneer!AX$16</f>
        <v>4.8239929999999998</v>
      </c>
      <c r="AX243" s="306">
        <f>ImportsVeneer!AY$16</f>
        <v>3.3355479999999997</v>
      </c>
      <c r="AY243" s="306">
        <f>ImportsVeneer!AZ$16</f>
        <v>8.3554279999999999</v>
      </c>
      <c r="AZ243" s="306">
        <f>ImportsVeneer!BA$16</f>
        <v>8.1266420000000004</v>
      </c>
      <c r="BA243" s="306">
        <f>ImportsVeneer!BB$16</f>
        <v>8.6590589999999992</v>
      </c>
      <c r="BB243" s="306">
        <f>ImportsVeneer!BC$16</f>
        <v>0</v>
      </c>
      <c r="BC243" s="307">
        <f>AK243/AK$229</f>
        <v>0.22426336185685247</v>
      </c>
      <c r="BD243" s="307">
        <f t="shared" si="144"/>
        <v>0.24378492167657098</v>
      </c>
      <c r="BE243" s="307">
        <f t="shared" si="144"/>
        <v>0.29421102553505768</v>
      </c>
      <c r="BF243" s="307">
        <f t="shared" si="144"/>
        <v>0.28742256862297272</v>
      </c>
      <c r="BG243" s="307">
        <f t="shared" si="145"/>
        <v>0.24900068910319656</v>
      </c>
      <c r="BH243" s="307">
        <f t="shared" si="145"/>
        <v>0.2536068848857419</v>
      </c>
      <c r="BI243" s="307">
        <f t="shared" si="145"/>
        <v>0.25861632505844351</v>
      </c>
      <c r="BJ243" s="307">
        <f t="shared" si="145"/>
        <v>0.27685604546968273</v>
      </c>
      <c r="BK243" s="307">
        <f t="shared" si="145"/>
        <v>0.21886404623058647</v>
      </c>
      <c r="BL243" s="307">
        <f t="shared" si="145"/>
        <v>0.20203948020218498</v>
      </c>
    </row>
    <row r="244" spans="1:64">
      <c r="A244" s="304" t="str">
        <f>A234</f>
        <v xml:space="preserve">USA </v>
      </c>
      <c r="B244" s="311"/>
      <c r="C244" s="311"/>
      <c r="D244" s="311"/>
      <c r="E244" s="311"/>
      <c r="F244" s="311"/>
      <c r="G244" s="311"/>
      <c r="H244" s="311"/>
      <c r="I244" s="311"/>
      <c r="J244" s="311"/>
      <c r="K244" s="311"/>
      <c r="L244" s="311"/>
      <c r="M244" s="311"/>
      <c r="N244" s="311"/>
      <c r="O244" s="311"/>
      <c r="P244" s="311"/>
      <c r="Q244" s="311"/>
      <c r="R244" s="311"/>
      <c r="S244" s="311"/>
      <c r="T244" s="311"/>
      <c r="U244" s="311"/>
      <c r="V244" s="311"/>
      <c r="W244" s="311"/>
      <c r="X244" s="311"/>
      <c r="Y244" s="311"/>
      <c r="Z244" s="311"/>
      <c r="AA244" s="311"/>
      <c r="AB244" s="311"/>
      <c r="AC244" s="306">
        <f>ImportsVeneer!AD$10</f>
        <v>0</v>
      </c>
      <c r="AD244" s="306">
        <f>ImportsVeneer!AE$10</f>
        <v>18.577000000000002</v>
      </c>
      <c r="AE244" s="306">
        <f>ImportsVeneer!AF$10</f>
        <v>16.956</v>
      </c>
      <c r="AF244" s="306">
        <f>ImportsVeneer!AG$10</f>
        <v>16.045185185185186</v>
      </c>
      <c r="AG244" s="306">
        <f>ImportsVeneer!AH$10</f>
        <v>28.721</v>
      </c>
      <c r="AH244" s="306">
        <f>ImportsVeneer!AI$10</f>
        <v>25.465978999999997</v>
      </c>
      <c r="AI244" s="306">
        <f>ImportsVeneer!AJ$10</f>
        <v>29.480039999999999</v>
      </c>
      <c r="AJ244" s="306">
        <f>ImportsVeneer!AK$10</f>
        <v>35.069845999999998</v>
      </c>
      <c r="AK244" s="306">
        <f>ImportsVeneer!AL$10</f>
        <v>29.042549999999999</v>
      </c>
      <c r="AL244" s="306">
        <f>ImportsVeneer!AM$10</f>
        <v>23.887338</v>
      </c>
      <c r="AM244" s="306">
        <f>ImportsVeneer!AN$10</f>
        <v>27.795628999999998</v>
      </c>
      <c r="AN244" s="306">
        <f>ImportsVeneer!AO$10</f>
        <v>28.548272999999998</v>
      </c>
      <c r="AO244" s="306">
        <f>ImportsVeneer!AP$10</f>
        <v>31.903336999999997</v>
      </c>
      <c r="AP244" s="306">
        <f>ImportsVeneer!AQ$10</f>
        <v>35.648747999999998</v>
      </c>
      <c r="AQ244" s="306">
        <f>ImportsVeneer!AR$10</f>
        <v>29.794671999999998</v>
      </c>
      <c r="AR244" s="306">
        <f>ImportsVeneer!AS$10</f>
        <v>31.081816</v>
      </c>
      <c r="AS244" s="306">
        <f>ImportsVeneer!AT$10</f>
        <v>30.300981</v>
      </c>
      <c r="AT244" s="306">
        <f>ImportsVeneer!AU$10</f>
        <v>29.570384999999998</v>
      </c>
      <c r="AU244" s="306">
        <f>ImportsVeneer!AV$10</f>
        <v>36.117660999999998</v>
      </c>
      <c r="AV244" s="306">
        <f>ImportsVeneer!AW$10</f>
        <v>33.089450999999997</v>
      </c>
      <c r="AW244" s="306">
        <f>ImportsVeneer!AX$10</f>
        <v>31.543723</v>
      </c>
      <c r="AX244" s="306">
        <f>ImportsVeneer!AY$10</f>
        <v>51.092971999999996</v>
      </c>
      <c r="AY244" s="306">
        <f>ImportsVeneer!AZ$10</f>
        <v>45.220414999999996</v>
      </c>
      <c r="AZ244" s="306">
        <f>ImportsVeneer!BA$10</f>
        <v>31.988543999999997</v>
      </c>
      <c r="BA244" s="306">
        <f>ImportsVeneer!BB$10</f>
        <v>27.659666999999999</v>
      </c>
      <c r="BB244" s="306">
        <f>ImportsVeneer!BC$10</f>
        <v>0</v>
      </c>
      <c r="BC244" s="307">
        <f>AK244/AK$229</f>
        <v>0.48198785006023992</v>
      </c>
      <c r="BD244" s="307">
        <f t="shared" si="144"/>
        <v>0.48787971928410495</v>
      </c>
      <c r="BE244" s="307">
        <f t="shared" si="144"/>
        <v>0.49025821039571882</v>
      </c>
      <c r="BF244" s="307">
        <f t="shared" si="144"/>
        <v>0.4959074132967648</v>
      </c>
      <c r="BG244" s="307">
        <f t="shared" si="145"/>
        <v>0.52200331245996623</v>
      </c>
      <c r="BH244" s="307">
        <f t="shared" si="145"/>
        <v>0.5268781745709642</v>
      </c>
      <c r="BI244" s="307">
        <f t="shared" si="145"/>
        <v>0.44437755382877869</v>
      </c>
      <c r="BJ244" s="307">
        <f t="shared" si="145"/>
        <v>0.40946511580144357</v>
      </c>
      <c r="BK244" s="307">
        <f t="shared" si="145"/>
        <v>0.44841895702429702</v>
      </c>
      <c r="BL244" s="307">
        <f t="shared" si="145"/>
        <v>0.45112920120231609</v>
      </c>
    </row>
    <row r="245" spans="1:64">
      <c r="A245" s="306" t="str">
        <f>A235</f>
        <v>Others</v>
      </c>
      <c r="B245" s="311"/>
      <c r="C245" s="311"/>
      <c r="D245" s="311"/>
      <c r="E245" s="311"/>
      <c r="F245" s="311"/>
      <c r="G245" s="311"/>
      <c r="H245" s="311"/>
      <c r="I245" s="311"/>
      <c r="J245" s="311"/>
      <c r="K245" s="311"/>
      <c r="L245" s="311"/>
      <c r="M245" s="311"/>
      <c r="N245" s="311"/>
      <c r="O245" s="311"/>
      <c r="P245" s="311"/>
      <c r="Q245" s="311"/>
      <c r="R245" s="311"/>
      <c r="S245" s="311"/>
      <c r="T245" s="311"/>
      <c r="U245" s="311"/>
      <c r="V245" s="311"/>
      <c r="W245" s="311"/>
      <c r="X245" s="311"/>
      <c r="Y245" s="311"/>
      <c r="Z245" s="311"/>
      <c r="AA245" s="311"/>
      <c r="AB245" s="311"/>
      <c r="AC245" s="306">
        <f t="shared" ref="AC245:AM245" si="146">AC229-SUM(AC241:AC244)</f>
        <v>0</v>
      </c>
      <c r="AD245" s="306">
        <f t="shared" si="146"/>
        <v>4.8990000000000009</v>
      </c>
      <c r="AE245" s="306">
        <f t="shared" si="146"/>
        <v>8.1280000000000037</v>
      </c>
      <c r="AF245" s="306">
        <f t="shared" si="146"/>
        <v>9.3358333333333334</v>
      </c>
      <c r="AG245" s="306">
        <f t="shared" si="146"/>
        <v>8.3520000000000039</v>
      </c>
      <c r="AH245" s="306">
        <f t="shared" si="146"/>
        <v>10.305362000000002</v>
      </c>
      <c r="AI245" s="306">
        <f t="shared" si="146"/>
        <v>8.8415360000000049</v>
      </c>
      <c r="AJ245" s="306">
        <f t="shared" si="146"/>
        <v>8.3086309999999983</v>
      </c>
      <c r="AK245" s="306">
        <f t="shared" si="146"/>
        <v>6.3553780000000017</v>
      </c>
      <c r="AL245" s="306">
        <f t="shared" si="146"/>
        <v>4.2239669999999947</v>
      </c>
      <c r="AM245" s="306">
        <f t="shared" si="146"/>
        <v>4.4752729999999943</v>
      </c>
      <c r="AN245" s="306">
        <f>AN229-SUM(AN241:AN244)</f>
        <v>2.9414009999999919</v>
      </c>
      <c r="AO245" s="306">
        <f t="shared" ref="AO245:BB245" si="147">AO229-SUM(AO241:AO244)</f>
        <v>4.3649640000000005</v>
      </c>
      <c r="AP245" s="306">
        <f t="shared" si="147"/>
        <v>4.3277390000000082</v>
      </c>
      <c r="AQ245" s="306">
        <f t="shared" si="147"/>
        <v>5.5947079999999971</v>
      </c>
      <c r="AR245" s="306">
        <f t="shared" si="147"/>
        <v>8.8271509999999864</v>
      </c>
      <c r="AS245" s="306">
        <f t="shared" si="147"/>
        <v>7.6300219999999968</v>
      </c>
      <c r="AT245" s="306">
        <f t="shared" si="147"/>
        <v>8.5817050000000137</v>
      </c>
      <c r="AU245" s="306">
        <f t="shared" si="147"/>
        <v>8.8448909999999898</v>
      </c>
      <c r="AV245" s="306">
        <f t="shared" si="147"/>
        <v>1.4599199999999968</v>
      </c>
      <c r="AW245" s="306">
        <f t="shared" si="147"/>
        <v>1.758925000000005</v>
      </c>
      <c r="AX245" s="306">
        <f t="shared" si="147"/>
        <v>3.2642960000000016</v>
      </c>
      <c r="AY245" s="306">
        <f t="shared" si="147"/>
        <v>4.0587289999999996</v>
      </c>
      <c r="AZ245" s="306">
        <f t="shared" si="147"/>
        <v>0.85096799999999462</v>
      </c>
      <c r="BA245" s="306">
        <f t="shared" si="147"/>
        <v>0.96232400000000951</v>
      </c>
      <c r="BB245" s="306">
        <f t="shared" si="147"/>
        <v>0</v>
      </c>
      <c r="BC245" s="307">
        <f>AK245/AK$229</f>
        <v>0.10547334784790414</v>
      </c>
      <c r="BD245" s="307">
        <f t="shared" si="144"/>
        <v>8.6271138049175689E-2</v>
      </c>
      <c r="BE245" s="307">
        <f t="shared" si="144"/>
        <v>7.8934689048133333E-2</v>
      </c>
      <c r="BF245" s="307">
        <f t="shared" si="144"/>
        <v>5.1094599010543064E-2</v>
      </c>
      <c r="BG245" s="307">
        <f t="shared" si="145"/>
        <v>7.1419665810147206E-2</v>
      </c>
      <c r="BH245" s="307">
        <f t="shared" si="145"/>
        <v>6.3962729472002058E-2</v>
      </c>
      <c r="BI245" s="307">
        <f t="shared" si="145"/>
        <v>8.3443195999147027E-2</v>
      </c>
      <c r="BJ245" s="307">
        <f t="shared" si="145"/>
        <v>0.11628697648849806</v>
      </c>
      <c r="BK245" s="307">
        <f t="shared" si="145"/>
        <v>0.11291537086909625</v>
      </c>
      <c r="BL245" s="307">
        <f t="shared" si="145"/>
        <v>0.13092348042150714</v>
      </c>
    </row>
    <row r="247" spans="1:64" ht="13">
      <c r="A247" s="303" t="s">
        <v>128</v>
      </c>
    </row>
    <row r="248" spans="1:64" ht="13">
      <c r="A248" s="303"/>
      <c r="B248" s="348" t="s">
        <v>62</v>
      </c>
      <c r="C248" s="348"/>
      <c r="D248" s="348"/>
      <c r="E248" s="348"/>
      <c r="F248" s="348"/>
      <c r="G248" s="348"/>
      <c r="H248" s="348"/>
      <c r="I248" s="348"/>
      <c r="J248" s="348"/>
      <c r="K248" s="348"/>
      <c r="L248" s="348"/>
      <c r="M248" s="348"/>
      <c r="N248" s="348"/>
      <c r="O248" s="348"/>
      <c r="P248" s="348"/>
      <c r="Q248" s="348"/>
      <c r="R248" s="348"/>
      <c r="S248" s="348"/>
      <c r="T248" s="348"/>
      <c r="U248" s="348"/>
      <c r="V248" s="348"/>
      <c r="W248" s="348"/>
      <c r="X248" s="348"/>
      <c r="Y248" s="348"/>
      <c r="Z248" s="348"/>
      <c r="AA248" s="348"/>
      <c r="AC248" s="348" t="s">
        <v>80</v>
      </c>
      <c r="AD248" s="348"/>
      <c r="AE248" s="348"/>
      <c r="AF248" s="348"/>
      <c r="AG248" s="348"/>
      <c r="AH248" s="348"/>
      <c r="AI248" s="348"/>
      <c r="AJ248" s="348"/>
      <c r="AK248" s="348"/>
      <c r="AL248" s="348"/>
      <c r="AM248" s="348"/>
      <c r="AN248" s="348"/>
      <c r="AO248" s="348"/>
      <c r="AP248" s="348"/>
      <c r="AQ248" s="348"/>
      <c r="AR248" s="348"/>
      <c r="AS248" s="348"/>
      <c r="AT248" s="348"/>
      <c r="AU248" s="348"/>
      <c r="AV248" s="348"/>
      <c r="AW248" s="348"/>
      <c r="AX248" s="348"/>
      <c r="AY248" s="348"/>
      <c r="AZ248" s="348"/>
      <c r="BA248" s="348"/>
      <c r="BB248" s="348"/>
    </row>
    <row r="249" spans="1:64">
      <c r="A249" s="304" t="s">
        <v>4</v>
      </c>
      <c r="B249" s="309">
        <f>0*ImportsPlywood!C$5</f>
        <v>0</v>
      </c>
      <c r="C249" s="309">
        <f>ImportsPlywood!D$5</f>
        <v>0.38859472996521743</v>
      </c>
      <c r="D249" s="309">
        <f>ImportsPlywood!E$5</f>
        <v>0.42923449800000002</v>
      </c>
      <c r="E249" s="309">
        <f>ImportsPlywood!F$5</f>
        <v>0.43919940539999974</v>
      </c>
      <c r="F249" s="309">
        <f>ImportsPlywood!G$5</f>
        <v>0.46394984159999991</v>
      </c>
      <c r="G249" s="309">
        <f>ImportsPlywood!H$5</f>
        <v>0.49414689673999995</v>
      </c>
      <c r="H249" s="309">
        <f>ImportsPlywood!I$5</f>
        <v>0.52638097819999996</v>
      </c>
      <c r="I249" s="309">
        <f>ImportsPlywood!J$5</f>
        <v>0.50277207400000001</v>
      </c>
      <c r="J249" s="309">
        <f>ImportsPlywood!K$5</f>
        <v>0.54870807600000016</v>
      </c>
      <c r="K249" s="309">
        <f>ImportsPlywood!L$5</f>
        <v>0.43810280412920011</v>
      </c>
      <c r="L249" s="309">
        <f>ImportsPlywood!M$5</f>
        <v>0.4774014016</v>
      </c>
      <c r="M249" s="309">
        <f>ImportsPlywood!N$5</f>
        <v>0.47950748980000013</v>
      </c>
      <c r="N249" s="309">
        <f>ImportsPlywood!O$5</f>
        <v>0.46015966807222231</v>
      </c>
      <c r="O249" s="309">
        <f>ImportsPlywood!P$5</f>
        <v>0.42964177619999994</v>
      </c>
      <c r="P249" s="309">
        <f>ImportsPlywood!Q$5</f>
        <v>0.4650996131142856</v>
      </c>
      <c r="Q249" s="309">
        <f>ImportsPlywood!R$5</f>
        <v>0.52146422719999996</v>
      </c>
      <c r="R249" s="309">
        <f>ImportsPlywood!S$5</f>
        <v>0.54135614259999998</v>
      </c>
      <c r="S249" s="309">
        <f>ImportsPlywood!T$5</f>
        <v>0.54780054859999983</v>
      </c>
      <c r="T249" s="309">
        <f>ImportsPlywood!U$5</f>
        <v>0.60572337402857135</v>
      </c>
      <c r="U249" s="309">
        <f>ImportsPlywood!V$5</f>
        <v>0.4304297406</v>
      </c>
      <c r="V249" s="309">
        <f>ImportsPlywood!W$5</f>
        <v>0.44229189339999997</v>
      </c>
      <c r="W249" s="309">
        <f>ImportsPlywood!X$5</f>
        <v>0.54458100759999994</v>
      </c>
      <c r="X249" s="309">
        <f>ImportsPlywood!Y$5</f>
        <v>0.58876769130340001</v>
      </c>
      <c r="Y249" s="309">
        <f>ImportsPlywood!Z$5</f>
        <v>0.5893409126103144</v>
      </c>
      <c r="Z249" s="309">
        <f>ImportsPlywood!AA$5</f>
        <v>0.74277727440000008</v>
      </c>
      <c r="AA249" s="309">
        <f>ImportsPlywood!AB$5</f>
        <v>0</v>
      </c>
      <c r="AB249" s="309"/>
      <c r="AC249" s="310">
        <f>ImportsPlywood!AD$5</f>
        <v>0</v>
      </c>
      <c r="AD249" s="310">
        <f>ImportsPlywood!AE$5</f>
        <v>0.17674700000000002</v>
      </c>
      <c r="AE249" s="310">
        <f>ImportsPlywood!AF$5</f>
        <v>0.18655300000000002</v>
      </c>
      <c r="AF249" s="310">
        <f>ImportsPlywood!AG$5</f>
        <v>0.18957675925925926</v>
      </c>
      <c r="AG249" s="310">
        <f>ImportsPlywood!AH$5</f>
        <v>0.24186100000000005</v>
      </c>
      <c r="AH249" s="310">
        <f>ImportsPlywood!AI$5</f>
        <v>0.27273667000000001</v>
      </c>
      <c r="AI249" s="310">
        <f>ImportsPlywood!AJ$5</f>
        <v>0.29198301699999996</v>
      </c>
      <c r="AJ249" s="310">
        <f>ImportsPlywood!AK$5</f>
        <v>0.28716618799999993</v>
      </c>
      <c r="AK249" s="310">
        <f>ImportsPlywood!AL$5</f>
        <v>0.33036555200000006</v>
      </c>
      <c r="AL249" s="310">
        <f>ImportsPlywood!AM$5</f>
        <v>0.22273025800000007</v>
      </c>
      <c r="AM249" s="310">
        <f>ImportsPlywood!AN$5</f>
        <v>0.27678385600000005</v>
      </c>
      <c r="AN249" s="310">
        <f>ImportsPlywood!AO$5</f>
        <v>0.28355235699999998</v>
      </c>
      <c r="AO249" s="310">
        <f>ImportsPlywood!AP$5</f>
        <v>0.29351356900000003</v>
      </c>
      <c r="AP249" s="310">
        <f>ImportsPlywood!AQ$5</f>
        <v>0.28221273899999999</v>
      </c>
      <c r="AQ249" s="310">
        <f>ImportsPlywood!AR$5</f>
        <v>0.3148319240000001</v>
      </c>
      <c r="AR249" s="310">
        <f>ImportsPlywood!AS$5</f>
        <v>0.32435449399999999</v>
      </c>
      <c r="AS249" s="310">
        <f>ImportsPlywood!AT$5</f>
        <v>0.30426600400000003</v>
      </c>
      <c r="AT249" s="310">
        <f>ImportsPlywood!AU$5</f>
        <v>0.30293331200000001</v>
      </c>
      <c r="AU249" s="310">
        <f>ImportsPlywood!AV$5</f>
        <v>0.36679193499999996</v>
      </c>
      <c r="AV249" s="310">
        <f>ImportsPlywood!AW$5</f>
        <v>0.23376489299999997</v>
      </c>
      <c r="AW249" s="310">
        <f>ImportsPlywood!AX$5</f>
        <v>0.23436687500000003</v>
      </c>
      <c r="AX249" s="310">
        <f>ImportsPlywood!AY$5</f>
        <v>0.38211542999999998</v>
      </c>
      <c r="AY249" s="310">
        <f>ImportsPlywood!AZ$5</f>
        <v>0.45250264999999995</v>
      </c>
      <c r="AZ249" s="310">
        <f>ImportsPlywood!BA$5</f>
        <v>0.31474942699999997</v>
      </c>
      <c r="BA249" s="310">
        <f>ImportsPlywood!BB$5</f>
        <v>0.40474359899999995</v>
      </c>
      <c r="BB249" s="310">
        <f>ImportsPlywood!BC$5</f>
        <v>0</v>
      </c>
    </row>
    <row r="250" spans="1:64">
      <c r="B250" s="302">
        <v>2000</v>
      </c>
      <c r="C250" s="302">
        <f>1+B250</f>
        <v>2001</v>
      </c>
      <c r="D250" s="302">
        <f t="shared" ref="D250:AA250" si="148">1+C250</f>
        <v>2002</v>
      </c>
      <c r="E250" s="302">
        <f t="shared" si="148"/>
        <v>2003</v>
      </c>
      <c r="F250" s="302">
        <f t="shared" si="148"/>
        <v>2004</v>
      </c>
      <c r="G250" s="302">
        <f t="shared" si="148"/>
        <v>2005</v>
      </c>
      <c r="H250" s="302">
        <f t="shared" si="148"/>
        <v>2006</v>
      </c>
      <c r="I250" s="302">
        <f t="shared" si="148"/>
        <v>2007</v>
      </c>
      <c r="J250" s="302">
        <f t="shared" si="148"/>
        <v>2008</v>
      </c>
      <c r="K250" s="302">
        <f t="shared" si="148"/>
        <v>2009</v>
      </c>
      <c r="L250" s="302">
        <f t="shared" si="148"/>
        <v>2010</v>
      </c>
      <c r="M250" s="302">
        <f t="shared" si="148"/>
        <v>2011</v>
      </c>
      <c r="N250" s="302">
        <f t="shared" si="148"/>
        <v>2012</v>
      </c>
      <c r="O250" s="302">
        <f t="shared" si="148"/>
        <v>2013</v>
      </c>
      <c r="P250" s="302">
        <f t="shared" si="148"/>
        <v>2014</v>
      </c>
      <c r="Q250" s="302">
        <f t="shared" si="148"/>
        <v>2015</v>
      </c>
      <c r="R250" s="302">
        <f t="shared" si="148"/>
        <v>2016</v>
      </c>
      <c r="S250" s="302">
        <f t="shared" si="148"/>
        <v>2017</v>
      </c>
      <c r="T250" s="302">
        <f t="shared" si="148"/>
        <v>2018</v>
      </c>
      <c r="U250" s="302">
        <f t="shared" si="148"/>
        <v>2019</v>
      </c>
      <c r="V250" s="302">
        <f t="shared" si="148"/>
        <v>2020</v>
      </c>
      <c r="W250" s="302">
        <f t="shared" si="148"/>
        <v>2021</v>
      </c>
      <c r="X250" s="302">
        <f t="shared" si="148"/>
        <v>2022</v>
      </c>
      <c r="Y250" s="302">
        <f t="shared" si="148"/>
        <v>2023</v>
      </c>
      <c r="Z250" s="302">
        <f t="shared" si="148"/>
        <v>2024</v>
      </c>
      <c r="AA250" s="302">
        <f t="shared" si="148"/>
        <v>2025</v>
      </c>
      <c r="AC250" s="302">
        <v>2000</v>
      </c>
      <c r="AD250" s="302">
        <f>1+AC250</f>
        <v>2001</v>
      </c>
      <c r="AE250" s="302">
        <f t="shared" ref="AE250:BB250" si="149">1+AD250</f>
        <v>2002</v>
      </c>
      <c r="AF250" s="302">
        <f t="shared" si="149"/>
        <v>2003</v>
      </c>
      <c r="AG250" s="302">
        <f t="shared" si="149"/>
        <v>2004</v>
      </c>
      <c r="AH250" s="302">
        <f t="shared" si="149"/>
        <v>2005</v>
      </c>
      <c r="AI250" s="302">
        <f t="shared" si="149"/>
        <v>2006</v>
      </c>
      <c r="AJ250" s="302">
        <f t="shared" si="149"/>
        <v>2007</v>
      </c>
      <c r="AK250" s="302">
        <f t="shared" si="149"/>
        <v>2008</v>
      </c>
      <c r="AL250" s="302">
        <f t="shared" si="149"/>
        <v>2009</v>
      </c>
      <c r="AM250" s="302">
        <f t="shared" si="149"/>
        <v>2010</v>
      </c>
      <c r="AN250" s="302">
        <f t="shared" si="149"/>
        <v>2011</v>
      </c>
      <c r="AO250" s="302">
        <f t="shared" si="149"/>
        <v>2012</v>
      </c>
      <c r="AP250" s="302">
        <f t="shared" si="149"/>
        <v>2013</v>
      </c>
      <c r="AQ250" s="302">
        <f t="shared" si="149"/>
        <v>2014</v>
      </c>
      <c r="AR250" s="302">
        <f t="shared" si="149"/>
        <v>2015</v>
      </c>
      <c r="AS250" s="302">
        <f t="shared" si="149"/>
        <v>2016</v>
      </c>
      <c r="AT250" s="302">
        <f t="shared" si="149"/>
        <v>2017</v>
      </c>
      <c r="AU250" s="302">
        <f t="shared" si="149"/>
        <v>2018</v>
      </c>
      <c r="AV250" s="302">
        <f t="shared" si="149"/>
        <v>2019</v>
      </c>
      <c r="AW250" s="302">
        <f t="shared" si="149"/>
        <v>2020</v>
      </c>
      <c r="AX250" s="302">
        <f t="shared" si="149"/>
        <v>2021</v>
      </c>
      <c r="AY250" s="302">
        <f t="shared" si="149"/>
        <v>2022</v>
      </c>
      <c r="AZ250" s="302">
        <f t="shared" si="149"/>
        <v>2023</v>
      </c>
      <c r="BA250" s="302">
        <f t="shared" si="149"/>
        <v>2024</v>
      </c>
      <c r="BB250" s="302">
        <f t="shared" si="149"/>
        <v>2025</v>
      </c>
    </row>
    <row r="251" spans="1:64">
      <c r="A251" s="304" t="s">
        <v>169</v>
      </c>
      <c r="B251" s="310">
        <f>0*ImportsPlywood!C$23</f>
        <v>0</v>
      </c>
      <c r="C251" s="310">
        <f>ImportsPlywood!D$23</f>
        <v>3.27952824347826E-3</v>
      </c>
      <c r="D251" s="310">
        <f>ImportsPlywood!E$23</f>
        <v>6.1443927999999997E-3</v>
      </c>
      <c r="E251" s="310">
        <f>ImportsPlywood!F$23</f>
        <v>6.8450199999999994E-3</v>
      </c>
      <c r="F251" s="310">
        <f>ImportsPlywood!G$23</f>
        <v>1.4610343999999999E-3</v>
      </c>
      <c r="G251" s="310">
        <f>ImportsPlywood!H$23</f>
        <v>5.9907834000000012E-4</v>
      </c>
      <c r="H251" s="310">
        <f>ImportsPlywood!I$23</f>
        <v>1.0152183999999999E-3</v>
      </c>
      <c r="I251" s="310">
        <f>ImportsPlywood!J$23</f>
        <v>1.1924079999999996E-3</v>
      </c>
      <c r="J251" s="310">
        <f>ImportsPlywood!K$23</f>
        <v>1.5233540000000002E-3</v>
      </c>
      <c r="K251" s="310">
        <f>ImportsPlywood!L$23</f>
        <v>1.5675520000000001E-3</v>
      </c>
      <c r="L251" s="310">
        <f>ImportsPlywood!M$23</f>
        <v>2.6680708000000001E-3</v>
      </c>
      <c r="M251" s="310">
        <f>ImportsPlywood!N$23</f>
        <v>3.1707431999999998E-3</v>
      </c>
      <c r="N251" s="310">
        <f>ImportsPlywood!O$23</f>
        <v>3.0001828499999997E-3</v>
      </c>
      <c r="O251" s="310">
        <f>ImportsPlywood!P$23</f>
        <v>3.9373460000000004E-3</v>
      </c>
      <c r="P251" s="310">
        <f>ImportsPlywood!Q$23</f>
        <v>4.8774661142857141E-3</v>
      </c>
      <c r="Q251" s="310">
        <f>ImportsPlywood!R$23</f>
        <v>5.3037040000000002E-3</v>
      </c>
      <c r="R251" s="310">
        <f>ImportsPlywood!S$23</f>
        <v>4.9805251999999996E-3</v>
      </c>
      <c r="S251" s="310">
        <f>ImportsPlywood!T$23</f>
        <v>5.7152829999999998E-3</v>
      </c>
      <c r="T251" s="310">
        <f>ImportsPlywood!U$23</f>
        <v>5.266082914285714E-3</v>
      </c>
      <c r="U251" s="310">
        <f>ImportsPlywood!V$23</f>
        <v>5.7401959999999993E-4</v>
      </c>
      <c r="V251" s="310">
        <f>ImportsPlywood!W$23</f>
        <v>4.1109179999999999E-4</v>
      </c>
      <c r="W251" s="310">
        <f>ImportsPlywood!X$23</f>
        <v>3.3365779999999995E-4</v>
      </c>
      <c r="X251" s="310">
        <f>ImportsPlywood!Y$23</f>
        <v>0</v>
      </c>
      <c r="Y251" s="310">
        <f>ImportsPlywood!Z$23</f>
        <v>2.8124459999999998E-4</v>
      </c>
      <c r="Z251" s="310">
        <f>ImportsPlywood!AA$23</f>
        <v>7.7116199999999999E-5</v>
      </c>
      <c r="AA251" s="310">
        <f>ImportsPlywood!AB$23</f>
        <v>0</v>
      </c>
      <c r="AB251" s="309"/>
      <c r="AC251" s="309"/>
      <c r="AD251" s="309"/>
      <c r="AE251" s="309"/>
      <c r="AF251" s="309"/>
      <c r="AG251" s="309"/>
      <c r="AH251" s="309"/>
      <c r="AI251" s="309"/>
      <c r="AJ251" s="309"/>
      <c r="AK251" s="309"/>
      <c r="AL251" s="309"/>
      <c r="AM251" s="309"/>
      <c r="AN251" s="309"/>
      <c r="AO251" s="309"/>
      <c r="AP251" s="309"/>
      <c r="AQ251" s="309"/>
      <c r="AR251" s="309"/>
      <c r="AS251" s="309"/>
      <c r="AT251" s="309"/>
      <c r="AU251" s="309"/>
      <c r="AV251" s="309"/>
      <c r="AW251" s="309"/>
      <c r="AX251" s="309"/>
      <c r="AY251" s="309"/>
      <c r="AZ251" s="309"/>
      <c r="BA251" s="309"/>
      <c r="BB251" s="309"/>
      <c r="BC251" s="307">
        <f t="shared" ref="BC251:BC258" si="150">J251/J$249</f>
        <v>2.7762558391795926E-3</v>
      </c>
      <c r="BD251" s="307">
        <f t="shared" ref="BD251:BF258" si="151">K251/K$249</f>
        <v>3.5780460321767674E-3</v>
      </c>
      <c r="BE251" s="307">
        <f t="shared" si="151"/>
        <v>5.5887368387650752E-3</v>
      </c>
      <c r="BF251" s="307">
        <f t="shared" si="151"/>
        <v>6.6124998408731818E-3</v>
      </c>
      <c r="BG251" s="307">
        <f t="shared" ref="BG251:BG258" si="152">N251/N$249</f>
        <v>6.5198735529536228E-3</v>
      </c>
      <c r="BH251" s="307">
        <f t="shared" ref="BH251:BH258" si="153">O251/O$249</f>
        <v>9.1642531478762675E-3</v>
      </c>
      <c r="BI251" s="307">
        <f t="shared" ref="BI251:BI258" si="154">P251/P$249</f>
        <v>1.0486927911262763E-2</v>
      </c>
      <c r="BJ251" s="307">
        <f t="shared" ref="BJ251:BJ258" si="155">Q251/Q$249</f>
        <v>1.0170791635081503E-2</v>
      </c>
      <c r="BK251" s="307">
        <f t="shared" ref="BK251:BK258" si="156">R251/R$249</f>
        <v>9.2000899372449464E-3</v>
      </c>
      <c r="BL251" s="307">
        <f t="shared" ref="BL251:BL258" si="157">S251/S$249</f>
        <v>1.0433145813027032E-2</v>
      </c>
    </row>
    <row r="252" spans="1:64">
      <c r="A252" s="309" t="str">
        <f>ImportsPlywood!B$13</f>
        <v xml:space="preserve">Chile </v>
      </c>
      <c r="B252" s="310">
        <f>0*ImportsPlywood!C$13</f>
        <v>0</v>
      </c>
      <c r="C252" s="310">
        <f>ImportsPlywood!D$13</f>
        <v>4.2169628199999989E-2</v>
      </c>
      <c r="D252" s="310">
        <f>ImportsPlywood!E$13</f>
        <v>6.7498282599999987E-2</v>
      </c>
      <c r="E252" s="310">
        <f>ImportsPlywood!F$13</f>
        <v>7.355437179999999E-2</v>
      </c>
      <c r="F252" s="310">
        <f>ImportsPlywood!G$13</f>
        <v>7.5687757599999975E-2</v>
      </c>
      <c r="G252" s="310">
        <f>ImportsPlywood!H$13</f>
        <v>0.10609771619999998</v>
      </c>
      <c r="H252" s="310">
        <f>ImportsPlywood!I$13</f>
        <v>0.14365141840000001</v>
      </c>
      <c r="I252" s="310">
        <f>ImportsPlywood!J$13</f>
        <v>0.1127535388</v>
      </c>
      <c r="J252" s="310">
        <f>ImportsPlywood!K$13</f>
        <v>0.16108766100000002</v>
      </c>
      <c r="K252" s="310">
        <f>ImportsPlywood!L$13</f>
        <v>0.14020036520000004</v>
      </c>
      <c r="L252" s="310">
        <f>ImportsPlywood!M$13</f>
        <v>0.14910258440000002</v>
      </c>
      <c r="M252" s="310">
        <f>ImportsPlywood!N$13</f>
        <v>0.15702745799999998</v>
      </c>
      <c r="N252" s="310">
        <f>ImportsPlywood!O$13</f>
        <v>0.10031670599999999</v>
      </c>
      <c r="O252" s="310">
        <f>ImportsPlywood!P$13</f>
        <v>8.5044986599999997E-2</v>
      </c>
      <c r="P252" s="310">
        <f>ImportsPlywood!Q$13</f>
        <v>0.111756225</v>
      </c>
      <c r="Q252" s="310">
        <f>ImportsPlywood!R$13</f>
        <v>0.14976448760000002</v>
      </c>
      <c r="R252" s="310">
        <f>ImportsPlywood!S$13</f>
        <v>0.13315045379999998</v>
      </c>
      <c r="S252" s="310">
        <f>ImportsPlywood!T$13</f>
        <v>8.1493024199999986E-2</v>
      </c>
      <c r="T252" s="310">
        <f>ImportsPlywood!U$13</f>
        <v>9.7913345600000007E-2</v>
      </c>
      <c r="U252" s="310">
        <f>ImportsPlywood!V$13</f>
        <v>3.8534839000000001E-2</v>
      </c>
      <c r="V252" s="310">
        <f>ImportsPlywood!W$13</f>
        <v>4.2145787599999998E-2</v>
      </c>
      <c r="W252" s="310">
        <f>ImportsPlywood!X$13</f>
        <v>3.6403358599999998E-2</v>
      </c>
      <c r="X252" s="310">
        <f>ImportsPlywood!Y$13</f>
        <v>5.7182803999999997E-2</v>
      </c>
      <c r="Y252" s="310">
        <f>ImportsPlywood!Z$13</f>
        <v>4.2188494599999994E-2</v>
      </c>
      <c r="Z252" s="310">
        <f>ImportsPlywood!AA$13</f>
        <v>7.5778518200000006E-2</v>
      </c>
      <c r="AA252" s="310">
        <f>ImportsPlywood!AB$13</f>
        <v>0</v>
      </c>
      <c r="AB252" s="309"/>
      <c r="AC252" s="309"/>
      <c r="AD252" s="309"/>
      <c r="AE252" s="309"/>
      <c r="AF252" s="309"/>
      <c r="AG252" s="309"/>
      <c r="AH252" s="309"/>
      <c r="AI252" s="309"/>
      <c r="AJ252" s="309"/>
      <c r="AK252" s="309"/>
      <c r="AL252" s="309"/>
      <c r="AM252" s="309"/>
      <c r="AN252" s="309"/>
      <c r="AO252" s="309"/>
      <c r="AP252" s="309"/>
      <c r="AQ252" s="309"/>
      <c r="AR252" s="309"/>
      <c r="AS252" s="309"/>
      <c r="AT252" s="309"/>
      <c r="AU252" s="309"/>
      <c r="AV252" s="309"/>
      <c r="AW252" s="309"/>
      <c r="AX252" s="309"/>
      <c r="AY252" s="309"/>
      <c r="AZ252" s="309"/>
      <c r="BA252" s="309"/>
      <c r="BB252" s="309"/>
      <c r="BC252" s="307">
        <f t="shared" si="150"/>
        <v>0.29357625310402752</v>
      </c>
      <c r="BD252" s="307">
        <f t="shared" si="151"/>
        <v>0.32001704595036967</v>
      </c>
      <c r="BE252" s="307">
        <f t="shared" si="151"/>
        <v>0.31232121208753488</v>
      </c>
      <c r="BF252" s="307">
        <f t="shared" si="151"/>
        <v>0.3274765490430509</v>
      </c>
      <c r="BG252" s="307">
        <f t="shared" si="152"/>
        <v>0.21800412543816255</v>
      </c>
      <c r="BH252" s="307">
        <f t="shared" si="153"/>
        <v>0.19794394146720784</v>
      </c>
      <c r="BI252" s="307">
        <f t="shared" si="154"/>
        <v>0.24028449357694681</v>
      </c>
      <c r="BJ252" s="307">
        <f t="shared" si="155"/>
        <v>0.28719992626178759</v>
      </c>
      <c r="BK252" s="307">
        <f t="shared" si="156"/>
        <v>0.24595722357653726</v>
      </c>
      <c r="BL252" s="307">
        <f t="shared" si="157"/>
        <v>0.14876404269449833</v>
      </c>
    </row>
    <row r="253" spans="1:64">
      <c r="A253" s="309" t="str">
        <f>ImportsPlywood!B$19</f>
        <v xml:space="preserve">China </v>
      </c>
      <c r="B253" s="310">
        <f>0*ImportsPlywood!C$19</f>
        <v>0</v>
      </c>
      <c r="C253" s="310">
        <f>ImportsPlywood!D$19</f>
        <v>8.7028521999999962E-3</v>
      </c>
      <c r="D253" s="310">
        <f>ImportsPlywood!E$19</f>
        <v>6.1970509999999994E-3</v>
      </c>
      <c r="E253" s="310">
        <f>ImportsPlywood!F$19</f>
        <v>1.0223554599999997E-2</v>
      </c>
      <c r="F253" s="310">
        <f>ImportsPlywood!G$19</f>
        <v>5.3651935399999996E-2</v>
      </c>
      <c r="G253" s="310">
        <f>ImportsPlywood!H$19</f>
        <v>6.9026592599999992E-2</v>
      </c>
      <c r="H253" s="310">
        <f>ImportsPlywood!I$19</f>
        <v>7.1160297600000005E-2</v>
      </c>
      <c r="I253" s="310">
        <f>ImportsPlywood!J$19</f>
        <v>8.9448648800000016E-2</v>
      </c>
      <c r="J253" s="310">
        <f>ImportsPlywood!K$19</f>
        <v>6.8322823800000015E-2</v>
      </c>
      <c r="K253" s="310">
        <f>ImportsPlywood!L$19</f>
        <v>4.76105364E-2</v>
      </c>
      <c r="L253" s="310">
        <f>ImportsPlywood!M$19</f>
        <v>6.1756526999999992E-2</v>
      </c>
      <c r="M253" s="310">
        <f>ImportsPlywood!N$19</f>
        <v>8.3445244399999993E-2</v>
      </c>
      <c r="N253" s="310">
        <f>ImportsPlywood!O$19</f>
        <v>9.3858357599999998E-2</v>
      </c>
      <c r="O253" s="310">
        <f>ImportsPlywood!P$19</f>
        <v>9.5184689599999997E-2</v>
      </c>
      <c r="P253" s="310">
        <f>ImportsPlywood!Q$19</f>
        <v>0.108349787</v>
      </c>
      <c r="Q253" s="310">
        <f>ImportsPlywood!R$19</f>
        <v>0.11284267960000001</v>
      </c>
      <c r="R253" s="310">
        <f>ImportsPlywood!S$19</f>
        <v>0.11539205299999998</v>
      </c>
      <c r="S253" s="310">
        <f>ImportsPlywood!T$19</f>
        <v>0.1262486344</v>
      </c>
      <c r="T253" s="310">
        <f>ImportsPlywood!U$19</f>
        <v>0.15287235179999997</v>
      </c>
      <c r="U253" s="310">
        <f>ImportsPlywood!V$19</f>
        <v>0.15174394820000001</v>
      </c>
      <c r="V253" s="310">
        <f>ImportsPlywood!W$19</f>
        <v>0.15512567559999998</v>
      </c>
      <c r="W253" s="310">
        <f>ImportsPlywood!X$19</f>
        <v>0.21546189700000001</v>
      </c>
      <c r="X253" s="310">
        <f>ImportsPlywood!Y$19</f>
        <v>0.32916512720000002</v>
      </c>
      <c r="Y253" s="310">
        <f>ImportsPlywood!Z$19</f>
        <v>0.29958951119999999</v>
      </c>
      <c r="Z253" s="310">
        <f>ImportsPlywood!AA$19</f>
        <v>0.31374303520000002</v>
      </c>
      <c r="AA253" s="310">
        <f>ImportsPlywood!AB$19</f>
        <v>0</v>
      </c>
      <c r="AB253" s="309"/>
      <c r="AC253" s="309"/>
      <c r="AD253" s="309"/>
      <c r="AE253" s="309"/>
      <c r="AF253" s="309"/>
      <c r="AG253" s="309"/>
      <c r="AH253" s="309"/>
      <c r="AI253" s="309"/>
      <c r="AJ253" s="309"/>
      <c r="AK253" s="309"/>
      <c r="AL253" s="309"/>
      <c r="AM253" s="309"/>
      <c r="AN253" s="309"/>
      <c r="AO253" s="309"/>
      <c r="AP253" s="309"/>
      <c r="AQ253" s="309"/>
      <c r="AR253" s="309"/>
      <c r="AS253" s="309"/>
      <c r="AT253" s="309"/>
      <c r="AU253" s="309"/>
      <c r="AV253" s="309"/>
      <c r="AW253" s="309"/>
      <c r="AX253" s="309"/>
      <c r="AY253" s="309"/>
      <c r="AZ253" s="309"/>
      <c r="BA253" s="309"/>
      <c r="BB253" s="309"/>
      <c r="BC253" s="307">
        <f t="shared" si="150"/>
        <v>0.12451579772264915</v>
      </c>
      <c r="BD253" s="307">
        <f t="shared" si="151"/>
        <v>0.1086743475532726</v>
      </c>
      <c r="BE253" s="307">
        <f t="shared" si="151"/>
        <v>0.12935975217714984</v>
      </c>
      <c r="BF253" s="307">
        <f t="shared" si="151"/>
        <v>0.17402281752638427</v>
      </c>
      <c r="BG253" s="307">
        <f t="shared" si="152"/>
        <v>0.20396910922942704</v>
      </c>
      <c r="BH253" s="307">
        <f t="shared" si="153"/>
        <v>0.22154430707802295</v>
      </c>
      <c r="BI253" s="307">
        <f t="shared" si="154"/>
        <v>0.23296038944108083</v>
      </c>
      <c r="BJ253" s="307">
        <f t="shared" si="155"/>
        <v>0.21639582106314045</v>
      </c>
      <c r="BK253" s="307">
        <f t="shared" si="156"/>
        <v>0.21315367817902725</v>
      </c>
      <c r="BL253" s="307">
        <f t="shared" si="157"/>
        <v>0.23046460015903686</v>
      </c>
    </row>
    <row r="254" spans="1:64">
      <c r="A254" s="309" t="str">
        <f>ImportsPlywood!B$20</f>
        <v xml:space="preserve">Indonesia </v>
      </c>
      <c r="B254" s="310">
        <f>0*ImportsPlywood!C$20</f>
        <v>0</v>
      </c>
      <c r="C254" s="310">
        <f>ImportsPlywood!D$20</f>
        <v>8.7663611000000016E-2</v>
      </c>
      <c r="D254" s="310">
        <f>ImportsPlywood!E$20</f>
        <v>7.9565432799999988E-2</v>
      </c>
      <c r="E254" s="310">
        <f>ImportsPlywood!F$20</f>
        <v>5.7938834799999978E-2</v>
      </c>
      <c r="F254" s="310">
        <f>ImportsPlywood!G$20</f>
        <v>3.2127671799999993E-2</v>
      </c>
      <c r="G254" s="310">
        <f>ImportsPlywood!H$20</f>
        <v>2.9821946000000002E-2</v>
      </c>
      <c r="H254" s="310">
        <f>ImportsPlywood!I$20</f>
        <v>2.1578051599999998E-2</v>
      </c>
      <c r="I254" s="310">
        <f>ImportsPlywood!J$20</f>
        <v>1.20203468E-2</v>
      </c>
      <c r="J254" s="310">
        <f>ImportsPlywood!K$20</f>
        <v>1.4281528800000002E-2</v>
      </c>
      <c r="K254" s="310">
        <f>ImportsPlywood!L$20</f>
        <v>2.6012521329200004E-2</v>
      </c>
      <c r="L254" s="310">
        <f>ImportsPlywood!M$20</f>
        <v>1.2395728800000002E-2</v>
      </c>
      <c r="M254" s="310">
        <f>ImportsPlywood!N$20</f>
        <v>1.0870339199999999E-2</v>
      </c>
      <c r="N254" s="310">
        <f>ImportsPlywood!O$20</f>
        <v>6.4452849999999994E-3</v>
      </c>
      <c r="O254" s="310">
        <f>ImportsPlywood!P$20</f>
        <v>1.0922751E-2</v>
      </c>
      <c r="P254" s="310">
        <f>ImportsPlywood!Q$20</f>
        <v>1.0286110799999998E-2</v>
      </c>
      <c r="Q254" s="310">
        <f>ImportsPlywood!R$20</f>
        <v>9.5186951999999998E-3</v>
      </c>
      <c r="R254" s="310">
        <f>ImportsPlywood!S$20</f>
        <v>1.76392454E-2</v>
      </c>
      <c r="S254" s="310">
        <f>ImportsPlywood!T$20</f>
        <v>1.4326258800000002E-2</v>
      </c>
      <c r="T254" s="310">
        <f>ImportsPlywood!U$20</f>
        <v>1.96942942E-2</v>
      </c>
      <c r="U254" s="310">
        <f>ImportsPlywood!V$20</f>
        <v>1.4009056599999998E-2</v>
      </c>
      <c r="V254" s="310">
        <f>ImportsPlywood!W$20</f>
        <v>1.7093267799999999E-2</v>
      </c>
      <c r="W254" s="310">
        <f>ImportsPlywood!X$20</f>
        <v>2.5971076599999997E-2</v>
      </c>
      <c r="X254" s="310">
        <f>ImportsPlywood!Y$20</f>
        <v>7.8673336E-3</v>
      </c>
      <c r="Y254" s="310">
        <f>ImportsPlywood!Z$20</f>
        <v>4.5403120000000003E-3</v>
      </c>
      <c r="Z254" s="310">
        <f>ImportsPlywood!AA$20</f>
        <v>4.9817712000000004E-3</v>
      </c>
      <c r="AA254" s="310">
        <f>ImportsPlywood!AB$20</f>
        <v>0</v>
      </c>
      <c r="AB254" s="309"/>
      <c r="AC254" s="309"/>
      <c r="AD254" s="309"/>
      <c r="AE254" s="309"/>
      <c r="AF254" s="309"/>
      <c r="AG254" s="309"/>
      <c r="AH254" s="309"/>
      <c r="AI254" s="309"/>
      <c r="AJ254" s="309"/>
      <c r="AK254" s="309"/>
      <c r="AL254" s="309"/>
      <c r="AM254" s="309"/>
      <c r="AN254" s="309"/>
      <c r="AO254" s="309"/>
      <c r="AP254" s="309"/>
      <c r="AQ254" s="309"/>
      <c r="AR254" s="309"/>
      <c r="AS254" s="309"/>
      <c r="AT254" s="309"/>
      <c r="AU254" s="309"/>
      <c r="AV254" s="309"/>
      <c r="AW254" s="309"/>
      <c r="AX254" s="309"/>
      <c r="AY254" s="309"/>
      <c r="AZ254" s="309"/>
      <c r="BA254" s="309"/>
      <c r="BB254" s="309"/>
      <c r="BC254" s="307">
        <f t="shared" si="150"/>
        <v>2.6027553492761053E-2</v>
      </c>
      <c r="BD254" s="307">
        <f t="shared" si="151"/>
        <v>5.9375381951512686E-2</v>
      </c>
      <c r="BE254" s="307">
        <f t="shared" si="151"/>
        <v>2.59650029481606E-2</v>
      </c>
      <c r="BF254" s="307">
        <f t="shared" si="151"/>
        <v>2.2669800641766734E-2</v>
      </c>
      <c r="BG254" s="307">
        <f t="shared" si="152"/>
        <v>1.4006627366978212E-2</v>
      </c>
      <c r="BH254" s="307">
        <f t="shared" si="153"/>
        <v>2.5422925807185508E-2</v>
      </c>
      <c r="BI254" s="307">
        <f t="shared" si="154"/>
        <v>2.2115930673699498E-2</v>
      </c>
      <c r="BJ254" s="307">
        <f t="shared" si="155"/>
        <v>1.825378367967942E-2</v>
      </c>
      <c r="BK254" s="307">
        <f t="shared" si="156"/>
        <v>3.2583440016553715E-2</v>
      </c>
      <c r="BL254" s="307">
        <f t="shared" si="157"/>
        <v>2.6152326492942118E-2</v>
      </c>
    </row>
    <row r="255" spans="1:64">
      <c r="A255" s="309" t="str">
        <f>ImportsPlywood!B$21</f>
        <v xml:space="preserve">Malaysia </v>
      </c>
      <c r="B255" s="310">
        <f>0*ImportsPlywood!C$21</f>
        <v>0</v>
      </c>
      <c r="C255" s="310">
        <f>ImportsPlywood!D$21</f>
        <v>6.6187665600000001E-2</v>
      </c>
      <c r="D255" s="310">
        <f>ImportsPlywood!E$21</f>
        <v>8.9503073799999971E-2</v>
      </c>
      <c r="E255" s="310">
        <f>ImportsPlywood!F$21</f>
        <v>9.7606182799999983E-2</v>
      </c>
      <c r="F255" s="310">
        <f>ImportsPlywood!G$21</f>
        <v>0.10048518199999999</v>
      </c>
      <c r="G255" s="310">
        <f>ImportsPlywood!H$21</f>
        <v>7.3786966399999973E-2</v>
      </c>
      <c r="H255" s="310">
        <f>ImportsPlywood!I$21</f>
        <v>8.0545970399999986E-2</v>
      </c>
      <c r="I255" s="310">
        <f>ImportsPlywood!J$21</f>
        <v>6.4293945799999988E-2</v>
      </c>
      <c r="J255" s="310">
        <f>ImportsPlywood!K$21</f>
        <v>8.5668256799999995E-2</v>
      </c>
      <c r="K255" s="310">
        <f>ImportsPlywood!L$21</f>
        <v>6.2092242800000017E-2</v>
      </c>
      <c r="L255" s="310">
        <f>ImportsPlywood!M$21</f>
        <v>6.3855878799999988E-2</v>
      </c>
      <c r="M255" s="310">
        <f>ImportsPlywood!N$21</f>
        <v>5.4847685199999996E-2</v>
      </c>
      <c r="N255" s="310">
        <f>ImportsPlywood!O$21</f>
        <v>4.9758767799999999E-2</v>
      </c>
      <c r="O255" s="310">
        <f>ImportsPlywood!P$21</f>
        <v>5.1347251199999999E-2</v>
      </c>
      <c r="P255" s="310">
        <f>ImportsPlywood!Q$21</f>
        <v>4.2129312399999994E-2</v>
      </c>
      <c r="Q255" s="310">
        <f>ImportsPlywood!R$21</f>
        <v>3.6208986800000002E-2</v>
      </c>
      <c r="R255" s="310">
        <f>ImportsPlywood!S$21</f>
        <v>4.7066111399999999E-2</v>
      </c>
      <c r="S255" s="310">
        <f>ImportsPlywood!T$21</f>
        <v>3.34458558E-2</v>
      </c>
      <c r="T255" s="310">
        <f>ImportsPlywood!U$21</f>
        <v>2.6594444800000002E-2</v>
      </c>
      <c r="U255" s="310">
        <f>ImportsPlywood!V$21</f>
        <v>1.8096478399999998E-2</v>
      </c>
      <c r="V255" s="310">
        <f>ImportsPlywood!W$21</f>
        <v>1.5595929999999999E-2</v>
      </c>
      <c r="W255" s="310">
        <f>ImportsPlywood!X$21</f>
        <v>1.2145032199999999E-2</v>
      </c>
      <c r="X255" s="310">
        <f>ImportsPlywood!Y$21</f>
        <v>8.0641862000000002E-3</v>
      </c>
      <c r="Y255" s="310">
        <f>ImportsPlywood!Z$21</f>
        <v>1.19732802E-2</v>
      </c>
      <c r="Z255" s="310">
        <f>ImportsPlywood!AA$21</f>
        <v>1.5614940599999998E-2</v>
      </c>
      <c r="AA255" s="310">
        <f>ImportsPlywood!AB$21</f>
        <v>0</v>
      </c>
      <c r="AB255" s="309"/>
      <c r="AC255" s="309"/>
      <c r="AD255" s="309"/>
      <c r="AE255" s="309"/>
      <c r="AF255" s="309"/>
      <c r="AG255" s="309"/>
      <c r="AH255" s="309"/>
      <c r="AI255" s="309"/>
      <c r="AJ255" s="309"/>
      <c r="AK255" s="309"/>
      <c r="AL255" s="309"/>
      <c r="AM255" s="309"/>
      <c r="AN255" s="309"/>
      <c r="AO255" s="309"/>
      <c r="AP255" s="309"/>
      <c r="AQ255" s="309"/>
      <c r="AR255" s="309"/>
      <c r="AS255" s="309"/>
      <c r="AT255" s="309"/>
      <c r="AU255" s="309"/>
      <c r="AV255" s="309"/>
      <c r="AW255" s="309"/>
      <c r="AX255" s="309"/>
      <c r="AY255" s="309"/>
      <c r="AZ255" s="309"/>
      <c r="BA255" s="309"/>
      <c r="BB255" s="309"/>
      <c r="BC255" s="307">
        <f t="shared" si="150"/>
        <v>0.15612720232679786</v>
      </c>
      <c r="BD255" s="307">
        <f t="shared" si="151"/>
        <v>0.14172984563159405</v>
      </c>
      <c r="BE255" s="307">
        <f t="shared" si="151"/>
        <v>0.1337572084748567</v>
      </c>
      <c r="BF255" s="307">
        <f t="shared" si="151"/>
        <v>0.11438337537308678</v>
      </c>
      <c r="BG255" s="307">
        <f t="shared" si="152"/>
        <v>0.10813370065320529</v>
      </c>
      <c r="BH255" s="307">
        <f t="shared" si="153"/>
        <v>0.11951177479560939</v>
      </c>
      <c r="BI255" s="307">
        <f t="shared" si="154"/>
        <v>9.0581267350243647E-2</v>
      </c>
      <c r="BJ255" s="307">
        <f t="shared" si="155"/>
        <v>6.9437144316541147E-2</v>
      </c>
      <c r="BK255" s="307">
        <f t="shared" si="156"/>
        <v>8.6941123774735576E-2</v>
      </c>
      <c r="BL255" s="307">
        <f t="shared" si="157"/>
        <v>6.1054805230620408E-2</v>
      </c>
    </row>
    <row r="256" spans="1:64">
      <c r="A256" s="309" t="str">
        <f>ImportsPlywood!B$15</f>
        <v xml:space="preserve">Peru </v>
      </c>
      <c r="B256" s="310">
        <f>0*ImportsPlywood!C$15</f>
        <v>0</v>
      </c>
      <c r="C256" s="310">
        <f>ImportsPlywood!D$15</f>
        <v>1.2239197599999996E-2</v>
      </c>
      <c r="D256" s="310">
        <f>ImportsPlywood!E$15</f>
        <v>1.0458972999999998E-2</v>
      </c>
      <c r="E256" s="310">
        <f>ImportsPlywood!F$15</f>
        <v>1.3831770399999997E-2</v>
      </c>
      <c r="F256" s="310">
        <f>ImportsPlywood!G$15</f>
        <v>2.3106824999999994E-2</v>
      </c>
      <c r="G256" s="310">
        <f>ImportsPlywood!H$15</f>
        <v>3.3056351999999997E-2</v>
      </c>
      <c r="H256" s="310">
        <f>ImportsPlywood!I$15</f>
        <v>2.9169961799999998E-2</v>
      </c>
      <c r="I256" s="310">
        <f>ImportsPlywood!J$15</f>
        <v>2.7020301000000004E-2</v>
      </c>
      <c r="J256" s="310">
        <f>ImportsPlywood!K$15</f>
        <v>2.8784695799999999E-2</v>
      </c>
      <c r="K256" s="310">
        <f>ImportsPlywood!L$15</f>
        <v>1.3629029400000001E-2</v>
      </c>
      <c r="L256" s="310">
        <f>ImportsPlywood!M$15</f>
        <v>1.7231076799999998E-2</v>
      </c>
      <c r="M256" s="310">
        <f>ImportsPlywood!N$15</f>
        <v>1.6007157600000002E-2</v>
      </c>
      <c r="N256" s="310">
        <f>ImportsPlywood!O$15</f>
        <v>1.6037814799999998E-2</v>
      </c>
      <c r="O256" s="310">
        <f>ImportsPlywood!P$15</f>
        <v>1.2265040200000001E-2</v>
      </c>
      <c r="P256" s="310">
        <f>ImportsPlywood!Q$15</f>
        <v>1.1654271999999999E-2</v>
      </c>
      <c r="Q256" s="310">
        <f>ImportsPlywood!R$15</f>
        <v>1.1087787199999999E-2</v>
      </c>
      <c r="R256" s="310">
        <f>ImportsPlywood!S$15</f>
        <v>6.4718192000000003E-3</v>
      </c>
      <c r="S256" s="310">
        <f>ImportsPlywood!T$15</f>
        <v>6.6317579999999998E-3</v>
      </c>
      <c r="T256" s="310">
        <f>ImportsPlywood!U$15</f>
        <v>5.6827147999999987E-3</v>
      </c>
      <c r="U256" s="310">
        <f>ImportsPlywood!V$15</f>
        <v>1.3542129999999999E-3</v>
      </c>
      <c r="V256" s="310">
        <f>ImportsPlywood!W$15</f>
        <v>1.3407842000000001E-3</v>
      </c>
      <c r="W256" s="310">
        <f>ImportsPlywood!X$15</f>
        <v>1.7705519999999999E-3</v>
      </c>
      <c r="X256" s="310">
        <f>ImportsPlywood!Y$15</f>
        <v>9.0582100000000001E-4</v>
      </c>
      <c r="Y256" s="310">
        <f>ImportsPlywood!Z$15</f>
        <v>5.1982560000000001E-4</v>
      </c>
      <c r="Z256" s="310">
        <f>ImportsPlywood!AA$15</f>
        <v>1.9987519999999999E-3</v>
      </c>
      <c r="AA256" s="310">
        <f>ImportsPlywood!AB$15</f>
        <v>0</v>
      </c>
      <c r="AB256" s="309"/>
      <c r="AC256" s="309"/>
      <c r="AD256" s="309"/>
      <c r="AE256" s="309"/>
      <c r="AF256" s="309"/>
      <c r="AG256" s="309"/>
      <c r="AH256" s="309"/>
      <c r="AI256" s="309"/>
      <c r="AJ256" s="309"/>
      <c r="AK256" s="309"/>
      <c r="AL256" s="309"/>
      <c r="AM256" s="309"/>
      <c r="AN256" s="309"/>
      <c r="AO256" s="309"/>
      <c r="AP256" s="309"/>
      <c r="AQ256" s="309"/>
      <c r="AR256" s="309"/>
      <c r="AS256" s="309"/>
      <c r="AT256" s="309"/>
      <c r="AU256" s="309"/>
      <c r="AV256" s="309"/>
      <c r="AW256" s="309"/>
      <c r="AX256" s="309"/>
      <c r="AY256" s="309"/>
      <c r="AZ256" s="309"/>
      <c r="BA256" s="309"/>
      <c r="BB256" s="309"/>
      <c r="BC256" s="307">
        <f t="shared" si="150"/>
        <v>5.2459034337231064E-2</v>
      </c>
      <c r="BD256" s="307">
        <f t="shared" si="151"/>
        <v>3.1109203756615737E-2</v>
      </c>
      <c r="BE256" s="307">
        <f t="shared" si="151"/>
        <v>3.6093477610770378E-2</v>
      </c>
      <c r="BF256" s="307">
        <f t="shared" si="151"/>
        <v>3.3382497542794376E-2</v>
      </c>
      <c r="BG256" s="307">
        <f t="shared" si="152"/>
        <v>3.4852717247446499E-2</v>
      </c>
      <c r="BH256" s="307">
        <f t="shared" si="153"/>
        <v>2.8547131306641316E-2</v>
      </c>
      <c r="BI256" s="307">
        <f t="shared" si="154"/>
        <v>2.5057582658397692E-2</v>
      </c>
      <c r="BJ256" s="307">
        <f t="shared" si="155"/>
        <v>2.1262795454897888E-2</v>
      </c>
      <c r="BK256" s="307">
        <f t="shared" si="156"/>
        <v>1.1954827313711542E-2</v>
      </c>
      <c r="BL256" s="307">
        <f t="shared" si="157"/>
        <v>1.2106154360284263E-2</v>
      </c>
    </row>
    <row r="257" spans="1:64">
      <c r="A257" s="309" t="str">
        <f>ImportsPlywood!B$10</f>
        <v xml:space="preserve">USA </v>
      </c>
      <c r="B257" s="310">
        <f>0*ImportsPlywood!C$10</f>
        <v>0</v>
      </c>
      <c r="C257" s="310">
        <f>ImportsPlywood!D$10</f>
        <v>0.13295527572173912</v>
      </c>
      <c r="D257" s="310">
        <f>ImportsPlywood!E$10</f>
        <v>0.1363054336</v>
      </c>
      <c r="E257" s="310">
        <f>ImportsPlywood!F$10</f>
        <v>0.12228900599999996</v>
      </c>
      <c r="F257" s="310">
        <f>ImportsPlywood!G$10</f>
        <v>9.8238907199999989E-2</v>
      </c>
      <c r="G257" s="310">
        <f>ImportsPlywood!H$10</f>
        <v>9.5719916599999982E-2</v>
      </c>
      <c r="H257" s="310">
        <f>ImportsPlywood!I$10</f>
        <v>0.10377069499999998</v>
      </c>
      <c r="I257" s="310">
        <f>ImportsPlywood!J$10</f>
        <v>0.1068671254</v>
      </c>
      <c r="J257" s="310">
        <f>ImportsPlywood!K$10</f>
        <v>0.1111451264</v>
      </c>
      <c r="K257" s="310">
        <f>ImportsPlywood!L$10</f>
        <v>8.2711591200000004E-2</v>
      </c>
      <c r="L257" s="310">
        <f>ImportsPlywood!M$10</f>
        <v>0.11234350539999999</v>
      </c>
      <c r="M257" s="310">
        <f>ImportsPlywood!N$10</f>
        <v>0.1150526734</v>
      </c>
      <c r="N257" s="310">
        <f>ImportsPlywood!O$10</f>
        <v>0.11939060420000001</v>
      </c>
      <c r="O257" s="310">
        <f>ImportsPlywood!P$10</f>
        <v>8.4105601999999988E-2</v>
      </c>
      <c r="P257" s="310">
        <f>ImportsPlywood!Q$10</f>
        <v>8.5627882200000005E-2</v>
      </c>
      <c r="Q257" s="310">
        <f>ImportsPlywood!R$10</f>
        <v>8.4575702400000008E-2</v>
      </c>
      <c r="R257" s="310">
        <f>ImportsPlywood!S$10</f>
        <v>7.8984513999999992E-2</v>
      </c>
      <c r="S257" s="310">
        <f>ImportsPlywood!T$10</f>
        <v>6.9447029399999985E-2</v>
      </c>
      <c r="T257" s="310">
        <f>ImportsPlywood!U$10</f>
        <v>5.936139020000001E-2</v>
      </c>
      <c r="U257" s="310">
        <f>ImportsPlywood!V$10</f>
        <v>4.5064395999999993E-2</v>
      </c>
      <c r="V257" s="310">
        <f>ImportsPlywood!W$10</f>
        <v>5.4897268999999992E-2</v>
      </c>
      <c r="W257" s="310">
        <f>ImportsPlywood!X$10</f>
        <v>7.2010559599999996E-2</v>
      </c>
      <c r="X257" s="310">
        <f>ImportsPlywood!Y$10</f>
        <v>6.2484175503399991E-2</v>
      </c>
      <c r="Y257" s="310">
        <f>ImportsPlywood!Z$10</f>
        <v>6.3291997610314288E-2</v>
      </c>
      <c r="Z257" s="310">
        <f>ImportsPlywood!AA$10</f>
        <v>7.3707085200000008E-2</v>
      </c>
      <c r="AA257" s="310">
        <f>ImportsPlywood!AB$10</f>
        <v>0</v>
      </c>
      <c r="AB257" s="309"/>
      <c r="AC257" s="309"/>
      <c r="AD257" s="309"/>
      <c r="AE257" s="309"/>
      <c r="AF257" s="309"/>
      <c r="AG257" s="309"/>
      <c r="AH257" s="309"/>
      <c r="AI257" s="309"/>
      <c r="AJ257" s="309"/>
      <c r="AK257" s="309"/>
      <c r="AL257" s="309"/>
      <c r="AM257" s="309"/>
      <c r="AN257" s="309"/>
      <c r="AO257" s="309"/>
      <c r="AP257" s="309"/>
      <c r="AQ257" s="309"/>
      <c r="AR257" s="309"/>
      <c r="AS257" s="309"/>
      <c r="AT257" s="309"/>
      <c r="AU257" s="309"/>
      <c r="AV257" s="309"/>
      <c r="AW257" s="309"/>
      <c r="AX257" s="309"/>
      <c r="AY257" s="309"/>
      <c r="AZ257" s="309"/>
      <c r="BA257" s="309"/>
      <c r="BB257" s="309"/>
      <c r="BC257" s="307">
        <f t="shared" si="150"/>
        <v>0.20255784680668701</v>
      </c>
      <c r="BD257" s="307">
        <f t="shared" si="151"/>
        <v>0.18879493676011186</v>
      </c>
      <c r="BE257" s="307">
        <f t="shared" si="151"/>
        <v>0.23532294841088289</v>
      </c>
      <c r="BF257" s="307">
        <f t="shared" si="151"/>
        <v>0.23993926236269597</v>
      </c>
      <c r="BG257" s="307">
        <f t="shared" si="152"/>
        <v>0.25945473383221757</v>
      </c>
      <c r="BH257" s="307">
        <f t="shared" si="153"/>
        <v>0.19575750464463329</v>
      </c>
      <c r="BI257" s="307">
        <f t="shared" si="154"/>
        <v>0.18410654359963805</v>
      </c>
      <c r="BJ257" s="307">
        <f t="shared" si="155"/>
        <v>0.16218888657833519</v>
      </c>
      <c r="BK257" s="307">
        <f t="shared" si="156"/>
        <v>0.14590120585065658</v>
      </c>
      <c r="BL257" s="307">
        <f t="shared" si="157"/>
        <v>0.12677429691789105</v>
      </c>
    </row>
    <row r="258" spans="1:64">
      <c r="A258" s="304" t="s">
        <v>29</v>
      </c>
      <c r="B258" s="310">
        <f t="shared" ref="B258:L258" si="158">B249-SUM(B251:B257)</f>
        <v>0</v>
      </c>
      <c r="C258" s="310">
        <f t="shared" si="158"/>
        <v>3.5396971400000032E-2</v>
      </c>
      <c r="D258" s="310">
        <f t="shared" si="158"/>
        <v>3.3561858400000033E-2</v>
      </c>
      <c r="E258" s="310">
        <f t="shared" si="158"/>
        <v>5.6910664999999805E-2</v>
      </c>
      <c r="F258" s="310">
        <f t="shared" si="158"/>
        <v>7.9190528199999943E-2</v>
      </c>
      <c r="G258" s="310">
        <f t="shared" si="158"/>
        <v>8.6038328599999991E-2</v>
      </c>
      <c r="H258" s="310">
        <f t="shared" si="158"/>
        <v>7.548936500000003E-2</v>
      </c>
      <c r="I258" s="310">
        <f t="shared" si="158"/>
        <v>8.9175759399999999E-2</v>
      </c>
      <c r="J258" s="310">
        <f t="shared" si="158"/>
        <v>7.7894629400000137E-2</v>
      </c>
      <c r="K258" s="310">
        <f t="shared" si="158"/>
        <v>6.4278965800000032E-2</v>
      </c>
      <c r="L258" s="310">
        <f t="shared" si="158"/>
        <v>5.8048029599999995E-2</v>
      </c>
      <c r="M258" s="310">
        <f>M249-SUM(M251:M257)</f>
        <v>3.9086188800000143E-2</v>
      </c>
      <c r="N258" s="310">
        <f>N249-SUM(N251:N257)</f>
        <v>7.135194982222226E-2</v>
      </c>
      <c r="O258" s="310">
        <f t="shared" ref="O258:AA258" si="159">O249-SUM(O251:O257)</f>
        <v>8.6834109599999931E-2</v>
      </c>
      <c r="P258" s="310">
        <f t="shared" si="159"/>
        <v>9.0418557599999894E-2</v>
      </c>
      <c r="Q258" s="310">
        <f t="shared" si="159"/>
        <v>0.11216218439999998</v>
      </c>
      <c r="R258" s="310">
        <f t="shared" si="159"/>
        <v>0.13767142059999998</v>
      </c>
      <c r="S258" s="310">
        <f t="shared" si="159"/>
        <v>0.21049270499999989</v>
      </c>
      <c r="T258" s="310">
        <f t="shared" si="159"/>
        <v>0.23833874971428565</v>
      </c>
      <c r="U258" s="310">
        <f t="shared" si="159"/>
        <v>0.16105278980000004</v>
      </c>
      <c r="V258" s="310">
        <f t="shared" si="159"/>
        <v>0.1556820874</v>
      </c>
      <c r="W258" s="310">
        <f t="shared" si="159"/>
        <v>0.1804848738</v>
      </c>
      <c r="X258" s="310">
        <f t="shared" si="159"/>
        <v>0.12309824380000001</v>
      </c>
      <c r="Y258" s="310">
        <f t="shared" si="159"/>
        <v>0.16695624680000015</v>
      </c>
      <c r="Z258" s="310">
        <f t="shared" si="159"/>
        <v>0.25687605580000006</v>
      </c>
      <c r="AA258" s="310">
        <f t="shared" si="159"/>
        <v>0</v>
      </c>
      <c r="AB258" s="309"/>
      <c r="BC258" s="307">
        <f t="shared" si="150"/>
        <v>0.14196005637066678</v>
      </c>
      <c r="BD258" s="307">
        <f t="shared" si="151"/>
        <v>0.14672119236434661</v>
      </c>
      <c r="BE258" s="307">
        <f t="shared" si="151"/>
        <v>0.12159166145187957</v>
      </c>
      <c r="BF258" s="307">
        <f t="shared" si="151"/>
        <v>8.1513197669347712E-2</v>
      </c>
      <c r="BG258" s="307">
        <f t="shared" si="152"/>
        <v>0.15505911267960915</v>
      </c>
      <c r="BH258" s="307">
        <f t="shared" si="153"/>
        <v>0.2021081617528234</v>
      </c>
      <c r="BI258" s="307">
        <f t="shared" si="154"/>
        <v>0.19440686478873073</v>
      </c>
      <c r="BJ258" s="307">
        <f t="shared" si="155"/>
        <v>0.21509085101053693</v>
      </c>
      <c r="BK258" s="307">
        <f t="shared" si="156"/>
        <v>0.25430841135153304</v>
      </c>
      <c r="BL258" s="307">
        <f t="shared" si="157"/>
        <v>0.38425062833169998</v>
      </c>
    </row>
    <row r="259" spans="1:64">
      <c r="A259" s="304"/>
      <c r="B259" s="309"/>
      <c r="C259" s="309"/>
      <c r="D259" s="309"/>
      <c r="E259" s="309"/>
      <c r="F259" s="309"/>
      <c r="G259" s="309"/>
      <c r="H259" s="309"/>
      <c r="I259" s="309"/>
      <c r="J259" s="309"/>
      <c r="K259" s="309"/>
      <c r="L259" s="309"/>
      <c r="M259" s="309"/>
      <c r="N259" s="309"/>
      <c r="O259" s="309"/>
      <c r="P259" s="309"/>
      <c r="Q259" s="309"/>
      <c r="R259" s="309"/>
      <c r="S259" s="309"/>
      <c r="T259" s="309"/>
      <c r="U259" s="309"/>
      <c r="V259" s="309"/>
      <c r="W259" s="309"/>
      <c r="X259" s="309"/>
      <c r="Y259" s="309"/>
      <c r="Z259" s="309"/>
      <c r="AA259" s="309"/>
      <c r="AB259" s="309"/>
    </row>
    <row r="260" spans="1:64">
      <c r="A260" s="304"/>
      <c r="B260" s="309"/>
      <c r="C260" s="309"/>
      <c r="D260" s="309"/>
      <c r="E260" s="309"/>
      <c r="F260" s="309"/>
      <c r="G260" s="309"/>
      <c r="H260" s="309"/>
      <c r="I260" s="309"/>
      <c r="J260" s="309"/>
      <c r="K260" s="309"/>
      <c r="L260" s="309"/>
      <c r="M260" s="309"/>
      <c r="N260" s="309"/>
      <c r="O260" s="309"/>
      <c r="P260" s="309"/>
      <c r="Q260" s="309"/>
      <c r="R260" s="309"/>
      <c r="S260" s="309"/>
      <c r="T260" s="309"/>
      <c r="U260" s="309"/>
      <c r="V260" s="309"/>
      <c r="W260" s="309"/>
      <c r="X260" s="309"/>
      <c r="Y260" s="309"/>
      <c r="Z260" s="309"/>
      <c r="AA260" s="309"/>
      <c r="AB260" s="309"/>
    </row>
    <row r="261" spans="1:64">
      <c r="AB261" s="309"/>
    </row>
    <row r="262" spans="1:64">
      <c r="A262" s="306"/>
      <c r="B262" s="306"/>
      <c r="C262" s="306"/>
      <c r="D262" s="306"/>
      <c r="E262" s="306"/>
      <c r="F262" s="306"/>
      <c r="G262" s="306"/>
      <c r="H262" s="306"/>
      <c r="I262" s="306"/>
      <c r="J262" s="306"/>
      <c r="K262" s="306"/>
      <c r="L262" s="306"/>
      <c r="M262" s="306"/>
      <c r="N262" s="306"/>
      <c r="O262" s="306"/>
      <c r="P262" s="306"/>
      <c r="Q262" s="306"/>
      <c r="R262" s="306"/>
      <c r="S262" s="306"/>
      <c r="T262" s="306"/>
      <c r="U262" s="306"/>
      <c r="V262" s="306"/>
      <c r="W262" s="306"/>
      <c r="X262" s="306"/>
      <c r="Y262" s="306"/>
      <c r="Z262" s="306"/>
      <c r="AA262" s="306"/>
      <c r="AB262" s="306"/>
      <c r="AC262" s="306"/>
      <c r="AD262" s="306"/>
      <c r="AE262" s="306"/>
      <c r="AF262" s="306"/>
      <c r="AG262" s="306"/>
      <c r="AH262" s="306"/>
      <c r="AI262" s="306"/>
      <c r="AJ262" s="306"/>
      <c r="AK262" s="306"/>
      <c r="AL262" s="306"/>
      <c r="AM262" s="306"/>
      <c r="AN262" s="306"/>
      <c r="AO262" s="306"/>
      <c r="AP262" s="306"/>
      <c r="AQ262" s="306"/>
      <c r="AR262" s="306"/>
      <c r="AS262" s="306"/>
      <c r="AT262" s="306"/>
      <c r="AU262" s="306"/>
      <c r="AV262" s="306"/>
      <c r="AW262" s="306"/>
      <c r="AX262" s="306"/>
      <c r="AY262" s="306"/>
      <c r="AZ262" s="306"/>
      <c r="BA262" s="306"/>
      <c r="BB262" s="306"/>
    </row>
    <row r="263" spans="1:64">
      <c r="A263" s="306" t="str">
        <f t="shared" ref="A263:A270" si="160">A251</f>
        <v>EU-28</v>
      </c>
      <c r="B263" s="306"/>
      <c r="C263" s="306"/>
      <c r="D263" s="306"/>
      <c r="E263" s="306"/>
      <c r="F263" s="306"/>
      <c r="G263" s="306"/>
      <c r="H263" s="306"/>
      <c r="I263" s="306"/>
      <c r="J263" s="306"/>
      <c r="K263" s="306"/>
      <c r="L263" s="306"/>
      <c r="M263" s="306"/>
      <c r="N263" s="306"/>
      <c r="O263" s="306"/>
      <c r="P263" s="306"/>
      <c r="Q263" s="306"/>
      <c r="R263" s="306"/>
      <c r="S263" s="306"/>
      <c r="T263" s="306"/>
      <c r="U263" s="306"/>
      <c r="V263" s="306"/>
      <c r="W263" s="306"/>
      <c r="X263" s="306"/>
      <c r="Y263" s="306"/>
      <c r="Z263" s="306"/>
      <c r="AA263" s="306"/>
      <c r="AB263" s="306"/>
      <c r="AC263" s="310">
        <f>0*ImportsPlywood!AD$23</f>
        <v>0</v>
      </c>
      <c r="AD263" s="310">
        <f>ImportsPlywood!AE$23</f>
        <v>1.9010000000000001E-3</v>
      </c>
      <c r="AE263" s="310">
        <f>ImportsPlywood!AF$23</f>
        <v>2.7529999999999994E-3</v>
      </c>
      <c r="AF263" s="310">
        <f>ImportsPlywood!AG$23</f>
        <v>3.4016666666666661E-3</v>
      </c>
      <c r="AG263" s="310">
        <f>ImportsPlywood!AH$23</f>
        <v>1.214E-3</v>
      </c>
      <c r="AH263" s="310">
        <f>ImportsPlywood!AI$23</f>
        <v>1.072152E-3</v>
      </c>
      <c r="AI263" s="310">
        <f>ImportsPlywood!AJ$23</f>
        <v>1.283766E-3</v>
      </c>
      <c r="AJ263" s="310">
        <f>ImportsPlywood!AK$23</f>
        <v>2.4645639999999998E-3</v>
      </c>
      <c r="AK263" s="310">
        <f>ImportsPlywood!AL$23</f>
        <v>3.4159439999999993E-3</v>
      </c>
      <c r="AL263" s="310">
        <f>ImportsPlywood!AM$23</f>
        <v>2.9413690000000001E-3</v>
      </c>
      <c r="AM263" s="310">
        <f>ImportsPlywood!AN$23</f>
        <v>4.2524510000000008E-3</v>
      </c>
      <c r="AN263" s="310">
        <f>ImportsPlywood!AO$23</f>
        <v>6.4426520000000001E-3</v>
      </c>
      <c r="AO263" s="310">
        <f>ImportsPlywood!AP$23</f>
        <v>5.8662190000000015E-3</v>
      </c>
      <c r="AP263" s="310">
        <f>ImportsPlywood!AQ$23</f>
        <v>7.6905569999999998E-3</v>
      </c>
      <c r="AQ263" s="310">
        <f>ImportsPlywood!AR$23</f>
        <v>9.4162359999999997E-3</v>
      </c>
      <c r="AR263" s="310">
        <f>ImportsPlywood!AS$23</f>
        <v>1.0231758999999998E-2</v>
      </c>
      <c r="AS263" s="310">
        <f>ImportsPlywood!AT$23</f>
        <v>1.0455042000000001E-2</v>
      </c>
      <c r="AT263" s="310">
        <f>ImportsPlywood!AU$23</f>
        <v>1.1885518999999999E-2</v>
      </c>
      <c r="AU263" s="310">
        <f>ImportsPlywood!AV$23</f>
        <v>1.1453553E-2</v>
      </c>
      <c r="AV263" s="310">
        <f>ImportsPlywood!AW$23</f>
        <v>1.4931380000000002E-3</v>
      </c>
      <c r="AW263" s="310">
        <f>ImportsPlywood!AX$23</f>
        <v>1.044761E-3</v>
      </c>
      <c r="AX263" s="310">
        <f>ImportsPlywood!AY$23</f>
        <v>7.9469900000000006E-4</v>
      </c>
      <c r="AY263" s="310">
        <f>ImportsPlywood!AZ$23</f>
        <v>0</v>
      </c>
      <c r="AZ263" s="310">
        <f>ImportsPlywood!BA$23</f>
        <v>6.4414299999999991E-4</v>
      </c>
      <c r="BA263" s="310">
        <f>ImportsPlywood!BB$23</f>
        <v>3.3101399999999997E-4</v>
      </c>
      <c r="BB263" s="310">
        <f>ImportsPlywood!BC$23</f>
        <v>0</v>
      </c>
      <c r="BC263" s="307">
        <f t="shared" ref="BC263:BC270" si="161">AK263/AK$249</f>
        <v>1.0339891611943847E-2</v>
      </c>
      <c r="BD263" s="307">
        <f t="shared" ref="BD263:BF270" si="162">AL263/AL$249</f>
        <v>1.3205969527499039E-2</v>
      </c>
      <c r="BE263" s="307">
        <f t="shared" si="162"/>
        <v>1.5363797085043863E-2</v>
      </c>
      <c r="BF263" s="307">
        <f t="shared" si="162"/>
        <v>2.2721207709798727E-2</v>
      </c>
      <c r="BG263" s="307">
        <f t="shared" ref="BG263:BG270" si="163">AO263/AO$249</f>
        <v>1.9986193551412953E-2</v>
      </c>
      <c r="BH263" s="307">
        <f t="shared" ref="BH263:BH270" si="164">AP263/AP$249</f>
        <v>2.725092080269275E-2</v>
      </c>
      <c r="BI263" s="307">
        <f t="shared" ref="BI263:BI270" si="165">AQ263/AQ$249</f>
        <v>2.9908771259168739E-2</v>
      </c>
      <c r="BJ263" s="307">
        <f t="shared" ref="BJ263:BJ270" si="166">AR263/AR$249</f>
        <v>3.1544989168548407E-2</v>
      </c>
      <c r="BK263" s="307">
        <f t="shared" ref="BK263:BK270" si="167">AS263/AS$249</f>
        <v>3.4361518745288415E-2</v>
      </c>
      <c r="BL263" s="307">
        <f t="shared" ref="BL263:BL270" si="168">AT263/AT$249</f>
        <v>3.9234770588716231E-2</v>
      </c>
    </row>
    <row r="264" spans="1:64">
      <c r="A264" s="306" t="str">
        <f t="shared" si="160"/>
        <v xml:space="preserve">Chile </v>
      </c>
      <c r="AC264" s="310">
        <f>0*ImportsPlywood!AD$13</f>
        <v>0</v>
      </c>
      <c r="AD264" s="310">
        <f>ImportsPlywood!AE$13</f>
        <v>1.9382000000000003E-2</v>
      </c>
      <c r="AE264" s="310">
        <f>ImportsPlywood!AF$13</f>
        <v>3.0412000000000002E-2</v>
      </c>
      <c r="AF264" s="310">
        <f>ImportsPlywood!AG$13</f>
        <v>3.1368055555555552E-2</v>
      </c>
      <c r="AG264" s="310">
        <f>ImportsPlywood!AH$13</f>
        <v>3.8462000000000003E-2</v>
      </c>
      <c r="AH264" s="310">
        <f>ImportsPlywood!AI$13</f>
        <v>5.6992737000000002E-2</v>
      </c>
      <c r="AI264" s="310">
        <f>ImportsPlywood!AJ$13</f>
        <v>7.8755690000000003E-2</v>
      </c>
      <c r="AJ264" s="310">
        <f>ImportsPlywood!AK$13</f>
        <v>6.06492E-2</v>
      </c>
      <c r="AK264" s="310">
        <f>ImportsPlywood!AL$13</f>
        <v>9.2101513999999982E-2</v>
      </c>
      <c r="AL264" s="310">
        <f>ImportsPlywood!AM$13</f>
        <v>6.7511949000000002E-2</v>
      </c>
      <c r="AM264" s="310">
        <f>ImportsPlywood!AN$13</f>
        <v>8.2724722000000001E-2</v>
      </c>
      <c r="AN264" s="310">
        <f>ImportsPlywood!AO$13</f>
        <v>8.4962627999999998E-2</v>
      </c>
      <c r="AO264" s="310">
        <f>ImportsPlywood!AP$13</f>
        <v>6.4583288000000003E-2</v>
      </c>
      <c r="AP264" s="310">
        <f>ImportsPlywood!AQ$13</f>
        <v>5.5910270999999997E-2</v>
      </c>
      <c r="AQ264" s="310">
        <f>ImportsPlywood!AR$13</f>
        <v>7.3453217000000001E-2</v>
      </c>
      <c r="AR264" s="310">
        <f>ImportsPlywood!AS$13</f>
        <v>8.3682739999999992E-2</v>
      </c>
      <c r="AS264" s="310">
        <f>ImportsPlywood!AT$13</f>
        <v>6.6027232999999991E-2</v>
      </c>
      <c r="AT264" s="310">
        <f>ImportsPlywood!AU$13</f>
        <v>4.2320720999999999E-2</v>
      </c>
      <c r="AU264" s="310">
        <f>ImportsPlywood!AV$13</f>
        <v>5.9194331999999995E-2</v>
      </c>
      <c r="AV264" s="310">
        <f>ImportsPlywood!AW$13</f>
        <v>2.0249777E-2</v>
      </c>
      <c r="AW264" s="310">
        <f>ImportsPlywood!AX$13</f>
        <v>2.1777991E-2</v>
      </c>
      <c r="AX264" s="310">
        <f>ImportsPlywood!AY$13</f>
        <v>2.5360744999999997E-2</v>
      </c>
      <c r="AY264" s="310">
        <f>ImportsPlywood!AZ$13</f>
        <v>5.0117343999999994E-2</v>
      </c>
      <c r="AZ264" s="310">
        <f>ImportsPlywood!BA$13</f>
        <v>2.5251402999999999E-2</v>
      </c>
      <c r="BA264" s="310">
        <f>ImportsPlywood!BB$13</f>
        <v>5.1917666000000001E-2</v>
      </c>
      <c r="BB264" s="310">
        <f>ImportsPlywood!BC$13</f>
        <v>0</v>
      </c>
      <c r="BC264" s="307">
        <f t="shared" si="161"/>
        <v>0.27878667567616117</v>
      </c>
      <c r="BD264" s="307">
        <f t="shared" si="162"/>
        <v>0.30311081038661564</v>
      </c>
      <c r="BE264" s="307">
        <f t="shared" si="162"/>
        <v>0.29887842157961692</v>
      </c>
      <c r="BF264" s="307">
        <f t="shared" si="162"/>
        <v>0.29963647242755947</v>
      </c>
      <c r="BG264" s="307">
        <f t="shared" si="163"/>
        <v>0.22003510168213039</v>
      </c>
      <c r="BH264" s="307">
        <f t="shared" si="164"/>
        <v>0.1981139164664002</v>
      </c>
      <c r="BI264" s="307">
        <f t="shared" si="165"/>
        <v>0.23330930379220369</v>
      </c>
      <c r="BJ264" s="307">
        <f t="shared" si="166"/>
        <v>0.2579977818960017</v>
      </c>
      <c r="BK264" s="307">
        <f t="shared" si="167"/>
        <v>0.21700496319661128</v>
      </c>
      <c r="BL264" s="307">
        <f t="shared" si="168"/>
        <v>0.13970309412521789</v>
      </c>
    </row>
    <row r="265" spans="1:64">
      <c r="A265" s="306" t="str">
        <f t="shared" si="160"/>
        <v xml:space="preserve">China </v>
      </c>
      <c r="AB265" s="306"/>
      <c r="AC265" s="310">
        <f>0*ImportsPlywood!AD$19</f>
        <v>0</v>
      </c>
      <c r="AD265" s="310">
        <f>ImportsPlywood!AE$19</f>
        <v>4.0410000000000003E-3</v>
      </c>
      <c r="AE265" s="310">
        <f>ImportsPlywood!AF$19</f>
        <v>2.9050000000000005E-3</v>
      </c>
      <c r="AF265" s="310">
        <f>ImportsPlywood!AG$19</f>
        <v>4.6902777777777767E-3</v>
      </c>
      <c r="AG265" s="310">
        <f>ImportsPlywood!AH$19</f>
        <v>2.5385000000000001E-2</v>
      </c>
      <c r="AH265" s="310">
        <f>ImportsPlywood!AI$19</f>
        <v>3.4614369000000006E-2</v>
      </c>
      <c r="AI265" s="310">
        <f>ImportsPlywood!AJ$19</f>
        <v>3.7883291000000006E-2</v>
      </c>
      <c r="AJ265" s="310">
        <f>ImportsPlywood!AK$19</f>
        <v>5.1066771000000011E-2</v>
      </c>
      <c r="AK265" s="310">
        <f>ImportsPlywood!AL$19</f>
        <v>4.0998651000000004E-2</v>
      </c>
      <c r="AL265" s="310">
        <f>ImportsPlywood!AM$19</f>
        <v>2.8373098999999999E-2</v>
      </c>
      <c r="AM265" s="310">
        <f>ImportsPlywood!AN$19</f>
        <v>4.0412366999999998E-2</v>
      </c>
      <c r="AN265" s="310">
        <f>ImportsPlywood!AO$19</f>
        <v>5.4807347999999999E-2</v>
      </c>
      <c r="AO265" s="310">
        <f>ImportsPlywood!AP$19</f>
        <v>6.5717173000000004E-2</v>
      </c>
      <c r="AP265" s="310">
        <f>ImportsPlywood!AQ$19</f>
        <v>6.7934870000000008E-2</v>
      </c>
      <c r="AQ265" s="310">
        <f>ImportsPlywood!AR$19</f>
        <v>8.3237704999999995E-2</v>
      </c>
      <c r="AR265" s="310">
        <f>ImportsPlywood!AS$19</f>
        <v>8.1597418000000005E-2</v>
      </c>
      <c r="AS265" s="310">
        <f>ImportsPlywood!AT$19</f>
        <v>8.0307864999999992E-2</v>
      </c>
      <c r="AT265" s="310">
        <f>ImportsPlywood!AU$19</f>
        <v>8.2997972000000003E-2</v>
      </c>
      <c r="AU265" s="310">
        <f>ImportsPlywood!AV$19</f>
        <v>0.102062374</v>
      </c>
      <c r="AV265" s="310">
        <f>ImportsPlywood!AW$19</f>
        <v>9.2957233E-2</v>
      </c>
      <c r="AW265" s="310">
        <f>ImportsPlywood!AX$19</f>
        <v>9.4965223000000001E-2</v>
      </c>
      <c r="AX265" s="310">
        <f>ImportsPlywood!AY$19</f>
        <v>0.14683085800000001</v>
      </c>
      <c r="AY265" s="310">
        <f>ImportsPlywood!AZ$19</f>
        <v>0.22816744899999999</v>
      </c>
      <c r="AZ265" s="310">
        <f>ImportsPlywood!BA$19</f>
        <v>0.16397131299999998</v>
      </c>
      <c r="BA265" s="310">
        <f>ImportsPlywood!BB$19</f>
        <v>0.16318571599999998</v>
      </c>
      <c r="BB265" s="310">
        <f>ImportsPlywood!BC$19</f>
        <v>0</v>
      </c>
      <c r="BC265" s="307">
        <f t="shared" si="161"/>
        <v>0.12410086569800714</v>
      </c>
      <c r="BD265" s="307">
        <f t="shared" si="162"/>
        <v>0.12738771667026932</v>
      </c>
      <c r="BE265" s="307">
        <f t="shared" si="162"/>
        <v>0.14600695135918618</v>
      </c>
      <c r="BF265" s="307">
        <f t="shared" si="162"/>
        <v>0.19328828220602659</v>
      </c>
      <c r="BG265" s="307">
        <f t="shared" si="163"/>
        <v>0.22389824505864667</v>
      </c>
      <c r="BH265" s="307">
        <f t="shared" si="164"/>
        <v>0.24072219503882852</v>
      </c>
      <c r="BI265" s="307">
        <f t="shared" si="165"/>
        <v>0.26438775313014307</v>
      </c>
      <c r="BJ265" s="307">
        <f t="shared" si="166"/>
        <v>0.25156863712207422</v>
      </c>
      <c r="BK265" s="307">
        <f t="shared" si="167"/>
        <v>0.26393965787909707</v>
      </c>
      <c r="BL265" s="307">
        <f t="shared" si="168"/>
        <v>0.27398100080852117</v>
      </c>
    </row>
    <row r="266" spans="1:64">
      <c r="A266" s="306" t="str">
        <f t="shared" si="160"/>
        <v xml:space="preserve">Indonesia </v>
      </c>
      <c r="AB266" s="306"/>
      <c r="AC266" s="310">
        <f>0*ImportsPlywood!AD$20</f>
        <v>0</v>
      </c>
      <c r="AD266" s="310">
        <f>ImportsPlywood!AE$20</f>
        <v>3.9727000000000005E-2</v>
      </c>
      <c r="AE266" s="310">
        <f>ImportsPlywood!AF$20</f>
        <v>3.4710000000000005E-2</v>
      </c>
      <c r="AF266" s="310">
        <f>ImportsPlywood!AG$20</f>
        <v>2.5695277777777775E-2</v>
      </c>
      <c r="AG266" s="310">
        <f>ImportsPlywood!AH$20</f>
        <v>1.7647000000000003E-2</v>
      </c>
      <c r="AH266" s="310">
        <f>ImportsPlywood!AI$20</f>
        <v>1.8556097000000001E-2</v>
      </c>
      <c r="AI266" s="310">
        <f>ImportsPlywood!AJ$20</f>
        <v>1.3151365000000002E-2</v>
      </c>
      <c r="AJ266" s="310">
        <f>ImportsPlywood!AK$20</f>
        <v>8.7629179999999997E-3</v>
      </c>
      <c r="AK266" s="310">
        <f>ImportsPlywood!AL$20</f>
        <v>1.1377479999999999E-2</v>
      </c>
      <c r="AL266" s="310">
        <f>ImportsPlywood!AM$20</f>
        <v>8.3583939999999982E-3</v>
      </c>
      <c r="AM266" s="310">
        <f>ImportsPlywood!AN$20</f>
        <v>9.1238479999999986E-3</v>
      </c>
      <c r="AN266" s="310">
        <f>ImportsPlywood!AO$20</f>
        <v>8.928587E-3</v>
      </c>
      <c r="AO266" s="310">
        <f>ImportsPlywood!AP$20</f>
        <v>5.014381E-3</v>
      </c>
      <c r="AP266" s="310">
        <f>ImportsPlywood!AQ$20</f>
        <v>8.0126480000000007E-3</v>
      </c>
      <c r="AQ266" s="310">
        <f>ImportsPlywood!AR$20</f>
        <v>7.8907979999999992E-3</v>
      </c>
      <c r="AR266" s="310">
        <f>ImportsPlywood!AS$20</f>
        <v>7.449476E-3</v>
      </c>
      <c r="AS266" s="310">
        <f>ImportsPlywood!AT$20</f>
        <v>1.3259518999999999E-2</v>
      </c>
      <c r="AT266" s="310">
        <f>ImportsPlywood!AU$20</f>
        <v>1.0404139E-2</v>
      </c>
      <c r="AU266" s="310">
        <f>ImportsPlywood!AV$20</f>
        <v>1.4387955999999999E-2</v>
      </c>
      <c r="AV266" s="310">
        <f>ImportsPlywood!AW$20</f>
        <v>1.0629145999999999E-2</v>
      </c>
      <c r="AW266" s="310">
        <f>ImportsPlywood!AX$20</f>
        <v>1.2526033000000001E-2</v>
      </c>
      <c r="AX266" s="310">
        <f>ImportsPlywood!AY$20</f>
        <v>2.4348273E-2</v>
      </c>
      <c r="AY266" s="310">
        <f>ImportsPlywood!AZ$20</f>
        <v>8.9920759999999999E-3</v>
      </c>
      <c r="AZ266" s="310">
        <f>ImportsPlywood!BA$20</f>
        <v>3.683338E-3</v>
      </c>
      <c r="BA266" s="310">
        <f>ImportsPlywood!BB$20</f>
        <v>4.4346489999999997E-3</v>
      </c>
      <c r="BB266" s="310">
        <f>ImportsPlywood!BC$20</f>
        <v>0</v>
      </c>
      <c r="BC266" s="307">
        <f t="shared" si="161"/>
        <v>3.4439062823353919E-2</v>
      </c>
      <c r="BD266" s="307">
        <f t="shared" si="162"/>
        <v>3.7526980281233253E-2</v>
      </c>
      <c r="BE266" s="307">
        <f t="shared" si="162"/>
        <v>3.2963801183548788E-2</v>
      </c>
      <c r="BF266" s="307">
        <f t="shared" si="162"/>
        <v>3.1488318751658272E-2</v>
      </c>
      <c r="BG266" s="307">
        <f t="shared" si="163"/>
        <v>1.7083983602815989E-2</v>
      </c>
      <c r="BH266" s="307">
        <f t="shared" si="164"/>
        <v>2.8392226475644676E-2</v>
      </c>
      <c r="BI266" s="307">
        <f t="shared" si="165"/>
        <v>2.5063525641700796E-2</v>
      </c>
      <c r="BJ266" s="307">
        <f t="shared" si="166"/>
        <v>2.2967081196044719E-2</v>
      </c>
      <c r="BK266" s="307">
        <f t="shared" si="167"/>
        <v>4.357870687387079E-2</v>
      </c>
      <c r="BL266" s="307">
        <f t="shared" si="168"/>
        <v>3.434465140631348E-2</v>
      </c>
    </row>
    <row r="267" spans="1:64">
      <c r="A267" s="306" t="str">
        <f t="shared" si="160"/>
        <v xml:space="preserve">Malaysia </v>
      </c>
      <c r="AB267" s="306"/>
      <c r="AC267" s="310">
        <f>0*ImportsPlywood!AD$21</f>
        <v>0</v>
      </c>
      <c r="AD267" s="310">
        <f>ImportsPlywood!AE$21</f>
        <v>2.8525999999999999E-2</v>
      </c>
      <c r="AE267" s="310">
        <f>ImportsPlywood!AF$21</f>
        <v>3.7925000000000007E-2</v>
      </c>
      <c r="AF267" s="310">
        <f>ImportsPlywood!AG$21</f>
        <v>4.0738425925925935E-2</v>
      </c>
      <c r="AG267" s="310">
        <f>ImportsPlywood!AH$21</f>
        <v>5.3738000000000008E-2</v>
      </c>
      <c r="AH267" s="310">
        <f>ImportsPlywood!AI$21</f>
        <v>4.1495262000000005E-2</v>
      </c>
      <c r="AI267" s="310">
        <f>ImportsPlywood!AJ$21</f>
        <v>4.7377067999999994E-2</v>
      </c>
      <c r="AJ267" s="310">
        <f>ImportsPlywood!AK$21</f>
        <v>4.1938080999999995E-2</v>
      </c>
      <c r="AK267" s="310">
        <f>ImportsPlywood!AL$21</f>
        <v>5.0431861000000001E-2</v>
      </c>
      <c r="AL267" s="310">
        <f>ImportsPlywood!AM$21</f>
        <v>3.0798579E-2</v>
      </c>
      <c r="AM267" s="310">
        <f>ImportsPlywood!AN$21</f>
        <v>3.8702748000000002E-2</v>
      </c>
      <c r="AN267" s="310">
        <f>ImportsPlywood!AO$21</f>
        <v>3.6459139000000002E-2</v>
      </c>
      <c r="AO267" s="310">
        <f>ImportsPlywood!AP$21</f>
        <v>3.1942959E-2</v>
      </c>
      <c r="AP267" s="310">
        <f>ImportsPlywood!AQ$21</f>
        <v>3.2739148000000003E-2</v>
      </c>
      <c r="AQ267" s="310">
        <f>ImportsPlywood!AR$21</f>
        <v>2.8794072E-2</v>
      </c>
      <c r="AR267" s="310">
        <f>ImportsPlywood!AS$21</f>
        <v>2.5467104000000001E-2</v>
      </c>
      <c r="AS267" s="310">
        <f>ImportsPlywood!AT$21</f>
        <v>3.1702699000000001E-2</v>
      </c>
      <c r="AT267" s="310">
        <f>ImportsPlywood!AU$21</f>
        <v>2.0800490000000001E-2</v>
      </c>
      <c r="AU267" s="310">
        <f>ImportsPlywood!AV$21</f>
        <v>1.9341275000000002E-2</v>
      </c>
      <c r="AV267" s="310">
        <f>ImportsPlywood!AW$21</f>
        <v>1.4256893999999999E-2</v>
      </c>
      <c r="AW267" s="310">
        <f>ImportsPlywood!AX$21</f>
        <v>1.1645714E-2</v>
      </c>
      <c r="AX267" s="310">
        <f>ImportsPlywood!AY$21</f>
        <v>1.1128183999999999E-2</v>
      </c>
      <c r="AY267" s="310">
        <f>ImportsPlywood!AZ$21</f>
        <v>8.4088909999999982E-3</v>
      </c>
      <c r="AZ267" s="310">
        <f>ImportsPlywood!BA$21</f>
        <v>9.8544970000000003E-3</v>
      </c>
      <c r="BA267" s="310">
        <f>ImportsPlywood!BB$21</f>
        <v>1.2492705E-2</v>
      </c>
      <c r="BB267" s="310">
        <f>ImportsPlywood!BC$21</f>
        <v>0</v>
      </c>
      <c r="BC267" s="307">
        <f t="shared" si="161"/>
        <v>0.15265472048974402</v>
      </c>
      <c r="BD267" s="307">
        <f t="shared" si="162"/>
        <v>0.13827748091595166</v>
      </c>
      <c r="BE267" s="307">
        <f t="shared" si="162"/>
        <v>0.13983022188982003</v>
      </c>
      <c r="BF267" s="307">
        <f t="shared" si="162"/>
        <v>0.12857991866383958</v>
      </c>
      <c r="BG267" s="307">
        <f t="shared" si="163"/>
        <v>0.10882958191278713</v>
      </c>
      <c r="BH267" s="307">
        <f t="shared" si="164"/>
        <v>0.11600875324058282</v>
      </c>
      <c r="BI267" s="307">
        <f t="shared" si="165"/>
        <v>9.1458552341725008E-2</v>
      </c>
      <c r="BJ267" s="307">
        <f t="shared" si="166"/>
        <v>7.8516266834890838E-2</v>
      </c>
      <c r="BK267" s="307">
        <f t="shared" si="167"/>
        <v>0.10419402293790271</v>
      </c>
      <c r="BL267" s="307">
        <f t="shared" si="168"/>
        <v>6.8663594184055932E-2</v>
      </c>
    </row>
    <row r="268" spans="1:64">
      <c r="A268" s="306" t="str">
        <f t="shared" si="160"/>
        <v xml:space="preserve">Peru </v>
      </c>
      <c r="AB268" s="306"/>
      <c r="AC268" s="310">
        <f>0*ImportsPlywood!AD$15</f>
        <v>0</v>
      </c>
      <c r="AD268" s="310">
        <f>ImportsPlywood!AE$15</f>
        <v>8.7800000000000013E-3</v>
      </c>
      <c r="AE268" s="310">
        <f>ImportsPlywood!AF$15</f>
        <v>6.9820000000000004E-3</v>
      </c>
      <c r="AF268" s="310">
        <f>ImportsPlywood!AG$15</f>
        <v>8.8368518518518509E-3</v>
      </c>
      <c r="AG268" s="310">
        <f>ImportsPlywood!AH$15</f>
        <v>1.5049000000000002E-2</v>
      </c>
      <c r="AH268" s="310">
        <f>ImportsPlywood!AI$15</f>
        <v>2.2852627000000004E-2</v>
      </c>
      <c r="AI268" s="310">
        <f>ImportsPlywood!AJ$15</f>
        <v>2.0971348999999997E-2</v>
      </c>
      <c r="AJ268" s="310">
        <f>ImportsPlywood!AK$15</f>
        <v>2.2072848000000003E-2</v>
      </c>
      <c r="AK268" s="310">
        <f>ImportsPlywood!AL$15</f>
        <v>2.8407179999999997E-2</v>
      </c>
      <c r="AL268" s="310">
        <f>ImportsPlywood!AM$15</f>
        <v>1.3688905000000001E-2</v>
      </c>
      <c r="AM268" s="310">
        <f>ImportsPlywood!AN$15</f>
        <v>1.6270181999999998E-2</v>
      </c>
      <c r="AN268" s="310">
        <f>ImportsPlywood!AO$15</f>
        <v>1.5757881000000001E-2</v>
      </c>
      <c r="AO268" s="310">
        <f>ImportsPlywood!AP$15</f>
        <v>1.5345289999999999E-2</v>
      </c>
      <c r="AP268" s="310">
        <f>ImportsPlywood!AQ$15</f>
        <v>1.2682565999999999E-2</v>
      </c>
      <c r="AQ268" s="310">
        <f>ImportsPlywood!AR$15</f>
        <v>1.2159049E-2</v>
      </c>
      <c r="AR268" s="310">
        <f>ImportsPlywood!AS$15</f>
        <v>1.1717811E-2</v>
      </c>
      <c r="AS268" s="310">
        <f>ImportsPlywood!AT$15</f>
        <v>6.9846189999999992E-3</v>
      </c>
      <c r="AT268" s="310">
        <f>ImportsPlywood!AU$15</f>
        <v>7.0485319999999997E-3</v>
      </c>
      <c r="AU268" s="310">
        <f>ImportsPlywood!AV$15</f>
        <v>5.7747649999999994E-3</v>
      </c>
      <c r="AV268" s="310">
        <f>ImportsPlywood!AW$15</f>
        <v>1.655227E-3</v>
      </c>
      <c r="AW268" s="310">
        <f>ImportsPlywood!AX$15</f>
        <v>1.73328E-3</v>
      </c>
      <c r="AX268" s="310">
        <f>ImportsPlywood!AY$15</f>
        <v>1.854959E-3</v>
      </c>
      <c r="AY268" s="310">
        <f>ImportsPlywood!AZ$15</f>
        <v>1.345331E-3</v>
      </c>
      <c r="AZ268" s="310">
        <f>ImportsPlywood!BA$15</f>
        <v>8.3855499999999994E-4</v>
      </c>
      <c r="BA268" s="310">
        <f>ImportsPlywood!BB$15</f>
        <v>1.4258149999999998E-3</v>
      </c>
      <c r="BB268" s="310">
        <f>ImportsPlywood!BC$15</f>
        <v>0</v>
      </c>
      <c r="BC268" s="307">
        <f t="shared" si="161"/>
        <v>8.5987112845227864E-2</v>
      </c>
      <c r="BD268" s="307">
        <f t="shared" si="162"/>
        <v>6.1459566037049163E-2</v>
      </c>
      <c r="BE268" s="307">
        <f t="shared" si="162"/>
        <v>5.8782987689860046E-2</v>
      </c>
      <c r="BF268" s="307">
        <f t="shared" si="162"/>
        <v>5.5573091215743282E-2</v>
      </c>
      <c r="BG268" s="307">
        <f t="shared" si="163"/>
        <v>5.2281364886404953E-2</v>
      </c>
      <c r="BH268" s="307">
        <f t="shared" si="164"/>
        <v>4.493973604784722E-2</v>
      </c>
      <c r="BI268" s="307">
        <f t="shared" si="165"/>
        <v>3.8620762613641418E-2</v>
      </c>
      <c r="BJ268" s="307">
        <f t="shared" si="166"/>
        <v>3.6126556643300278E-2</v>
      </c>
      <c r="BK268" s="307">
        <f t="shared" si="167"/>
        <v>2.2955633913015135E-2</v>
      </c>
      <c r="BL268" s="307">
        <f t="shared" si="168"/>
        <v>2.3267602870957946E-2</v>
      </c>
    </row>
    <row r="269" spans="1:64">
      <c r="A269" s="306" t="str">
        <f t="shared" si="160"/>
        <v xml:space="preserve">USA </v>
      </c>
      <c r="AB269" s="306"/>
      <c r="AC269" s="310">
        <f>0*ImportsPlywood!AD$10</f>
        <v>0</v>
      </c>
      <c r="AD269" s="310">
        <f>ImportsPlywood!AE$10</f>
        <v>5.6812000000000001E-2</v>
      </c>
      <c r="AE269" s="310">
        <f>ImportsPlywood!AF$10</f>
        <v>5.5134999999999997E-2</v>
      </c>
      <c r="AF269" s="310">
        <f>ImportsPlywood!AG$10</f>
        <v>4.989212962962962E-2</v>
      </c>
      <c r="AG269" s="310">
        <f>ImportsPlywood!AH$10</f>
        <v>5.357E-2</v>
      </c>
      <c r="AH269" s="310">
        <f>ImportsPlywood!AI$10</f>
        <v>5.2968907999999995E-2</v>
      </c>
      <c r="AI269" s="310">
        <f>ImportsPlywood!AJ$10</f>
        <v>5.1354277000000011E-2</v>
      </c>
      <c r="AJ269" s="310">
        <f>ImportsPlywood!AK$10</f>
        <v>4.9873227000000013E-2</v>
      </c>
      <c r="AK269" s="310">
        <f>ImportsPlywood!AL$10</f>
        <v>5.6438088000000004E-2</v>
      </c>
      <c r="AL269" s="310">
        <f>ImportsPlywood!AM$10</f>
        <v>3.7991751999999997E-2</v>
      </c>
      <c r="AM269" s="310">
        <f>ImportsPlywood!AN$10</f>
        <v>5.3495034999999996E-2</v>
      </c>
      <c r="AN269" s="310">
        <f>ImportsPlywood!AO$10</f>
        <v>5.4302521999999999E-2</v>
      </c>
      <c r="AO269" s="310">
        <f>ImportsPlywood!AP$10</f>
        <v>6.4393314000000007E-2</v>
      </c>
      <c r="AP269" s="310">
        <f>ImportsPlywood!AQ$10</f>
        <v>4.7341223000000002E-2</v>
      </c>
      <c r="AQ269" s="310">
        <f>ImportsPlywood!AR$10</f>
        <v>4.7119504E-2</v>
      </c>
      <c r="AR269" s="310">
        <f>ImportsPlywood!AS$10</f>
        <v>4.7015896000000001E-2</v>
      </c>
      <c r="AS269" s="310">
        <f>ImportsPlywood!AT$10</f>
        <v>3.8778175999999998E-2</v>
      </c>
      <c r="AT269" s="310">
        <f>ImportsPlywood!AU$10</f>
        <v>3.6353734999999998E-2</v>
      </c>
      <c r="AU269" s="310">
        <f>ImportsPlywood!AV$10</f>
        <v>3.4971466999999999E-2</v>
      </c>
      <c r="AV269" s="310">
        <f>ImportsPlywood!AW$10</f>
        <v>2.7120655E-2</v>
      </c>
      <c r="AW269" s="310">
        <f>ImportsPlywood!AX$10</f>
        <v>2.9194043999999999E-2</v>
      </c>
      <c r="AX269" s="310">
        <f>ImportsPlywood!AY$10</f>
        <v>5.5701977999999999E-2</v>
      </c>
      <c r="AY269" s="310">
        <f>ImportsPlywood!AZ$10</f>
        <v>5.6704339999999999E-2</v>
      </c>
      <c r="AZ269" s="310">
        <f>ImportsPlywood!BA$10</f>
        <v>4.4882453999999995E-2</v>
      </c>
      <c r="BA269" s="310">
        <f>ImportsPlywood!BB$10</f>
        <v>4.4183449E-2</v>
      </c>
      <c r="BB269" s="310">
        <f>ImportsPlywood!BC$10</f>
        <v>0</v>
      </c>
      <c r="BC269" s="307">
        <f t="shared" si="161"/>
        <v>0.17083526916874189</v>
      </c>
      <c r="BD269" s="307">
        <f t="shared" si="162"/>
        <v>0.17057292682703212</v>
      </c>
      <c r="BE269" s="307">
        <f t="shared" si="162"/>
        <v>0.19327368211822291</v>
      </c>
      <c r="BF269" s="307">
        <f t="shared" si="162"/>
        <v>0.19150791964674094</v>
      </c>
      <c r="BG269" s="307">
        <f t="shared" si="163"/>
        <v>0.21938786073634639</v>
      </c>
      <c r="BH269" s="307">
        <f t="shared" si="164"/>
        <v>0.16775012767938871</v>
      </c>
      <c r="BI269" s="307">
        <f t="shared" si="165"/>
        <v>0.14966558473911301</v>
      </c>
      <c r="BJ269" s="307">
        <f t="shared" si="166"/>
        <v>0.14495219542109999</v>
      </c>
      <c r="BK269" s="307">
        <f t="shared" si="167"/>
        <v>0.12744827055999328</v>
      </c>
      <c r="BL269" s="307">
        <f t="shared" si="168"/>
        <v>0.12000573578385462</v>
      </c>
    </row>
    <row r="270" spans="1:64">
      <c r="A270" s="306" t="str">
        <f t="shared" si="160"/>
        <v>Others</v>
      </c>
      <c r="AC270" s="310">
        <f t="shared" ref="AC270:AM270" si="169">AC249-SUM(AC263:AC269)</f>
        <v>0</v>
      </c>
      <c r="AD270" s="310">
        <f t="shared" si="169"/>
        <v>1.757800000000001E-2</v>
      </c>
      <c r="AE270" s="310">
        <f t="shared" si="169"/>
        <v>1.5730999999999995E-2</v>
      </c>
      <c r="AF270" s="310">
        <f t="shared" si="169"/>
        <v>2.4954074074074073E-2</v>
      </c>
      <c r="AG270" s="310">
        <f t="shared" si="169"/>
        <v>3.6796000000000023E-2</v>
      </c>
      <c r="AH270" s="310">
        <f t="shared" si="169"/>
        <v>4.4184518000000006E-2</v>
      </c>
      <c r="AI270" s="310">
        <f t="shared" si="169"/>
        <v>4.1206210999999937E-2</v>
      </c>
      <c r="AJ270" s="310">
        <f t="shared" si="169"/>
        <v>5.0338578999999911E-2</v>
      </c>
      <c r="AK270" s="310">
        <f t="shared" si="169"/>
        <v>4.7194834000000074E-2</v>
      </c>
      <c r="AL270" s="310">
        <f t="shared" si="169"/>
        <v>3.3066211000000095E-2</v>
      </c>
      <c r="AM270" s="310">
        <f t="shared" si="169"/>
        <v>3.1802503000000065E-2</v>
      </c>
      <c r="AN270" s="310">
        <f>AN249-SUM(AN263:AN269)</f>
        <v>2.1891599999999956E-2</v>
      </c>
      <c r="AO270" s="310">
        <f t="shared" ref="AO270:BB270" si="170">AO249-SUM(AO263:AO269)</f>
        <v>4.0650944999999994E-2</v>
      </c>
      <c r="AP270" s="310">
        <f t="shared" si="170"/>
        <v>4.9901455999999955E-2</v>
      </c>
      <c r="AQ270" s="310">
        <f t="shared" si="170"/>
        <v>5.2761343000000127E-2</v>
      </c>
      <c r="AR270" s="310">
        <f t="shared" si="170"/>
        <v>5.7192289999999979E-2</v>
      </c>
      <c r="AS270" s="310">
        <f t="shared" si="170"/>
        <v>5.6750851000000074E-2</v>
      </c>
      <c r="AT270" s="310">
        <f t="shared" si="170"/>
        <v>9.1122204000000012E-2</v>
      </c>
      <c r="AU270" s="310">
        <f t="shared" si="170"/>
        <v>0.11960621299999999</v>
      </c>
      <c r="AV270" s="310">
        <f t="shared" si="170"/>
        <v>6.5402822999999971E-2</v>
      </c>
      <c r="AW270" s="310">
        <f t="shared" si="170"/>
        <v>6.1479829000000014E-2</v>
      </c>
      <c r="AX270" s="310">
        <f t="shared" si="170"/>
        <v>0.11609573400000001</v>
      </c>
      <c r="AY270" s="310">
        <f t="shared" si="170"/>
        <v>9.8767218999999962E-2</v>
      </c>
      <c r="AZ270" s="310">
        <f t="shared" si="170"/>
        <v>6.5623724000000022E-2</v>
      </c>
      <c r="BA270" s="310">
        <f t="shared" si="170"/>
        <v>0.12677258499999999</v>
      </c>
      <c r="BB270" s="310">
        <f t="shared" si="170"/>
        <v>0</v>
      </c>
      <c r="BC270" s="307">
        <f t="shared" si="161"/>
        <v>0.14285640168682012</v>
      </c>
      <c r="BD270" s="307">
        <f t="shared" si="162"/>
        <v>0.14845854935434991</v>
      </c>
      <c r="BE270" s="307">
        <f t="shared" si="162"/>
        <v>0.11490013709470129</v>
      </c>
      <c r="BF270" s="307">
        <f t="shared" si="162"/>
        <v>7.720478937863301E-2</v>
      </c>
      <c r="BG270" s="307">
        <f t="shared" si="163"/>
        <v>0.13849766856945545</v>
      </c>
      <c r="BH270" s="307">
        <f t="shared" si="164"/>
        <v>0.17682212424861501</v>
      </c>
      <c r="BI270" s="307">
        <f t="shared" si="165"/>
        <v>0.16758574648230434</v>
      </c>
      <c r="BJ270" s="307">
        <f t="shared" si="166"/>
        <v>0.17632649171803977</v>
      </c>
      <c r="BK270" s="307">
        <f t="shared" si="167"/>
        <v>0.1865172258942214</v>
      </c>
      <c r="BL270" s="307">
        <f t="shared" si="168"/>
        <v>0.30079955023236271</v>
      </c>
    </row>
    <row r="271" spans="1:64">
      <c r="A271" s="306"/>
      <c r="B271" s="309"/>
      <c r="C271" s="309"/>
      <c r="D271" s="309"/>
      <c r="E271" s="309"/>
      <c r="F271" s="309"/>
      <c r="G271" s="309"/>
      <c r="H271" s="309"/>
      <c r="I271" s="309"/>
      <c r="J271" s="309"/>
      <c r="K271" s="309"/>
      <c r="L271" s="309"/>
      <c r="M271" s="309"/>
      <c r="N271" s="309"/>
      <c r="O271" s="309"/>
      <c r="P271" s="309"/>
      <c r="Q271" s="309"/>
      <c r="R271" s="309"/>
      <c r="S271" s="309"/>
      <c r="T271" s="309"/>
      <c r="U271" s="309"/>
      <c r="V271" s="309"/>
      <c r="W271" s="309"/>
      <c r="X271" s="309"/>
      <c r="Y271" s="309"/>
      <c r="Z271" s="309"/>
      <c r="AA271" s="309"/>
      <c r="AB271" s="313"/>
    </row>
    <row r="272" spans="1:64" ht="13">
      <c r="A272" s="303" t="s">
        <v>129</v>
      </c>
    </row>
    <row r="273" spans="1:64" ht="13">
      <c r="A273" s="303"/>
      <c r="B273" s="348" t="s">
        <v>63</v>
      </c>
      <c r="C273" s="348"/>
      <c r="D273" s="348"/>
      <c r="E273" s="348"/>
      <c r="F273" s="348"/>
      <c r="G273" s="348"/>
      <c r="H273" s="348"/>
      <c r="I273" s="348"/>
      <c r="J273" s="348"/>
      <c r="K273" s="348"/>
      <c r="L273" s="348"/>
      <c r="M273" s="348"/>
      <c r="N273" s="348"/>
      <c r="O273" s="348"/>
      <c r="P273" s="348"/>
      <c r="Q273" s="348"/>
      <c r="R273" s="348"/>
      <c r="S273" s="348"/>
      <c r="T273" s="348"/>
      <c r="U273" s="348"/>
      <c r="V273" s="348"/>
      <c r="W273" s="348"/>
      <c r="X273" s="348"/>
      <c r="Y273" s="348"/>
      <c r="Z273" s="348"/>
      <c r="AA273" s="348"/>
      <c r="AC273" s="348" t="s">
        <v>80</v>
      </c>
      <c r="AD273" s="348"/>
      <c r="AE273" s="348"/>
      <c r="AF273" s="348"/>
      <c r="AG273" s="348"/>
      <c r="AH273" s="348"/>
      <c r="AI273" s="348"/>
      <c r="AJ273" s="348"/>
      <c r="AK273" s="348"/>
      <c r="AL273" s="348"/>
      <c r="AM273" s="348"/>
      <c r="AN273" s="348"/>
      <c r="AO273" s="348"/>
      <c r="AP273" s="348"/>
      <c r="AQ273" s="348"/>
      <c r="AR273" s="348"/>
      <c r="AS273" s="348"/>
      <c r="AT273" s="348"/>
      <c r="AU273" s="348"/>
      <c r="AV273" s="348"/>
      <c r="AW273" s="348"/>
      <c r="AX273" s="348"/>
      <c r="AY273" s="348"/>
      <c r="AZ273" s="348"/>
      <c r="BA273" s="348"/>
      <c r="BB273" s="348"/>
    </row>
    <row r="274" spans="1:64">
      <c r="A274" s="304" t="s">
        <v>4</v>
      </c>
      <c r="B274" s="309">
        <f>0*ImportsOtherPanels!C$5</f>
        <v>0</v>
      </c>
      <c r="C274" s="309">
        <f>ImportsOtherPanels!D$5</f>
        <v>0.9155852767599999</v>
      </c>
      <c r="D274" s="309">
        <f>ImportsOtherPanels!E$5</f>
        <v>1.0473711939599999</v>
      </c>
      <c r="E274" s="309">
        <f>ImportsOtherPanels!F$5</f>
        <v>1.0243190291599997</v>
      </c>
      <c r="F274" s="309">
        <f>ImportsOtherPanels!G$5</f>
        <v>1.0875694351199998</v>
      </c>
      <c r="G274" s="309">
        <f>ImportsOtherPanels!H$5</f>
        <v>1.08663828504</v>
      </c>
      <c r="H274" s="309">
        <f>ImportsOtherPanels!I$5</f>
        <v>1.1067630761599998</v>
      </c>
      <c r="I274" s="309">
        <f>ImportsOtherPanels!J$5</f>
        <v>1.0749677330223999</v>
      </c>
      <c r="J274" s="309">
        <f>ImportsOtherPanels!K$5</f>
        <v>1.1335596947359998</v>
      </c>
      <c r="K274" s="309">
        <f>ImportsOtherPanels!L$5</f>
        <v>0.95617651863999975</v>
      </c>
      <c r="L274" s="309">
        <f>ImportsOtherPanels!M$5</f>
        <v>1.0165432058799999</v>
      </c>
      <c r="M274" s="309">
        <f>ImportsOtherPanels!N$5</f>
        <v>1.0731056784000002</v>
      </c>
      <c r="N274" s="309">
        <f>ImportsOtherPanels!O$5</f>
        <v>1.1600041594666664</v>
      </c>
      <c r="O274" s="309">
        <f>ImportsOtherPanels!P$5</f>
        <v>1.3320581970200001</v>
      </c>
      <c r="P274" s="309">
        <f>ImportsOtherPanels!Q$5</f>
        <v>1.2274110925999999</v>
      </c>
      <c r="Q274" s="309">
        <f>ImportsOtherPanels!R$5</f>
        <v>1.4253823001599997</v>
      </c>
      <c r="R274" s="309">
        <f>ImportsOtherPanels!S$5</f>
        <v>1.2504617140400001</v>
      </c>
      <c r="S274" s="309">
        <f>ImportsOtherPanels!T$5</f>
        <v>1.1666059567600002</v>
      </c>
      <c r="T274" s="309">
        <f>ImportsOtherPanels!U$5</f>
        <v>1.0280098640000002</v>
      </c>
      <c r="U274" s="309">
        <f>ImportsOtherPanels!V$5</f>
        <v>0.97978070441999987</v>
      </c>
      <c r="V274" s="309">
        <f>ImportsOtherPanels!W$5</f>
        <v>0.78267165081199985</v>
      </c>
      <c r="W274" s="309">
        <f>ImportsOtherPanels!X$5</f>
        <v>1.2901362569199999</v>
      </c>
      <c r="X274" s="309">
        <f>ImportsOtherPanels!Y$5</f>
        <v>1.0438920954000002</v>
      </c>
      <c r="Y274" s="309">
        <f>ImportsOtherPanels!Z$5</f>
        <v>1.1235757619309998</v>
      </c>
      <c r="Z274" s="309">
        <f>ImportsOtherPanels!AA$5</f>
        <v>1.6064904780304803</v>
      </c>
      <c r="AA274" s="309">
        <f>ImportsOtherPanels!AB$5</f>
        <v>0</v>
      </c>
      <c r="AB274" s="309"/>
      <c r="AC274" s="310">
        <f>ImportsOtherPanels!AD$5</f>
        <v>0</v>
      </c>
      <c r="AD274" s="310">
        <f>ImportsOtherPanels!AE$5</f>
        <v>0.14466700000000002</v>
      </c>
      <c r="AE274" s="310">
        <f>ImportsOtherPanels!AF$5</f>
        <v>0.17125800000000002</v>
      </c>
      <c r="AF274" s="310">
        <f>ImportsOtherPanels!AG$5</f>
        <v>0.16503138888888888</v>
      </c>
      <c r="AG274" s="310">
        <f>ImportsOtherPanels!AH$5</f>
        <v>0.185914</v>
      </c>
      <c r="AH274" s="310">
        <f>ImportsOtherPanels!AI$5</f>
        <v>0.18801728400000001</v>
      </c>
      <c r="AI274" s="310">
        <f>ImportsOtherPanels!AJ$5</f>
        <v>0.20982677399999999</v>
      </c>
      <c r="AJ274" s="310">
        <f>ImportsOtherPanels!AK$5</f>
        <v>0.227583699</v>
      </c>
      <c r="AK274" s="310">
        <f>ImportsOtherPanels!AL$5</f>
        <v>0.24918445</v>
      </c>
      <c r="AL274" s="310">
        <f>ImportsOtherPanels!AM$5</f>
        <v>0.19584649000000001</v>
      </c>
      <c r="AM274" s="310">
        <f>ImportsOtherPanels!AN$5</f>
        <v>0.21335931400000002</v>
      </c>
      <c r="AN274" s="310">
        <f>ImportsOtherPanels!AO$5</f>
        <v>0.22100137499999994</v>
      </c>
      <c r="AO274" s="310">
        <f>ImportsOtherPanels!AP$5</f>
        <v>0.254114601</v>
      </c>
      <c r="AP274" s="310">
        <f>ImportsOtherPanels!AQ$5</f>
        <v>0.3042395149999999</v>
      </c>
      <c r="AQ274" s="310">
        <f>ImportsOtherPanels!AR$5</f>
        <v>0.27754001200000011</v>
      </c>
      <c r="AR274" s="310">
        <f>ImportsOtherPanels!AS$5</f>
        <v>0.297809512</v>
      </c>
      <c r="AS274" s="310">
        <f>ImportsOtherPanels!AT$5</f>
        <v>0.25816519300000007</v>
      </c>
      <c r="AT274" s="310">
        <f>ImportsOtherPanels!AU$5</f>
        <v>0.23595484699999994</v>
      </c>
      <c r="AU274" s="310">
        <f>ImportsOtherPanels!AV$5</f>
        <v>0.23571148299999994</v>
      </c>
      <c r="AV274" s="310">
        <f>ImportsOtherPanels!AW$5</f>
        <v>0.18554931399999999</v>
      </c>
      <c r="AW274" s="310">
        <f>ImportsOtherPanels!AX$5</f>
        <v>0.151728908</v>
      </c>
      <c r="AX274" s="310">
        <f>ImportsOtherPanels!AY$5</f>
        <v>0.30931642300000001</v>
      </c>
      <c r="AY274" s="310">
        <f>ImportsOtherPanels!AZ$5</f>
        <v>0.32590181299999993</v>
      </c>
      <c r="AZ274" s="310">
        <f>ImportsOtherPanels!BA$5</f>
        <v>0.284837057</v>
      </c>
      <c r="BA274" s="310">
        <f>ImportsOtherPanels!BB$5</f>
        <v>0.37484665899999997</v>
      </c>
      <c r="BB274" s="310">
        <f>ImportsOtherPanels!BC$5</f>
        <v>0</v>
      </c>
    </row>
    <row r="275" spans="1:64">
      <c r="B275" s="302">
        <v>2000</v>
      </c>
      <c r="C275" s="302">
        <f>1+B275</f>
        <v>2001</v>
      </c>
      <c r="D275" s="302">
        <f t="shared" ref="D275:AA275" si="171">1+C275</f>
        <v>2002</v>
      </c>
      <c r="E275" s="302">
        <f t="shared" si="171"/>
        <v>2003</v>
      </c>
      <c r="F275" s="302">
        <f t="shared" si="171"/>
        <v>2004</v>
      </c>
      <c r="G275" s="302">
        <f t="shared" si="171"/>
        <v>2005</v>
      </c>
      <c r="H275" s="302">
        <f t="shared" si="171"/>
        <v>2006</v>
      </c>
      <c r="I275" s="302">
        <f t="shared" si="171"/>
        <v>2007</v>
      </c>
      <c r="J275" s="302">
        <f t="shared" si="171"/>
        <v>2008</v>
      </c>
      <c r="K275" s="302">
        <f t="shared" si="171"/>
        <v>2009</v>
      </c>
      <c r="L275" s="302">
        <f t="shared" si="171"/>
        <v>2010</v>
      </c>
      <c r="M275" s="302">
        <f t="shared" si="171"/>
        <v>2011</v>
      </c>
      <c r="N275" s="302">
        <f t="shared" si="171"/>
        <v>2012</v>
      </c>
      <c r="O275" s="302">
        <f t="shared" si="171"/>
        <v>2013</v>
      </c>
      <c r="P275" s="302">
        <f t="shared" si="171"/>
        <v>2014</v>
      </c>
      <c r="Q275" s="302">
        <f t="shared" si="171"/>
        <v>2015</v>
      </c>
      <c r="R275" s="302">
        <f t="shared" si="171"/>
        <v>2016</v>
      </c>
      <c r="S275" s="302">
        <f t="shared" si="171"/>
        <v>2017</v>
      </c>
      <c r="T275" s="302">
        <f t="shared" si="171"/>
        <v>2018</v>
      </c>
      <c r="U275" s="302">
        <f t="shared" si="171"/>
        <v>2019</v>
      </c>
      <c r="V275" s="302">
        <f t="shared" si="171"/>
        <v>2020</v>
      </c>
      <c r="W275" s="302">
        <f t="shared" si="171"/>
        <v>2021</v>
      </c>
      <c r="X275" s="302">
        <f t="shared" si="171"/>
        <v>2022</v>
      </c>
      <c r="Y275" s="302">
        <f t="shared" si="171"/>
        <v>2023</v>
      </c>
      <c r="Z275" s="302">
        <f t="shared" si="171"/>
        <v>2024</v>
      </c>
      <c r="AA275" s="302">
        <f t="shared" si="171"/>
        <v>2025</v>
      </c>
      <c r="AC275" s="302">
        <v>2000</v>
      </c>
      <c r="AD275" s="302">
        <f>1+AC275</f>
        <v>2001</v>
      </c>
      <c r="AE275" s="302">
        <f t="shared" ref="AE275:BB275" si="172">1+AD275</f>
        <v>2002</v>
      </c>
      <c r="AF275" s="302">
        <f t="shared" si="172"/>
        <v>2003</v>
      </c>
      <c r="AG275" s="302">
        <f t="shared" si="172"/>
        <v>2004</v>
      </c>
      <c r="AH275" s="302">
        <f t="shared" si="172"/>
        <v>2005</v>
      </c>
      <c r="AI275" s="302">
        <f t="shared" si="172"/>
        <v>2006</v>
      </c>
      <c r="AJ275" s="302">
        <f t="shared" si="172"/>
        <v>2007</v>
      </c>
      <c r="AK275" s="302">
        <f t="shared" si="172"/>
        <v>2008</v>
      </c>
      <c r="AL275" s="302">
        <f t="shared" si="172"/>
        <v>2009</v>
      </c>
      <c r="AM275" s="302">
        <f t="shared" si="172"/>
        <v>2010</v>
      </c>
      <c r="AN275" s="302">
        <f t="shared" si="172"/>
        <v>2011</v>
      </c>
      <c r="AO275" s="302">
        <f t="shared" si="172"/>
        <v>2012</v>
      </c>
      <c r="AP275" s="302">
        <f t="shared" si="172"/>
        <v>2013</v>
      </c>
      <c r="AQ275" s="302">
        <f t="shared" si="172"/>
        <v>2014</v>
      </c>
      <c r="AR275" s="302">
        <f t="shared" si="172"/>
        <v>2015</v>
      </c>
      <c r="AS275" s="302">
        <f t="shared" si="172"/>
        <v>2016</v>
      </c>
      <c r="AT275" s="302">
        <f t="shared" si="172"/>
        <v>2017</v>
      </c>
      <c r="AU275" s="302">
        <f t="shared" si="172"/>
        <v>2018</v>
      </c>
      <c r="AV275" s="302">
        <f t="shared" si="172"/>
        <v>2019</v>
      </c>
      <c r="AW275" s="302">
        <f t="shared" si="172"/>
        <v>2020</v>
      </c>
      <c r="AX275" s="302">
        <f t="shared" si="172"/>
        <v>2021</v>
      </c>
      <c r="AY275" s="302">
        <f t="shared" si="172"/>
        <v>2022</v>
      </c>
      <c r="AZ275" s="302">
        <f t="shared" si="172"/>
        <v>2023</v>
      </c>
      <c r="BA275" s="302">
        <f t="shared" si="172"/>
        <v>2024</v>
      </c>
      <c r="BB275" s="302">
        <f t="shared" si="172"/>
        <v>2025</v>
      </c>
    </row>
    <row r="276" spans="1:64">
      <c r="A276" s="304" t="s">
        <v>169</v>
      </c>
      <c r="B276" s="310">
        <f>0*ImportsOtherPanels!C$20</f>
        <v>0</v>
      </c>
      <c r="C276" s="310">
        <f>ImportsOtherPanels!D$20</f>
        <v>1.3971708239999998E-2</v>
      </c>
      <c r="D276" s="310">
        <f>ImportsOtherPanels!E$20</f>
        <v>3.148355756E-2</v>
      </c>
      <c r="E276" s="310">
        <f>ImportsOtherPanels!F$20</f>
        <v>5.0187085200000002E-2</v>
      </c>
      <c r="F276" s="310">
        <f>ImportsOtherPanels!G$20</f>
        <v>6.2172589360000002E-2</v>
      </c>
      <c r="G276" s="310">
        <f>ImportsOtherPanels!H$20</f>
        <v>8.171743132000002E-2</v>
      </c>
      <c r="H276" s="310">
        <f>ImportsOtherPanels!I$20</f>
        <v>8.6519618079999985E-2</v>
      </c>
      <c r="I276" s="310">
        <f>ImportsOtherPanels!J$20</f>
        <v>7.5861252006399982E-2</v>
      </c>
      <c r="J276" s="310">
        <f>ImportsOtherPanels!K$20</f>
        <v>7.9493914416000011E-2</v>
      </c>
      <c r="K276" s="310">
        <f>ImportsOtherPanels!L$20</f>
        <v>6.6884684999999999E-2</v>
      </c>
      <c r="L276" s="310">
        <f>ImportsOtherPanels!M$20</f>
        <v>5.2062927279999997E-2</v>
      </c>
      <c r="M276" s="310">
        <f>ImportsOtherPanels!N$20</f>
        <v>2.9490080759999995E-2</v>
      </c>
      <c r="N276" s="310">
        <f>ImportsOtherPanels!O$20</f>
        <v>3.4744548700000003E-2</v>
      </c>
      <c r="O276" s="310">
        <f>ImportsOtherPanels!P$20</f>
        <v>8.232799432E-2</v>
      </c>
      <c r="P276" s="310">
        <f>ImportsOtherPanels!Q$20</f>
        <v>3.5254045679999998E-2</v>
      </c>
      <c r="Q276" s="310">
        <f>ImportsOtherPanels!R$20</f>
        <v>8.0905284039999983E-2</v>
      </c>
      <c r="R276" s="310">
        <f>ImportsOtherPanels!S$20</f>
        <v>6.1356078839999995E-2</v>
      </c>
      <c r="S276" s="310">
        <f>ImportsOtherPanels!T$20</f>
        <v>7.712399251999999E-2</v>
      </c>
      <c r="T276" s="310">
        <f>ImportsOtherPanels!U$20</f>
        <v>6.5084851159999998E-2</v>
      </c>
      <c r="U276" s="310">
        <f>ImportsOtherPanels!V$20</f>
        <v>2.1124050639999999E-2</v>
      </c>
      <c r="V276" s="310">
        <f>ImportsOtherPanels!W$20</f>
        <v>3.5346256079999999E-2</v>
      </c>
      <c r="W276" s="310">
        <f>ImportsOtherPanels!X$20</f>
        <v>4.4253176799999995E-2</v>
      </c>
      <c r="X276" s="310">
        <f>ImportsOtherPanels!Y$20</f>
        <v>2.7696398519999995E-2</v>
      </c>
      <c r="Y276" s="310">
        <f>ImportsOtherPanels!Z$20</f>
        <v>5.6408656079999994E-2</v>
      </c>
      <c r="Z276" s="310">
        <f>ImportsOtherPanels!AA$20</f>
        <v>8.4083190501799993E-2</v>
      </c>
      <c r="AA276" s="310">
        <f>ImportsOtherPanels!AB$20</f>
        <v>0</v>
      </c>
      <c r="AB276" s="309"/>
      <c r="AC276" s="311"/>
      <c r="AD276" s="311"/>
      <c r="AE276" s="311"/>
      <c r="AF276" s="311"/>
      <c r="AG276" s="311"/>
      <c r="AH276" s="311"/>
      <c r="AI276" s="311"/>
      <c r="AJ276" s="311"/>
      <c r="AK276" s="311"/>
      <c r="AL276" s="311"/>
      <c r="AM276" s="311"/>
      <c r="AN276" s="311"/>
      <c r="AO276" s="311"/>
      <c r="AP276" s="311"/>
      <c r="AQ276" s="311"/>
      <c r="AR276" s="311"/>
      <c r="AS276" s="311"/>
      <c r="AT276" s="311"/>
      <c r="AU276" s="311"/>
      <c r="AV276" s="311"/>
      <c r="AW276" s="311"/>
      <c r="AX276" s="311"/>
      <c r="AY276" s="311"/>
      <c r="AZ276" s="311"/>
      <c r="BA276" s="311"/>
      <c r="BB276" s="311"/>
      <c r="BC276" s="307">
        <f>J276/J$274</f>
        <v>7.0127682543012201E-2</v>
      </c>
      <c r="BD276" s="307">
        <f t="shared" ref="BD276:BF280" si="173">K276/K$274</f>
        <v>6.9950143824000416E-2</v>
      </c>
      <c r="BE276" s="307">
        <f t="shared" si="173"/>
        <v>5.1215656136258593E-2</v>
      </c>
      <c r="BF276" s="307">
        <f t="shared" si="173"/>
        <v>2.7481059278308625E-2</v>
      </c>
      <c r="BG276" s="307">
        <f t="shared" ref="BG276:BL280" si="174">N276/N$274</f>
        <v>2.9952089754552658E-2</v>
      </c>
      <c r="BH276" s="307">
        <f t="shared" si="174"/>
        <v>6.1805103188568793E-2</v>
      </c>
      <c r="BI276" s="307">
        <f t="shared" si="174"/>
        <v>2.8722280491470933E-2</v>
      </c>
      <c r="BJ276" s="307">
        <f t="shared" si="174"/>
        <v>5.6760410193755273E-2</v>
      </c>
      <c r="BK276" s="307">
        <f t="shared" si="174"/>
        <v>4.9066739230080356E-2</v>
      </c>
      <c r="BL276" s="307">
        <f t="shared" si="174"/>
        <v>6.6109719458484054E-2</v>
      </c>
    </row>
    <row r="277" spans="1:64">
      <c r="A277" s="309" t="str">
        <f>ImportsOtherPanels!B$13</f>
        <v xml:space="preserve">Brazil </v>
      </c>
      <c r="B277" s="310">
        <f>0*ImportsOtherPanels!C$13</f>
        <v>0</v>
      </c>
      <c r="C277" s="310">
        <f>ImportsOtherPanels!D$13</f>
        <v>1.7871597519999994E-2</v>
      </c>
      <c r="D277" s="310">
        <f>ImportsOtherPanels!E$13</f>
        <v>2.9453252359999994E-2</v>
      </c>
      <c r="E277" s="310">
        <f>ImportsOtherPanels!F$13</f>
        <v>5.7307981359999989E-2</v>
      </c>
      <c r="F277" s="310">
        <f>ImportsOtherPanels!G$13</f>
        <v>4.7883877719999995E-2</v>
      </c>
      <c r="G277" s="310">
        <f>ImportsOtherPanels!H$13</f>
        <v>2.2663284279999994E-2</v>
      </c>
      <c r="H277" s="310">
        <f>ImportsOtherPanels!I$13</f>
        <v>1.186821328E-2</v>
      </c>
      <c r="I277" s="310">
        <f>ImportsOtherPanels!J$13</f>
        <v>8.9494748000000009E-3</v>
      </c>
      <c r="J277" s="310">
        <f>ImportsOtherPanels!K$13</f>
        <v>2.7320972000000002E-3</v>
      </c>
      <c r="K277" s="310">
        <f>ImportsOtherPanels!L$13</f>
        <v>1.8713828000000002E-2</v>
      </c>
      <c r="L277" s="310">
        <f>ImportsOtherPanels!M$13</f>
        <v>1.2444839119999999E-2</v>
      </c>
      <c r="M277" s="310">
        <f>ImportsOtherPanels!N$13</f>
        <v>3.9075624E-3</v>
      </c>
      <c r="N277" s="310">
        <f>ImportsOtherPanels!O$13</f>
        <v>4.9088145960000003E-2</v>
      </c>
      <c r="O277" s="310">
        <f>ImportsOtherPanels!P$13</f>
        <v>0.16617609036</v>
      </c>
      <c r="P277" s="310">
        <f>ImportsOtherPanels!Q$13</f>
        <v>0.19076056019999998</v>
      </c>
      <c r="Q277" s="310">
        <f>ImportsOtherPanels!R$13</f>
        <v>0.38942482655999994</v>
      </c>
      <c r="R277" s="310">
        <f>ImportsOtherPanels!S$13</f>
        <v>0.42160626396000001</v>
      </c>
      <c r="S277" s="310">
        <f>ImportsOtherPanels!T$13</f>
        <v>0.44068931955999996</v>
      </c>
      <c r="T277" s="310">
        <f>ImportsOtherPanels!U$13</f>
        <v>0.37222076415999994</v>
      </c>
      <c r="U277" s="310">
        <f>ImportsOtherPanels!V$13</f>
        <v>0.48181371839999998</v>
      </c>
      <c r="V277" s="310">
        <f>ImportsOtherPanels!W$13</f>
        <v>0.32642691256</v>
      </c>
      <c r="W277" s="310">
        <f>ImportsOtherPanels!X$13</f>
        <v>0.29888342147999997</v>
      </c>
      <c r="X277" s="310">
        <f>ImportsOtherPanels!Y$13</f>
        <v>0.15528418416000001</v>
      </c>
      <c r="Y277" s="310">
        <f>ImportsOtherPanels!Z$13</f>
        <v>0.22151542252</v>
      </c>
      <c r="Z277" s="310">
        <f>ImportsOtherPanels!AA$13</f>
        <v>0.46141670316</v>
      </c>
      <c r="AA277" s="310">
        <f>ImportsOtherPanels!AB$13</f>
        <v>0</v>
      </c>
      <c r="AB277" s="309"/>
      <c r="AC277" s="311"/>
      <c r="AD277" s="311"/>
      <c r="AE277" s="311"/>
      <c r="AF277" s="311"/>
      <c r="AG277" s="311"/>
      <c r="AH277" s="311"/>
      <c r="AI277" s="311"/>
      <c r="AJ277" s="311"/>
      <c r="AK277" s="311"/>
      <c r="AL277" s="311"/>
      <c r="AM277" s="311"/>
      <c r="AN277" s="311"/>
      <c r="AO277" s="311"/>
      <c r="AP277" s="311"/>
      <c r="AQ277" s="311"/>
      <c r="AR277" s="311"/>
      <c r="AS277" s="311"/>
      <c r="AT277" s="311"/>
      <c r="AU277" s="311"/>
      <c r="AV277" s="311"/>
      <c r="AW277" s="311"/>
      <c r="AX277" s="311"/>
      <c r="AY277" s="311"/>
      <c r="AZ277" s="311"/>
      <c r="BA277" s="311"/>
      <c r="BB277" s="311"/>
      <c r="BC277" s="307">
        <f>J277/J$274</f>
        <v>2.4101926106646649E-3</v>
      </c>
      <c r="BD277" s="307">
        <f t="shared" ref="BD277" si="175">K277/K$274</f>
        <v>1.9571520148410751E-2</v>
      </c>
      <c r="BE277" s="307">
        <f t="shared" ref="BE277" si="176">L277/L$274</f>
        <v>1.2242312031613812E-2</v>
      </c>
      <c r="BF277" s="307">
        <f t="shared" ref="BF277" si="177">M277/M$274</f>
        <v>3.6413584222442777E-3</v>
      </c>
      <c r="BG277" s="307">
        <f t="shared" ref="BG277" si="178">N277/N$274</f>
        <v>4.2317215468062802E-2</v>
      </c>
      <c r="BH277" s="307">
        <f t="shared" ref="BH277" si="179">O277/O$274</f>
        <v>0.12475137402536848</v>
      </c>
      <c r="BI277" s="307">
        <f t="shared" ref="BI277" si="180">P277/P$274</f>
        <v>0.1554170084905423</v>
      </c>
      <c r="BJ277" s="307">
        <f t="shared" ref="BJ277" si="181">Q277/Q$274</f>
        <v>0.27320728376961523</v>
      </c>
      <c r="BK277" s="307">
        <f t="shared" ref="BK277" si="182">R277/R$274</f>
        <v>0.33716047378841507</v>
      </c>
      <c r="BL277" s="307">
        <f t="shared" ref="BL277" si="183">S277/S$274</f>
        <v>0.37775335965532075</v>
      </c>
    </row>
    <row r="278" spans="1:64">
      <c r="A278" s="309" t="str">
        <f>ImportsOtherPanels!B$14</f>
        <v xml:space="preserve">Chile </v>
      </c>
      <c r="B278" s="310">
        <f>0*ImportsOtherPanels!C$14</f>
        <v>0</v>
      </c>
      <c r="C278" s="310">
        <f>ImportsOtherPanels!D$14</f>
        <v>8.7986458279999985E-2</v>
      </c>
      <c r="D278" s="310">
        <f>ImportsOtherPanels!E$14</f>
        <v>0.11006868432000001</v>
      </c>
      <c r="E278" s="310">
        <f>ImportsOtherPanels!F$14</f>
        <v>0.10160494483999999</v>
      </c>
      <c r="F278" s="310">
        <f>ImportsOtherPanels!G$14</f>
        <v>0.18435918395999995</v>
      </c>
      <c r="G278" s="310">
        <f>ImportsOtherPanels!H$14</f>
        <v>0.23717967503999998</v>
      </c>
      <c r="H278" s="310">
        <f>ImportsOtherPanels!I$14</f>
        <v>0.19485523959999995</v>
      </c>
      <c r="I278" s="310">
        <f>ImportsOtherPanels!J$14</f>
        <v>0.30605480388</v>
      </c>
      <c r="J278" s="310">
        <f>ImportsOtherPanels!K$14</f>
        <v>0.38051683488000004</v>
      </c>
      <c r="K278" s="310">
        <f>ImportsOtherPanels!L$14</f>
        <v>0.32145347248000006</v>
      </c>
      <c r="L278" s="310">
        <f>ImportsOtherPanels!M$14</f>
        <v>0.31018123583999996</v>
      </c>
      <c r="M278" s="310">
        <f>ImportsOtherPanels!N$14</f>
        <v>0.36670196051999998</v>
      </c>
      <c r="N278" s="310">
        <f>ImportsOtherPanels!O$14</f>
        <v>0.36133627068000002</v>
      </c>
      <c r="O278" s="310">
        <f>ImportsOtherPanels!P$14</f>
        <v>0.33245042852000001</v>
      </c>
      <c r="P278" s="310">
        <f>ImportsOtherPanels!Q$14</f>
        <v>0.30870537656000002</v>
      </c>
      <c r="Q278" s="310">
        <f>ImportsOtherPanels!R$14</f>
        <v>0.36563657871999999</v>
      </c>
      <c r="R278" s="310">
        <f>ImportsOtherPanels!S$14</f>
        <v>0.29282319779999999</v>
      </c>
      <c r="S278" s="310">
        <f>ImportsOtherPanels!T$14</f>
        <v>0.21480172223999999</v>
      </c>
      <c r="T278" s="310">
        <f>ImportsOtherPanels!U$14</f>
        <v>0.19977311479999998</v>
      </c>
      <c r="U278" s="310">
        <f>ImportsOtherPanels!V$14</f>
        <v>5.7774084479999994E-2</v>
      </c>
      <c r="V278" s="310">
        <f>ImportsOtherPanels!W$14</f>
        <v>6.2302831920000003E-2</v>
      </c>
      <c r="W278" s="310">
        <f>ImportsOtherPanels!X$14</f>
        <v>6.9476652E-2</v>
      </c>
      <c r="X278" s="310">
        <f>ImportsOtherPanels!Y$14</f>
        <v>6.3319004279999994E-2</v>
      </c>
      <c r="Y278" s="310">
        <f>ImportsOtherPanels!Z$14</f>
        <v>5.3754853319999997E-2</v>
      </c>
      <c r="Z278" s="310">
        <f>ImportsOtherPanels!AA$14</f>
        <v>0.10544306191999998</v>
      </c>
      <c r="AA278" s="310">
        <f>ImportsOtherPanels!AB$14</f>
        <v>0</v>
      </c>
      <c r="AB278" s="309"/>
      <c r="AC278" s="311"/>
      <c r="AD278" s="311"/>
      <c r="AE278" s="311"/>
      <c r="AF278" s="311"/>
      <c r="AG278" s="311"/>
      <c r="AH278" s="311"/>
      <c r="AI278" s="311"/>
      <c r="AJ278" s="311"/>
      <c r="AK278" s="311"/>
      <c r="AL278" s="311"/>
      <c r="AM278" s="311"/>
      <c r="AN278" s="311"/>
      <c r="AO278" s="311"/>
      <c r="AP278" s="311"/>
      <c r="AQ278" s="311"/>
      <c r="AR278" s="311"/>
      <c r="AS278" s="311"/>
      <c r="AT278" s="311"/>
      <c r="AU278" s="311"/>
      <c r="AV278" s="311"/>
      <c r="AW278" s="311"/>
      <c r="AX278" s="311"/>
      <c r="AY278" s="311"/>
      <c r="AZ278" s="311"/>
      <c r="BA278" s="311"/>
      <c r="BB278" s="311"/>
      <c r="BC278" s="307">
        <f>J278/J$274</f>
        <v>0.33568310221952663</v>
      </c>
      <c r="BD278" s="307">
        <f t="shared" si="173"/>
        <v>0.33618632774753093</v>
      </c>
      <c r="BE278" s="307">
        <f t="shared" si="173"/>
        <v>0.30513335197738362</v>
      </c>
      <c r="BF278" s="307">
        <f t="shared" si="173"/>
        <v>0.3417202684704384</v>
      </c>
      <c r="BG278" s="307">
        <f t="shared" si="174"/>
        <v>0.31149566812426877</v>
      </c>
      <c r="BH278" s="307">
        <f t="shared" si="174"/>
        <v>0.24957650443782259</v>
      </c>
      <c r="BI278" s="307">
        <f t="shared" si="174"/>
        <v>0.25150935853616552</v>
      </c>
      <c r="BJ278" s="307">
        <f t="shared" si="174"/>
        <v>0.25651825386000454</v>
      </c>
      <c r="BK278" s="307">
        <f t="shared" si="174"/>
        <v>0.23417206181702666</v>
      </c>
      <c r="BL278" s="307">
        <f t="shared" si="174"/>
        <v>0.18412534326206087</v>
      </c>
    </row>
    <row r="279" spans="1:64">
      <c r="A279" s="309" t="str">
        <f>ImportsOtherPanels!B$10</f>
        <v xml:space="preserve">USA </v>
      </c>
      <c r="B279" s="310">
        <f>0*ImportsOtherPanels!C$10</f>
        <v>0</v>
      </c>
      <c r="C279" s="310">
        <f>ImportsOtherPanels!D$10</f>
        <v>0.72119294855999994</v>
      </c>
      <c r="D279" s="310">
        <f>ImportsOtherPanels!E$10</f>
        <v>0.73922184783999989</v>
      </c>
      <c r="E279" s="310">
        <f>ImportsOtherPanels!F$10</f>
        <v>0.67372302367999992</v>
      </c>
      <c r="F279" s="310">
        <f>ImportsOtherPanels!G$10</f>
        <v>0.64359751595999992</v>
      </c>
      <c r="G279" s="310">
        <f>ImportsOtherPanels!H$10</f>
        <v>0.61438229607999995</v>
      </c>
      <c r="H279" s="310">
        <f>ImportsOtherPanels!I$10</f>
        <v>0.59260042855999995</v>
      </c>
      <c r="I279" s="310">
        <f>ImportsOtherPanels!J$10</f>
        <v>0.53106381523999979</v>
      </c>
      <c r="J279" s="310">
        <f>ImportsOtherPanels!K$10</f>
        <v>0.53811985443999988</v>
      </c>
      <c r="K279" s="310">
        <f>ImportsOtherPanels!L$10</f>
        <v>0.43376863431999996</v>
      </c>
      <c r="L279" s="310">
        <f>ImportsOtherPanels!M$10</f>
        <v>0.48505289055999995</v>
      </c>
      <c r="M279" s="310">
        <f>ImportsOtherPanels!N$10</f>
        <v>0.53433464251999996</v>
      </c>
      <c r="N279" s="310">
        <f>ImportsOtherPanels!O$10</f>
        <v>0.54725488776000009</v>
      </c>
      <c r="O279" s="310">
        <f>ImportsOtherPanels!P$10</f>
        <v>0.50396502211999994</v>
      </c>
      <c r="P279" s="310">
        <f>ImportsOtherPanels!Q$10</f>
        <v>0.44007213431999992</v>
      </c>
      <c r="Q279" s="310">
        <f>ImportsOtherPanels!R$10</f>
        <v>0.39739472696</v>
      </c>
      <c r="R279" s="310">
        <f>ImportsOtherPanels!S$10</f>
        <v>0.33921543292</v>
      </c>
      <c r="S279" s="310">
        <f>ImportsOtherPanels!T$10</f>
        <v>0.32664087432</v>
      </c>
      <c r="T279" s="310">
        <f>ImportsOtherPanels!U$10</f>
        <v>0.28287618883999999</v>
      </c>
      <c r="U279" s="310">
        <f>ImportsOtherPanels!V$10</f>
        <v>0.28576885413999997</v>
      </c>
      <c r="V279" s="310">
        <f>ImportsOtherPanels!W$10</f>
        <v>0.249795530012</v>
      </c>
      <c r="W279" s="310">
        <f>ImportsOtherPanels!X$10</f>
        <v>0.36591431015999998</v>
      </c>
      <c r="X279" s="310">
        <f>ImportsOtherPanels!Y$10</f>
        <v>0.38749812555999996</v>
      </c>
      <c r="Y279" s="310">
        <f>ImportsOtherPanels!Z$10</f>
        <v>0.36477058184</v>
      </c>
      <c r="Z279" s="310">
        <f>ImportsOtherPanels!AA$10</f>
        <v>0.37791103952000005</v>
      </c>
      <c r="AA279" s="310">
        <f>ImportsOtherPanels!AB$10</f>
        <v>0</v>
      </c>
      <c r="AB279" s="309"/>
      <c r="AC279" s="311"/>
      <c r="AD279" s="311"/>
      <c r="AE279" s="311"/>
      <c r="AF279" s="311"/>
      <c r="AG279" s="311"/>
      <c r="AH279" s="311"/>
      <c r="AI279" s="311"/>
      <c r="AJ279" s="311"/>
      <c r="AK279" s="311"/>
      <c r="AL279" s="311"/>
      <c r="AM279" s="311"/>
      <c r="AN279" s="311"/>
      <c r="AO279" s="311"/>
      <c r="AP279" s="311"/>
      <c r="AQ279" s="311"/>
      <c r="AR279" s="311"/>
      <c r="AS279" s="311"/>
      <c r="AT279" s="311"/>
      <c r="AU279" s="311"/>
      <c r="AV279" s="311"/>
      <c r="AW279" s="311"/>
      <c r="AX279" s="311"/>
      <c r="AY279" s="311"/>
      <c r="AZ279" s="311"/>
      <c r="BA279" s="311"/>
      <c r="BB279" s="311"/>
      <c r="BC279" s="307">
        <f>J279/J$274</f>
        <v>0.47471682077168881</v>
      </c>
      <c r="BD279" s="307">
        <f t="shared" si="173"/>
        <v>0.45364911798604179</v>
      </c>
      <c r="BE279" s="307">
        <f t="shared" si="173"/>
        <v>0.47715914852836966</v>
      </c>
      <c r="BF279" s="307">
        <f t="shared" si="173"/>
        <v>0.49793291870069362</v>
      </c>
      <c r="BG279" s="307">
        <f t="shared" si="174"/>
        <v>0.47176976331844428</v>
      </c>
      <c r="BH279" s="307">
        <f t="shared" si="174"/>
        <v>0.37833558867581008</v>
      </c>
      <c r="BI279" s="307">
        <f t="shared" si="174"/>
        <v>0.3585368724245469</v>
      </c>
      <c r="BJ279" s="307">
        <f t="shared" si="174"/>
        <v>0.27879869626232368</v>
      </c>
      <c r="BK279" s="307">
        <f t="shared" si="174"/>
        <v>0.27127214620914741</v>
      </c>
      <c r="BL279" s="307">
        <f t="shared" si="174"/>
        <v>0.2799924622596438</v>
      </c>
    </row>
    <row r="280" spans="1:64">
      <c r="A280" s="304" t="s">
        <v>29</v>
      </c>
      <c r="B280" s="310">
        <f t="shared" ref="B280:L280" si="184">B274-SUM(B276:B279)</f>
        <v>0</v>
      </c>
      <c r="C280" s="310">
        <f t="shared" si="184"/>
        <v>7.4562564159999956E-2</v>
      </c>
      <c r="D280" s="310">
        <f t="shared" si="184"/>
        <v>0.13714385188</v>
      </c>
      <c r="E280" s="310">
        <f t="shared" si="184"/>
        <v>0.1414959940799998</v>
      </c>
      <c r="F280" s="310">
        <f t="shared" si="184"/>
        <v>0.14955626812</v>
      </c>
      <c r="G280" s="310">
        <f t="shared" si="184"/>
        <v>0.13069559832000011</v>
      </c>
      <c r="H280" s="310">
        <f t="shared" si="184"/>
        <v>0.22091957663999995</v>
      </c>
      <c r="I280" s="310">
        <f t="shared" si="184"/>
        <v>0.15303838709600015</v>
      </c>
      <c r="J280" s="310">
        <f t="shared" si="184"/>
        <v>0.13269699379999977</v>
      </c>
      <c r="K280" s="310">
        <f t="shared" si="184"/>
        <v>0.11535589883999975</v>
      </c>
      <c r="L280" s="310">
        <f t="shared" si="184"/>
        <v>0.15680131308</v>
      </c>
      <c r="M280" s="310">
        <f>M274-SUM(M276:M279)</f>
        <v>0.13867143220000022</v>
      </c>
      <c r="N280" s="310">
        <f>N274-SUM(N276:N279)</f>
        <v>0.16758030636666621</v>
      </c>
      <c r="O280" s="310">
        <f t="shared" ref="O280:AA280" si="185">O274-SUM(O276:O279)</f>
        <v>0.24713866169999998</v>
      </c>
      <c r="P280" s="310">
        <f t="shared" si="185"/>
        <v>0.25261897584000004</v>
      </c>
      <c r="Q280" s="310">
        <f t="shared" si="185"/>
        <v>0.19202088387999972</v>
      </c>
      <c r="R280" s="310">
        <f t="shared" si="185"/>
        <v>0.13546074052000012</v>
      </c>
      <c r="S280" s="310">
        <f t="shared" si="185"/>
        <v>0.10735004812000026</v>
      </c>
      <c r="T280" s="310">
        <f t="shared" si="185"/>
        <v>0.10805494504000024</v>
      </c>
      <c r="U280" s="310">
        <f t="shared" si="185"/>
        <v>0.13329999675999993</v>
      </c>
      <c r="V280" s="310">
        <f t="shared" si="185"/>
        <v>0.10880012023999985</v>
      </c>
      <c r="W280" s="310">
        <f t="shared" si="185"/>
        <v>0.51160869647999996</v>
      </c>
      <c r="X280" s="310">
        <f t="shared" si="185"/>
        <v>0.41009438288000022</v>
      </c>
      <c r="Y280" s="310">
        <f t="shared" si="185"/>
        <v>0.42712624817099987</v>
      </c>
      <c r="Z280" s="310">
        <f t="shared" si="185"/>
        <v>0.57763648292868042</v>
      </c>
      <c r="AA280" s="310">
        <f t="shared" si="185"/>
        <v>0</v>
      </c>
      <c r="AB280" s="309"/>
      <c r="AC280" s="311"/>
      <c r="AD280" s="311"/>
      <c r="AE280" s="311"/>
      <c r="AF280" s="311"/>
      <c r="AG280" s="311"/>
      <c r="AH280" s="311"/>
      <c r="AI280" s="311"/>
      <c r="AJ280" s="311"/>
      <c r="AK280" s="311"/>
      <c r="AL280" s="311"/>
      <c r="AM280" s="311"/>
      <c r="AN280" s="311"/>
      <c r="AO280" s="311"/>
      <c r="AP280" s="311"/>
      <c r="AQ280" s="311"/>
      <c r="AR280" s="311"/>
      <c r="AS280" s="311"/>
      <c r="AT280" s="311"/>
      <c r="AU280" s="311"/>
      <c r="AV280" s="311"/>
      <c r="AW280" s="311"/>
      <c r="AX280" s="311"/>
      <c r="AY280" s="311"/>
      <c r="AZ280" s="311"/>
      <c r="BA280" s="311"/>
      <c r="BB280" s="311"/>
      <c r="BC280" s="307">
        <f>J280/J$274</f>
        <v>0.11706220185510761</v>
      </c>
      <c r="BD280" s="307">
        <f t="shared" si="173"/>
        <v>0.12064289029401612</v>
      </c>
      <c r="BE280" s="307">
        <f t="shared" si="173"/>
        <v>0.15424953132637431</v>
      </c>
      <c r="BF280" s="307">
        <f t="shared" si="173"/>
        <v>0.12922439512831507</v>
      </c>
      <c r="BG280" s="307">
        <f t="shared" si="174"/>
        <v>0.1444652633346715</v>
      </c>
      <c r="BH280" s="307">
        <f t="shared" si="174"/>
        <v>0.18553142967242994</v>
      </c>
      <c r="BI280" s="307">
        <f t="shared" si="174"/>
        <v>0.20581448005727437</v>
      </c>
      <c r="BJ280" s="307">
        <f t="shared" si="174"/>
        <v>0.13471535591430123</v>
      </c>
      <c r="BK280" s="307">
        <f t="shared" si="174"/>
        <v>0.10832857895533056</v>
      </c>
      <c r="BL280" s="307">
        <f t="shared" si="174"/>
        <v>9.2019115364490492E-2</v>
      </c>
    </row>
    <row r="281" spans="1:64">
      <c r="A281" s="304"/>
      <c r="B281" s="309"/>
      <c r="C281" s="309"/>
      <c r="D281" s="309"/>
      <c r="E281" s="309"/>
      <c r="F281" s="309"/>
      <c r="G281" s="309"/>
      <c r="H281" s="309"/>
      <c r="I281" s="309"/>
      <c r="J281" s="309"/>
      <c r="K281" s="309"/>
      <c r="L281" s="309"/>
      <c r="M281" s="309"/>
      <c r="N281" s="309"/>
      <c r="O281" s="309"/>
      <c r="P281" s="309"/>
      <c r="Q281" s="309"/>
      <c r="R281" s="309"/>
      <c r="S281" s="309"/>
      <c r="T281" s="309"/>
      <c r="U281" s="309"/>
      <c r="V281" s="309"/>
      <c r="W281" s="309"/>
      <c r="X281" s="309"/>
      <c r="Y281" s="309"/>
      <c r="Z281" s="309"/>
      <c r="AA281" s="309"/>
      <c r="AB281" s="309"/>
    </row>
    <row r="282" spans="1:64">
      <c r="A282" s="304"/>
      <c r="B282" s="309"/>
      <c r="C282" s="309"/>
      <c r="D282" s="309"/>
      <c r="E282" s="309"/>
      <c r="F282" s="309"/>
      <c r="G282" s="309"/>
      <c r="H282" s="309"/>
      <c r="I282" s="309"/>
      <c r="J282" s="309"/>
      <c r="K282" s="309"/>
      <c r="L282" s="309"/>
      <c r="M282" s="309"/>
      <c r="N282" s="309"/>
      <c r="O282" s="309"/>
      <c r="P282" s="309"/>
      <c r="Q282" s="309"/>
      <c r="R282" s="309"/>
      <c r="S282" s="309"/>
      <c r="T282" s="309"/>
      <c r="U282" s="309"/>
      <c r="V282" s="309"/>
      <c r="W282" s="309"/>
      <c r="X282" s="309"/>
      <c r="Y282" s="309"/>
      <c r="Z282" s="309"/>
      <c r="AA282" s="309"/>
      <c r="AB282" s="309"/>
    </row>
    <row r="283" spans="1:64">
      <c r="AB283" s="309"/>
    </row>
    <row r="284" spans="1:64">
      <c r="A284" s="306"/>
      <c r="B284" s="306"/>
      <c r="C284" s="306"/>
      <c r="D284" s="306"/>
      <c r="E284" s="306"/>
      <c r="F284" s="306"/>
      <c r="G284" s="306"/>
      <c r="H284" s="306"/>
      <c r="I284" s="306"/>
      <c r="J284" s="306"/>
      <c r="K284" s="306"/>
      <c r="L284" s="306"/>
      <c r="M284" s="306"/>
      <c r="N284" s="306"/>
      <c r="O284" s="306"/>
      <c r="P284" s="306"/>
      <c r="Q284" s="306"/>
      <c r="R284" s="306"/>
      <c r="S284" s="306"/>
      <c r="T284" s="306"/>
      <c r="U284" s="306"/>
      <c r="V284" s="306"/>
      <c r="W284" s="306"/>
      <c r="X284" s="306"/>
      <c r="Y284" s="306"/>
      <c r="Z284" s="306"/>
      <c r="AA284" s="306"/>
      <c r="AB284" s="306"/>
      <c r="AC284" s="306"/>
      <c r="AD284" s="306"/>
      <c r="AE284" s="306"/>
      <c r="AF284" s="306"/>
      <c r="AG284" s="306"/>
      <c r="AH284" s="306"/>
      <c r="AI284" s="306"/>
      <c r="AJ284" s="306"/>
      <c r="AK284" s="306"/>
      <c r="AL284" s="306"/>
      <c r="AM284" s="306"/>
      <c r="AN284" s="306"/>
      <c r="AO284" s="306"/>
      <c r="AP284" s="306"/>
      <c r="AQ284" s="306"/>
      <c r="AR284" s="306"/>
      <c r="AS284" s="306"/>
      <c r="AT284" s="306"/>
      <c r="AU284" s="306"/>
      <c r="AV284" s="306"/>
      <c r="AW284" s="306"/>
      <c r="AX284" s="306"/>
      <c r="AY284" s="306"/>
      <c r="AZ284" s="306"/>
      <c r="BA284" s="306"/>
      <c r="BB284" s="306"/>
    </row>
    <row r="285" spans="1:64">
      <c r="A285" s="306"/>
      <c r="B285" s="306"/>
      <c r="C285" s="306"/>
      <c r="D285" s="306"/>
      <c r="E285" s="306"/>
      <c r="F285" s="306"/>
      <c r="G285" s="306"/>
      <c r="H285" s="306"/>
      <c r="I285" s="306"/>
      <c r="J285" s="306"/>
      <c r="K285" s="306"/>
      <c r="L285" s="306"/>
      <c r="M285" s="306"/>
      <c r="N285" s="306"/>
      <c r="O285" s="306"/>
      <c r="P285" s="306"/>
      <c r="Q285" s="306"/>
      <c r="R285" s="306"/>
      <c r="S285" s="306"/>
      <c r="T285" s="306"/>
      <c r="U285" s="306"/>
      <c r="V285" s="306"/>
      <c r="W285" s="306"/>
      <c r="X285" s="306"/>
      <c r="Y285" s="306"/>
      <c r="Z285" s="306"/>
      <c r="AA285" s="306"/>
      <c r="AB285" s="306"/>
      <c r="AC285" s="306"/>
      <c r="AD285" s="306"/>
      <c r="AE285" s="306"/>
      <c r="AF285" s="306"/>
      <c r="AG285" s="306"/>
      <c r="AH285" s="306"/>
      <c r="AI285" s="306"/>
      <c r="AJ285" s="306"/>
      <c r="AK285" s="306"/>
      <c r="AL285" s="306"/>
      <c r="AM285" s="306"/>
      <c r="AN285" s="306"/>
      <c r="AO285" s="306"/>
      <c r="AP285" s="306"/>
      <c r="AQ285" s="306"/>
      <c r="AR285" s="306"/>
      <c r="AS285" s="306"/>
      <c r="AT285" s="306"/>
      <c r="AU285" s="306"/>
      <c r="AV285" s="306"/>
      <c r="AW285" s="306"/>
      <c r="AX285" s="306"/>
      <c r="AY285" s="306"/>
      <c r="AZ285" s="306"/>
      <c r="BA285" s="306"/>
      <c r="BB285" s="306"/>
    </row>
    <row r="286" spans="1:64">
      <c r="A286" s="306" t="str">
        <f>A276</f>
        <v>EU-28</v>
      </c>
      <c r="B286" s="306"/>
      <c r="C286" s="306"/>
      <c r="D286" s="306"/>
      <c r="E286" s="306"/>
      <c r="F286" s="306"/>
      <c r="G286" s="306"/>
      <c r="H286" s="306"/>
      <c r="I286" s="306"/>
      <c r="J286" s="306"/>
      <c r="K286" s="306"/>
      <c r="L286" s="306"/>
      <c r="M286" s="306"/>
      <c r="N286" s="306"/>
      <c r="O286" s="306"/>
      <c r="P286" s="306"/>
      <c r="Q286" s="306"/>
      <c r="R286" s="306"/>
      <c r="S286" s="306"/>
      <c r="T286" s="306"/>
      <c r="U286" s="306"/>
      <c r="V286" s="306"/>
      <c r="W286" s="306"/>
      <c r="X286" s="306"/>
      <c r="Y286" s="306"/>
      <c r="Z286" s="306"/>
      <c r="AA286" s="306"/>
      <c r="AB286" s="306"/>
      <c r="AC286" s="310">
        <f>0*ImportsOtherPanels!AD$20</f>
        <v>0</v>
      </c>
      <c r="AD286" s="310">
        <f>ImportsOtherPanels!AE$20</f>
        <v>5.1740000000000006E-3</v>
      </c>
      <c r="AE286" s="310">
        <f>ImportsOtherPanels!AF$20</f>
        <v>1.2259000000000001E-2</v>
      </c>
      <c r="AF286" s="310">
        <f>ImportsOtherPanels!AG$20</f>
        <v>2.0590462962962963E-2</v>
      </c>
      <c r="AG286" s="310">
        <f>ImportsOtherPanels!AH$20</f>
        <v>2.4637000000000003E-2</v>
      </c>
      <c r="AH286" s="310">
        <f>ImportsOtherPanels!AI$20</f>
        <v>3.0451705999999995E-2</v>
      </c>
      <c r="AI286" s="310">
        <f>ImportsOtherPanels!AJ$20</f>
        <v>3.2036803000000003E-2</v>
      </c>
      <c r="AJ286" s="310">
        <f>ImportsOtherPanels!AK$20</f>
        <v>3.0547970000000001E-2</v>
      </c>
      <c r="AK286" s="310">
        <f>ImportsOtherPanels!AL$20</f>
        <v>3.5972489999999996E-2</v>
      </c>
      <c r="AL286" s="310">
        <f>ImportsOtherPanels!AM$20</f>
        <v>2.3621928E-2</v>
      </c>
      <c r="AM286" s="310">
        <f>ImportsOtherPanels!AN$20</f>
        <v>1.8830357000000002E-2</v>
      </c>
      <c r="AN286" s="310">
        <f>ImportsOtherPanels!AO$20</f>
        <v>1.3128059000000001E-2</v>
      </c>
      <c r="AO286" s="310">
        <f>ImportsOtherPanels!AP$20</f>
        <v>1.3050932000000001E-2</v>
      </c>
      <c r="AP286" s="310">
        <f>ImportsOtherPanels!AQ$20</f>
        <v>2.3088096999999998E-2</v>
      </c>
      <c r="AQ286" s="310">
        <f>ImportsOtherPanels!AR$20</f>
        <v>1.4121640999999999E-2</v>
      </c>
      <c r="AR286" s="310">
        <f>ImportsOtherPanels!AS$20</f>
        <v>2.2552467999999996E-2</v>
      </c>
      <c r="AS286" s="310">
        <f>ImportsOtherPanels!AT$20</f>
        <v>1.9540696999999999E-2</v>
      </c>
      <c r="AT286" s="310">
        <f>ImportsOtherPanels!AU$20</f>
        <v>2.4340221999999995E-2</v>
      </c>
      <c r="AU286" s="310">
        <f>ImportsOtherPanels!AV$20</f>
        <v>2.4020809000000001E-2</v>
      </c>
      <c r="AV286" s="310">
        <f>ImportsOtherPanels!AW$20</f>
        <v>8.8352849999999983E-3</v>
      </c>
      <c r="AW286" s="310">
        <f>ImportsOtherPanels!AX$20</f>
        <v>1.0393325999999998E-2</v>
      </c>
      <c r="AX286" s="310">
        <f>ImportsOtherPanels!AY$20</f>
        <v>1.7162179999999999E-2</v>
      </c>
      <c r="AY286" s="310">
        <f>ImportsOtherPanels!AZ$20</f>
        <v>1.4320388999999999E-2</v>
      </c>
      <c r="AZ286" s="310">
        <f>ImportsOtherPanels!BA$20</f>
        <v>1.9539615E-2</v>
      </c>
      <c r="BA286" s="310">
        <f>ImportsOtherPanels!BB$20</f>
        <v>2.6689740999999999E-2</v>
      </c>
      <c r="BB286" s="310">
        <f>ImportsOtherPanels!BC$20</f>
        <v>0</v>
      </c>
      <c r="BC286" s="307">
        <f>AK286/AK$274</f>
        <v>0.14436089410876157</v>
      </c>
      <c r="BD286" s="307">
        <f t="shared" ref="BD286:BF290" si="186">AL286/AL$274</f>
        <v>0.12061450782191704</v>
      </c>
      <c r="BE286" s="307">
        <f t="shared" si="186"/>
        <v>8.8256550168698045E-2</v>
      </c>
      <c r="BF286" s="307">
        <f t="shared" si="186"/>
        <v>5.9402612314063678E-2</v>
      </c>
      <c r="BG286" s="307">
        <f t="shared" ref="BG286:BL290" si="187">AO286/AO$274</f>
        <v>5.135844988301165E-2</v>
      </c>
      <c r="BH286" s="307">
        <f t="shared" si="187"/>
        <v>7.5887897073462024E-2</v>
      </c>
      <c r="BI286" s="307">
        <f t="shared" si="187"/>
        <v>5.0881459931622373E-2</v>
      </c>
      <c r="BJ286" s="307">
        <f t="shared" si="187"/>
        <v>7.5727829673888983E-2</v>
      </c>
      <c r="BK286" s="307">
        <f t="shared" si="187"/>
        <v>7.5690672212345808E-2</v>
      </c>
      <c r="BL286" s="307">
        <f t="shared" si="187"/>
        <v>0.10315627040287077</v>
      </c>
    </row>
    <row r="287" spans="1:64">
      <c r="A287" s="306" t="str">
        <f>A277</f>
        <v xml:space="preserve">Brazil </v>
      </c>
      <c r="AC287" s="310">
        <f>0*ImportsOtherPanels!AD$13</f>
        <v>0</v>
      </c>
      <c r="AD287" s="310">
        <f>ImportsOtherPanels!AE$13</f>
        <v>3.1140000000000004E-3</v>
      </c>
      <c r="AE287" s="310">
        <f>ImportsOtherPanels!AF$13</f>
        <v>8.2710000000000006E-3</v>
      </c>
      <c r="AF287" s="310">
        <f>ImportsOtherPanels!AG$13</f>
        <v>7.9635185185185173E-3</v>
      </c>
      <c r="AG287" s="310">
        <f>ImportsOtherPanels!AH$13</f>
        <v>7.5240000000000003E-3</v>
      </c>
      <c r="AH287" s="310">
        <f>ImportsOtherPanels!AI$13</f>
        <v>4.1236199999999997E-3</v>
      </c>
      <c r="AI287" s="310">
        <f>ImportsOtherPanels!AJ$13</f>
        <v>2.3957050000000001E-3</v>
      </c>
      <c r="AJ287" s="310">
        <f>ImportsOtherPanels!AK$13</f>
        <v>2.2762479999999994E-3</v>
      </c>
      <c r="AK287" s="310">
        <f>ImportsOtherPanels!AL$13</f>
        <v>9.0816000000000009E-4</v>
      </c>
      <c r="AL287" s="310">
        <f>ImportsOtherPanels!AM$13</f>
        <v>2.6923049999999999E-3</v>
      </c>
      <c r="AM287" s="310">
        <f>ImportsOtherPanels!AN$13</f>
        <v>2.2928879999999999E-3</v>
      </c>
      <c r="AN287" s="310">
        <f>ImportsOtherPanels!AO$13</f>
        <v>8.26598E-4</v>
      </c>
      <c r="AO287" s="310">
        <f>ImportsOtherPanels!AP$13</f>
        <v>9.510600000000001E-3</v>
      </c>
      <c r="AP287" s="310">
        <f>ImportsOtherPanels!AQ$13</f>
        <v>3.2721581999999999E-2</v>
      </c>
      <c r="AQ287" s="310">
        <f>ImportsOtherPanels!AR$13</f>
        <v>3.5755245999999997E-2</v>
      </c>
      <c r="AR287" s="310">
        <f>ImportsOtherPanels!AS$13</f>
        <v>6.3432013999999995E-2</v>
      </c>
      <c r="AS287" s="310">
        <f>ImportsOtherPanels!AT$13</f>
        <v>5.9935082000000001E-2</v>
      </c>
      <c r="AT287" s="310">
        <f>ImportsOtherPanels!AU$13</f>
        <v>6.1977912999999996E-2</v>
      </c>
      <c r="AU287" s="310">
        <f>ImportsOtherPanels!AV$13</f>
        <v>5.6401004000000005E-2</v>
      </c>
      <c r="AV287" s="310">
        <f>ImportsOtherPanels!AW$13</f>
        <v>6.2696048000000004E-2</v>
      </c>
      <c r="AW287" s="310">
        <f>ImportsOtherPanels!AX$13</f>
        <v>3.7462507999999999E-2</v>
      </c>
      <c r="AX287" s="310">
        <f>ImportsOtherPanels!AY$13</f>
        <v>5.7482704000000003E-2</v>
      </c>
      <c r="AY287" s="310">
        <f>ImportsOtherPanels!AZ$13</f>
        <v>4.2369104999999997E-2</v>
      </c>
      <c r="AZ287" s="310">
        <f>ImportsOtherPanels!BA$13</f>
        <v>3.7101705999999991E-2</v>
      </c>
      <c r="BA287" s="310">
        <f>ImportsOtherPanels!BB$13</f>
        <v>6.7704896000000001E-2</v>
      </c>
      <c r="BB287" s="310">
        <f>ImportsOtherPanels!BC$13</f>
        <v>0</v>
      </c>
      <c r="BC287" s="307">
        <f>AK287/AK$274</f>
        <v>3.6445291831011129E-3</v>
      </c>
      <c r="BD287" s="307">
        <f t="shared" ref="BD287" si="188">AL287/AL$274</f>
        <v>1.3747016859990698E-2</v>
      </c>
      <c r="BE287" s="307">
        <f t="shared" ref="BE287" si="189">AM287/AM$274</f>
        <v>1.0746603731581175E-2</v>
      </c>
      <c r="BF287" s="307">
        <f t="shared" ref="BF287" si="190">AN287/AN$274</f>
        <v>3.7402391727200802E-3</v>
      </c>
      <c r="BG287" s="307">
        <f t="shared" ref="BG287" si="191">AO287/AO$274</f>
        <v>3.7426420845451544E-2</v>
      </c>
      <c r="BH287" s="307">
        <f t="shared" ref="BH287" si="192">AP287/AP$274</f>
        <v>0.10755204497351374</v>
      </c>
      <c r="BI287" s="307">
        <f t="shared" ref="BI287" si="193">AQ287/AQ$274</f>
        <v>0.1288291577936517</v>
      </c>
      <c r="BJ287" s="307">
        <f t="shared" ref="BJ287" si="194">AR287/AR$274</f>
        <v>0.21299525852619508</v>
      </c>
      <c r="BK287" s="307">
        <f t="shared" ref="BK287" si="195">AS287/AS$274</f>
        <v>0.23215787265326657</v>
      </c>
      <c r="BL287" s="307">
        <f t="shared" ref="BL287" si="196">AT287/AT$274</f>
        <v>0.26266853081428759</v>
      </c>
    </row>
    <row r="288" spans="1:64">
      <c r="A288" s="306" t="str">
        <f>A278</f>
        <v xml:space="preserve">Chile </v>
      </c>
      <c r="AC288" s="310">
        <f>0*ImportsOtherPanels!AD$14</f>
        <v>0</v>
      </c>
      <c r="AD288" s="310">
        <f>ImportsOtherPanels!AE$14</f>
        <v>1.668E-2</v>
      </c>
      <c r="AE288" s="310">
        <f>ImportsOtherPanels!AF$14</f>
        <v>1.8553999999999998E-2</v>
      </c>
      <c r="AF288" s="310">
        <f>ImportsOtherPanels!AG$14</f>
        <v>1.642805555555556E-2</v>
      </c>
      <c r="AG288" s="310">
        <f>ImportsOtherPanels!AH$14</f>
        <v>2.8330999999999999E-2</v>
      </c>
      <c r="AH288" s="310">
        <f>ImportsOtherPanels!AI$14</f>
        <v>3.7246227999999992E-2</v>
      </c>
      <c r="AI288" s="310">
        <f>ImportsOtherPanels!AJ$14</f>
        <v>3.6308729999999997E-2</v>
      </c>
      <c r="AJ288" s="310">
        <f>ImportsOtherPanels!AK$14</f>
        <v>6.2893725000000011E-2</v>
      </c>
      <c r="AK288" s="310">
        <f>ImportsOtherPanels!AL$14</f>
        <v>7.6418718999999996E-2</v>
      </c>
      <c r="AL288" s="310">
        <f>ImportsOtherPanels!AM$14</f>
        <v>6.0302060999999997E-2</v>
      </c>
      <c r="AM288" s="310">
        <f>ImportsOtherPanels!AN$14</f>
        <v>6.4176741999999995E-2</v>
      </c>
      <c r="AN288" s="310">
        <f>ImportsOtherPanels!AO$14</f>
        <v>7.7089142999999999E-2</v>
      </c>
      <c r="AO288" s="310">
        <f>ImportsOtherPanels!AP$14</f>
        <v>7.8769171999999998E-2</v>
      </c>
      <c r="AP288" s="310">
        <f>ImportsOtherPanels!AQ$14</f>
        <v>7.7877167999999983E-2</v>
      </c>
      <c r="AQ288" s="310">
        <f>ImportsOtherPanels!AR$14</f>
        <v>6.9987674E-2</v>
      </c>
      <c r="AR288" s="310">
        <f>ImportsOtherPanels!AS$14</f>
        <v>7.8432720999999997E-2</v>
      </c>
      <c r="AS288" s="310">
        <f>ImportsOtherPanels!AT$14</f>
        <v>6.1729568999999998E-2</v>
      </c>
      <c r="AT288" s="310">
        <f>ImportsOtherPanels!AU$14</f>
        <v>5.1085281999999996E-2</v>
      </c>
      <c r="AU288" s="310">
        <f>ImportsOtherPanels!AV$14</f>
        <v>5.5640929999999998E-2</v>
      </c>
      <c r="AV288" s="310">
        <f>ImportsOtherPanels!AW$14</f>
        <v>1.0804085E-2</v>
      </c>
      <c r="AW288" s="310">
        <f>ImportsOtherPanels!AX$14</f>
        <v>1.1750090999999999E-2</v>
      </c>
      <c r="AX288" s="310">
        <f>ImportsOtherPanels!AY$14</f>
        <v>1.6849751E-2</v>
      </c>
      <c r="AY288" s="310">
        <f>ImportsOtherPanels!AZ$14</f>
        <v>2.198628E-2</v>
      </c>
      <c r="AZ288" s="310">
        <f>ImportsOtherPanels!BA$14</f>
        <v>1.5183869999999999E-2</v>
      </c>
      <c r="BA288" s="310">
        <f>ImportsOtherPanels!BB$14</f>
        <v>3.7391548000000004E-2</v>
      </c>
      <c r="BB288" s="310">
        <f>ImportsOtherPanels!BC$14</f>
        <v>0</v>
      </c>
      <c r="BC288" s="307">
        <f>AK288/AK$274</f>
        <v>0.30667531220347016</v>
      </c>
      <c r="BD288" s="307">
        <f t="shared" si="186"/>
        <v>0.30790473191528728</v>
      </c>
      <c r="BE288" s="307">
        <f t="shared" si="186"/>
        <v>0.30079184637798373</v>
      </c>
      <c r="BF288" s="307">
        <f t="shared" si="186"/>
        <v>0.34881748133919988</v>
      </c>
      <c r="BG288" s="307">
        <f t="shared" si="187"/>
        <v>0.30997499431368764</v>
      </c>
      <c r="BH288" s="307">
        <f t="shared" si="187"/>
        <v>0.25597321899490932</v>
      </c>
      <c r="BI288" s="307">
        <f t="shared" si="187"/>
        <v>0.25217147428818287</v>
      </c>
      <c r="BJ288" s="307">
        <f t="shared" si="187"/>
        <v>0.26336539915487989</v>
      </c>
      <c r="BK288" s="307">
        <f t="shared" si="187"/>
        <v>0.23910879806326168</v>
      </c>
      <c r="BL288" s="307">
        <f t="shared" si="187"/>
        <v>0.21650448231733085</v>
      </c>
    </row>
    <row r="289" spans="1:64">
      <c r="A289" s="306" t="str">
        <f>A279</f>
        <v xml:space="preserve">USA </v>
      </c>
      <c r="AC289" s="310">
        <f>0*ImportsOtherPanels!AD$10</f>
        <v>0</v>
      </c>
      <c r="AD289" s="310">
        <f>ImportsOtherPanels!AE$10</f>
        <v>0.10850200000000002</v>
      </c>
      <c r="AE289" s="310">
        <f>ImportsOtherPanels!AF$10</f>
        <v>0.11191200000000001</v>
      </c>
      <c r="AF289" s="310">
        <f>ImportsOtherPanels!AG$10</f>
        <v>9.8540277777777768E-2</v>
      </c>
      <c r="AG289" s="310">
        <f>ImportsOtherPanels!AH$10</f>
        <v>0.101715</v>
      </c>
      <c r="AH289" s="310">
        <f>ImportsOtherPanels!AI$10</f>
        <v>9.3008750000000015E-2</v>
      </c>
      <c r="AI289" s="310">
        <f>ImportsOtherPanels!AJ$10</f>
        <v>9.9578091000000007E-2</v>
      </c>
      <c r="AJ289" s="310">
        <f>ImportsOtherPanels!AK$10</f>
        <v>9.9580897000000002E-2</v>
      </c>
      <c r="AK289" s="310">
        <f>ImportsOtherPanels!AL$10</f>
        <v>0.104111922</v>
      </c>
      <c r="AL289" s="310">
        <f>ImportsOtherPanels!AM$10</f>
        <v>8.4039778999999995E-2</v>
      </c>
      <c r="AM289" s="310">
        <f>ImportsOtherPanels!AN$10</f>
        <v>9.3257504999999991E-2</v>
      </c>
      <c r="AN289" s="310">
        <f>ImportsOtherPanels!AO$10</f>
        <v>0.10029125999999999</v>
      </c>
      <c r="AO289" s="310">
        <f>ImportsOtherPanels!AP$10</f>
        <v>0.113874762</v>
      </c>
      <c r="AP289" s="310">
        <f>ImportsOtherPanels!AQ$10</f>
        <v>0.11227527900000001</v>
      </c>
      <c r="AQ289" s="310">
        <f>ImportsOtherPanels!AR$10</f>
        <v>9.7317748999999995E-2</v>
      </c>
      <c r="AR289" s="310">
        <f>ImportsOtherPanels!AS$10</f>
        <v>8.7093877E-2</v>
      </c>
      <c r="AS289" s="310">
        <f>ImportsOtherPanels!AT$10</f>
        <v>8.4126443999999995E-2</v>
      </c>
      <c r="AT289" s="310">
        <f>ImportsOtherPanels!AU$10</f>
        <v>7.0150812000000007E-2</v>
      </c>
      <c r="AU289" s="310">
        <f>ImportsOtherPanels!AV$10</f>
        <v>7.0894026999999998E-2</v>
      </c>
      <c r="AV289" s="310">
        <f>ImportsOtherPanels!AW$10</f>
        <v>7.6450502000000004E-2</v>
      </c>
      <c r="AW289" s="310">
        <f>ImportsOtherPanels!AX$10</f>
        <v>7.1002323999999992E-2</v>
      </c>
      <c r="AX289" s="310">
        <f>ImportsOtherPanels!AY$10</f>
        <v>0.12121427</v>
      </c>
      <c r="AY289" s="310">
        <f>ImportsOtherPanels!AZ$10</f>
        <v>0.152676953</v>
      </c>
      <c r="AZ289" s="310">
        <f>ImportsOtherPanels!BA$10</f>
        <v>0.14082323600000002</v>
      </c>
      <c r="BA289" s="310">
        <f>ImportsOtherPanels!BB$10</f>
        <v>0.14129339899999999</v>
      </c>
      <c r="BB289" s="310">
        <f>ImportsOtherPanels!BC$10</f>
        <v>0</v>
      </c>
      <c r="BC289" s="307">
        <f>AK289/AK$274</f>
        <v>0.41781066996756816</v>
      </c>
      <c r="BD289" s="307">
        <f t="shared" si="186"/>
        <v>0.42911046810182807</v>
      </c>
      <c r="BE289" s="307">
        <f t="shared" si="186"/>
        <v>0.43709132379381377</v>
      </c>
      <c r="BF289" s="307">
        <f t="shared" si="186"/>
        <v>0.45380378289501599</v>
      </c>
      <c r="BG289" s="307">
        <f t="shared" si="187"/>
        <v>0.44812364795992188</v>
      </c>
      <c r="BH289" s="307">
        <f t="shared" si="187"/>
        <v>0.36903582034700533</v>
      </c>
      <c r="BI289" s="307">
        <f t="shared" si="187"/>
        <v>0.35064403254403531</v>
      </c>
      <c r="BJ289" s="307">
        <f t="shared" si="187"/>
        <v>0.29244827143063179</v>
      </c>
      <c r="BK289" s="307">
        <f t="shared" si="187"/>
        <v>0.32586284395046228</v>
      </c>
      <c r="BL289" s="307">
        <f t="shared" si="187"/>
        <v>0.29730608585463819</v>
      </c>
    </row>
    <row r="290" spans="1:64">
      <c r="A290" s="306" t="str">
        <f>A280</f>
        <v>Others</v>
      </c>
      <c r="AC290" s="311">
        <f t="shared" ref="AC290:AM290" si="197">AC274-SUM(AC286:AC289)</f>
        <v>0</v>
      </c>
      <c r="AD290" s="311">
        <f t="shared" si="197"/>
        <v>1.1197000000000012E-2</v>
      </c>
      <c r="AE290" s="311">
        <f t="shared" si="197"/>
        <v>2.0262000000000002E-2</v>
      </c>
      <c r="AF290" s="311">
        <f t="shared" si="197"/>
        <v>2.1509074074074069E-2</v>
      </c>
      <c r="AG290" s="311">
        <f t="shared" si="197"/>
        <v>2.3707000000000006E-2</v>
      </c>
      <c r="AH290" s="311">
        <f t="shared" si="197"/>
        <v>2.3186980000000024E-2</v>
      </c>
      <c r="AI290" s="311">
        <f t="shared" si="197"/>
        <v>3.9507444999999974E-2</v>
      </c>
      <c r="AJ290" s="311">
        <f t="shared" si="197"/>
        <v>3.2284858999999971E-2</v>
      </c>
      <c r="AK290" s="311">
        <f t="shared" si="197"/>
        <v>3.1773159000000023E-2</v>
      </c>
      <c r="AL290" s="311">
        <f t="shared" si="197"/>
        <v>2.519041700000002E-2</v>
      </c>
      <c r="AM290" s="311">
        <f t="shared" si="197"/>
        <v>3.4801822000000038E-2</v>
      </c>
      <c r="AN290" s="311">
        <f>AN274-SUM(AN286:AN289)</f>
        <v>2.9666314999999943E-2</v>
      </c>
      <c r="AO290" s="311">
        <f t="shared" ref="AO290:BB290" si="198">AO274-SUM(AO286:AO289)</f>
        <v>3.8909134999999984E-2</v>
      </c>
      <c r="AP290" s="311">
        <f t="shared" si="198"/>
        <v>5.8277388999999902E-2</v>
      </c>
      <c r="AQ290" s="311">
        <f t="shared" si="198"/>
        <v>6.0357702000000124E-2</v>
      </c>
      <c r="AR290" s="311">
        <f t="shared" si="198"/>
        <v>4.6298432E-2</v>
      </c>
      <c r="AS290" s="311">
        <f t="shared" si="198"/>
        <v>3.2833401000000068E-2</v>
      </c>
      <c r="AT290" s="311">
        <f t="shared" si="198"/>
        <v>2.8400617999999961E-2</v>
      </c>
      <c r="AU290" s="311">
        <f t="shared" si="198"/>
        <v>2.8754712999999932E-2</v>
      </c>
      <c r="AV290" s="311">
        <f t="shared" si="198"/>
        <v>2.6763393999999968E-2</v>
      </c>
      <c r="AW290" s="311">
        <f t="shared" si="198"/>
        <v>2.1120659000000014E-2</v>
      </c>
      <c r="AX290" s="311">
        <f t="shared" si="198"/>
        <v>9.6607518000000003E-2</v>
      </c>
      <c r="AY290" s="311">
        <f t="shared" si="198"/>
        <v>9.4549085999999949E-2</v>
      </c>
      <c r="AZ290" s="311">
        <f t="shared" si="198"/>
        <v>7.2188629999999976E-2</v>
      </c>
      <c r="BA290" s="311">
        <f t="shared" si="198"/>
        <v>0.10176707499999998</v>
      </c>
      <c r="BB290" s="311">
        <f t="shared" si="198"/>
        <v>0</v>
      </c>
      <c r="BC290" s="307">
        <f>AK290/AK$274</f>
        <v>0.12750859453709901</v>
      </c>
      <c r="BD290" s="307">
        <f t="shared" si="186"/>
        <v>0.12862327530097689</v>
      </c>
      <c r="BE290" s="307">
        <f t="shared" si="186"/>
        <v>0.16311367592792334</v>
      </c>
      <c r="BF290" s="307">
        <f t="shared" si="186"/>
        <v>0.13423588427900029</v>
      </c>
      <c r="BG290" s="307">
        <f t="shared" si="187"/>
        <v>0.15311648699792729</v>
      </c>
      <c r="BH290" s="307">
        <f t="shared" si="187"/>
        <v>0.19155101861110949</v>
      </c>
      <c r="BI290" s="307">
        <f t="shared" si="187"/>
        <v>0.21747387544250774</v>
      </c>
      <c r="BJ290" s="307">
        <f t="shared" si="187"/>
        <v>0.15546324121440419</v>
      </c>
      <c r="BK290" s="307">
        <f t="shared" si="187"/>
        <v>0.12717981312066362</v>
      </c>
      <c r="BL290" s="307">
        <f t="shared" si="187"/>
        <v>0.12036463061087263</v>
      </c>
    </row>
    <row r="292" spans="1:64" ht="13">
      <c r="A292" s="303" t="s">
        <v>130</v>
      </c>
    </row>
    <row r="293" spans="1:64" ht="13">
      <c r="A293" s="303"/>
      <c r="B293" s="348" t="s">
        <v>63</v>
      </c>
      <c r="C293" s="348"/>
      <c r="D293" s="348"/>
      <c r="E293" s="348"/>
      <c r="F293" s="348"/>
      <c r="G293" s="348"/>
      <c r="H293" s="348"/>
      <c r="I293" s="348"/>
      <c r="J293" s="348"/>
      <c r="K293" s="348"/>
      <c r="L293" s="348"/>
      <c r="M293" s="348"/>
      <c r="N293" s="348"/>
      <c r="O293" s="348"/>
      <c r="P293" s="348"/>
      <c r="Q293" s="348"/>
      <c r="R293" s="348"/>
      <c r="S293" s="348"/>
      <c r="T293" s="348"/>
      <c r="U293" s="348"/>
      <c r="V293" s="348"/>
      <c r="W293" s="348"/>
      <c r="X293" s="348"/>
      <c r="Y293" s="348"/>
      <c r="Z293" s="348"/>
      <c r="AA293" s="348"/>
      <c r="AC293" s="348" t="s">
        <v>80</v>
      </c>
      <c r="AD293" s="348"/>
      <c r="AE293" s="348"/>
      <c r="AF293" s="348"/>
      <c r="AG293" s="348"/>
      <c r="AH293" s="348"/>
      <c r="AI293" s="348"/>
      <c r="AJ293" s="348"/>
      <c r="AK293" s="348"/>
      <c r="AL293" s="348"/>
      <c r="AM293" s="348"/>
      <c r="AN293" s="348"/>
      <c r="AO293" s="348"/>
      <c r="AP293" s="348"/>
      <c r="AQ293" s="348"/>
      <c r="AR293" s="348"/>
      <c r="AS293" s="348"/>
      <c r="AT293" s="348"/>
      <c r="AU293" s="348"/>
      <c r="AV293" s="348"/>
      <c r="AW293" s="348"/>
      <c r="AX293" s="348"/>
      <c r="AY293" s="348"/>
      <c r="AZ293" s="348"/>
      <c r="BA293" s="348"/>
      <c r="BB293" s="348"/>
    </row>
    <row r="294" spans="1:64">
      <c r="A294" s="304" t="s">
        <v>4</v>
      </c>
      <c r="B294" s="309">
        <f>0*ImportsMouldingsAndJoinery!C$5</f>
        <v>0</v>
      </c>
      <c r="C294" s="309">
        <f>ImportsMouldingsAndJoinery!D$5</f>
        <v>0.1004342796</v>
      </c>
      <c r="D294" s="309">
        <f>ImportsMouldingsAndJoinery!E$5</f>
        <v>0.12438506234999998</v>
      </c>
      <c r="E294" s="309">
        <f>ImportsMouldingsAndJoinery!F$5</f>
        <v>0.18942774529999998</v>
      </c>
      <c r="F294" s="309">
        <f>ImportsMouldingsAndJoinery!G$5</f>
        <v>0.16256197635</v>
      </c>
      <c r="G294" s="309">
        <f>ImportsMouldingsAndJoinery!H$5</f>
        <v>0.25715831202</v>
      </c>
      <c r="H294" s="309">
        <f>ImportsMouldingsAndJoinery!I$5</f>
        <v>0.24943371031999997</v>
      </c>
      <c r="I294" s="309">
        <f>ImportsMouldingsAndJoinery!J$5</f>
        <v>0.270757676</v>
      </c>
      <c r="J294" s="309">
        <f>ImportsMouldingsAndJoinery!K$5</f>
        <v>0.2212976753</v>
      </c>
      <c r="K294" s="309">
        <f>ImportsMouldingsAndJoinery!L$5</f>
        <v>0.13115190242000002</v>
      </c>
      <c r="L294" s="309">
        <f>ImportsMouldingsAndJoinery!M$5</f>
        <v>0.18361760690000001</v>
      </c>
      <c r="M294" s="309">
        <f>ImportsMouldingsAndJoinery!N$5</f>
        <v>0.23548482650000005</v>
      </c>
      <c r="N294" s="309">
        <f>ImportsMouldingsAndJoinery!O$5</f>
        <v>0.29469813764999991</v>
      </c>
      <c r="O294" s="309">
        <f>ImportsMouldingsAndJoinery!P$5</f>
        <v>0.24741162389999996</v>
      </c>
      <c r="P294" s="309">
        <f>ImportsMouldingsAndJoinery!Q$5</f>
        <v>0.29978747749999995</v>
      </c>
      <c r="Q294" s="309">
        <f>ImportsMouldingsAndJoinery!R$5</f>
        <v>0.31674149155999998</v>
      </c>
      <c r="R294" s="309">
        <f>ImportsMouldingsAndJoinery!S$5</f>
        <v>0.33477442499999999</v>
      </c>
      <c r="S294" s="309">
        <f>ImportsMouldingsAndJoinery!T$5</f>
        <v>0.34711617292499991</v>
      </c>
      <c r="T294" s="309">
        <f>ImportsMouldingsAndJoinery!U$5</f>
        <v>0.32699376330999996</v>
      </c>
      <c r="U294" s="309">
        <f>ImportsMouldingsAndJoinery!V$5</f>
        <v>0.29686702380000002</v>
      </c>
      <c r="V294" s="309">
        <f>ImportsMouldingsAndJoinery!W$5</f>
        <v>0.16457216520000001</v>
      </c>
      <c r="W294" s="309">
        <f>ImportsMouldingsAndJoinery!X$5</f>
        <v>0.21043547195999998</v>
      </c>
      <c r="X294" s="309">
        <f>ImportsMouldingsAndJoinery!Y$5</f>
        <v>0.17803366934107998</v>
      </c>
      <c r="Y294" s="309">
        <f>ImportsMouldingsAndJoinery!Z$5</f>
        <v>0.18425737799714001</v>
      </c>
      <c r="Z294" s="309">
        <f>ImportsMouldingsAndJoinery!AA$5</f>
        <v>0.16082410275483996</v>
      </c>
      <c r="AA294" s="309">
        <f>ImportsMouldingsAndJoinery!AB$5</f>
        <v>0</v>
      </c>
      <c r="AB294" s="309"/>
      <c r="AC294" s="310">
        <f>ImportsMouldingsAndJoinery!AD$5</f>
        <v>0</v>
      </c>
      <c r="AD294" s="310">
        <f>ImportsMouldingsAndJoinery!AE$5</f>
        <v>6.1751999999999994E-2</v>
      </c>
      <c r="AE294" s="310">
        <f>ImportsMouldingsAndJoinery!AF$5</f>
        <v>7.5122999999999995E-2</v>
      </c>
      <c r="AF294" s="310">
        <f>ImportsMouldingsAndJoinery!AG$5</f>
        <v>9.1914074074074079E-2</v>
      </c>
      <c r="AG294" s="310">
        <f>ImportsMouldingsAndJoinery!AH$5</f>
        <v>0.10310400000000003</v>
      </c>
      <c r="AH294" s="310">
        <f>ImportsMouldingsAndJoinery!AI$5</f>
        <v>0.11842219299999997</v>
      </c>
      <c r="AI294" s="310">
        <f>ImportsMouldingsAndJoinery!AJ$5</f>
        <v>0.14016657599999999</v>
      </c>
      <c r="AJ294" s="310">
        <f>ImportsMouldingsAndJoinery!AK$5</f>
        <v>0.13828571100000001</v>
      </c>
      <c r="AK294" s="310">
        <f>ImportsMouldingsAndJoinery!AL$5</f>
        <v>0.11146572700000001</v>
      </c>
      <c r="AL294" s="310">
        <f>ImportsMouldingsAndJoinery!AM$5</f>
        <v>7.6377926999999984E-2</v>
      </c>
      <c r="AM294" s="310">
        <f>ImportsMouldingsAndJoinery!AN$5</f>
        <v>9.2279876999999996E-2</v>
      </c>
      <c r="AN294" s="310">
        <f>ImportsMouldingsAndJoinery!AO$5</f>
        <v>0.12257479599999999</v>
      </c>
      <c r="AO294" s="310">
        <f>ImportsMouldingsAndJoinery!AP$5</f>
        <v>0.13299783800000001</v>
      </c>
      <c r="AP294" s="310">
        <f>ImportsMouldingsAndJoinery!AQ$5</f>
        <v>0.14400665199999999</v>
      </c>
      <c r="AQ294" s="310">
        <f>ImportsMouldingsAndJoinery!AR$5</f>
        <v>0.19032810099999997</v>
      </c>
      <c r="AR294" s="310">
        <f>ImportsMouldingsAndJoinery!AS$5</f>
        <v>0.21609049600000002</v>
      </c>
      <c r="AS294" s="310">
        <f>ImportsMouldingsAndJoinery!AT$5</f>
        <v>0.209479416</v>
      </c>
      <c r="AT294" s="310">
        <f>ImportsMouldingsAndJoinery!AU$5</f>
        <v>0.218826721</v>
      </c>
      <c r="AU294" s="310">
        <f>ImportsMouldingsAndJoinery!AV$5</f>
        <v>0.22826414899999997</v>
      </c>
      <c r="AV294" s="310">
        <f>ImportsMouldingsAndJoinery!AW$5</f>
        <v>0.15553905999999998</v>
      </c>
      <c r="AW294" s="310">
        <f>ImportsMouldingsAndJoinery!AX$5</f>
        <v>8.3379367999999995E-2</v>
      </c>
      <c r="AX294" s="310">
        <f>ImportsMouldingsAndJoinery!AY$5</f>
        <v>0.18624318200000001</v>
      </c>
      <c r="AY294" s="310">
        <f>ImportsMouldingsAndJoinery!AZ$5</f>
        <v>0.19092958399999999</v>
      </c>
      <c r="AZ294" s="310">
        <f>ImportsMouldingsAndJoinery!BA$5</f>
        <v>0.193402556</v>
      </c>
      <c r="BA294" s="310">
        <f>ImportsMouldingsAndJoinery!BB$5</f>
        <v>0.16223161899999999</v>
      </c>
      <c r="BB294" s="310">
        <f>ImportsMouldingsAndJoinery!BC$5</f>
        <v>0</v>
      </c>
    </row>
    <row r="295" spans="1:64">
      <c r="B295" s="302">
        <v>2000</v>
      </c>
      <c r="C295" s="302">
        <f>1+B295</f>
        <v>2001</v>
      </c>
      <c r="D295" s="302">
        <f t="shared" ref="D295:AA295" si="199">1+C295</f>
        <v>2002</v>
      </c>
      <c r="E295" s="302">
        <f t="shared" si="199"/>
        <v>2003</v>
      </c>
      <c r="F295" s="302">
        <f t="shared" si="199"/>
        <v>2004</v>
      </c>
      <c r="G295" s="302">
        <f t="shared" si="199"/>
        <v>2005</v>
      </c>
      <c r="H295" s="302">
        <f t="shared" si="199"/>
        <v>2006</v>
      </c>
      <c r="I295" s="302">
        <f t="shared" si="199"/>
        <v>2007</v>
      </c>
      <c r="J295" s="302">
        <f t="shared" si="199"/>
        <v>2008</v>
      </c>
      <c r="K295" s="302">
        <f t="shared" si="199"/>
        <v>2009</v>
      </c>
      <c r="L295" s="302">
        <f t="shared" si="199"/>
        <v>2010</v>
      </c>
      <c r="M295" s="302">
        <f t="shared" si="199"/>
        <v>2011</v>
      </c>
      <c r="N295" s="302">
        <f t="shared" si="199"/>
        <v>2012</v>
      </c>
      <c r="O295" s="302">
        <f t="shared" si="199"/>
        <v>2013</v>
      </c>
      <c r="P295" s="302">
        <f t="shared" si="199"/>
        <v>2014</v>
      </c>
      <c r="Q295" s="302">
        <f t="shared" si="199"/>
        <v>2015</v>
      </c>
      <c r="R295" s="302">
        <f t="shared" si="199"/>
        <v>2016</v>
      </c>
      <c r="S295" s="302">
        <f t="shared" si="199"/>
        <v>2017</v>
      </c>
      <c r="T295" s="302">
        <f t="shared" si="199"/>
        <v>2018</v>
      </c>
      <c r="U295" s="302">
        <f t="shared" si="199"/>
        <v>2019</v>
      </c>
      <c r="V295" s="302">
        <f t="shared" si="199"/>
        <v>2020</v>
      </c>
      <c r="W295" s="302">
        <f t="shared" si="199"/>
        <v>2021</v>
      </c>
      <c r="X295" s="302">
        <f t="shared" si="199"/>
        <v>2022</v>
      </c>
      <c r="Y295" s="302">
        <f t="shared" si="199"/>
        <v>2023</v>
      </c>
      <c r="Z295" s="302">
        <f t="shared" si="199"/>
        <v>2024</v>
      </c>
      <c r="AA295" s="302">
        <f t="shared" si="199"/>
        <v>2025</v>
      </c>
      <c r="AC295" s="302">
        <v>2000</v>
      </c>
      <c r="AD295" s="302">
        <f>1+AC295</f>
        <v>2001</v>
      </c>
      <c r="AE295" s="302">
        <f t="shared" ref="AE295:BB295" si="200">1+AD295</f>
        <v>2002</v>
      </c>
      <c r="AF295" s="302">
        <f t="shared" si="200"/>
        <v>2003</v>
      </c>
      <c r="AG295" s="302">
        <f t="shared" si="200"/>
        <v>2004</v>
      </c>
      <c r="AH295" s="302">
        <f t="shared" si="200"/>
        <v>2005</v>
      </c>
      <c r="AI295" s="302">
        <f t="shared" si="200"/>
        <v>2006</v>
      </c>
      <c r="AJ295" s="302">
        <f t="shared" si="200"/>
        <v>2007</v>
      </c>
      <c r="AK295" s="302">
        <f t="shared" si="200"/>
        <v>2008</v>
      </c>
      <c r="AL295" s="302">
        <f t="shared" si="200"/>
        <v>2009</v>
      </c>
      <c r="AM295" s="302">
        <f t="shared" si="200"/>
        <v>2010</v>
      </c>
      <c r="AN295" s="302">
        <f t="shared" si="200"/>
        <v>2011</v>
      </c>
      <c r="AO295" s="302">
        <f t="shared" si="200"/>
        <v>2012</v>
      </c>
      <c r="AP295" s="302">
        <f t="shared" si="200"/>
        <v>2013</v>
      </c>
      <c r="AQ295" s="302">
        <f t="shared" si="200"/>
        <v>2014</v>
      </c>
      <c r="AR295" s="302">
        <f t="shared" si="200"/>
        <v>2015</v>
      </c>
      <c r="AS295" s="302">
        <f t="shared" si="200"/>
        <v>2016</v>
      </c>
      <c r="AT295" s="302">
        <f t="shared" si="200"/>
        <v>2017</v>
      </c>
      <c r="AU295" s="302">
        <f t="shared" si="200"/>
        <v>2018</v>
      </c>
      <c r="AV295" s="302">
        <f t="shared" si="200"/>
        <v>2019</v>
      </c>
      <c r="AW295" s="302">
        <f t="shared" si="200"/>
        <v>2020</v>
      </c>
      <c r="AX295" s="302">
        <f t="shared" si="200"/>
        <v>2021</v>
      </c>
      <c r="AY295" s="302">
        <f t="shared" si="200"/>
        <v>2022</v>
      </c>
      <c r="AZ295" s="302">
        <f t="shared" si="200"/>
        <v>2023</v>
      </c>
      <c r="BA295" s="302">
        <f t="shared" si="200"/>
        <v>2024</v>
      </c>
      <c r="BB295" s="302">
        <f t="shared" si="200"/>
        <v>2025</v>
      </c>
    </row>
    <row r="296" spans="1:64">
      <c r="A296" s="304" t="s">
        <v>169</v>
      </c>
      <c r="B296" s="311">
        <f>0*ImportsMouldingsAndJoinery!C$18</f>
        <v>0</v>
      </c>
      <c r="C296" s="311">
        <f>ImportsMouldingsAndJoinery!D$18</f>
        <v>1.4116527999999998E-2</v>
      </c>
      <c r="D296" s="311">
        <f>ImportsMouldingsAndJoinery!E$18</f>
        <v>1.345748196E-2</v>
      </c>
      <c r="E296" s="311">
        <f>ImportsMouldingsAndJoinery!F$18</f>
        <v>1.2389293000000003E-2</v>
      </c>
      <c r="F296" s="311">
        <f>ImportsMouldingsAndJoinery!G$18</f>
        <v>2.0244194999999996E-2</v>
      </c>
      <c r="G296" s="311">
        <f>ImportsMouldingsAndJoinery!H$18</f>
        <v>3.653662899999998E-2</v>
      </c>
      <c r="H296" s="311">
        <f>ImportsMouldingsAndJoinery!I$18</f>
        <v>3.2882894499999996E-2</v>
      </c>
      <c r="I296" s="311">
        <f>ImportsMouldingsAndJoinery!J$18</f>
        <v>1.8338489000000003E-2</v>
      </c>
      <c r="J296" s="311">
        <f>ImportsMouldingsAndJoinery!K$18</f>
        <v>3.9155592400000001E-2</v>
      </c>
      <c r="K296" s="311">
        <f>ImportsMouldingsAndJoinery!L$18</f>
        <v>1.9602348779999997E-2</v>
      </c>
      <c r="L296" s="311">
        <f>ImportsMouldingsAndJoinery!M$18</f>
        <v>4.9764684340000004E-2</v>
      </c>
      <c r="M296" s="311">
        <f>ImportsMouldingsAndJoinery!N$18</f>
        <v>6.6481704520000004E-2</v>
      </c>
      <c r="N296" s="311">
        <f>ImportsMouldingsAndJoinery!O$18</f>
        <v>7.2060114000000008E-2</v>
      </c>
      <c r="O296" s="311">
        <f>ImportsMouldingsAndJoinery!P$18</f>
        <v>6.9193454180000016E-2</v>
      </c>
      <c r="P296" s="311">
        <f>ImportsMouldingsAndJoinery!Q$18</f>
        <v>7.0698404140000004E-2</v>
      </c>
      <c r="Q296" s="311">
        <f>ImportsMouldingsAndJoinery!R$18</f>
        <v>6.9547638499999995E-2</v>
      </c>
      <c r="R296" s="311">
        <f>ImportsMouldingsAndJoinery!S$18</f>
        <v>7.0615969759999994E-2</v>
      </c>
      <c r="S296" s="311">
        <f>ImportsMouldingsAndJoinery!T$18</f>
        <v>6.3333547479999988E-2</v>
      </c>
      <c r="T296" s="311">
        <f>ImportsMouldingsAndJoinery!U$18</f>
        <v>5.9203601659999987E-2</v>
      </c>
      <c r="U296" s="311">
        <f>ImportsMouldingsAndJoinery!V$18</f>
        <v>1.1648904E-2</v>
      </c>
      <c r="V296" s="311">
        <f>ImportsMouldingsAndJoinery!W$18</f>
        <v>3.5779569000000001E-3</v>
      </c>
      <c r="W296" s="311">
        <f>ImportsMouldingsAndJoinery!X$18</f>
        <v>3.2565688400000002E-3</v>
      </c>
      <c r="X296" s="311">
        <f>ImportsMouldingsAndJoinery!Y$18</f>
        <v>2.9012662351399999E-3</v>
      </c>
      <c r="Y296" s="311">
        <f>ImportsMouldingsAndJoinery!Z$18</f>
        <v>4.1774650356600001E-3</v>
      </c>
      <c r="Z296" s="311">
        <f>ImportsMouldingsAndJoinery!AA$18</f>
        <v>3.927804993979999E-3</v>
      </c>
      <c r="AA296" s="311">
        <f>ImportsMouldingsAndJoinery!AB$18</f>
        <v>0</v>
      </c>
      <c r="AB296" s="309"/>
      <c r="BC296" s="307">
        <f t="shared" ref="BC296:BC301" si="201">J296/J$294</f>
        <v>0.17693630241221067</v>
      </c>
      <c r="BD296" s="307">
        <f t="shared" ref="BD296:BF301" si="202">K296/K$294</f>
        <v>0.14946293891510287</v>
      </c>
      <c r="BE296" s="307">
        <f t="shared" si="202"/>
        <v>0.2710234883253998</v>
      </c>
      <c r="BF296" s="307">
        <f t="shared" si="202"/>
        <v>0.28231842156505144</v>
      </c>
      <c r="BG296" s="307">
        <f t="shared" ref="BG296:BG301" si="203">N296/N$294</f>
        <v>0.24452178277957987</v>
      </c>
      <c r="BH296" s="307">
        <f t="shared" ref="BH296:BH301" si="204">O296/O$294</f>
        <v>0.27966937482277293</v>
      </c>
      <c r="BI296" s="307">
        <f t="shared" ref="BI296:BI301" si="205">P296/P$294</f>
        <v>0.23582840994417459</v>
      </c>
      <c r="BJ296" s="307">
        <f t="shared" ref="BJ296:BJ301" si="206">Q296/Q$294</f>
        <v>0.21957223904410914</v>
      </c>
      <c r="BK296" s="307">
        <f t="shared" ref="BK296:BK301" si="207">R296/R$294</f>
        <v>0.21093597505245509</v>
      </c>
      <c r="BL296" s="307">
        <f t="shared" ref="BL296:BL301" si="208">S296/S$294</f>
        <v>0.18245634291918814</v>
      </c>
    </row>
    <row r="297" spans="1:64">
      <c r="A297" s="311" t="str">
        <f>ImportsMouldingsAndJoinery!B$12</f>
        <v xml:space="preserve">Brazil </v>
      </c>
      <c r="B297" s="311">
        <f>0*ImportsMouldingsAndJoinery!C$12</f>
        <v>0</v>
      </c>
      <c r="C297" s="311">
        <f>ImportsMouldingsAndJoinery!D$12</f>
        <v>3.0277070000000001E-3</v>
      </c>
      <c r="D297" s="311">
        <f>ImportsMouldingsAndJoinery!E$12</f>
        <v>8.0450920000000002E-3</v>
      </c>
      <c r="E297" s="311">
        <f>ImportsMouldingsAndJoinery!F$12</f>
        <v>2.2055156499999999E-2</v>
      </c>
      <c r="F297" s="311">
        <f>ImportsMouldingsAndJoinery!G$12</f>
        <v>1.5177679999999995E-2</v>
      </c>
      <c r="G297" s="311">
        <f>ImportsMouldingsAndJoinery!H$12</f>
        <v>1.4970466999999999E-2</v>
      </c>
      <c r="H297" s="311">
        <f>ImportsMouldingsAndJoinery!I$12</f>
        <v>1.4299955999999999E-2</v>
      </c>
      <c r="I297" s="311">
        <f>ImportsMouldingsAndJoinery!J$12</f>
        <v>1.9707903999999998E-2</v>
      </c>
      <c r="J297" s="311">
        <f>ImportsMouldingsAndJoinery!K$12</f>
        <v>1.34636915E-2</v>
      </c>
      <c r="K297" s="311">
        <f>ImportsMouldingsAndJoinery!L$12</f>
        <v>3.8098167799999992E-3</v>
      </c>
      <c r="L297" s="311">
        <f>ImportsMouldingsAndJoinery!M$12</f>
        <v>3.8888088399999998E-3</v>
      </c>
      <c r="M297" s="311">
        <f>ImportsMouldingsAndJoinery!N$12</f>
        <v>1.1496703399999999E-3</v>
      </c>
      <c r="N297" s="311">
        <f>ImportsMouldingsAndJoinery!O$12</f>
        <v>4.5657119999999998E-4</v>
      </c>
      <c r="O297" s="311">
        <f>ImportsMouldingsAndJoinery!P$12</f>
        <v>8.9104987999999983E-4</v>
      </c>
      <c r="P297" s="311">
        <f>ImportsMouldingsAndJoinery!Q$12</f>
        <v>5.1444722E-4</v>
      </c>
      <c r="Q297" s="311">
        <f>ImportsMouldingsAndJoinery!R$12</f>
        <v>3.2796554000000001E-4</v>
      </c>
      <c r="R297" s="311">
        <f>ImportsMouldingsAndJoinery!S$12</f>
        <v>8.6253271999999989E-4</v>
      </c>
      <c r="S297" s="311">
        <f>ImportsMouldingsAndJoinery!T$12</f>
        <v>6.8197527999999999E-4</v>
      </c>
      <c r="T297" s="311">
        <f>ImportsMouldingsAndJoinery!U$12</f>
        <v>3.9986785999999996E-4</v>
      </c>
      <c r="U297" s="311">
        <f>ImportsMouldingsAndJoinery!V$12</f>
        <v>0</v>
      </c>
      <c r="V297" s="311">
        <f>ImportsMouldingsAndJoinery!W$12</f>
        <v>0</v>
      </c>
      <c r="W297" s="311">
        <f>ImportsMouldingsAndJoinery!X$12</f>
        <v>0</v>
      </c>
      <c r="X297" s="311">
        <f>ImportsMouldingsAndJoinery!Y$12</f>
        <v>0</v>
      </c>
      <c r="Y297" s="311">
        <f>ImportsMouldingsAndJoinery!Z$12</f>
        <v>0</v>
      </c>
      <c r="Z297" s="311">
        <f>ImportsMouldingsAndJoinery!AA$12</f>
        <v>0</v>
      </c>
      <c r="AA297" s="311">
        <f>ImportsMouldingsAndJoinery!AB$12</f>
        <v>0</v>
      </c>
      <c r="AB297" s="309"/>
      <c r="BC297" s="307">
        <f t="shared" si="201"/>
        <v>6.0839733095921951E-2</v>
      </c>
      <c r="BD297" s="307">
        <f t="shared" si="202"/>
        <v>2.9048886899097095E-2</v>
      </c>
      <c r="BE297" s="307">
        <f t="shared" si="202"/>
        <v>2.117884502284078E-2</v>
      </c>
      <c r="BF297" s="307">
        <f t="shared" si="202"/>
        <v>4.8821419073470521E-3</v>
      </c>
      <c r="BG297" s="307">
        <f t="shared" si="203"/>
        <v>1.5492843071246334E-3</v>
      </c>
      <c r="BH297" s="307">
        <f t="shared" si="204"/>
        <v>3.6014875370615116E-3</v>
      </c>
      <c r="BI297" s="307">
        <f t="shared" si="205"/>
        <v>1.7160397235071304E-3</v>
      </c>
      <c r="BJ297" s="307">
        <f t="shared" si="206"/>
        <v>1.0354359903551628E-3</v>
      </c>
      <c r="BK297" s="307">
        <f t="shared" si="207"/>
        <v>2.576459417412187E-3</v>
      </c>
      <c r="BL297" s="307">
        <f t="shared" si="208"/>
        <v>1.9646888655555435E-3</v>
      </c>
    </row>
    <row r="298" spans="1:64">
      <c r="A298" s="311" t="str">
        <f>ImportsMouldingsAndJoinery!B$13</f>
        <v xml:space="preserve">Chile </v>
      </c>
      <c r="B298" s="311">
        <f>0*ImportsMouldingsAndJoinery!C$13</f>
        <v>0</v>
      </c>
      <c r="C298" s="311">
        <f>ImportsMouldingsAndJoinery!D$13</f>
        <v>1.3718145E-3</v>
      </c>
      <c r="D298" s="311">
        <f>ImportsMouldingsAndJoinery!E$13</f>
        <v>1.1698119999999999E-3</v>
      </c>
      <c r="E298" s="311">
        <f>ImportsMouldingsAndJoinery!F$13</f>
        <v>7.3524799999999998E-3</v>
      </c>
      <c r="F298" s="311">
        <f>ImportsMouldingsAndJoinery!G$13</f>
        <v>5.7296284999999994E-3</v>
      </c>
      <c r="G298" s="311">
        <f>ImportsMouldingsAndJoinery!H$13</f>
        <v>8.5004021200000002E-3</v>
      </c>
      <c r="H298" s="311">
        <f>ImportsMouldingsAndJoinery!I$13</f>
        <v>8.202886999999999E-3</v>
      </c>
      <c r="I298" s="311">
        <f>ImportsMouldingsAndJoinery!J$13</f>
        <v>1.8303926999999998E-2</v>
      </c>
      <c r="J298" s="311">
        <f>ImportsMouldingsAndJoinery!K$13</f>
        <v>1.5909881399999999E-2</v>
      </c>
      <c r="K298" s="311">
        <f>ImportsMouldingsAndJoinery!L$13</f>
        <v>9.3590977200000008E-3</v>
      </c>
      <c r="L298" s="311">
        <f>ImportsMouldingsAndJoinery!M$13</f>
        <v>1.0711116640000001E-2</v>
      </c>
      <c r="M298" s="311">
        <f>ImportsMouldingsAndJoinery!N$13</f>
        <v>8.4521353E-3</v>
      </c>
      <c r="N298" s="311">
        <f>ImportsMouldingsAndJoinery!O$13</f>
        <v>1.2265574799999998E-2</v>
      </c>
      <c r="O298" s="311">
        <f>ImportsMouldingsAndJoinery!P$13</f>
        <v>6.6964027199999995E-3</v>
      </c>
      <c r="P298" s="311">
        <f>ImportsMouldingsAndJoinery!Q$13</f>
        <v>8.4774337199999984E-3</v>
      </c>
      <c r="Q298" s="311">
        <f>ImportsMouldingsAndJoinery!R$13</f>
        <v>1.0878840559999998E-2</v>
      </c>
      <c r="R298" s="311">
        <f>ImportsMouldingsAndJoinery!S$13</f>
        <v>9.11642914E-3</v>
      </c>
      <c r="S298" s="311">
        <f>ImportsMouldingsAndJoinery!T$13</f>
        <v>1.2569563019999997E-2</v>
      </c>
      <c r="T298" s="311">
        <f>ImportsMouldingsAndJoinery!U$13</f>
        <v>1.6991360679999998E-2</v>
      </c>
      <c r="U298" s="311">
        <f>ImportsMouldingsAndJoinery!V$13</f>
        <v>1.5142714999999999E-3</v>
      </c>
      <c r="V298" s="311">
        <f>ImportsMouldingsAndJoinery!W$13</f>
        <v>0</v>
      </c>
      <c r="W298" s="311">
        <f>ImportsMouldingsAndJoinery!X$13</f>
        <v>0</v>
      </c>
      <c r="X298" s="311">
        <f>ImportsMouldingsAndJoinery!Y$13</f>
        <v>2.2531629217999998E-4</v>
      </c>
      <c r="Y298" s="311">
        <f>ImportsMouldingsAndJoinery!Z$13</f>
        <v>1.2815164672799998E-3</v>
      </c>
      <c r="Z298" s="311">
        <f>ImportsMouldingsAndJoinery!AA$13</f>
        <v>1.12839923574E-3</v>
      </c>
      <c r="AA298" s="311">
        <f>ImportsMouldingsAndJoinery!AB$13</f>
        <v>0</v>
      </c>
      <c r="AB298" s="309"/>
      <c r="BC298" s="307">
        <f t="shared" si="201"/>
        <v>7.189357673293191E-2</v>
      </c>
      <c r="BD298" s="307">
        <f t="shared" si="202"/>
        <v>7.1360746945389214E-2</v>
      </c>
      <c r="BE298" s="307">
        <f t="shared" si="202"/>
        <v>5.8333821145122443E-2</v>
      </c>
      <c r="BF298" s="307">
        <f t="shared" si="202"/>
        <v>3.5892483713807342E-2</v>
      </c>
      <c r="BG298" s="307">
        <f t="shared" si="203"/>
        <v>4.1620808661394677E-2</v>
      </c>
      <c r="BH298" s="307">
        <f t="shared" si="204"/>
        <v>2.7065837143959673E-2</v>
      </c>
      <c r="BI298" s="307">
        <f t="shared" si="205"/>
        <v>2.8278144873479578E-2</v>
      </c>
      <c r="BJ298" s="307">
        <f t="shared" si="206"/>
        <v>3.4346117732855445E-2</v>
      </c>
      <c r="BK298" s="307">
        <f t="shared" si="207"/>
        <v>2.7231557906491812E-2</v>
      </c>
      <c r="BL298" s="307">
        <f t="shared" si="208"/>
        <v>3.6211401255325133E-2</v>
      </c>
    </row>
    <row r="299" spans="1:64">
      <c r="A299" s="311" t="str">
        <f>ImportsMouldingsAndJoinery!B$16</f>
        <v xml:space="preserve">China </v>
      </c>
      <c r="B299" s="311">
        <f>0*ImportsMouldingsAndJoinery!C$16</f>
        <v>0</v>
      </c>
      <c r="C299" s="311">
        <f>ImportsMouldingsAndJoinery!D$16</f>
        <v>2.8595469999999996E-3</v>
      </c>
      <c r="D299" s="311">
        <f>ImportsMouldingsAndJoinery!E$16</f>
        <v>8.5127985E-3</v>
      </c>
      <c r="E299" s="311">
        <f>ImportsMouldingsAndJoinery!F$16</f>
        <v>9.6087155000000018E-3</v>
      </c>
      <c r="F299" s="311">
        <f>ImportsMouldingsAndJoinery!G$16</f>
        <v>2.0126802600000004E-2</v>
      </c>
      <c r="G299" s="311">
        <f>ImportsMouldingsAndJoinery!H$16</f>
        <v>2.7419170499999996E-2</v>
      </c>
      <c r="H299" s="311">
        <f>ImportsMouldingsAndJoinery!I$16</f>
        <v>2.5483862799999996E-2</v>
      </c>
      <c r="I299" s="311">
        <f>ImportsMouldingsAndJoinery!J$16</f>
        <v>2.9967799999999999E-2</v>
      </c>
      <c r="J299" s="311">
        <f>ImportsMouldingsAndJoinery!K$16</f>
        <v>3.1227750500000002E-2</v>
      </c>
      <c r="K299" s="311">
        <f>ImportsMouldingsAndJoinery!L$16</f>
        <v>1.661366588E-2</v>
      </c>
      <c r="L299" s="311">
        <f>ImportsMouldingsAndJoinery!M$16</f>
        <v>2.4001335119999995E-2</v>
      </c>
      <c r="M299" s="311">
        <f>ImportsMouldingsAndJoinery!N$16</f>
        <v>2.614231144E-2</v>
      </c>
      <c r="N299" s="311">
        <f>ImportsMouldingsAndJoinery!O$16</f>
        <v>2.9752295999999998E-2</v>
      </c>
      <c r="O299" s="311">
        <f>ImportsMouldingsAndJoinery!P$16</f>
        <v>3.0984689540000002E-2</v>
      </c>
      <c r="P299" s="311">
        <f>ImportsMouldingsAndJoinery!Q$16</f>
        <v>3.4307911820000002E-2</v>
      </c>
      <c r="Q299" s="311">
        <f>ImportsMouldingsAndJoinery!R$16</f>
        <v>3.5313033139999998E-2</v>
      </c>
      <c r="R299" s="311">
        <f>ImportsMouldingsAndJoinery!S$16</f>
        <v>3.5378745639999994E-2</v>
      </c>
      <c r="S299" s="311">
        <f>ImportsMouldingsAndJoinery!T$16</f>
        <v>3.2394872999999998E-2</v>
      </c>
      <c r="T299" s="311">
        <f>ImportsMouldingsAndJoinery!U$16</f>
        <v>3.0766710939999997E-2</v>
      </c>
      <c r="U299" s="311">
        <f>ImportsMouldingsAndJoinery!V$16</f>
        <v>2.1356073099999998E-2</v>
      </c>
      <c r="V299" s="311">
        <f>ImportsMouldingsAndJoinery!W$16</f>
        <v>1.5885604399999996E-2</v>
      </c>
      <c r="W299" s="311">
        <f>ImportsMouldingsAndJoinery!X$16</f>
        <v>1.9723844839999997E-2</v>
      </c>
      <c r="X299" s="311">
        <f>ImportsMouldingsAndJoinery!Y$16</f>
        <v>1.7924001405100001E-2</v>
      </c>
      <c r="Y299" s="311">
        <f>ImportsMouldingsAndJoinery!Z$16</f>
        <v>2.3176618910620003E-2</v>
      </c>
      <c r="Z299" s="311">
        <f>ImportsMouldingsAndJoinery!AA$16</f>
        <v>2.4119769806159999E-2</v>
      </c>
      <c r="AA299" s="311">
        <f>ImportsMouldingsAndJoinery!AB$16</f>
        <v>0</v>
      </c>
      <c r="AB299" s="309"/>
      <c r="BC299" s="307">
        <f t="shared" si="201"/>
        <v>0.14111196811112639</v>
      </c>
      <c r="BD299" s="307">
        <f t="shared" si="202"/>
        <v>0.12667498963756166</v>
      </c>
      <c r="BE299" s="307">
        <f t="shared" si="202"/>
        <v>0.13071369094289179</v>
      </c>
      <c r="BF299" s="307">
        <f t="shared" si="202"/>
        <v>0.11101484468681889</v>
      </c>
      <c r="BG299" s="307">
        <f t="shared" si="203"/>
        <v>0.10095854774398166</v>
      </c>
      <c r="BH299" s="307">
        <f t="shared" si="204"/>
        <v>0.12523538325153044</v>
      </c>
      <c r="BI299" s="307">
        <f t="shared" si="205"/>
        <v>0.11444077686667219</v>
      </c>
      <c r="BJ299" s="307">
        <f t="shared" si="206"/>
        <v>0.1114884979737828</v>
      </c>
      <c r="BK299" s="307">
        <f t="shared" si="207"/>
        <v>0.10567935600217966</v>
      </c>
      <c r="BL299" s="307">
        <f t="shared" si="208"/>
        <v>9.3325737971302877E-2</v>
      </c>
    </row>
    <row r="300" spans="1:64">
      <c r="A300" s="311" t="str">
        <f>ImportsMouldingsAndJoinery!B$10</f>
        <v xml:space="preserve">USA </v>
      </c>
      <c r="B300" s="311">
        <f>0*ImportsMouldingsAndJoinery!C$10</f>
        <v>0</v>
      </c>
      <c r="C300" s="311">
        <f>ImportsMouldingsAndJoinery!D$10</f>
        <v>7.3269083299999996E-2</v>
      </c>
      <c r="D300" s="311">
        <f>ImportsMouldingsAndJoinery!E$10</f>
        <v>8.3975160099999988E-2</v>
      </c>
      <c r="E300" s="311">
        <f>ImportsMouldingsAndJoinery!F$10</f>
        <v>0.13025101829999997</v>
      </c>
      <c r="F300" s="311">
        <f>ImportsMouldingsAndJoinery!G$10</f>
        <v>8.6459835949999994E-2</v>
      </c>
      <c r="G300" s="311">
        <f>ImportsMouldingsAndJoinery!H$10</f>
        <v>0.15707809549999999</v>
      </c>
      <c r="H300" s="311">
        <f>ImportsMouldingsAndJoinery!I$10</f>
        <v>0.14719636349999998</v>
      </c>
      <c r="I300" s="311">
        <f>ImportsMouldingsAndJoinery!J$10</f>
        <v>0.16546523299999999</v>
      </c>
      <c r="J300" s="311">
        <f>ImportsMouldingsAndJoinery!K$10</f>
        <v>9.6661296600000002E-2</v>
      </c>
      <c r="K300" s="311">
        <f>ImportsMouldingsAndJoinery!L$10</f>
        <v>6.5106542899999995E-2</v>
      </c>
      <c r="L300" s="311">
        <f>ImportsMouldingsAndJoinery!M$10</f>
        <v>7.2330910679999999E-2</v>
      </c>
      <c r="M300" s="311">
        <f>ImportsMouldingsAndJoinery!N$10</f>
        <v>0.10567939479999999</v>
      </c>
      <c r="N300" s="311">
        <f>ImportsMouldingsAndJoinery!O$10</f>
        <v>0.15046067539999999</v>
      </c>
      <c r="O300" s="311">
        <f>ImportsMouldingsAndJoinery!P$10</f>
        <v>0.11436637757999998</v>
      </c>
      <c r="P300" s="311">
        <f>ImportsMouldingsAndJoinery!Q$10</f>
        <v>0.15807701153999998</v>
      </c>
      <c r="Q300" s="311">
        <f>ImportsMouldingsAndJoinery!R$10</f>
        <v>0.16915211935999999</v>
      </c>
      <c r="R300" s="311">
        <f>ImportsMouldingsAndJoinery!S$10</f>
        <v>0.18597626502</v>
      </c>
      <c r="S300" s="311">
        <f>ImportsMouldingsAndJoinery!T$10</f>
        <v>0.20763959496499995</v>
      </c>
      <c r="T300" s="311">
        <f>ImportsMouldingsAndJoinery!U$10</f>
        <v>0.19022362637999998</v>
      </c>
      <c r="U300" s="311">
        <f>ImportsMouldingsAndJoinery!V$10</f>
        <v>0.24341292489999999</v>
      </c>
      <c r="V300" s="311">
        <f>ImportsMouldingsAndJoinery!W$10</f>
        <v>0.132685521</v>
      </c>
      <c r="W300" s="311">
        <f>ImportsMouldingsAndJoinery!X$10</f>
        <v>0.17265663715999999</v>
      </c>
      <c r="X300" s="311">
        <f>ImportsMouldingsAndJoinery!Y$10</f>
        <v>0.15108174558441997</v>
      </c>
      <c r="Y300" s="311">
        <f>ImportsMouldingsAndJoinery!Z$10</f>
        <v>0.14383491780447999</v>
      </c>
      <c r="Z300" s="311">
        <f>ImportsMouldingsAndJoinery!AA$10</f>
        <v>0.11218299756733999</v>
      </c>
      <c r="AA300" s="311">
        <f>ImportsMouldingsAndJoinery!AB$10</f>
        <v>0</v>
      </c>
      <c r="AB300" s="309"/>
      <c r="BC300" s="307">
        <f t="shared" si="201"/>
        <v>0.43679309540401667</v>
      </c>
      <c r="BD300" s="307">
        <f t="shared" si="202"/>
        <v>0.49642088066327256</v>
      </c>
      <c r="BE300" s="307">
        <f t="shared" si="202"/>
        <v>0.39392143216087189</v>
      </c>
      <c r="BF300" s="307">
        <f t="shared" si="202"/>
        <v>0.44877369115754884</v>
      </c>
      <c r="BG300" s="307">
        <f t="shared" si="203"/>
        <v>0.51055862313828249</v>
      </c>
      <c r="BH300" s="307">
        <f t="shared" si="204"/>
        <v>0.46225143256092588</v>
      </c>
      <c r="BI300" s="307">
        <f t="shared" si="205"/>
        <v>0.52729691332754214</v>
      </c>
      <c r="BJ300" s="307">
        <f t="shared" si="206"/>
        <v>0.53403839998005975</v>
      </c>
      <c r="BK300" s="307">
        <f t="shared" si="207"/>
        <v>0.55552709864261585</v>
      </c>
      <c r="BL300" s="307">
        <f t="shared" si="208"/>
        <v>0.59818473226214053</v>
      </c>
    </row>
    <row r="301" spans="1:64">
      <c r="A301" s="304" t="s">
        <v>29</v>
      </c>
      <c r="B301" s="310">
        <f t="shared" ref="B301:L301" si="209">B294-SUM(B296:B300)</f>
        <v>0</v>
      </c>
      <c r="C301" s="310">
        <f t="shared" si="209"/>
        <v>5.7895998000000032E-3</v>
      </c>
      <c r="D301" s="310">
        <f t="shared" si="209"/>
        <v>9.2247177899999894E-3</v>
      </c>
      <c r="E301" s="310">
        <f t="shared" si="209"/>
        <v>7.7710820000000125E-3</v>
      </c>
      <c r="F301" s="310">
        <f t="shared" si="209"/>
        <v>1.4823834300000005E-2</v>
      </c>
      <c r="G301" s="310">
        <f t="shared" si="209"/>
        <v>1.2653547900000034E-2</v>
      </c>
      <c r="H301" s="310">
        <f t="shared" si="209"/>
        <v>2.1367746519999981E-2</v>
      </c>
      <c r="I301" s="310">
        <f t="shared" si="209"/>
        <v>1.8974323000000015E-2</v>
      </c>
      <c r="J301" s="310">
        <f t="shared" si="209"/>
        <v>2.4879462899999982E-2</v>
      </c>
      <c r="K301" s="310">
        <f t="shared" si="209"/>
        <v>1.6660430360000034E-2</v>
      </c>
      <c r="L301" s="310">
        <f t="shared" si="209"/>
        <v>2.2920751280000012E-2</v>
      </c>
      <c r="M301" s="310">
        <f>M294-SUM(M296:M300)</f>
        <v>2.7579610100000068E-2</v>
      </c>
      <c r="N301" s="310">
        <f>N294-SUM(N296:N300)</f>
        <v>2.9702906249999883E-2</v>
      </c>
      <c r="O301" s="310">
        <f t="shared" ref="O301:AA301" si="210">O294-SUM(O296:O300)</f>
        <v>2.5279649999999959E-2</v>
      </c>
      <c r="P301" s="310">
        <f t="shared" si="210"/>
        <v>2.7712269059999961E-2</v>
      </c>
      <c r="Q301" s="310">
        <f t="shared" si="210"/>
        <v>3.1521894459999977E-2</v>
      </c>
      <c r="R301" s="310">
        <f t="shared" si="210"/>
        <v>3.2824482719999992E-2</v>
      </c>
      <c r="S301" s="310">
        <f t="shared" si="210"/>
        <v>3.0496619179999962E-2</v>
      </c>
      <c r="T301" s="310">
        <f t="shared" si="210"/>
        <v>2.9408595789999992E-2</v>
      </c>
      <c r="U301" s="310">
        <f t="shared" si="210"/>
        <v>1.8934850300000028E-2</v>
      </c>
      <c r="V301" s="310">
        <f t="shared" si="210"/>
        <v>1.2423082900000021E-2</v>
      </c>
      <c r="W301" s="310">
        <f t="shared" si="210"/>
        <v>1.4798421119999988E-2</v>
      </c>
      <c r="X301" s="310">
        <f t="shared" si="210"/>
        <v>5.9013398242399873E-3</v>
      </c>
      <c r="Y301" s="310">
        <f t="shared" si="210"/>
        <v>1.1786859779100017E-2</v>
      </c>
      <c r="Z301" s="310">
        <f t="shared" si="210"/>
        <v>1.9465131151619991E-2</v>
      </c>
      <c r="AA301" s="310">
        <f t="shared" si="210"/>
        <v>0</v>
      </c>
      <c r="AB301" s="309"/>
      <c r="BC301" s="307">
        <f t="shared" si="201"/>
        <v>0.11242532424379237</v>
      </c>
      <c r="BD301" s="307">
        <f t="shared" si="202"/>
        <v>0.12703155693957666</v>
      </c>
      <c r="BE301" s="307">
        <f t="shared" si="202"/>
        <v>0.12482872240287329</v>
      </c>
      <c r="BF301" s="307">
        <f t="shared" si="202"/>
        <v>0.11711841696942653</v>
      </c>
      <c r="BG301" s="307">
        <f t="shared" si="203"/>
        <v>0.10079095336963657</v>
      </c>
      <c r="BH301" s="307">
        <f t="shared" si="204"/>
        <v>0.10217648468374958</v>
      </c>
      <c r="BI301" s="307">
        <f t="shared" si="205"/>
        <v>9.24397152646243E-2</v>
      </c>
      <c r="BJ301" s="307">
        <f t="shared" si="206"/>
        <v>9.9519309278837634E-2</v>
      </c>
      <c r="BK301" s="307">
        <f t="shared" si="207"/>
        <v>9.8049552978845364E-2</v>
      </c>
      <c r="BL301" s="307">
        <f t="shared" si="208"/>
        <v>8.7857096726487741E-2</v>
      </c>
    </row>
    <row r="302" spans="1:64">
      <c r="A302" s="304"/>
      <c r="B302" s="309"/>
      <c r="C302" s="309"/>
      <c r="D302" s="309"/>
      <c r="E302" s="309"/>
      <c r="F302" s="309"/>
      <c r="G302" s="309"/>
      <c r="H302" s="309"/>
      <c r="I302" s="309"/>
      <c r="J302" s="309"/>
      <c r="K302" s="309"/>
      <c r="L302" s="309"/>
      <c r="M302" s="309"/>
      <c r="N302" s="309"/>
      <c r="O302" s="309"/>
      <c r="P302" s="309"/>
      <c r="Q302" s="309"/>
      <c r="R302" s="309"/>
      <c r="S302" s="309"/>
      <c r="T302" s="309"/>
      <c r="U302" s="309"/>
      <c r="V302" s="309"/>
      <c r="W302" s="309"/>
      <c r="X302" s="309"/>
      <c r="Y302" s="309"/>
      <c r="Z302" s="309"/>
      <c r="AA302" s="309"/>
      <c r="AB302" s="309"/>
    </row>
    <row r="303" spans="1:64">
      <c r="A303" s="304"/>
      <c r="B303" s="309"/>
      <c r="C303" s="309"/>
      <c r="D303" s="309"/>
      <c r="E303" s="309"/>
      <c r="F303" s="309"/>
      <c r="G303" s="309"/>
      <c r="H303" s="309"/>
      <c r="I303" s="309"/>
      <c r="J303" s="309"/>
      <c r="K303" s="309"/>
      <c r="L303" s="309"/>
      <c r="M303" s="309"/>
      <c r="N303" s="309"/>
      <c r="O303" s="309"/>
      <c r="P303" s="309"/>
      <c r="Q303" s="309"/>
      <c r="R303" s="309"/>
      <c r="S303" s="309"/>
      <c r="T303" s="309"/>
      <c r="U303" s="309"/>
      <c r="V303" s="309"/>
      <c r="W303" s="309"/>
      <c r="X303" s="309"/>
      <c r="Y303" s="309"/>
      <c r="Z303" s="309"/>
      <c r="AA303" s="309"/>
      <c r="AB303" s="309"/>
    </row>
    <row r="304" spans="1:64">
      <c r="AB304" s="309"/>
    </row>
    <row r="305" spans="1:64">
      <c r="A305" s="306"/>
      <c r="B305" s="306"/>
      <c r="C305" s="306"/>
      <c r="D305" s="306"/>
      <c r="E305" s="306"/>
      <c r="F305" s="306"/>
      <c r="G305" s="306"/>
      <c r="H305" s="306"/>
      <c r="I305" s="306"/>
      <c r="J305" s="306"/>
      <c r="K305" s="306"/>
      <c r="L305" s="306"/>
      <c r="M305" s="306"/>
      <c r="N305" s="306"/>
      <c r="O305" s="306"/>
      <c r="P305" s="306"/>
      <c r="Q305" s="306"/>
      <c r="R305" s="306"/>
      <c r="S305" s="306"/>
      <c r="T305" s="306"/>
      <c r="U305" s="306"/>
      <c r="V305" s="306"/>
      <c r="W305" s="306"/>
      <c r="X305" s="306"/>
      <c r="Y305" s="306"/>
      <c r="Z305" s="306"/>
      <c r="AA305" s="306"/>
      <c r="AB305" s="306"/>
      <c r="AC305" s="306"/>
      <c r="AD305" s="306"/>
      <c r="AE305" s="306"/>
      <c r="AF305" s="306"/>
      <c r="AG305" s="306"/>
      <c r="AH305" s="306"/>
      <c r="AI305" s="306"/>
      <c r="AJ305" s="306"/>
      <c r="AK305" s="306"/>
      <c r="AL305" s="306"/>
      <c r="AM305" s="306"/>
      <c r="AN305" s="306"/>
      <c r="AO305" s="306"/>
      <c r="AP305" s="306"/>
      <c r="AQ305" s="306"/>
      <c r="AR305" s="306"/>
      <c r="AS305" s="306"/>
      <c r="AT305" s="306"/>
      <c r="AU305" s="306"/>
      <c r="AV305" s="306"/>
      <c r="AW305" s="306"/>
      <c r="AX305" s="306"/>
      <c r="AY305" s="306"/>
      <c r="AZ305" s="306"/>
      <c r="BA305" s="306"/>
      <c r="BB305" s="306"/>
    </row>
    <row r="306" spans="1:64">
      <c r="A306" s="306"/>
      <c r="B306" s="306"/>
      <c r="C306" s="306"/>
      <c r="D306" s="306"/>
      <c r="E306" s="306"/>
      <c r="F306" s="306"/>
      <c r="G306" s="306"/>
      <c r="H306" s="306"/>
      <c r="I306" s="306"/>
      <c r="J306" s="306"/>
      <c r="K306" s="306"/>
      <c r="L306" s="306"/>
      <c r="M306" s="306"/>
      <c r="N306" s="306"/>
      <c r="O306" s="306"/>
      <c r="P306" s="306"/>
      <c r="Q306" s="306"/>
      <c r="R306" s="306"/>
      <c r="S306" s="306"/>
      <c r="T306" s="306"/>
      <c r="U306" s="306"/>
      <c r="V306" s="306"/>
      <c r="W306" s="306"/>
      <c r="X306" s="306"/>
      <c r="Y306" s="306"/>
      <c r="Z306" s="306"/>
      <c r="AA306" s="306"/>
      <c r="AB306" s="306"/>
      <c r="AC306" s="306"/>
      <c r="AD306" s="306"/>
      <c r="AE306" s="306"/>
      <c r="AF306" s="306"/>
      <c r="AG306" s="306"/>
      <c r="AH306" s="306"/>
      <c r="AI306" s="306"/>
      <c r="AJ306" s="306"/>
      <c r="AK306" s="306"/>
      <c r="AL306" s="306"/>
      <c r="AM306" s="306"/>
      <c r="AN306" s="306"/>
      <c r="AO306" s="306"/>
      <c r="AP306" s="306"/>
      <c r="AQ306" s="306"/>
      <c r="AR306" s="306"/>
      <c r="AS306" s="306"/>
      <c r="AT306" s="306"/>
      <c r="AU306" s="306"/>
      <c r="AV306" s="306"/>
      <c r="AW306" s="306"/>
      <c r="AX306" s="306"/>
      <c r="AY306" s="306"/>
      <c r="AZ306" s="306"/>
      <c r="BA306" s="306"/>
      <c r="BB306" s="306"/>
    </row>
    <row r="307" spans="1:64">
      <c r="A307" s="306"/>
      <c r="B307" s="306"/>
      <c r="C307" s="306"/>
      <c r="D307" s="306"/>
      <c r="E307" s="306"/>
      <c r="F307" s="306"/>
      <c r="G307" s="306"/>
      <c r="H307" s="306"/>
      <c r="I307" s="306"/>
      <c r="J307" s="306"/>
      <c r="K307" s="306"/>
      <c r="L307" s="306"/>
      <c r="M307" s="306"/>
      <c r="N307" s="306"/>
      <c r="O307" s="306"/>
      <c r="P307" s="306"/>
      <c r="Q307" s="306"/>
      <c r="R307" s="306"/>
      <c r="S307" s="306"/>
      <c r="T307" s="306"/>
      <c r="U307" s="306"/>
      <c r="V307" s="306"/>
      <c r="W307" s="306"/>
      <c r="X307" s="306"/>
      <c r="Y307" s="306"/>
      <c r="Z307" s="306"/>
      <c r="AA307" s="306"/>
      <c r="AB307" s="306"/>
      <c r="AC307" s="306"/>
      <c r="AD307" s="306"/>
      <c r="AE307" s="306"/>
      <c r="AF307" s="306"/>
      <c r="AG307" s="306"/>
      <c r="AH307" s="306"/>
      <c r="AI307" s="306"/>
      <c r="AJ307" s="306"/>
      <c r="AK307" s="306"/>
      <c r="AL307" s="306"/>
      <c r="AM307" s="306"/>
      <c r="AN307" s="306"/>
      <c r="AO307" s="306"/>
      <c r="AP307" s="306"/>
      <c r="AQ307" s="306"/>
      <c r="AR307" s="306"/>
      <c r="AS307" s="306"/>
      <c r="AT307" s="306"/>
      <c r="AU307" s="306"/>
      <c r="AV307" s="306"/>
      <c r="AW307" s="306"/>
      <c r="AX307" s="306"/>
      <c r="AY307" s="306"/>
      <c r="AZ307" s="306"/>
      <c r="BA307" s="306"/>
      <c r="BB307" s="306"/>
    </row>
    <row r="308" spans="1:64">
      <c r="A308" s="306" t="str">
        <f t="shared" ref="A308:A313" si="211">A296</f>
        <v>EU-28</v>
      </c>
      <c r="B308" s="306"/>
      <c r="C308" s="306"/>
      <c r="D308" s="306"/>
      <c r="E308" s="306"/>
      <c r="F308" s="306"/>
      <c r="G308" s="306"/>
      <c r="H308" s="306"/>
      <c r="I308" s="306"/>
      <c r="J308" s="306"/>
      <c r="K308" s="306"/>
      <c r="L308" s="306"/>
      <c r="M308" s="306"/>
      <c r="N308" s="306"/>
      <c r="O308" s="306"/>
      <c r="P308" s="306"/>
      <c r="Q308" s="306"/>
      <c r="R308" s="306"/>
      <c r="S308" s="306"/>
      <c r="T308" s="306"/>
      <c r="U308" s="306"/>
      <c r="V308" s="306"/>
      <c r="W308" s="306"/>
      <c r="X308" s="306"/>
      <c r="Y308" s="306"/>
      <c r="Z308" s="306"/>
      <c r="AA308" s="306"/>
      <c r="AB308" s="306"/>
      <c r="AC308" s="311">
        <f>0*ImportsMouldingsAndJoinery!AD$18</f>
        <v>0</v>
      </c>
      <c r="AD308" s="311">
        <f>ImportsMouldingsAndJoinery!AE$18</f>
        <v>5.5149999999999999E-3</v>
      </c>
      <c r="AE308" s="311">
        <f>ImportsMouldingsAndJoinery!AF$18</f>
        <v>7.4920000000000013E-3</v>
      </c>
      <c r="AF308" s="311">
        <f>ImportsMouldingsAndJoinery!AG$18</f>
        <v>8.9393518518518511E-3</v>
      </c>
      <c r="AG308" s="311">
        <f>ImportsMouldingsAndJoinery!AH$18</f>
        <v>9.1059999999999995E-3</v>
      </c>
      <c r="AH308" s="311">
        <f>ImportsMouldingsAndJoinery!AI$18</f>
        <v>1.3646935000000004E-2</v>
      </c>
      <c r="AI308" s="311">
        <f>ImportsMouldingsAndJoinery!AJ$18</f>
        <v>1.5716055999999999E-2</v>
      </c>
      <c r="AJ308" s="311">
        <f>ImportsMouldingsAndJoinery!AK$18</f>
        <v>1.5768162999999998E-2</v>
      </c>
      <c r="AK308" s="311">
        <f>ImportsMouldingsAndJoinery!AL$18</f>
        <v>2.8484392000000004E-2</v>
      </c>
      <c r="AL308" s="311">
        <f>ImportsMouldingsAndJoinery!AM$18</f>
        <v>1.0598926000000002E-2</v>
      </c>
      <c r="AM308" s="311">
        <f>ImportsMouldingsAndJoinery!AN$18</f>
        <v>1.9365955999999997E-2</v>
      </c>
      <c r="AN308" s="311">
        <f>ImportsMouldingsAndJoinery!AO$18</f>
        <v>2.6399688999999997E-2</v>
      </c>
      <c r="AO308" s="311">
        <f>ImportsMouldingsAndJoinery!AP$18</f>
        <v>2.7248166000000001E-2</v>
      </c>
      <c r="AP308" s="311">
        <f>ImportsMouldingsAndJoinery!AQ$18</f>
        <v>2.7803760000000004E-2</v>
      </c>
      <c r="AQ308" s="311">
        <f>ImportsMouldingsAndJoinery!AR$18</f>
        <v>3.6681222999999999E-2</v>
      </c>
      <c r="AR308" s="311">
        <f>ImportsMouldingsAndJoinery!AS$18</f>
        <v>3.2310258000000008E-2</v>
      </c>
      <c r="AS308" s="311">
        <f>ImportsMouldingsAndJoinery!AT$18</f>
        <v>2.9795093999999994E-2</v>
      </c>
      <c r="AT308" s="311">
        <f>ImportsMouldingsAndJoinery!AU$18</f>
        <v>2.5600504E-2</v>
      </c>
      <c r="AU308" s="311">
        <f>ImportsMouldingsAndJoinery!AV$18</f>
        <v>2.9076963999999997E-2</v>
      </c>
      <c r="AV308" s="311">
        <f>ImportsMouldingsAndJoinery!AW$18</f>
        <v>1.1874856999999999E-2</v>
      </c>
      <c r="AW308" s="311">
        <f>ImportsMouldingsAndJoinery!AX$18</f>
        <v>3.4284619999999997E-3</v>
      </c>
      <c r="AX308" s="311">
        <f>ImportsMouldingsAndJoinery!AY$18</f>
        <v>3.773172E-3</v>
      </c>
      <c r="AY308" s="311">
        <f>ImportsMouldingsAndJoinery!AZ$18</f>
        <v>3.3687819999999999E-3</v>
      </c>
      <c r="AZ308" s="311">
        <f>ImportsMouldingsAndJoinery!BA$18</f>
        <v>4.8208879999999989E-3</v>
      </c>
      <c r="BA308" s="311">
        <f>ImportsMouldingsAndJoinery!BB$18</f>
        <v>6.3533909999999999E-3</v>
      </c>
      <c r="BB308" s="311">
        <f>ImportsMouldingsAndJoinery!BC$18</f>
        <v>0</v>
      </c>
      <c r="BC308" s="307">
        <f t="shared" ref="BC308:BC313" si="212">AK308/AK$294</f>
        <v>0.25554394849997258</v>
      </c>
      <c r="BD308" s="307">
        <f t="shared" ref="BD308:BF313" si="213">AL308/AL$294</f>
        <v>0.1387694903005158</v>
      </c>
      <c r="BE308" s="307">
        <f t="shared" si="213"/>
        <v>0.20986109463496572</v>
      </c>
      <c r="BF308" s="307">
        <f t="shared" si="213"/>
        <v>0.21537616101763693</v>
      </c>
      <c r="BG308" s="307">
        <f t="shared" ref="BG308:BG313" si="214">AO308/AO$294</f>
        <v>0.20487675897408197</v>
      </c>
      <c r="BH308" s="307">
        <f t="shared" ref="BH308:BH313" si="215">AP308/AP$294</f>
        <v>0.19307274777834574</v>
      </c>
      <c r="BI308" s="307">
        <f t="shared" ref="BI308:BI313" si="216">AQ308/AQ$294</f>
        <v>0.19272625958685946</v>
      </c>
      <c r="BJ308" s="307">
        <f t="shared" ref="BJ308:BJ313" si="217">AR308/AR$294</f>
        <v>0.1495218836463775</v>
      </c>
      <c r="BK308" s="307">
        <f t="shared" ref="BK308:BK313" si="218">AS308/AS$294</f>
        <v>0.14223399400731571</v>
      </c>
      <c r="BL308" s="307">
        <f t="shared" ref="BL308:BL313" si="219">AT308/AT$294</f>
        <v>0.11698984421559741</v>
      </c>
    </row>
    <row r="309" spans="1:64">
      <c r="A309" s="306" t="str">
        <f t="shared" si="211"/>
        <v xml:space="preserve">Brazil </v>
      </c>
      <c r="AC309" s="311">
        <f>0*ImportsMouldingsAndJoinery!AD$12</f>
        <v>0</v>
      </c>
      <c r="AD309" s="311">
        <f>ImportsMouldingsAndJoinery!AE$12</f>
        <v>3.1510000000000002E-3</v>
      </c>
      <c r="AE309" s="311">
        <f>ImportsMouldingsAndJoinery!AF$12</f>
        <v>7.1310000000000002E-3</v>
      </c>
      <c r="AF309" s="311">
        <f>ImportsMouldingsAndJoinery!AG$12</f>
        <v>8.0024074074074077E-3</v>
      </c>
      <c r="AG309" s="311">
        <f>ImportsMouldingsAndJoinery!AH$12</f>
        <v>9.0980000000000002E-3</v>
      </c>
      <c r="AH309" s="311">
        <f>ImportsMouldingsAndJoinery!AI$12</f>
        <v>1.1392115999999999E-2</v>
      </c>
      <c r="AI309" s="311">
        <f>ImportsMouldingsAndJoinery!AJ$12</f>
        <v>1.0307193999999999E-2</v>
      </c>
      <c r="AJ309" s="311">
        <f>ImportsMouldingsAndJoinery!AK$12</f>
        <v>1.1497397999999999E-2</v>
      </c>
      <c r="AK309" s="311">
        <f>ImportsMouldingsAndJoinery!AL$12</f>
        <v>5.089115E-3</v>
      </c>
      <c r="AL309" s="311">
        <f>ImportsMouldingsAndJoinery!AM$12</f>
        <v>3.1257020000000002E-3</v>
      </c>
      <c r="AM309" s="311">
        <f>ImportsMouldingsAndJoinery!AN$12</f>
        <v>3.1668919999999997E-3</v>
      </c>
      <c r="AN309" s="311">
        <f>ImportsMouldingsAndJoinery!AO$12</f>
        <v>9.7076999999999992E-4</v>
      </c>
      <c r="AO309" s="311">
        <f>ImportsMouldingsAndJoinery!AP$12</f>
        <v>3.0429600000000002E-4</v>
      </c>
      <c r="AP309" s="311">
        <f>ImportsMouldingsAndJoinery!AQ$12</f>
        <v>8.5747599999999992E-4</v>
      </c>
      <c r="AQ309" s="311">
        <f>ImportsMouldingsAndJoinery!AR$12</f>
        <v>4.4311100000000005E-4</v>
      </c>
      <c r="AR309" s="311">
        <f>ImportsMouldingsAndJoinery!AS$12</f>
        <v>7.2307399999999987E-4</v>
      </c>
      <c r="AS309" s="311">
        <f>ImportsMouldingsAndJoinery!AT$12</f>
        <v>6.6790600000000001E-4</v>
      </c>
      <c r="AT309" s="311">
        <f>ImportsMouldingsAndJoinery!AU$12</f>
        <v>7.0281900000000003E-4</v>
      </c>
      <c r="AU309" s="311">
        <f>ImportsMouldingsAndJoinery!AV$12</f>
        <v>4.5322299999999994E-4</v>
      </c>
      <c r="AV309" s="311">
        <f>ImportsMouldingsAndJoinery!AW$12</f>
        <v>0</v>
      </c>
      <c r="AW309" s="311">
        <f>ImportsMouldingsAndJoinery!AX$12</f>
        <v>0</v>
      </c>
      <c r="AX309" s="311">
        <f>ImportsMouldingsAndJoinery!AY$12</f>
        <v>0</v>
      </c>
      <c r="AY309" s="311">
        <f>ImportsMouldingsAndJoinery!AZ$12</f>
        <v>0</v>
      </c>
      <c r="AZ309" s="311">
        <f>ImportsMouldingsAndJoinery!BA$12</f>
        <v>0</v>
      </c>
      <c r="BA309" s="311">
        <f>ImportsMouldingsAndJoinery!BB$12</f>
        <v>0</v>
      </c>
      <c r="BB309" s="311">
        <f>ImportsMouldingsAndJoinery!BC$12</f>
        <v>0</v>
      </c>
      <c r="BC309" s="307">
        <f t="shared" si="212"/>
        <v>4.5656320888662033E-2</v>
      </c>
      <c r="BD309" s="307">
        <f t="shared" si="213"/>
        <v>4.0924153387928437E-2</v>
      </c>
      <c r="BE309" s="307">
        <f t="shared" si="213"/>
        <v>3.431833789722108E-2</v>
      </c>
      <c r="BF309" s="307">
        <f t="shared" si="213"/>
        <v>7.9198173823597472E-3</v>
      </c>
      <c r="BG309" s="307">
        <f t="shared" si="214"/>
        <v>2.2879770421531213E-3</v>
      </c>
      <c r="BH309" s="307">
        <f t="shared" si="215"/>
        <v>5.9544193833490416E-3</v>
      </c>
      <c r="BI309" s="307">
        <f t="shared" si="216"/>
        <v>2.328142810608929E-3</v>
      </c>
      <c r="BJ309" s="307">
        <f t="shared" si="217"/>
        <v>3.3461628964931425E-3</v>
      </c>
      <c r="BK309" s="307">
        <f t="shared" si="218"/>
        <v>3.1884087360640723E-3</v>
      </c>
      <c r="BL309" s="307">
        <f t="shared" si="219"/>
        <v>3.211760413848179E-3</v>
      </c>
    </row>
    <row r="310" spans="1:64">
      <c r="A310" s="306" t="str">
        <f t="shared" si="211"/>
        <v xml:space="preserve">Chile </v>
      </c>
      <c r="AC310" s="311">
        <f>0*ImportsMouldingsAndJoinery!AD$13</f>
        <v>0</v>
      </c>
      <c r="AD310" s="311">
        <f>ImportsMouldingsAndJoinery!AE$13</f>
        <v>4.1900000000000005E-4</v>
      </c>
      <c r="AE310" s="311">
        <f>ImportsMouldingsAndJoinery!AF$13</f>
        <v>4.75E-4</v>
      </c>
      <c r="AF310" s="311">
        <f>ImportsMouldingsAndJoinery!AG$13</f>
        <v>1.6041666666666665E-3</v>
      </c>
      <c r="AG310" s="311">
        <f>ImportsMouldingsAndJoinery!AH$13</f>
        <v>2.2489999999999997E-3</v>
      </c>
      <c r="AH310" s="311">
        <f>ImportsMouldingsAndJoinery!AI$13</f>
        <v>3.9324709999999999E-3</v>
      </c>
      <c r="AI310" s="311">
        <f>ImportsMouldingsAndJoinery!AJ$13</f>
        <v>5.3243890000000006E-3</v>
      </c>
      <c r="AJ310" s="311">
        <f>ImportsMouldingsAndJoinery!AK$13</f>
        <v>1.1907142999999999E-2</v>
      </c>
      <c r="AK310" s="311">
        <f>ImportsMouldingsAndJoinery!AL$13</f>
        <v>1.0835260999999999E-2</v>
      </c>
      <c r="AL310" s="311">
        <f>ImportsMouldingsAndJoinery!AM$13</f>
        <v>7.1476840000000005E-3</v>
      </c>
      <c r="AM310" s="311">
        <f>ImportsMouldingsAndJoinery!AN$13</f>
        <v>6.8733259999999999E-3</v>
      </c>
      <c r="AN310" s="311">
        <f>ImportsMouldingsAndJoinery!AO$13</f>
        <v>5.0875689999999993E-3</v>
      </c>
      <c r="AO310" s="311">
        <f>ImportsMouldingsAndJoinery!AP$13</f>
        <v>6.9000749999999994E-3</v>
      </c>
      <c r="AP310" s="311">
        <f>ImportsMouldingsAndJoinery!AQ$13</f>
        <v>4.4529319999999997E-3</v>
      </c>
      <c r="AQ310" s="311">
        <f>ImportsMouldingsAndJoinery!AR$13</f>
        <v>5.8680269999999996E-3</v>
      </c>
      <c r="AR310" s="311">
        <f>ImportsMouldingsAndJoinery!AS$13</f>
        <v>7.4972440000000001E-3</v>
      </c>
      <c r="AS310" s="311">
        <f>ImportsMouldingsAndJoinery!AT$13</f>
        <v>4.8078649999999997E-3</v>
      </c>
      <c r="AT310" s="311">
        <f>ImportsMouldingsAndJoinery!AU$13</f>
        <v>5.5733579999999996E-3</v>
      </c>
      <c r="AU310" s="311">
        <f>ImportsMouldingsAndJoinery!AV$13</f>
        <v>7.1649219999999998E-3</v>
      </c>
      <c r="AV310" s="311">
        <f>ImportsMouldingsAndJoinery!AW$13</f>
        <v>7.9698499999999995E-4</v>
      </c>
      <c r="AW310" s="311">
        <f>ImportsMouldingsAndJoinery!AX$13</f>
        <v>0</v>
      </c>
      <c r="AX310" s="311">
        <f>ImportsMouldingsAndJoinery!AY$13</f>
        <v>0</v>
      </c>
      <c r="AY310" s="311">
        <f>ImportsMouldingsAndJoinery!AZ$13</f>
        <v>1.4185499999999998E-4</v>
      </c>
      <c r="AZ310" s="311">
        <f>ImportsMouldingsAndJoinery!BA$13</f>
        <v>7.5988999999999994E-4</v>
      </c>
      <c r="BA310" s="311">
        <f>ImportsMouldingsAndJoinery!BB$13</f>
        <v>6.13968E-4</v>
      </c>
      <c r="BB310" s="311">
        <f>ImportsMouldingsAndJoinery!BC$13</f>
        <v>0</v>
      </c>
      <c r="BC310" s="307">
        <f t="shared" si="212"/>
        <v>9.7207108333846839E-2</v>
      </c>
      <c r="BD310" s="307">
        <f t="shared" si="213"/>
        <v>9.3583110733026331E-2</v>
      </c>
      <c r="BE310" s="307">
        <f t="shared" si="213"/>
        <v>7.4483475958685985E-2</v>
      </c>
      <c r="BF310" s="307">
        <f t="shared" si="213"/>
        <v>4.1505832895695781E-2</v>
      </c>
      <c r="BG310" s="307">
        <f t="shared" si="214"/>
        <v>5.1881106518438289E-2</v>
      </c>
      <c r="BH310" s="307">
        <f t="shared" si="215"/>
        <v>3.0921710477652103E-2</v>
      </c>
      <c r="BI310" s="307">
        <f t="shared" si="216"/>
        <v>3.0831112006944262E-2</v>
      </c>
      <c r="BJ310" s="307">
        <f t="shared" si="217"/>
        <v>3.4694927073516457E-2</v>
      </c>
      <c r="BK310" s="307">
        <f t="shared" si="218"/>
        <v>2.2951491329343786E-2</v>
      </c>
      <c r="BL310" s="307">
        <f t="shared" si="219"/>
        <v>2.5469275299336042E-2</v>
      </c>
    </row>
    <row r="311" spans="1:64">
      <c r="A311" s="306" t="str">
        <f t="shared" si="211"/>
        <v xml:space="preserve">China </v>
      </c>
      <c r="AC311" s="311">
        <f>0*ImportsMouldingsAndJoinery!AD$16</f>
        <v>0</v>
      </c>
      <c r="AD311" s="311">
        <f>ImportsMouldingsAndJoinery!AE$16</f>
        <v>8.4800000000000012E-4</v>
      </c>
      <c r="AE311" s="311">
        <f>ImportsMouldingsAndJoinery!AF$16</f>
        <v>2.2659999999999998E-3</v>
      </c>
      <c r="AF311" s="311">
        <f>ImportsMouldingsAndJoinery!AG$16</f>
        <v>4.7376851851851851E-3</v>
      </c>
      <c r="AG311" s="311">
        <f>ImportsMouldingsAndJoinery!AH$16</f>
        <v>8.8889999999999993E-3</v>
      </c>
      <c r="AH311" s="311">
        <f>ImportsMouldingsAndJoinery!AI$16</f>
        <v>1.1304321000000003E-2</v>
      </c>
      <c r="AI311" s="311">
        <f>ImportsMouldingsAndJoinery!AJ$16</f>
        <v>1.4620441E-2</v>
      </c>
      <c r="AJ311" s="311">
        <f>ImportsMouldingsAndJoinery!AK$16</f>
        <v>1.5544705999999998E-2</v>
      </c>
      <c r="AK311" s="311">
        <f>ImportsMouldingsAndJoinery!AL$16</f>
        <v>1.1018983000000001E-2</v>
      </c>
      <c r="AL311" s="311">
        <f>ImportsMouldingsAndJoinery!AM$16</f>
        <v>1.1028056999999999E-2</v>
      </c>
      <c r="AM311" s="311">
        <f>ImportsMouldingsAndJoinery!AN$16</f>
        <v>1.3232162E-2</v>
      </c>
      <c r="AN311" s="311">
        <f>ImportsMouldingsAndJoinery!AO$16</f>
        <v>1.3410905000000001E-2</v>
      </c>
      <c r="AO311" s="311">
        <f>ImportsMouldingsAndJoinery!AP$16</f>
        <v>1.4581212E-2</v>
      </c>
      <c r="AP311" s="311">
        <f>ImportsMouldingsAndJoinery!AQ$16</f>
        <v>1.6194036000000002E-2</v>
      </c>
      <c r="AQ311" s="311">
        <f>ImportsMouldingsAndJoinery!AR$16</f>
        <v>1.82989E-2</v>
      </c>
      <c r="AR311" s="311">
        <f>ImportsMouldingsAndJoinery!AS$16</f>
        <v>1.9765136999999999E-2</v>
      </c>
      <c r="AS311" s="311">
        <f>ImportsMouldingsAndJoinery!AT$16</f>
        <v>1.8861905999999998E-2</v>
      </c>
      <c r="AT311" s="311">
        <f>ImportsMouldingsAndJoinery!AU$16</f>
        <v>1.5825856999999999E-2</v>
      </c>
      <c r="AU311" s="311">
        <f>ImportsMouldingsAndJoinery!AV$16</f>
        <v>1.4929426000000001E-2</v>
      </c>
      <c r="AV311" s="311">
        <f>ImportsMouldingsAndJoinery!AW$16</f>
        <v>1.1007191E-2</v>
      </c>
      <c r="AW311" s="311">
        <f>ImportsMouldingsAndJoinery!AX$16</f>
        <v>7.6724840000000002E-3</v>
      </c>
      <c r="AX311" s="311">
        <f>ImportsMouldingsAndJoinery!AY$16</f>
        <v>1.4374094E-2</v>
      </c>
      <c r="AY311" s="311">
        <f>ImportsMouldingsAndJoinery!AZ$16</f>
        <v>1.1943577999999998E-2</v>
      </c>
      <c r="AZ311" s="311">
        <f>ImportsMouldingsAndJoinery!BA$16</f>
        <v>9.4944589999999985E-3</v>
      </c>
      <c r="BA311" s="311">
        <f>ImportsMouldingsAndJoinery!BB$16</f>
        <v>1.1071790999999999E-2</v>
      </c>
      <c r="BB311" s="311">
        <f>ImportsMouldingsAndJoinery!BC$16</f>
        <v>0</v>
      </c>
      <c r="BC311" s="307">
        <f t="shared" si="212"/>
        <v>9.8855345912739617E-2</v>
      </c>
      <c r="BD311" s="307">
        <f t="shared" si="213"/>
        <v>0.14438801147352429</v>
      </c>
      <c r="BE311" s="307">
        <f t="shared" si="213"/>
        <v>0.14339163022508147</v>
      </c>
      <c r="BF311" s="307">
        <f t="shared" si="213"/>
        <v>0.10940997201414883</v>
      </c>
      <c r="BG311" s="307">
        <f t="shared" si="214"/>
        <v>0.10963495511859372</v>
      </c>
      <c r="BH311" s="307">
        <f t="shared" si="215"/>
        <v>0.11245338861152056</v>
      </c>
      <c r="BI311" s="307">
        <f t="shared" si="216"/>
        <v>9.6143974031454249E-2</v>
      </c>
      <c r="BJ311" s="307">
        <f t="shared" si="217"/>
        <v>9.146694262759246E-2</v>
      </c>
      <c r="BK311" s="307">
        <f t="shared" si="218"/>
        <v>9.0041811077036793E-2</v>
      </c>
      <c r="BL311" s="307">
        <f t="shared" si="219"/>
        <v>7.2321409961628946E-2</v>
      </c>
    </row>
    <row r="312" spans="1:64">
      <c r="A312" s="306" t="str">
        <f t="shared" si="211"/>
        <v xml:space="preserve">USA </v>
      </c>
      <c r="AC312" s="311">
        <f>0*ImportsMouldingsAndJoinery!AD$10</f>
        <v>0</v>
      </c>
      <c r="AD312" s="311">
        <f>ImportsMouldingsAndJoinery!AE$10</f>
        <v>4.8755999999999994E-2</v>
      </c>
      <c r="AE312" s="311">
        <f>ImportsMouldingsAndJoinery!AF$10</f>
        <v>5.1174999999999991E-2</v>
      </c>
      <c r="AF312" s="311">
        <f>ImportsMouldingsAndJoinery!AG$10</f>
        <v>6.3386203703703708E-2</v>
      </c>
      <c r="AG312" s="311">
        <f>ImportsMouldingsAndJoinery!AH$10</f>
        <v>6.4538999999999999E-2</v>
      </c>
      <c r="AH312" s="311">
        <f>ImportsMouldingsAndJoinery!AI$10</f>
        <v>6.8713260999999984E-2</v>
      </c>
      <c r="AI312" s="311">
        <f>ImportsMouldingsAndJoinery!AJ$10</f>
        <v>8.2501600999999994E-2</v>
      </c>
      <c r="AJ312" s="311">
        <f>ImportsMouldingsAndJoinery!AK$10</f>
        <v>6.7210073000000009E-2</v>
      </c>
      <c r="AK312" s="311">
        <f>ImportsMouldingsAndJoinery!AL$10</f>
        <v>3.5801997000000002E-2</v>
      </c>
      <c r="AL312" s="311">
        <f>ImportsMouldingsAndJoinery!AM$10</f>
        <v>2.8550883999999999E-2</v>
      </c>
      <c r="AM312" s="311">
        <f>ImportsMouldingsAndJoinery!AN$10</f>
        <v>3.1612421000000002E-2</v>
      </c>
      <c r="AN312" s="311">
        <f>ImportsMouldingsAndJoinery!AO$10</f>
        <v>5.4121937999999994E-2</v>
      </c>
      <c r="AO312" s="311">
        <f>ImportsMouldingsAndJoinery!AP$10</f>
        <v>6.6644604999999996E-2</v>
      </c>
      <c r="AP312" s="311">
        <f>ImportsMouldingsAndJoinery!AQ$10</f>
        <v>7.1982021000000007E-2</v>
      </c>
      <c r="AQ312" s="311">
        <f>ImportsMouldingsAndJoinery!AR$10</f>
        <v>0.10630432199999999</v>
      </c>
      <c r="AR312" s="311">
        <f>ImportsMouldingsAndJoinery!AS$10</f>
        <v>0.12768422199999999</v>
      </c>
      <c r="AS312" s="311">
        <f>ImportsMouldingsAndJoinery!AT$10</f>
        <v>0.12968280800000001</v>
      </c>
      <c r="AT312" s="311">
        <f>ImportsMouldingsAndJoinery!AU$10</f>
        <v>0.147216024</v>
      </c>
      <c r="AU312" s="311">
        <f>ImportsMouldingsAndJoinery!AV$10</f>
        <v>0.151114157</v>
      </c>
      <c r="AV312" s="311">
        <f>ImportsMouldingsAndJoinery!AW$10</f>
        <v>0.12178291999999999</v>
      </c>
      <c r="AW312" s="311">
        <f>ImportsMouldingsAndJoinery!AX$10</f>
        <v>6.5714466999999999E-2</v>
      </c>
      <c r="AX312" s="311">
        <f>ImportsMouldingsAndJoinery!AY$10</f>
        <v>0.15386196200000002</v>
      </c>
      <c r="AY312" s="311">
        <f>ImportsMouldingsAndJoinery!AZ$10</f>
        <v>0.168694497</v>
      </c>
      <c r="AZ312" s="311">
        <f>ImportsMouldingsAndJoinery!BA$10</f>
        <v>0.16718461200000001</v>
      </c>
      <c r="BA312" s="311">
        <f>ImportsMouldingsAndJoinery!BB$10</f>
        <v>0.124052309</v>
      </c>
      <c r="BB312" s="311">
        <f>ImportsMouldingsAndJoinery!BC$10</f>
        <v>0</v>
      </c>
      <c r="BC312" s="307">
        <f t="shared" si="212"/>
        <v>0.32119287213728037</v>
      </c>
      <c r="BD312" s="307">
        <f t="shared" si="213"/>
        <v>0.37381066914790717</v>
      </c>
      <c r="BE312" s="307">
        <f t="shared" si="213"/>
        <v>0.34257112197928052</v>
      </c>
      <c r="BF312" s="307">
        <f t="shared" si="213"/>
        <v>0.44154214215457477</v>
      </c>
      <c r="BG312" s="307">
        <f t="shared" si="214"/>
        <v>0.50109540126509422</v>
      </c>
      <c r="BH312" s="307">
        <f t="shared" si="215"/>
        <v>0.49985205544532774</v>
      </c>
      <c r="BI312" s="307">
        <f t="shared" si="216"/>
        <v>0.5585319321816804</v>
      </c>
      <c r="BJ312" s="307">
        <f t="shared" si="217"/>
        <v>0.59088309927337102</v>
      </c>
      <c r="BK312" s="307">
        <f t="shared" si="218"/>
        <v>0.61907184236182899</v>
      </c>
      <c r="BL312" s="307">
        <f t="shared" si="219"/>
        <v>0.67275158777341459</v>
      </c>
    </row>
    <row r="313" spans="1:64">
      <c r="A313" s="306" t="str">
        <f t="shared" si="211"/>
        <v>Others</v>
      </c>
      <c r="AC313" s="310">
        <f t="shared" ref="AC313:AM313" si="220">AC294-SUM(AC308:AC312)</f>
        <v>0</v>
      </c>
      <c r="AD313" s="310">
        <f t="shared" si="220"/>
        <v>3.0630000000000032E-3</v>
      </c>
      <c r="AE313" s="310">
        <f t="shared" si="220"/>
        <v>6.5840000000000065E-3</v>
      </c>
      <c r="AF313" s="310">
        <f t="shared" si="220"/>
        <v>5.2442592592592541E-3</v>
      </c>
      <c r="AG313" s="310">
        <f t="shared" si="220"/>
        <v>9.2230000000000367E-3</v>
      </c>
      <c r="AH313" s="310">
        <f t="shared" si="220"/>
        <v>9.4330889999999779E-3</v>
      </c>
      <c r="AI313" s="310">
        <f t="shared" si="220"/>
        <v>1.1696894999999985E-2</v>
      </c>
      <c r="AJ313" s="310">
        <f t="shared" si="220"/>
        <v>1.6358228000000002E-2</v>
      </c>
      <c r="AK313" s="310">
        <f t="shared" si="220"/>
        <v>2.0235979000000015E-2</v>
      </c>
      <c r="AL313" s="310">
        <f t="shared" si="220"/>
        <v>1.5926673999999981E-2</v>
      </c>
      <c r="AM313" s="310">
        <f t="shared" si="220"/>
        <v>1.8029119999999996E-2</v>
      </c>
      <c r="AN313" s="310">
        <f>AN294-SUM(AN308:AN312)</f>
        <v>2.2583925000000005E-2</v>
      </c>
      <c r="AO313" s="310">
        <f t="shared" ref="AO313:BB313" si="221">AO294-SUM(AO308:AO312)</f>
        <v>1.731948400000001E-2</v>
      </c>
      <c r="AP313" s="310">
        <f t="shared" si="221"/>
        <v>2.2716426999999983E-2</v>
      </c>
      <c r="AQ313" s="310">
        <f t="shared" si="221"/>
        <v>2.2732517999999979E-2</v>
      </c>
      <c r="AR313" s="310">
        <f t="shared" si="221"/>
        <v>2.8110561000000034E-2</v>
      </c>
      <c r="AS313" s="310">
        <f t="shared" si="221"/>
        <v>2.5663836999999995E-2</v>
      </c>
      <c r="AT313" s="310">
        <f t="shared" si="221"/>
        <v>2.3908159000000012E-2</v>
      </c>
      <c r="AU313" s="310">
        <f t="shared" si="221"/>
        <v>2.5525456999999974E-2</v>
      </c>
      <c r="AV313" s="310">
        <f t="shared" si="221"/>
        <v>1.0077107000000002E-2</v>
      </c>
      <c r="AW313" s="310">
        <f t="shared" si="221"/>
        <v>6.5639549999999963E-3</v>
      </c>
      <c r="AX313" s="310">
        <f t="shared" si="221"/>
        <v>1.4233953999999993E-2</v>
      </c>
      <c r="AY313" s="310">
        <f t="shared" si="221"/>
        <v>6.7808719999999933E-3</v>
      </c>
      <c r="AZ313" s="310">
        <f t="shared" si="221"/>
        <v>1.1142707000000002E-2</v>
      </c>
      <c r="BA313" s="310">
        <f t="shared" si="221"/>
        <v>2.014015999999999E-2</v>
      </c>
      <c r="BB313" s="310">
        <f t="shared" si="221"/>
        <v>0</v>
      </c>
      <c r="BC313" s="307">
        <f t="shared" si="212"/>
        <v>0.18154440422749868</v>
      </c>
      <c r="BD313" s="307">
        <f t="shared" si="213"/>
        <v>0.20852456495709792</v>
      </c>
      <c r="BE313" s="307">
        <f t="shared" si="213"/>
        <v>0.19537433930476519</v>
      </c>
      <c r="BF313" s="307">
        <f t="shared" si="213"/>
        <v>0.18424607453558403</v>
      </c>
      <c r="BG313" s="307">
        <f t="shared" si="214"/>
        <v>0.1302238010816387</v>
      </c>
      <c r="BH313" s="307">
        <f t="shared" si="215"/>
        <v>0.15774567830380493</v>
      </c>
      <c r="BI313" s="307">
        <f t="shared" si="216"/>
        <v>0.11943857938245274</v>
      </c>
      <c r="BJ313" s="307">
        <f t="shared" si="217"/>
        <v>0.13008698448264949</v>
      </c>
      <c r="BK313" s="307">
        <f t="shared" si="218"/>
        <v>0.12251245248841058</v>
      </c>
      <c r="BL313" s="307">
        <f t="shared" si="219"/>
        <v>0.10925612233617489</v>
      </c>
    </row>
    <row r="314" spans="1:64">
      <c r="A314" s="306"/>
      <c r="AC314" s="309"/>
      <c r="AD314" s="309"/>
      <c r="AE314" s="309"/>
      <c r="AF314" s="309"/>
      <c r="AG314" s="309"/>
      <c r="AH314" s="309"/>
      <c r="AI314" s="309"/>
      <c r="AJ314" s="309"/>
      <c r="AK314" s="309"/>
      <c r="AL314" s="309"/>
      <c r="AM314" s="309"/>
      <c r="AN314" s="309"/>
      <c r="AO314" s="309"/>
      <c r="AP314" s="309"/>
      <c r="AQ314" s="309"/>
      <c r="AR314" s="309"/>
      <c r="AS314" s="309"/>
      <c r="AT314" s="309"/>
      <c r="AU314" s="309"/>
      <c r="AV314" s="309"/>
      <c r="AW314" s="309"/>
      <c r="AX314" s="309"/>
      <c r="AY314" s="309"/>
      <c r="AZ314" s="309"/>
      <c r="BA314" s="309"/>
      <c r="BB314" s="309"/>
    </row>
    <row r="315" spans="1:64" ht="13">
      <c r="A315" s="303" t="s">
        <v>131</v>
      </c>
    </row>
    <row r="316" spans="1:64" ht="13">
      <c r="A316" s="303"/>
      <c r="B316" s="348" t="s">
        <v>64</v>
      </c>
      <c r="C316" s="348"/>
      <c r="D316" s="348"/>
      <c r="E316" s="348"/>
      <c r="F316" s="348"/>
      <c r="G316" s="348"/>
      <c r="H316" s="348"/>
      <c r="I316" s="348"/>
      <c r="J316" s="348"/>
      <c r="K316" s="348"/>
      <c r="L316" s="348"/>
      <c r="M316" s="348"/>
      <c r="N316" s="348"/>
      <c r="O316" s="348"/>
      <c r="P316" s="348"/>
      <c r="Q316" s="348"/>
      <c r="R316" s="348"/>
      <c r="S316" s="348"/>
      <c r="T316" s="348"/>
      <c r="U316" s="348"/>
      <c r="V316" s="348"/>
      <c r="W316" s="348"/>
      <c r="X316" s="348"/>
      <c r="Y316" s="348"/>
      <c r="Z316" s="348"/>
      <c r="AA316" s="348"/>
      <c r="AC316" s="348" t="s">
        <v>80</v>
      </c>
      <c r="AD316" s="348"/>
      <c r="AE316" s="348"/>
      <c r="AF316" s="348"/>
      <c r="AG316" s="348"/>
      <c r="AH316" s="348"/>
      <c r="AI316" s="348"/>
      <c r="AJ316" s="348"/>
      <c r="AK316" s="348"/>
      <c r="AL316" s="348"/>
      <c r="AM316" s="348"/>
      <c r="AN316" s="348"/>
      <c r="AO316" s="348"/>
      <c r="AP316" s="348"/>
      <c r="AQ316" s="348"/>
      <c r="AR316" s="348"/>
      <c r="AS316" s="348"/>
      <c r="AT316" s="348"/>
      <c r="AU316" s="348"/>
      <c r="AV316" s="348"/>
      <c r="AW316" s="348"/>
      <c r="AX316" s="348"/>
      <c r="AY316" s="348"/>
      <c r="AZ316" s="348"/>
      <c r="BA316" s="348"/>
      <c r="BB316" s="348"/>
    </row>
    <row r="317" spans="1:64">
      <c r="A317" s="304" t="s">
        <v>4</v>
      </c>
      <c r="B317" s="309">
        <f>0*ImportsFurniture!C$5</f>
        <v>0</v>
      </c>
      <c r="C317" s="309">
        <f>ImportsFurniture!D$5</f>
        <v>4.2602700094453168E-2</v>
      </c>
      <c r="D317" s="309">
        <f>ImportsFurniture!E$5</f>
        <v>6.0988705044095919E-2</v>
      </c>
      <c r="E317" s="309">
        <f>ImportsFurniture!F$5</f>
        <v>5.2156388618476476E-2</v>
      </c>
      <c r="F317" s="309">
        <f>ImportsFurniture!G$5</f>
        <v>4.9660531143692913E-2</v>
      </c>
      <c r="G317" s="309">
        <f>ImportsFurniture!H$5</f>
        <v>5.121322997461044E-2</v>
      </c>
      <c r="H317" s="309">
        <f>ImportsFurniture!I$5</f>
        <v>6.606072128267973E-2</v>
      </c>
      <c r="I317" s="309">
        <f>ImportsFurniture!J$5</f>
        <v>0.11122199589149234</v>
      </c>
      <c r="J317" s="309">
        <f>ImportsFurniture!K$5</f>
        <v>9.7684234758441291E-2</v>
      </c>
      <c r="K317" s="309">
        <f>ImportsFurniture!L$5</f>
        <v>2.4003242175000002E-2</v>
      </c>
      <c r="L317" s="309">
        <f>ImportsFurniture!M$5</f>
        <v>5.6175831473214304E-2</v>
      </c>
      <c r="M317" s="309">
        <f>ImportsFurniture!N$5</f>
        <v>6.6969940999999991E-2</v>
      </c>
      <c r="N317" s="309">
        <f>ImportsFurniture!O$5</f>
        <v>7.0656378844591014E-2</v>
      </c>
      <c r="O317" s="309">
        <f>ImportsFurniture!P$5</f>
        <v>7.1650043999999996E-2</v>
      </c>
      <c r="P317" s="309">
        <f>ImportsFurniture!Q$5</f>
        <v>7.762560900000004E-2</v>
      </c>
      <c r="Q317" s="309">
        <f>ImportsFurniture!R$5</f>
        <v>7.7531698999999968E-2</v>
      </c>
      <c r="R317" s="309">
        <f>ImportsFurniture!S$5</f>
        <v>7.8247802000000005E-2</v>
      </c>
      <c r="S317" s="309">
        <f>ImportsFurniture!T$5</f>
        <v>7.9354772000000018E-2</v>
      </c>
      <c r="T317" s="309">
        <f>ImportsFurniture!U$5</f>
        <v>8.4852420999999983E-2</v>
      </c>
      <c r="U317" s="309">
        <f>ImportsFurniture!V$5</f>
        <v>7.8982655808441521E-2</v>
      </c>
      <c r="V317" s="309">
        <f>ImportsFurniture!W$5</f>
        <v>5.9366295553200069E-2</v>
      </c>
      <c r="W317" s="309">
        <f>ImportsFurniture!X$5</f>
        <v>7.8966293000000007E-2</v>
      </c>
      <c r="X317" s="309">
        <f>ImportsFurniture!Y$5</f>
        <v>8.4356041709999982E-2</v>
      </c>
      <c r="Y317" s="309">
        <f>ImportsFurniture!Z$5</f>
        <v>7.1264464496999996E-2</v>
      </c>
      <c r="Z317" s="309">
        <f>ImportsFurniture!AA$5</f>
        <v>0.10836474005399999</v>
      </c>
      <c r="AA317" s="309">
        <f>ImportsFurniture!AB$5</f>
        <v>0</v>
      </c>
      <c r="AB317" s="309"/>
      <c r="AC317" s="310">
        <f>ImportsFurniture!AD$5</f>
        <v>0</v>
      </c>
      <c r="AD317" s="310">
        <f>ImportsFurniture!AE$5</f>
        <v>0.12440500000000002</v>
      </c>
      <c r="AE317" s="310">
        <f>ImportsFurniture!AF$5</f>
        <v>0.17099400000000006</v>
      </c>
      <c r="AF317" s="310">
        <f>ImportsFurniture!AG$5</f>
        <v>0.14921599999999999</v>
      </c>
      <c r="AG317" s="310">
        <f>ImportsFurniture!AH$5</f>
        <v>0.14367300000000002</v>
      </c>
      <c r="AH317" s="310">
        <f>ImportsFurniture!AI$5</f>
        <v>0.15151921399999999</v>
      </c>
      <c r="AI317" s="310">
        <f>ImportsFurniture!AJ$5</f>
        <v>0.19199084300000002</v>
      </c>
      <c r="AJ317" s="310">
        <f>ImportsFurniture!AK$5</f>
        <v>0.32126033899999989</v>
      </c>
      <c r="AK317" s="310">
        <f>ImportsFurniture!AL$5</f>
        <v>0.36904051000000004</v>
      </c>
      <c r="AL317" s="310">
        <f>ImportsFurniture!AM$5</f>
        <v>0.19175944499999992</v>
      </c>
      <c r="AM317" s="310">
        <f>ImportsFurniture!AN$5</f>
        <v>0.21815076600000013</v>
      </c>
      <c r="AN317" s="310">
        <f>ImportsFurniture!AO$5</f>
        <v>0.26304256100000006</v>
      </c>
      <c r="AO317" s="310">
        <f>ImportsFurniture!AP$5</f>
        <v>0.27870517499999981</v>
      </c>
      <c r="AP317" s="310">
        <f>ImportsFurniture!AQ$5</f>
        <v>0.30413391500000003</v>
      </c>
      <c r="AQ317" s="310">
        <f>ImportsFurniture!AR$5</f>
        <v>0.32646514100000007</v>
      </c>
      <c r="AR317" s="310">
        <f>ImportsFurniture!AS$5</f>
        <v>0.35745780099999985</v>
      </c>
      <c r="AS317" s="310">
        <f>ImportsFurniture!AT$5</f>
        <v>0.31590384399999999</v>
      </c>
      <c r="AT317" s="310">
        <f>ImportsFurniture!AU$5</f>
        <v>0.29695621900000002</v>
      </c>
      <c r="AU317" s="310">
        <f>ImportsFurniture!AV$5</f>
        <v>0.3314454</v>
      </c>
      <c r="AV317" s="310">
        <f>ImportsFurniture!AW$5</f>
        <v>0.32738352699999995</v>
      </c>
      <c r="AW317" s="310">
        <f>ImportsFurniture!AX$5</f>
        <v>0.24636576000000002</v>
      </c>
      <c r="AX317" s="310">
        <f>ImportsFurniture!AY$5</f>
        <v>0.34163964199999997</v>
      </c>
      <c r="AY317" s="310">
        <f>ImportsFurniture!AZ$5</f>
        <v>0.41110432700000005</v>
      </c>
      <c r="AZ317" s="310">
        <f>ImportsFurniture!BA$5</f>
        <v>0.36263995200000004</v>
      </c>
      <c r="BA317" s="310">
        <f>ImportsFurniture!BB$5</f>
        <v>0.5088171669999999</v>
      </c>
      <c r="BB317" s="310">
        <f>ImportsFurniture!BC$5</f>
        <v>0</v>
      </c>
    </row>
    <row r="318" spans="1:64">
      <c r="B318" s="302">
        <v>2000</v>
      </c>
      <c r="C318" s="302">
        <f>1+B318</f>
        <v>2001</v>
      </c>
      <c r="D318" s="302">
        <f t="shared" ref="D318:AA318" si="222">1+C318</f>
        <v>2002</v>
      </c>
      <c r="E318" s="302">
        <f t="shared" si="222"/>
        <v>2003</v>
      </c>
      <c r="F318" s="302">
        <f t="shared" si="222"/>
        <v>2004</v>
      </c>
      <c r="G318" s="302">
        <f t="shared" si="222"/>
        <v>2005</v>
      </c>
      <c r="H318" s="302">
        <f t="shared" si="222"/>
        <v>2006</v>
      </c>
      <c r="I318" s="302">
        <f t="shared" si="222"/>
        <v>2007</v>
      </c>
      <c r="J318" s="302">
        <f t="shared" si="222"/>
        <v>2008</v>
      </c>
      <c r="K318" s="302">
        <f t="shared" si="222"/>
        <v>2009</v>
      </c>
      <c r="L318" s="302">
        <f t="shared" si="222"/>
        <v>2010</v>
      </c>
      <c r="M318" s="302">
        <f t="shared" si="222"/>
        <v>2011</v>
      </c>
      <c r="N318" s="302">
        <f t="shared" si="222"/>
        <v>2012</v>
      </c>
      <c r="O318" s="302">
        <f t="shared" si="222"/>
        <v>2013</v>
      </c>
      <c r="P318" s="302">
        <f t="shared" si="222"/>
        <v>2014</v>
      </c>
      <c r="Q318" s="302">
        <f t="shared" si="222"/>
        <v>2015</v>
      </c>
      <c r="R318" s="302">
        <f t="shared" si="222"/>
        <v>2016</v>
      </c>
      <c r="S318" s="302">
        <f t="shared" si="222"/>
        <v>2017</v>
      </c>
      <c r="T318" s="302">
        <f t="shared" si="222"/>
        <v>2018</v>
      </c>
      <c r="U318" s="302">
        <f t="shared" si="222"/>
        <v>2019</v>
      </c>
      <c r="V318" s="302">
        <f t="shared" si="222"/>
        <v>2020</v>
      </c>
      <c r="W318" s="302">
        <f t="shared" si="222"/>
        <v>2021</v>
      </c>
      <c r="X318" s="302">
        <f t="shared" si="222"/>
        <v>2022</v>
      </c>
      <c r="Y318" s="302">
        <f t="shared" si="222"/>
        <v>2023</v>
      </c>
      <c r="Z318" s="302">
        <f t="shared" si="222"/>
        <v>2024</v>
      </c>
      <c r="AA318" s="302">
        <f t="shared" si="222"/>
        <v>2025</v>
      </c>
      <c r="AC318" s="302">
        <v>2000</v>
      </c>
      <c r="AD318" s="302">
        <f>1+AC318</f>
        <v>2001</v>
      </c>
      <c r="AE318" s="302">
        <f t="shared" ref="AE318:BB318" si="223">1+AD318</f>
        <v>2002</v>
      </c>
      <c r="AF318" s="302">
        <f t="shared" si="223"/>
        <v>2003</v>
      </c>
      <c r="AG318" s="302">
        <f t="shared" si="223"/>
        <v>2004</v>
      </c>
      <c r="AH318" s="302">
        <f t="shared" si="223"/>
        <v>2005</v>
      </c>
      <c r="AI318" s="302">
        <f t="shared" si="223"/>
        <v>2006</v>
      </c>
      <c r="AJ318" s="302">
        <f t="shared" si="223"/>
        <v>2007</v>
      </c>
      <c r="AK318" s="302">
        <f t="shared" si="223"/>
        <v>2008</v>
      </c>
      <c r="AL318" s="302">
        <f t="shared" si="223"/>
        <v>2009</v>
      </c>
      <c r="AM318" s="302">
        <f t="shared" si="223"/>
        <v>2010</v>
      </c>
      <c r="AN318" s="302">
        <f t="shared" si="223"/>
        <v>2011</v>
      </c>
      <c r="AO318" s="302">
        <f t="shared" si="223"/>
        <v>2012</v>
      </c>
      <c r="AP318" s="302">
        <f t="shared" si="223"/>
        <v>2013</v>
      </c>
      <c r="AQ318" s="302">
        <f t="shared" si="223"/>
        <v>2014</v>
      </c>
      <c r="AR318" s="302">
        <f t="shared" si="223"/>
        <v>2015</v>
      </c>
      <c r="AS318" s="302">
        <f t="shared" si="223"/>
        <v>2016</v>
      </c>
      <c r="AT318" s="302">
        <f t="shared" si="223"/>
        <v>2017</v>
      </c>
      <c r="AU318" s="302">
        <f t="shared" si="223"/>
        <v>2018</v>
      </c>
      <c r="AV318" s="302">
        <f t="shared" si="223"/>
        <v>2019</v>
      </c>
      <c r="AW318" s="302">
        <f t="shared" si="223"/>
        <v>2020</v>
      </c>
      <c r="AX318" s="302">
        <f t="shared" si="223"/>
        <v>2021</v>
      </c>
      <c r="AY318" s="302">
        <f t="shared" si="223"/>
        <v>2022</v>
      </c>
      <c r="AZ318" s="302">
        <f t="shared" si="223"/>
        <v>2023</v>
      </c>
      <c r="BA318" s="302">
        <f t="shared" si="223"/>
        <v>2024</v>
      </c>
      <c r="BB318" s="302">
        <f t="shared" si="223"/>
        <v>2025</v>
      </c>
    </row>
    <row r="319" spans="1:64">
      <c r="A319" s="304" t="s">
        <v>169</v>
      </c>
      <c r="B319" s="310">
        <f>0*ImportsFurniture!C$18</f>
        <v>0</v>
      </c>
      <c r="C319" s="310">
        <f>ImportsFurniture!D$18</f>
        <v>1.0415610410830998E-2</v>
      </c>
      <c r="D319" s="310">
        <f>ImportsFurniture!E$18</f>
        <v>1.3517571195144722E-2</v>
      </c>
      <c r="E319" s="310">
        <f>ImportsFurniture!F$18</f>
        <v>1.5203559757236222E-2</v>
      </c>
      <c r="F319" s="310">
        <f>ImportsFurniture!G$18</f>
        <v>1.1246209733893557E-2</v>
      </c>
      <c r="G319" s="310">
        <f>ImportsFurniture!H$18</f>
        <v>1.0738937768440709E-2</v>
      </c>
      <c r="H319" s="310">
        <f>ImportsFurniture!I$18</f>
        <v>1.4468532215802988E-2</v>
      </c>
      <c r="I319" s="310">
        <f>ImportsFurniture!J$18</f>
        <v>2.2463946116363213E-2</v>
      </c>
      <c r="J319" s="310">
        <f>ImportsFurniture!K$18</f>
        <v>1.4776400903532261E-2</v>
      </c>
      <c r="K319" s="310">
        <f>ImportsFurniture!L$18</f>
        <v>4.6142737999999989E-3</v>
      </c>
      <c r="L319" s="310">
        <f>ImportsFurniture!M$18</f>
        <v>1.0529453392857144E-2</v>
      </c>
      <c r="M319" s="310">
        <f>ImportsFurniture!N$18</f>
        <v>1.3902663999999999E-2</v>
      </c>
      <c r="N319" s="310">
        <f>ImportsFurniture!O$18</f>
        <v>1.4874816043570358E-2</v>
      </c>
      <c r="O319" s="310">
        <f>ImportsFurniture!P$18</f>
        <v>1.6571191000000002E-2</v>
      </c>
      <c r="P319" s="310">
        <f>ImportsFurniture!Q$18</f>
        <v>2.0508265999999994E-2</v>
      </c>
      <c r="Q319" s="310">
        <f>ImportsFurniture!R$18</f>
        <v>2.0232101999999998E-2</v>
      </c>
      <c r="R319" s="310">
        <f>ImportsFurniture!S$18</f>
        <v>1.8163776999999999E-2</v>
      </c>
      <c r="S319" s="310">
        <f>ImportsFurniture!T$18</f>
        <v>2.1103969E-2</v>
      </c>
      <c r="T319" s="310">
        <f>ImportsFurniture!U$18</f>
        <v>2.1687250999999998E-2</v>
      </c>
      <c r="U319" s="310">
        <f>ImportsFurniture!V$18</f>
        <v>1.828579504220779E-2</v>
      </c>
      <c r="V319" s="310">
        <f>ImportsFurniture!W$18</f>
        <v>1.179882814884135E-2</v>
      </c>
      <c r="W319" s="310">
        <f>ImportsFurniture!X$18</f>
        <v>1.3044533000000001E-2</v>
      </c>
      <c r="X319" s="310">
        <f>ImportsFurniture!Y$18</f>
        <v>1.7402771512999998E-2</v>
      </c>
      <c r="Y319" s="310">
        <f>ImportsFurniture!Z$18</f>
        <v>1.5134471723999999E-2</v>
      </c>
      <c r="Z319" s="310">
        <f>ImportsFurniture!AA$18</f>
        <v>1.7561702503999996E-2</v>
      </c>
      <c r="AA319" s="310">
        <f>ImportsFurniture!AB$18</f>
        <v>0</v>
      </c>
      <c r="AB319" s="309"/>
      <c r="BC319" s="307">
        <f>J319/J$317</f>
        <v>0.15126699758740111</v>
      </c>
      <c r="BD319" s="307">
        <f t="shared" ref="BD319:BF323" si="224">K319/K$317</f>
        <v>0.19223543912771435</v>
      </c>
      <c r="BE319" s="307">
        <f t="shared" si="224"/>
        <v>0.18743742845849617</v>
      </c>
      <c r="BF319" s="307">
        <f t="shared" si="224"/>
        <v>0.20759558381573012</v>
      </c>
      <c r="BG319" s="307">
        <f t="shared" ref="BG319:BL323" si="225">N319/N$317</f>
        <v>0.21052332835068685</v>
      </c>
      <c r="BH319" s="307">
        <f t="shared" si="225"/>
        <v>0.23127956488065804</v>
      </c>
      <c r="BI319" s="307">
        <f t="shared" si="225"/>
        <v>0.26419459073100454</v>
      </c>
      <c r="BJ319" s="307">
        <f t="shared" si="225"/>
        <v>0.26095264596226642</v>
      </c>
      <c r="BK319" s="307">
        <f t="shared" si="225"/>
        <v>0.23213146613370683</v>
      </c>
      <c r="BL319" s="307">
        <f t="shared" si="225"/>
        <v>0.26594454836314058</v>
      </c>
    </row>
    <row r="320" spans="1:64">
      <c r="A320" s="310" t="str">
        <f>ImportsFurniture!B$15</f>
        <v xml:space="preserve">China </v>
      </c>
      <c r="B320" s="310">
        <f>0*ImportsFurniture!C$15</f>
        <v>0</v>
      </c>
      <c r="C320" s="310">
        <f>ImportsFurniture!D$15</f>
        <v>3.7124941643323999E-3</v>
      </c>
      <c r="D320" s="310">
        <f>ImportsFurniture!E$15</f>
        <v>9.6266835901027085E-3</v>
      </c>
      <c r="E320" s="310">
        <f>ImportsFurniture!F$15</f>
        <v>6.6144286881419231E-3</v>
      </c>
      <c r="F320" s="310">
        <f>ImportsFurniture!G$15</f>
        <v>7.3164244864612508E-3</v>
      </c>
      <c r="G320" s="310">
        <f>ImportsFurniture!H$15</f>
        <v>9.8825271300186732E-3</v>
      </c>
      <c r="H320" s="310">
        <f>ImportsFurniture!I$15</f>
        <v>1.4384659325396825E-2</v>
      </c>
      <c r="I320" s="310">
        <f>ImportsFurniture!J$15</f>
        <v>3.4227933347922498E-2</v>
      </c>
      <c r="J320" s="310">
        <f>ImportsFurniture!K$15</f>
        <v>3.9988161690471639E-2</v>
      </c>
      <c r="K320" s="310">
        <f>ImportsFurniture!L$15</f>
        <v>7.8764345249999982E-3</v>
      </c>
      <c r="L320" s="310">
        <f>ImportsFurniture!M$15</f>
        <v>1.9200581741071431E-2</v>
      </c>
      <c r="M320" s="310">
        <f>ImportsFurniture!N$15</f>
        <v>2.3739159999999999E-2</v>
      </c>
      <c r="N320" s="310">
        <f>ImportsFurniture!O$15</f>
        <v>2.6197294702361477E-2</v>
      </c>
      <c r="O320" s="310">
        <f>ImportsFurniture!P$15</f>
        <v>2.6520164999999998E-2</v>
      </c>
      <c r="P320" s="310">
        <f>ImportsFurniture!Q$15</f>
        <v>2.7514108000000002E-2</v>
      </c>
      <c r="Q320" s="310">
        <f>ImportsFurniture!R$15</f>
        <v>2.49838E-2</v>
      </c>
      <c r="R320" s="310">
        <f>ImportsFurniture!S$15</f>
        <v>2.6698589999999998E-2</v>
      </c>
      <c r="S320" s="310">
        <f>ImportsFurniture!T$15</f>
        <v>2.7169186999999997E-2</v>
      </c>
      <c r="T320" s="310">
        <f>ImportsFurniture!U$15</f>
        <v>3.0628033999999998E-2</v>
      </c>
      <c r="U320" s="310">
        <f>ImportsFurniture!V$15</f>
        <v>3.1664798713924969E-2</v>
      </c>
      <c r="V320" s="310">
        <f>ImportsFurniture!W$15</f>
        <v>2.3596954030684996E-2</v>
      </c>
      <c r="W320" s="310">
        <f>ImportsFurniture!X$15</f>
        <v>3.6319174999999995E-2</v>
      </c>
      <c r="X320" s="310">
        <f>ImportsFurniture!Y$15</f>
        <v>3.2624616541999996E-2</v>
      </c>
      <c r="Y320" s="310">
        <f>ImportsFurniture!Z$15</f>
        <v>2.7919855983000001E-2</v>
      </c>
      <c r="Z320" s="310">
        <f>ImportsFurniture!AA$15</f>
        <v>4.7627646213999994E-2</v>
      </c>
      <c r="AA320" s="310">
        <f>ImportsFurniture!AB$15</f>
        <v>0</v>
      </c>
      <c r="AB320" s="309"/>
      <c r="BC320" s="307">
        <f>J320/J$317</f>
        <v>0.40936146748097546</v>
      </c>
      <c r="BD320" s="307">
        <f t="shared" si="224"/>
        <v>0.32814044317744329</v>
      </c>
      <c r="BE320" s="307">
        <f t="shared" si="224"/>
        <v>0.3417943488780692</v>
      </c>
      <c r="BF320" s="307">
        <f t="shared" si="224"/>
        <v>0.35447485312851035</v>
      </c>
      <c r="BG320" s="307">
        <f t="shared" si="225"/>
        <v>0.37077041210932321</v>
      </c>
      <c r="BH320" s="307">
        <f t="shared" si="225"/>
        <v>0.37013466453698202</v>
      </c>
      <c r="BI320" s="307">
        <f t="shared" si="225"/>
        <v>0.35444627558413083</v>
      </c>
      <c r="BJ320" s="307">
        <f t="shared" si="225"/>
        <v>0.32223981058379764</v>
      </c>
      <c r="BK320" s="307">
        <f t="shared" si="225"/>
        <v>0.34120562261927811</v>
      </c>
      <c r="BL320" s="307">
        <f t="shared" si="225"/>
        <v>0.34237622155854713</v>
      </c>
    </row>
    <row r="321" spans="1:64">
      <c r="A321" s="310" t="str">
        <f>ImportsFurniture!B$16</f>
        <v xml:space="preserve">Malaysia </v>
      </c>
      <c r="B321" s="310">
        <f>0*ImportsFurniture!C$16</f>
        <v>0</v>
      </c>
      <c r="C321" s="310">
        <f>ImportsFurniture!D$16</f>
        <v>1.0024042950513539E-3</v>
      </c>
      <c r="D321" s="310">
        <f>ImportsFurniture!E$16</f>
        <v>8.3492647058823542E-4</v>
      </c>
      <c r="E321" s="310">
        <f>ImportsFurniture!F$16</f>
        <v>1.0014822595704948E-3</v>
      </c>
      <c r="F321" s="310">
        <f>ImportsFurniture!G$16</f>
        <v>1.6084500466853405E-3</v>
      </c>
      <c r="G321" s="310">
        <f>ImportsFurniture!H$16</f>
        <v>1.2213486198646123E-3</v>
      </c>
      <c r="H321" s="310">
        <f>ImportsFurniture!I$16</f>
        <v>2.2225805322128849E-3</v>
      </c>
      <c r="I321" s="310">
        <f>ImportsFurniture!J$16</f>
        <v>5.7608013392857135E-3</v>
      </c>
      <c r="J321" s="310">
        <f>ImportsFurniture!K$16</f>
        <v>4.8406660801391509E-3</v>
      </c>
      <c r="K321" s="310">
        <f>ImportsFurniture!L$16</f>
        <v>1.5873616749999999E-3</v>
      </c>
      <c r="L321" s="310">
        <f>ImportsFurniture!M$16</f>
        <v>3.0257978571428573E-3</v>
      </c>
      <c r="M321" s="310">
        <f>ImportsFurniture!N$16</f>
        <v>2.1363129999999999E-3</v>
      </c>
      <c r="N321" s="310">
        <f>ImportsFurniture!O$16</f>
        <v>2.4779471117624759E-3</v>
      </c>
      <c r="O321" s="310">
        <f>ImportsFurniture!P$16</f>
        <v>1.6924929999999998E-3</v>
      </c>
      <c r="P321" s="310">
        <f>ImportsFurniture!Q$16</f>
        <v>1.2347369999999999E-3</v>
      </c>
      <c r="Q321" s="310">
        <f>ImportsFurniture!R$16</f>
        <v>1.2784789999999999E-3</v>
      </c>
      <c r="R321" s="310">
        <f>ImportsFurniture!S$16</f>
        <v>1.5672640000000001E-3</v>
      </c>
      <c r="S321" s="310">
        <f>ImportsFurniture!T$16</f>
        <v>1.3941469999999999E-3</v>
      </c>
      <c r="T321" s="310">
        <f>ImportsFurniture!U$16</f>
        <v>1.8585269999999998E-3</v>
      </c>
      <c r="U321" s="310">
        <f>ImportsFurniture!V$16</f>
        <v>1.6523888762626261E-3</v>
      </c>
      <c r="V321" s="310">
        <f>ImportsFurniture!W$16</f>
        <v>1.5015034359774212E-3</v>
      </c>
      <c r="W321" s="310">
        <f>ImportsFurniture!X$16</f>
        <v>1.5091880000000001E-3</v>
      </c>
      <c r="X321" s="310">
        <f>ImportsFurniture!Y$16</f>
        <v>2.175280304E-3</v>
      </c>
      <c r="Y321" s="310">
        <f>ImportsFurniture!Z$16</f>
        <v>0</v>
      </c>
      <c r="Z321" s="310">
        <f>ImportsFurniture!AA$16</f>
        <v>2.0242765790000001E-3</v>
      </c>
      <c r="AA321" s="310">
        <f>ImportsFurniture!AB$16</f>
        <v>0</v>
      </c>
      <c r="AB321" s="309"/>
      <c r="BC321" s="307">
        <f>J321/J$317</f>
        <v>4.9554220208710281E-2</v>
      </c>
      <c r="BD321" s="307">
        <f t="shared" si="224"/>
        <v>6.6131136095159609E-2</v>
      </c>
      <c r="BE321" s="307">
        <f t="shared" si="224"/>
        <v>5.3862983026528317E-2</v>
      </c>
      <c r="BF321" s="307">
        <f t="shared" si="224"/>
        <v>3.1899580141484675E-2</v>
      </c>
      <c r="BG321" s="307">
        <f t="shared" si="225"/>
        <v>3.5070394949233537E-2</v>
      </c>
      <c r="BH321" s="307">
        <f t="shared" si="225"/>
        <v>2.3621660302120678E-2</v>
      </c>
      <c r="BI321" s="307">
        <f t="shared" si="225"/>
        <v>1.5906309991075229E-2</v>
      </c>
      <c r="BJ321" s="307">
        <f t="shared" si="225"/>
        <v>1.6489758595384325E-2</v>
      </c>
      <c r="BK321" s="307">
        <f t="shared" si="225"/>
        <v>2.00294955249989E-2</v>
      </c>
      <c r="BL321" s="307">
        <f t="shared" si="225"/>
        <v>1.7568533874686196E-2</v>
      </c>
    </row>
    <row r="322" spans="1:64">
      <c r="A322" s="310" t="str">
        <f>ImportsFurniture!B$10</f>
        <v xml:space="preserve">USA </v>
      </c>
      <c r="B322" s="310">
        <f>0*ImportsFurniture!C$10</f>
        <v>0</v>
      </c>
      <c r="C322" s="310">
        <f>ImportsFurniture!D$10</f>
        <v>1.6132993044966723E-2</v>
      </c>
      <c r="D322" s="310">
        <f>ImportsFurniture!E$10</f>
        <v>2.3923631514684143E-2</v>
      </c>
      <c r="E322" s="310">
        <f>ImportsFurniture!F$10</f>
        <v>1.5013855355171146E-2</v>
      </c>
      <c r="F322" s="310">
        <f>ImportsFurniture!G$10</f>
        <v>1.2820842768342769E-2</v>
      </c>
      <c r="G322" s="310">
        <f>ImportsFurniture!H$10</f>
        <v>1.4160632839923235E-2</v>
      </c>
      <c r="H322" s="310">
        <f>ImportsFurniture!I$10</f>
        <v>2.0389374413515404E-2</v>
      </c>
      <c r="I322" s="310">
        <f>ImportsFurniture!J$10</f>
        <v>2.4327253127720227E-2</v>
      </c>
      <c r="J322" s="310">
        <f>ImportsFurniture!K$10</f>
        <v>2.1354166160067758E-2</v>
      </c>
      <c r="K322" s="310">
        <f>ImportsFurniture!L$10</f>
        <v>5.4735423000000002E-3</v>
      </c>
      <c r="L322" s="310">
        <f>ImportsFurniture!M$10</f>
        <v>1.3672664196428571E-2</v>
      </c>
      <c r="M322" s="310">
        <f>ImportsFurniture!N$10</f>
        <v>1.5396491E-2</v>
      </c>
      <c r="N322" s="310">
        <f>ImportsFurniture!O$10</f>
        <v>1.6856132032492553E-2</v>
      </c>
      <c r="O322" s="310">
        <f>ImportsFurniture!P$10</f>
        <v>1.6103100999999998E-2</v>
      </c>
      <c r="P322" s="310">
        <f>ImportsFurniture!Q$10</f>
        <v>1.7315217999999997E-2</v>
      </c>
      <c r="Q322" s="310">
        <f>ImportsFurniture!R$10</f>
        <v>1.7067921E-2</v>
      </c>
      <c r="R322" s="310">
        <f>ImportsFurniture!S$10</f>
        <v>1.5678457999999999E-2</v>
      </c>
      <c r="S322" s="310">
        <f>ImportsFurniture!T$10</f>
        <v>1.4873842E-2</v>
      </c>
      <c r="T322" s="310">
        <f>ImportsFurniture!U$10</f>
        <v>1.3772123999999998E-2</v>
      </c>
      <c r="U322" s="310">
        <f>ImportsFurniture!V$10</f>
        <v>1.197171463131313E-2</v>
      </c>
      <c r="V322" s="310">
        <f>ImportsFurniture!W$10</f>
        <v>8.9850390934767856E-3</v>
      </c>
      <c r="W322" s="310">
        <f>ImportsFurniture!X$10</f>
        <v>1.0622268000000001E-2</v>
      </c>
      <c r="X322" s="310">
        <f>ImportsFurniture!Y$10</f>
        <v>1.1643974030999999E-2</v>
      </c>
      <c r="Y322" s="310">
        <f>ImportsFurniture!Z$10</f>
        <v>7.8475265709999995E-3</v>
      </c>
      <c r="Z322" s="310">
        <f>ImportsFurniture!AA$10</f>
        <v>1.1357843300000002E-2</v>
      </c>
      <c r="AA322" s="310">
        <f>ImportsFurniture!AB$10</f>
        <v>0</v>
      </c>
      <c r="AB322" s="309"/>
      <c r="BC322" s="307">
        <f>J322/J$317</f>
        <v>0.21860401745351707</v>
      </c>
      <c r="BD322" s="307">
        <f t="shared" si="224"/>
        <v>0.22803345731773003</v>
      </c>
      <c r="BE322" s="307">
        <f t="shared" si="224"/>
        <v>0.24339050865580789</v>
      </c>
      <c r="BF322" s="307">
        <f t="shared" si="224"/>
        <v>0.22990151656248289</v>
      </c>
      <c r="BG322" s="307">
        <f t="shared" si="225"/>
        <v>0.23856490111908626</v>
      </c>
      <c r="BH322" s="307">
        <f t="shared" si="225"/>
        <v>0.22474656121634759</v>
      </c>
      <c r="BI322" s="307">
        <f t="shared" si="225"/>
        <v>0.22306063969172837</v>
      </c>
      <c r="BJ322" s="307">
        <f t="shared" si="225"/>
        <v>0.22014119669943008</v>
      </c>
      <c r="BK322" s="307">
        <f t="shared" si="225"/>
        <v>0.20036930877623882</v>
      </c>
      <c r="BL322" s="307">
        <f t="shared" si="225"/>
        <v>0.18743475187604342</v>
      </c>
    </row>
    <row r="323" spans="1:64">
      <c r="A323" s="304" t="s">
        <v>29</v>
      </c>
      <c r="B323" s="310">
        <f t="shared" ref="B323:L323" si="226">B317-SUM(B319:B322)</f>
        <v>0</v>
      </c>
      <c r="C323" s="310">
        <f t="shared" si="226"/>
        <v>1.1339198179271696E-2</v>
      </c>
      <c r="D323" s="310">
        <f t="shared" si="226"/>
        <v>1.3085892273576108E-2</v>
      </c>
      <c r="E323" s="310">
        <f t="shared" si="226"/>
        <v>1.4323062558356692E-2</v>
      </c>
      <c r="F323" s="310">
        <f t="shared" si="226"/>
        <v>1.6668604108309996E-2</v>
      </c>
      <c r="G323" s="310">
        <f t="shared" si="226"/>
        <v>1.5209783616363208E-2</v>
      </c>
      <c r="H323" s="310">
        <f t="shared" si="226"/>
        <v>1.4595574795751624E-2</v>
      </c>
      <c r="I323" s="310">
        <f t="shared" si="226"/>
        <v>2.4442061960200698E-2</v>
      </c>
      <c r="J323" s="310">
        <f t="shared" si="226"/>
        <v>1.6724839924230475E-2</v>
      </c>
      <c r="K323" s="310">
        <f t="shared" si="226"/>
        <v>4.4516298750000051E-3</v>
      </c>
      <c r="L323" s="310">
        <f t="shared" si="226"/>
        <v>9.7473342857143028E-3</v>
      </c>
      <c r="M323" s="310">
        <f>M317-SUM(M319:M322)</f>
        <v>1.1795312999999995E-2</v>
      </c>
      <c r="N323" s="310">
        <f>N317-SUM(N319:N322)</f>
        <v>1.0250188954404146E-2</v>
      </c>
      <c r="O323" s="310">
        <f t="shared" ref="O323:AA323" si="227">O317-SUM(O319:O322)</f>
        <v>1.0763094000000001E-2</v>
      </c>
      <c r="P323" s="310">
        <f t="shared" si="227"/>
        <v>1.1053280000000054E-2</v>
      </c>
      <c r="Q323" s="310">
        <f t="shared" si="227"/>
        <v>1.3969396999999967E-2</v>
      </c>
      <c r="R323" s="310">
        <f t="shared" si="227"/>
        <v>1.6139713000000007E-2</v>
      </c>
      <c r="S323" s="310">
        <f t="shared" si="227"/>
        <v>1.4813627000000024E-2</v>
      </c>
      <c r="T323" s="310">
        <f t="shared" si="227"/>
        <v>1.6906484999999985E-2</v>
      </c>
      <c r="U323" s="310">
        <f t="shared" si="227"/>
        <v>1.5407958544733008E-2</v>
      </c>
      <c r="V323" s="310">
        <f t="shared" si="227"/>
        <v>1.3483970844219512E-2</v>
      </c>
      <c r="W323" s="310">
        <f t="shared" si="227"/>
        <v>1.7471129000000016E-2</v>
      </c>
      <c r="X323" s="310">
        <f t="shared" si="227"/>
        <v>2.0509399319999982E-2</v>
      </c>
      <c r="Y323" s="310">
        <f t="shared" si="227"/>
        <v>2.0362610218999995E-2</v>
      </c>
      <c r="Z323" s="310">
        <f t="shared" si="227"/>
        <v>2.979327145699999E-2</v>
      </c>
      <c r="AA323" s="310">
        <f t="shared" si="227"/>
        <v>0</v>
      </c>
      <c r="AB323" s="309"/>
      <c r="BC323" s="307">
        <f>J323/J$317</f>
        <v>0.17121329726939602</v>
      </c>
      <c r="BD323" s="307">
        <f t="shared" si="224"/>
        <v>0.18545952428195275</v>
      </c>
      <c r="BE323" s="307">
        <f t="shared" si="224"/>
        <v>0.17351473098109843</v>
      </c>
      <c r="BF323" s="307">
        <f t="shared" si="224"/>
        <v>0.17612846635179202</v>
      </c>
      <c r="BG323" s="307">
        <f t="shared" si="225"/>
        <v>0.14507096347167009</v>
      </c>
      <c r="BH323" s="307">
        <f t="shared" si="225"/>
        <v>0.15021754906389173</v>
      </c>
      <c r="BI323" s="307">
        <f t="shared" si="225"/>
        <v>0.14239218400206108</v>
      </c>
      <c r="BJ323" s="307">
        <f t="shared" si="225"/>
        <v>0.18017658815912149</v>
      </c>
      <c r="BK323" s="307">
        <f t="shared" si="225"/>
        <v>0.20626410694577729</v>
      </c>
      <c r="BL323" s="307">
        <f t="shared" si="225"/>
        <v>0.18667594432758272</v>
      </c>
    </row>
    <row r="324" spans="1:64">
      <c r="A324" s="304"/>
      <c r="B324" s="309"/>
      <c r="C324" s="309"/>
      <c r="D324" s="309"/>
      <c r="E324" s="309"/>
      <c r="F324" s="309"/>
      <c r="G324" s="309"/>
      <c r="H324" s="309"/>
      <c r="I324" s="309"/>
      <c r="J324" s="309"/>
      <c r="K324" s="309"/>
      <c r="L324" s="309"/>
      <c r="M324" s="309"/>
      <c r="N324" s="309"/>
      <c r="O324" s="309"/>
      <c r="P324" s="309"/>
      <c r="Q324" s="309"/>
      <c r="R324" s="309"/>
      <c r="S324" s="309"/>
      <c r="T324" s="309"/>
      <c r="U324" s="309"/>
      <c r="V324" s="309"/>
      <c r="W324" s="309"/>
      <c r="X324" s="309"/>
      <c r="Y324" s="309"/>
      <c r="Z324" s="309"/>
      <c r="AA324" s="309"/>
      <c r="AB324" s="309"/>
    </row>
    <row r="325" spans="1:64">
      <c r="A325" s="304"/>
      <c r="B325" s="309"/>
      <c r="C325" s="309"/>
      <c r="D325" s="309"/>
      <c r="E325" s="309"/>
      <c r="F325" s="309"/>
      <c r="G325" s="309"/>
      <c r="H325" s="309"/>
      <c r="I325" s="309"/>
      <c r="J325" s="309"/>
      <c r="K325" s="309"/>
      <c r="L325" s="309"/>
      <c r="M325" s="309"/>
      <c r="N325" s="309"/>
      <c r="O325" s="309"/>
      <c r="P325" s="309"/>
      <c r="Q325" s="309"/>
      <c r="R325" s="309"/>
      <c r="S325" s="309"/>
      <c r="T325" s="309"/>
      <c r="U325" s="309"/>
      <c r="V325" s="309"/>
      <c r="W325" s="309"/>
      <c r="X325" s="309"/>
      <c r="Y325" s="309"/>
      <c r="Z325" s="309"/>
      <c r="AA325" s="309"/>
      <c r="AB325" s="309"/>
    </row>
    <row r="326" spans="1:64">
      <c r="AB326" s="309"/>
    </row>
    <row r="327" spans="1:64">
      <c r="A327" s="306"/>
      <c r="B327" s="306"/>
      <c r="C327" s="306"/>
      <c r="D327" s="306"/>
      <c r="E327" s="306"/>
      <c r="F327" s="306"/>
      <c r="G327" s="306"/>
      <c r="H327" s="306"/>
      <c r="I327" s="306"/>
      <c r="J327" s="306"/>
      <c r="K327" s="306"/>
      <c r="L327" s="306"/>
      <c r="M327" s="306"/>
      <c r="N327" s="306"/>
      <c r="O327" s="306"/>
      <c r="P327" s="306"/>
      <c r="Q327" s="306"/>
      <c r="R327" s="306"/>
      <c r="S327" s="306"/>
      <c r="T327" s="306"/>
      <c r="U327" s="306"/>
      <c r="V327" s="306"/>
      <c r="W327" s="306"/>
      <c r="X327" s="306"/>
      <c r="Y327" s="306"/>
      <c r="Z327" s="306"/>
      <c r="AA327" s="306"/>
      <c r="AB327" s="306"/>
      <c r="AC327" s="306"/>
      <c r="AD327" s="306"/>
      <c r="AE327" s="306"/>
      <c r="AF327" s="306"/>
      <c r="AG327" s="306"/>
      <c r="AH327" s="306"/>
      <c r="AI327" s="306"/>
      <c r="AJ327" s="306"/>
      <c r="AK327" s="306"/>
      <c r="AL327" s="306"/>
      <c r="AM327" s="306"/>
      <c r="AN327" s="306"/>
      <c r="AO327" s="306"/>
      <c r="AP327" s="306"/>
      <c r="AQ327" s="306"/>
      <c r="AR327" s="306"/>
      <c r="AS327" s="306"/>
      <c r="AT327" s="306"/>
      <c r="AU327" s="306"/>
      <c r="AV327" s="306"/>
      <c r="AW327" s="306"/>
      <c r="AX327" s="306"/>
      <c r="AY327" s="306"/>
      <c r="AZ327" s="306"/>
      <c r="BA327" s="306"/>
      <c r="BB327" s="306"/>
    </row>
    <row r="328" spans="1:64">
      <c r="A328" s="306"/>
      <c r="B328" s="306"/>
      <c r="C328" s="306"/>
      <c r="D328" s="306"/>
      <c r="E328" s="306"/>
      <c r="F328" s="306"/>
      <c r="G328" s="306"/>
      <c r="H328" s="306"/>
      <c r="I328" s="306"/>
      <c r="J328" s="306"/>
      <c r="K328" s="306"/>
      <c r="L328" s="306"/>
      <c r="M328" s="306"/>
      <c r="N328" s="306"/>
      <c r="O328" s="306"/>
      <c r="P328" s="306"/>
      <c r="Q328" s="306"/>
      <c r="R328" s="306"/>
      <c r="S328" s="306"/>
      <c r="T328" s="306"/>
      <c r="U328" s="306"/>
      <c r="V328" s="306"/>
      <c r="W328" s="306"/>
      <c r="X328" s="306"/>
      <c r="Y328" s="306"/>
      <c r="Z328" s="306"/>
      <c r="AA328" s="306"/>
      <c r="AB328" s="306"/>
      <c r="AC328" s="306"/>
      <c r="AD328" s="306"/>
      <c r="AE328" s="306"/>
      <c r="AF328" s="306"/>
      <c r="AG328" s="306"/>
      <c r="AH328" s="306"/>
      <c r="AI328" s="306"/>
      <c r="AJ328" s="306"/>
      <c r="AK328" s="306"/>
      <c r="AL328" s="306"/>
      <c r="AM328" s="306"/>
      <c r="AN328" s="306"/>
      <c r="AO328" s="306"/>
      <c r="AP328" s="306"/>
      <c r="AQ328" s="306"/>
      <c r="AR328" s="306"/>
      <c r="AS328" s="306"/>
      <c r="AT328" s="306"/>
      <c r="AU328" s="306"/>
      <c r="AV328" s="306"/>
      <c r="AW328" s="306"/>
      <c r="AX328" s="306"/>
      <c r="AY328" s="306"/>
      <c r="AZ328" s="306"/>
      <c r="BA328" s="306"/>
      <c r="BB328" s="306"/>
    </row>
    <row r="329" spans="1:64">
      <c r="A329" s="306" t="str">
        <f>A319</f>
        <v>EU-28</v>
      </c>
      <c r="B329" s="306"/>
      <c r="C329" s="306"/>
      <c r="D329" s="306"/>
      <c r="E329" s="306"/>
      <c r="F329" s="306"/>
      <c r="G329" s="306"/>
      <c r="H329" s="306"/>
      <c r="I329" s="306"/>
      <c r="J329" s="306"/>
      <c r="K329" s="306"/>
      <c r="L329" s="306"/>
      <c r="M329" s="306"/>
      <c r="N329" s="306"/>
      <c r="O329" s="306"/>
      <c r="P329" s="306"/>
      <c r="Q329" s="306"/>
      <c r="R329" s="306"/>
      <c r="S329" s="306"/>
      <c r="T329" s="306"/>
      <c r="U329" s="306"/>
      <c r="V329" s="306"/>
      <c r="W329" s="306"/>
      <c r="X329" s="306"/>
      <c r="Y329" s="306"/>
      <c r="Z329" s="306"/>
      <c r="AA329" s="306"/>
      <c r="AB329" s="306"/>
      <c r="AC329" s="310">
        <f>0*ImportsFurniture!AD$18</f>
        <v>0</v>
      </c>
      <c r="AD329" s="310">
        <f>ImportsFurniture!AE$18</f>
        <v>2.6548000000000009E-2</v>
      </c>
      <c r="AE329" s="310">
        <f>ImportsFurniture!AF$18</f>
        <v>3.5497999999999995E-2</v>
      </c>
      <c r="AF329" s="310">
        <f>ImportsFurniture!AG$18</f>
        <v>3.9358000000000004E-2</v>
      </c>
      <c r="AG329" s="310">
        <f>ImportsFurniture!AH$18</f>
        <v>2.9684000000000002E-2</v>
      </c>
      <c r="AH329" s="310">
        <f>ImportsFurniture!AI$18</f>
        <v>2.8449798999999994E-2</v>
      </c>
      <c r="AI329" s="310">
        <f>ImportsFurniture!AJ$18</f>
        <v>3.7613362000000004E-2</v>
      </c>
      <c r="AJ329" s="310">
        <f>ImportsFurniture!AK$18</f>
        <v>5.8784791000000003E-2</v>
      </c>
      <c r="AK329" s="310">
        <f>ImportsFurniture!AL$18</f>
        <v>5.8091863000000007E-2</v>
      </c>
      <c r="AL329" s="310">
        <f>ImportsFurniture!AM$18</f>
        <v>3.7610972999999999E-2</v>
      </c>
      <c r="AM329" s="310">
        <f>ImportsFurniture!AN$18</f>
        <v>4.0335539999999996E-2</v>
      </c>
      <c r="AN329" s="310">
        <f>ImportsFurniture!AO$18</f>
        <v>5.385176400000001E-2</v>
      </c>
      <c r="AO329" s="310">
        <f>ImportsFurniture!AP$18</f>
        <v>5.6195136999999999E-2</v>
      </c>
      <c r="AP329" s="310">
        <f>ImportsFurniture!AQ$18</f>
        <v>6.7674532000000009E-2</v>
      </c>
      <c r="AQ329" s="310">
        <f>ImportsFurniture!AR$18</f>
        <v>8.2560662999999979E-2</v>
      </c>
      <c r="AR329" s="310">
        <f>ImportsFurniture!AS$18</f>
        <v>8.9503495000000016E-2</v>
      </c>
      <c r="AS329" s="310">
        <f>ImportsFurniture!AT$18</f>
        <v>7.2824020000000003E-2</v>
      </c>
      <c r="AT329" s="310">
        <f>ImportsFurniture!AU$18</f>
        <v>7.4438522999999993E-2</v>
      </c>
      <c r="AU329" s="310">
        <f>ImportsFurniture!AV$18</f>
        <v>8.1233550000000002E-2</v>
      </c>
      <c r="AV329" s="310">
        <f>ImportsFurniture!AW$18</f>
        <v>7.2674693000000012E-2</v>
      </c>
      <c r="AW329" s="310">
        <f>ImportsFurniture!AX$18</f>
        <v>4.7844654E-2</v>
      </c>
      <c r="AX329" s="310">
        <f>ImportsFurniture!AY$18</f>
        <v>5.3076525000000006E-2</v>
      </c>
      <c r="AY329" s="310">
        <f>ImportsFurniture!AZ$18</f>
        <v>7.9631957000000003E-2</v>
      </c>
      <c r="AZ329" s="310">
        <f>ImportsFurniture!BA$18</f>
        <v>7.270259200000001E-2</v>
      </c>
      <c r="BA329" s="310">
        <f>ImportsFurniture!BB$18</f>
        <v>7.8787383999999988E-2</v>
      </c>
      <c r="BB329" s="310">
        <f>ImportsFurniture!BC$18</f>
        <v>0</v>
      </c>
      <c r="BC329" s="307">
        <f>AK329/AK$317</f>
        <v>0.15741324170617474</v>
      </c>
      <c r="BD329" s="307">
        <f t="shared" ref="BD329:BF333" si="228">AL329/AL$317</f>
        <v>0.19613622160827601</v>
      </c>
      <c r="BE329" s="307">
        <f t="shared" si="228"/>
        <v>0.18489754008014792</v>
      </c>
      <c r="BF329" s="307">
        <f t="shared" si="228"/>
        <v>0.20472642828321611</v>
      </c>
      <c r="BG329" s="307">
        <f t="shared" ref="BG329:BL333" si="229">AO329/AO$317</f>
        <v>0.20162932747840093</v>
      </c>
      <c r="BH329" s="307">
        <f t="shared" si="229"/>
        <v>0.22251557180000792</v>
      </c>
      <c r="BI329" s="307">
        <f t="shared" si="229"/>
        <v>0.25289273686956965</v>
      </c>
      <c r="BJ329" s="307">
        <f t="shared" si="229"/>
        <v>0.25038898227877826</v>
      </c>
      <c r="BK329" s="307">
        <f t="shared" si="229"/>
        <v>0.23052590648437948</v>
      </c>
      <c r="BL329" s="307">
        <f t="shared" si="229"/>
        <v>0.25067170928654636</v>
      </c>
    </row>
    <row r="330" spans="1:64">
      <c r="A330" s="306" t="str">
        <f>A320</f>
        <v xml:space="preserve">China </v>
      </c>
      <c r="AC330" s="310">
        <f>0*ImportsFurniture!AD$15</f>
        <v>0</v>
      </c>
      <c r="AD330" s="310">
        <f>ImportsFurniture!AE$15</f>
        <v>1.0875000000000003E-2</v>
      </c>
      <c r="AE330" s="310">
        <f>ImportsFurniture!AF$15</f>
        <v>2.5649000000000002E-2</v>
      </c>
      <c r="AF330" s="310">
        <f>ImportsFurniture!AG$15</f>
        <v>1.8859999999999998E-2</v>
      </c>
      <c r="AG330" s="310">
        <f>ImportsFurniture!AH$15</f>
        <v>2.1664000000000003E-2</v>
      </c>
      <c r="AH330" s="310">
        <f>ImportsFurniture!AI$15</f>
        <v>2.9349816000000001E-2</v>
      </c>
      <c r="AI330" s="310">
        <f>ImportsFurniture!AJ$15</f>
        <v>4.5334251999999992E-2</v>
      </c>
      <c r="AJ330" s="310">
        <f>ImportsFurniture!AK$15</f>
        <v>9.7776924000000001E-2</v>
      </c>
      <c r="AK330" s="310">
        <f>ImportsFurniture!AL$15</f>
        <v>0.14757688899999999</v>
      </c>
      <c r="AL330" s="310">
        <f>ImportsFurniture!AM$15</f>
        <v>6.2985236999999999E-2</v>
      </c>
      <c r="AM330" s="310">
        <f>ImportsFurniture!AN$15</f>
        <v>7.7345581999999996E-2</v>
      </c>
      <c r="AN330" s="310">
        <f>ImportsFurniture!AO$15</f>
        <v>9.7196800999999999E-2</v>
      </c>
      <c r="AO330" s="310">
        <f>ImportsFurniture!AP$15</f>
        <v>0.10906211099999999</v>
      </c>
      <c r="AP330" s="310">
        <f>ImportsFurniture!AQ$15</f>
        <v>0.11905042799999999</v>
      </c>
      <c r="AQ330" s="310">
        <f>ImportsFurniture!AR$15</f>
        <v>0.12255125499999998</v>
      </c>
      <c r="AR330" s="310">
        <f>ImportsFurniture!AS$15</f>
        <v>0.12320299899999999</v>
      </c>
      <c r="AS330" s="310">
        <f>ImportsFurniture!AT$15</f>
        <v>0.113752541</v>
      </c>
      <c r="AT330" s="310">
        <f>ImportsFurniture!AU$15</f>
        <v>0.10971571299999999</v>
      </c>
      <c r="AU330" s="310">
        <f>ImportsFurniture!AV$15</f>
        <v>0.12748073800000001</v>
      </c>
      <c r="AV330" s="310">
        <f>ImportsFurniture!AW$15</f>
        <v>0.13885000499999997</v>
      </c>
      <c r="AW330" s="310">
        <f>ImportsFurniture!AX$15</f>
        <v>0.10385357200000001</v>
      </c>
      <c r="AX330" s="310">
        <f>ImportsFurniture!AY$15</f>
        <v>0.168418502</v>
      </c>
      <c r="AY330" s="310">
        <f>ImportsFurniture!AZ$15</f>
        <v>0.17505675900000001</v>
      </c>
      <c r="AZ330" s="310">
        <f>ImportsFurniture!BA$15</f>
        <v>0.15451902300000001</v>
      </c>
      <c r="BA330" s="310">
        <f>ImportsFurniture!BB$15</f>
        <v>0.238095431</v>
      </c>
      <c r="BB330" s="310">
        <f>ImportsFurniture!BC$15</f>
        <v>0</v>
      </c>
      <c r="BC330" s="307">
        <f>AK330/AK$317</f>
        <v>0.39989346698008837</v>
      </c>
      <c r="BD330" s="307">
        <f t="shared" si="228"/>
        <v>0.32845963337034079</v>
      </c>
      <c r="BE330" s="307">
        <f t="shared" si="228"/>
        <v>0.35455104475773397</v>
      </c>
      <c r="BF330" s="307">
        <f t="shared" si="228"/>
        <v>0.36950978818975222</v>
      </c>
      <c r="BG330" s="307">
        <f t="shared" si="229"/>
        <v>0.39131713646867183</v>
      </c>
      <c r="BH330" s="307">
        <f t="shared" si="229"/>
        <v>0.3914408164574476</v>
      </c>
      <c r="BI330" s="307">
        <f t="shared" si="229"/>
        <v>0.37538848596395769</v>
      </c>
      <c r="BJ330" s="307">
        <f t="shared" si="229"/>
        <v>0.34466445732988787</v>
      </c>
      <c r="BK330" s="307">
        <f t="shared" si="229"/>
        <v>0.36008596653860281</v>
      </c>
      <c r="BL330" s="307">
        <f t="shared" si="229"/>
        <v>0.36946763859490001</v>
      </c>
    </row>
    <row r="331" spans="1:64">
      <c r="A331" s="306" t="str">
        <f>A321</f>
        <v xml:space="preserve">Malaysia </v>
      </c>
      <c r="AC331" s="310">
        <f>0*ImportsFurniture!AD$16</f>
        <v>0</v>
      </c>
      <c r="AD331" s="310">
        <f>ImportsFurniture!AE$16</f>
        <v>2.8940000000000003E-3</v>
      </c>
      <c r="AE331" s="310">
        <f>ImportsFurniture!AF$16</f>
        <v>2.346E-3</v>
      </c>
      <c r="AF331" s="310">
        <f>ImportsFurniture!AG$16</f>
        <v>2.9790000000000003E-3</v>
      </c>
      <c r="AG331" s="310">
        <f>ImportsFurniture!AH$16</f>
        <v>4.5469999999999998E-3</v>
      </c>
      <c r="AH331" s="310">
        <f>ImportsFurniture!AI$16</f>
        <v>3.8727309999999999E-3</v>
      </c>
      <c r="AI331" s="310">
        <f>ImportsFurniture!AJ$16</f>
        <v>6.9816759999999992E-3</v>
      </c>
      <c r="AJ331" s="310">
        <f>ImportsFurniture!AK$16</f>
        <v>1.5560315999999999E-2</v>
      </c>
      <c r="AK331" s="310">
        <f>ImportsFurniture!AL$16</f>
        <v>1.8184333E-2</v>
      </c>
      <c r="AL331" s="310">
        <f>ImportsFurniture!AM$16</f>
        <v>1.2183634E-2</v>
      </c>
      <c r="AM331" s="310">
        <f>ImportsFurniture!AN$16</f>
        <v>1.084391E-2</v>
      </c>
      <c r="AN331" s="310">
        <f>ImportsFurniture!AO$16</f>
        <v>7.5157520000000005E-3</v>
      </c>
      <c r="AO331" s="310">
        <f>ImportsFurniture!AP$16</f>
        <v>8.6229719999999996E-3</v>
      </c>
      <c r="AP331" s="310">
        <f>ImportsFurniture!AQ$16</f>
        <v>6.3042419999999998E-3</v>
      </c>
      <c r="AQ331" s="310">
        <f>ImportsFurniture!AR$16</f>
        <v>4.6959489999999996E-3</v>
      </c>
      <c r="AR331" s="310">
        <f>ImportsFurniture!AS$16</f>
        <v>5.3064760000000001E-3</v>
      </c>
      <c r="AS331" s="310">
        <f>ImportsFurniture!AT$16</f>
        <v>5.6500069999999994E-3</v>
      </c>
      <c r="AT331" s="310">
        <f>ImportsFurniture!AU$16</f>
        <v>4.8811739999999994E-3</v>
      </c>
      <c r="AU331" s="310">
        <f>ImportsFurniture!AV$16</f>
        <v>6.7647860000000001E-3</v>
      </c>
      <c r="AV331" s="310">
        <f>ImportsFurniture!AW$16</f>
        <v>6.5075990000000002E-3</v>
      </c>
      <c r="AW331" s="310">
        <f>ImportsFurniture!AX$16</f>
        <v>6.0437469999999995E-3</v>
      </c>
      <c r="AX331" s="310">
        <f>ImportsFurniture!AY$16</f>
        <v>6.0827859999999997E-3</v>
      </c>
      <c r="AY331" s="310">
        <f>ImportsFurniture!AZ$16</f>
        <v>9.993779999999999E-3</v>
      </c>
      <c r="AZ331" s="310">
        <f>ImportsFurniture!BA$16</f>
        <v>0</v>
      </c>
      <c r="BA331" s="310">
        <f>ImportsFurniture!BB$16</f>
        <v>9.1709019999999999E-3</v>
      </c>
      <c r="BB331" s="310">
        <f>ImportsFurniture!BC$16</f>
        <v>0</v>
      </c>
      <c r="BC331" s="307">
        <f>AK331/AK$317</f>
        <v>4.9274625704370502E-2</v>
      </c>
      <c r="BD331" s="307">
        <f t="shared" si="228"/>
        <v>6.3536030780648151E-2</v>
      </c>
      <c r="BE331" s="307">
        <f t="shared" si="228"/>
        <v>4.9708328780289468E-2</v>
      </c>
      <c r="BF331" s="307">
        <f t="shared" si="228"/>
        <v>2.8572379965537208E-2</v>
      </c>
      <c r="BG331" s="307">
        <f t="shared" si="229"/>
        <v>3.0939403977697958E-2</v>
      </c>
      <c r="BH331" s="307">
        <f t="shared" si="229"/>
        <v>2.0728507045983342E-2</v>
      </c>
      <c r="BI331" s="307">
        <f t="shared" si="229"/>
        <v>1.4384227932010661E-2</v>
      </c>
      <c r="BJ331" s="307">
        <f t="shared" si="229"/>
        <v>1.4845041806767011E-2</v>
      </c>
      <c r="BK331" s="307">
        <f t="shared" si="229"/>
        <v>1.7885211298663398E-2</v>
      </c>
      <c r="BL331" s="307">
        <f t="shared" si="229"/>
        <v>1.6437352335766368E-2</v>
      </c>
    </row>
    <row r="332" spans="1:64">
      <c r="A332" s="306" t="str">
        <f>A322</f>
        <v xml:space="preserve">USA </v>
      </c>
      <c r="AB332" s="306"/>
      <c r="AC332" s="310">
        <f>0*ImportsFurniture!AD$10</f>
        <v>0</v>
      </c>
      <c r="AD332" s="310">
        <f>ImportsFurniture!AE$10</f>
        <v>5.6178000000000006E-2</v>
      </c>
      <c r="AE332" s="310">
        <f>ImportsFurniture!AF$10</f>
        <v>7.4908000000000002E-2</v>
      </c>
      <c r="AF332" s="310">
        <f>ImportsFurniture!AG$10</f>
        <v>5.2305000000000004E-2</v>
      </c>
      <c r="AG332" s="310">
        <f>ImportsFurniture!AH$10</f>
        <v>4.5926000000000002E-2</v>
      </c>
      <c r="AH332" s="310">
        <f>ImportsFurniture!AI$10</f>
        <v>5.1141068999999997E-2</v>
      </c>
      <c r="AI332" s="310">
        <f>ImportsFurniture!AJ$10</f>
        <v>6.3463477000000004E-2</v>
      </c>
      <c r="AJ332" s="310">
        <f>ImportsFurniture!AK$10</f>
        <v>8.6218884999999995E-2</v>
      </c>
      <c r="AK332" s="310">
        <f>ImportsFurniture!AL$10</f>
        <v>8.1714659999999995E-2</v>
      </c>
      <c r="AL332" s="310">
        <f>ImportsFurniture!AM$10</f>
        <v>4.6377437000000001E-2</v>
      </c>
      <c r="AM332" s="310">
        <f>ImportsFurniture!AN$10</f>
        <v>5.5516299999999998E-2</v>
      </c>
      <c r="AN332" s="310">
        <f>ImportsFurniture!AO$10</f>
        <v>6.3226274999999998E-2</v>
      </c>
      <c r="AO332" s="310">
        <f>ImportsFurniture!AP$10</f>
        <v>6.8814705000000004E-2</v>
      </c>
      <c r="AP332" s="310">
        <f>ImportsFurniture!AQ$10</f>
        <v>7.1512467999999996E-2</v>
      </c>
      <c r="AQ332" s="310">
        <f>ImportsFurniture!AR$10</f>
        <v>7.6263413000000002E-2</v>
      </c>
      <c r="AR332" s="310">
        <f>ImportsFurniture!AS$10</f>
        <v>8.2071379999999985E-2</v>
      </c>
      <c r="AS332" s="310">
        <f>ImportsFurniture!AT$10</f>
        <v>6.6717705000000002E-2</v>
      </c>
      <c r="AT332" s="310">
        <f>ImportsFurniture!AU$10</f>
        <v>5.7179944999999996E-2</v>
      </c>
      <c r="AU332" s="310">
        <f>ImportsFurniture!AV$10</f>
        <v>5.5775281000000003E-2</v>
      </c>
      <c r="AV332" s="310">
        <f>ImportsFurniture!AW$10</f>
        <v>4.9479544999999993E-2</v>
      </c>
      <c r="AW332" s="310">
        <f>ImportsFurniture!AX$10</f>
        <v>3.6359663999999993E-2</v>
      </c>
      <c r="AX332" s="310">
        <f>ImportsFurniture!AY$10</f>
        <v>4.4012614999999998E-2</v>
      </c>
      <c r="AY332" s="310">
        <f>ImportsFurniture!AZ$10</f>
        <v>5.4981842999999996E-2</v>
      </c>
      <c r="AZ332" s="310">
        <f>ImportsFurniture!BA$10</f>
        <v>3.9598675E-2</v>
      </c>
      <c r="BA332" s="310">
        <f>ImportsFurniture!BB$10</f>
        <v>5.2196171999999999E-2</v>
      </c>
      <c r="BB332" s="310">
        <f>ImportsFurniture!BC$10</f>
        <v>0</v>
      </c>
      <c r="BC332" s="307">
        <f>AK332/AK$317</f>
        <v>0.2214246343849893</v>
      </c>
      <c r="BD332" s="307">
        <f t="shared" si="228"/>
        <v>0.24185216535227258</v>
      </c>
      <c r="BE332" s="307">
        <f t="shared" si="228"/>
        <v>0.25448592740673653</v>
      </c>
      <c r="BF332" s="307">
        <f t="shared" si="228"/>
        <v>0.24036518941890922</v>
      </c>
      <c r="BG332" s="307">
        <f t="shared" si="229"/>
        <v>0.24690860153565519</v>
      </c>
      <c r="BH332" s="307">
        <f t="shared" si="229"/>
        <v>0.23513480237809053</v>
      </c>
      <c r="BI332" s="307">
        <f t="shared" si="229"/>
        <v>0.23360354115112089</v>
      </c>
      <c r="BJ332" s="307">
        <f t="shared" si="229"/>
        <v>0.22959739519015288</v>
      </c>
      <c r="BK332" s="307">
        <f t="shared" si="229"/>
        <v>0.21119624299348508</v>
      </c>
      <c r="BL332" s="307">
        <f t="shared" si="229"/>
        <v>0.19255345179351166</v>
      </c>
    </row>
    <row r="333" spans="1:64">
      <c r="A333" s="306" t="str">
        <f>A323</f>
        <v>Others</v>
      </c>
      <c r="AC333" s="310">
        <f t="shared" ref="AC333:AM333" si="230">AC317-SUM(AC329:AC332)</f>
        <v>0</v>
      </c>
      <c r="AD333" s="310">
        <f t="shared" si="230"/>
        <v>2.790999999999999E-2</v>
      </c>
      <c r="AE333" s="310">
        <f t="shared" si="230"/>
        <v>3.2593000000000066E-2</v>
      </c>
      <c r="AF333" s="310">
        <f t="shared" si="230"/>
        <v>3.5713999999999968E-2</v>
      </c>
      <c r="AG333" s="310">
        <f t="shared" si="230"/>
        <v>4.1852000000000014E-2</v>
      </c>
      <c r="AH333" s="310">
        <f t="shared" si="230"/>
        <v>3.8705798999999985E-2</v>
      </c>
      <c r="AI333" s="310">
        <f t="shared" si="230"/>
        <v>3.8598076000000037E-2</v>
      </c>
      <c r="AJ333" s="310">
        <f t="shared" si="230"/>
        <v>6.2919422999999919E-2</v>
      </c>
      <c r="AK333" s="310">
        <f t="shared" si="230"/>
        <v>6.3472765000000042E-2</v>
      </c>
      <c r="AL333" s="310">
        <f t="shared" si="230"/>
        <v>3.2602163999999934E-2</v>
      </c>
      <c r="AM333" s="310">
        <f t="shared" si="230"/>
        <v>3.4109434000000133E-2</v>
      </c>
      <c r="AN333" s="310">
        <f>AN317-SUM(AN329:AN332)</f>
        <v>4.1251969000000055E-2</v>
      </c>
      <c r="AO333" s="310">
        <f t="shared" ref="AO333:BB333" si="231">AO317-SUM(AO329:AO332)</f>
        <v>3.6010249999999799E-2</v>
      </c>
      <c r="AP333" s="310">
        <f t="shared" si="231"/>
        <v>3.9592245000000081E-2</v>
      </c>
      <c r="AQ333" s="310">
        <f t="shared" si="231"/>
        <v>4.0393861000000142E-2</v>
      </c>
      <c r="AR333" s="310">
        <f t="shared" si="231"/>
        <v>5.7373450999999853E-2</v>
      </c>
      <c r="AS333" s="310">
        <f t="shared" si="231"/>
        <v>5.6959570999999987E-2</v>
      </c>
      <c r="AT333" s="310">
        <f t="shared" si="231"/>
        <v>5.0740864000000052E-2</v>
      </c>
      <c r="AU333" s="310">
        <f t="shared" si="231"/>
        <v>6.0191044999999999E-2</v>
      </c>
      <c r="AV333" s="310">
        <f t="shared" si="231"/>
        <v>5.9871684999999952E-2</v>
      </c>
      <c r="AW333" s="310">
        <f t="shared" si="231"/>
        <v>5.2264123000000051E-2</v>
      </c>
      <c r="AX333" s="310">
        <f t="shared" si="231"/>
        <v>7.0049213999999971E-2</v>
      </c>
      <c r="AY333" s="310">
        <f t="shared" si="231"/>
        <v>9.1439988000000083E-2</v>
      </c>
      <c r="AZ333" s="310">
        <f t="shared" si="231"/>
        <v>9.5819662000000028E-2</v>
      </c>
      <c r="BA333" s="310">
        <f t="shared" si="231"/>
        <v>0.13056727799999995</v>
      </c>
      <c r="BB333" s="310">
        <f t="shared" si="231"/>
        <v>0</v>
      </c>
      <c r="BC333" s="307">
        <f>AK333/AK$317</f>
        <v>0.17199403122437706</v>
      </c>
      <c r="BD333" s="307">
        <f t="shared" si="228"/>
        <v>0.17001594888846255</v>
      </c>
      <c r="BE333" s="307">
        <f t="shared" si="228"/>
        <v>0.15635715897509209</v>
      </c>
      <c r="BF333" s="307">
        <f t="shared" si="228"/>
        <v>0.15682621414258527</v>
      </c>
      <c r="BG333" s="307">
        <f t="shared" si="229"/>
        <v>0.12920553053957404</v>
      </c>
      <c r="BH333" s="307">
        <f t="shared" si="229"/>
        <v>0.13018030231847072</v>
      </c>
      <c r="BI333" s="307">
        <f t="shared" si="229"/>
        <v>0.12373100808334123</v>
      </c>
      <c r="BJ333" s="307">
        <f t="shared" si="229"/>
        <v>0.16050412339441397</v>
      </c>
      <c r="BK333" s="307">
        <f t="shared" si="229"/>
        <v>0.18030667268486922</v>
      </c>
      <c r="BL333" s="307">
        <f t="shared" si="229"/>
        <v>0.17086984798927565</v>
      </c>
    </row>
    <row r="334" spans="1:64">
      <c r="BC334" s="307"/>
      <c r="BD334" s="307"/>
      <c r="BE334" s="307"/>
      <c r="BF334" s="307"/>
      <c r="BG334" s="307"/>
      <c r="BH334" s="307"/>
      <c r="BI334" s="307"/>
      <c r="BJ334" s="307"/>
      <c r="BK334" s="307"/>
      <c r="BL334" s="307"/>
    </row>
    <row r="335" spans="1:64" ht="13">
      <c r="A335" s="303" t="s">
        <v>148</v>
      </c>
    </row>
    <row r="336" spans="1:64" ht="13">
      <c r="A336" s="303"/>
      <c r="B336" s="348" t="s">
        <v>64</v>
      </c>
      <c r="C336" s="348"/>
      <c r="D336" s="348"/>
      <c r="E336" s="348"/>
      <c r="F336" s="348"/>
      <c r="G336" s="348"/>
      <c r="H336" s="348"/>
      <c r="I336" s="348"/>
      <c r="J336" s="348"/>
      <c r="K336" s="348"/>
      <c r="L336" s="348"/>
      <c r="M336" s="348"/>
      <c r="N336" s="348"/>
      <c r="O336" s="348"/>
      <c r="P336" s="348"/>
      <c r="Q336" s="348"/>
      <c r="R336" s="348"/>
      <c r="S336" s="348"/>
      <c r="T336" s="348"/>
      <c r="U336" s="348"/>
      <c r="V336" s="348"/>
      <c r="W336" s="348"/>
      <c r="X336" s="348"/>
      <c r="Y336" s="348"/>
      <c r="Z336" s="348"/>
      <c r="AA336" s="348"/>
      <c r="AC336" s="348" t="s">
        <v>61</v>
      </c>
      <c r="AD336" s="348"/>
      <c r="AE336" s="348"/>
      <c r="AF336" s="348"/>
      <c r="AG336" s="348"/>
      <c r="AH336" s="348"/>
      <c r="AI336" s="348"/>
      <c r="AJ336" s="348"/>
      <c r="AK336" s="348"/>
      <c r="AL336" s="348"/>
      <c r="AM336" s="348"/>
      <c r="AN336" s="348"/>
      <c r="AO336" s="348"/>
      <c r="AP336" s="348"/>
      <c r="AQ336" s="348"/>
      <c r="AR336" s="348"/>
      <c r="AS336" s="348"/>
      <c r="AT336" s="348"/>
      <c r="AU336" s="348"/>
      <c r="AV336" s="348"/>
      <c r="AW336" s="348"/>
      <c r="AX336" s="348"/>
      <c r="AY336" s="348"/>
      <c r="AZ336" s="348"/>
      <c r="BA336" s="348"/>
      <c r="BB336" s="348"/>
    </row>
    <row r="337" spans="1:64">
      <c r="A337" s="304" t="s">
        <v>4</v>
      </c>
      <c r="B337" s="310">
        <f>0*ImportsChipsAndResidues!C$5</f>
        <v>0</v>
      </c>
      <c r="C337" s="310">
        <f>ImportsChipsAndResidues!D$5</f>
        <v>2.0405145E-2</v>
      </c>
      <c r="D337" s="310">
        <f>ImportsChipsAndResidues!E$5</f>
        <v>6.4276633000000007E-3</v>
      </c>
      <c r="E337" s="310">
        <f>ImportsChipsAndResidues!F$5</f>
        <v>3.8549287000000002E-2</v>
      </c>
      <c r="F337" s="310">
        <f>ImportsChipsAndResidues!G$5</f>
        <v>4.5995738000000001E-2</v>
      </c>
      <c r="G337" s="310">
        <f>ImportsChipsAndResidues!H$5</f>
        <v>7.2117949000000001E-2</v>
      </c>
      <c r="H337" s="310">
        <f>ImportsChipsAndResidues!I$5</f>
        <v>2.6851640714285717E-2</v>
      </c>
      <c r="I337" s="310">
        <f>ImportsChipsAndResidues!J$5</f>
        <v>2.6466664999999999E-3</v>
      </c>
      <c r="J337" s="310">
        <f>ImportsChipsAndResidues!K$5</f>
        <v>5.5625659999999997E-3</v>
      </c>
      <c r="K337" s="310">
        <f>ImportsChipsAndResidues!L$5</f>
        <v>1.0761259999999999E-3</v>
      </c>
      <c r="L337" s="310">
        <f>ImportsChipsAndResidues!M$5</f>
        <v>2.7386730000000001E-3</v>
      </c>
      <c r="M337" s="310">
        <f>ImportsChipsAndResidues!N$5</f>
        <v>2.9123820000000003E-3</v>
      </c>
      <c r="N337" s="310">
        <f>ImportsChipsAndResidues!O$5</f>
        <v>2.5987759999999997E-3</v>
      </c>
      <c r="O337" s="310">
        <f>ImportsChipsAndResidues!P$5</f>
        <v>1.8138550000000001E-3</v>
      </c>
      <c r="P337" s="310">
        <f>ImportsChipsAndResidues!Q$5</f>
        <v>3.3462280000000001E-3</v>
      </c>
      <c r="Q337" s="310">
        <f>ImportsChipsAndResidues!R$5</f>
        <v>2.7464459999999996E-3</v>
      </c>
      <c r="R337" s="310">
        <f>ImportsChipsAndResidues!S$5</f>
        <v>4.3586880000000003E-3</v>
      </c>
      <c r="S337" s="310">
        <f>ImportsChipsAndResidues!T$5</f>
        <v>1.1263215E-2</v>
      </c>
      <c r="T337" s="310">
        <f>ImportsChipsAndResidues!U$5</f>
        <v>8.4501939999999994E-3</v>
      </c>
      <c r="U337" s="310">
        <f>ImportsChipsAndResidues!V$5</f>
        <v>0</v>
      </c>
      <c r="V337" s="310">
        <f>ImportsChipsAndResidues!W$5</f>
        <v>0</v>
      </c>
      <c r="W337" s="310">
        <f>ImportsChipsAndResidues!X$5</f>
        <v>0</v>
      </c>
      <c r="X337" s="310">
        <f>ImportsChipsAndResidues!Y$5</f>
        <v>0</v>
      </c>
      <c r="Y337" s="310">
        <f>ImportsChipsAndResidues!Z$5</f>
        <v>0</v>
      </c>
      <c r="Z337" s="310">
        <f>ImportsChipsAndResidues!AA$5</f>
        <v>0</v>
      </c>
      <c r="AA337" s="310">
        <f>ImportsChipsAndResidues!AB$5</f>
        <v>0</v>
      </c>
      <c r="AB337" s="309"/>
      <c r="AC337" s="306">
        <f>ImportsChipsAndResidues!AD$5</f>
        <v>0</v>
      </c>
      <c r="AD337" s="306">
        <f>ImportsChipsAndResidues!AE$5</f>
        <v>0.94599999999999995</v>
      </c>
      <c r="AE337" s="306">
        <f>ImportsChipsAndResidues!AF$5</f>
        <v>1.337</v>
      </c>
      <c r="AF337" s="306">
        <f>ImportsChipsAndResidues!AG$5</f>
        <v>1.2007407407407407</v>
      </c>
      <c r="AG337" s="306">
        <f>ImportsChipsAndResidues!AH$5</f>
        <v>1.5939999999999999</v>
      </c>
      <c r="AH337" s="306">
        <f>ImportsChipsAndResidues!AI$5</f>
        <v>2.5652939999999997</v>
      </c>
      <c r="AI337" s="306">
        <f>ImportsChipsAndResidues!AJ$5</f>
        <v>1.902109</v>
      </c>
      <c r="AJ337" s="306">
        <f>ImportsChipsAndResidues!AK$5</f>
        <v>1.4940390000000001</v>
      </c>
      <c r="AK337" s="306">
        <f>ImportsChipsAndResidues!AL$5</f>
        <v>0.85764599999999991</v>
      </c>
      <c r="AL337" s="306">
        <f>ImportsChipsAndResidues!AM$5</f>
        <v>0.566608</v>
      </c>
      <c r="AM337" s="306">
        <f>ImportsChipsAndResidues!AN$5</f>
        <v>0.904941</v>
      </c>
      <c r="AN337" s="306">
        <f>ImportsChipsAndResidues!AO$5</f>
        <v>0.79468499999999997</v>
      </c>
      <c r="AO337" s="306">
        <f>ImportsChipsAndResidues!AP$5</f>
        <v>0.84337899999999999</v>
      </c>
      <c r="AP337" s="306">
        <f>ImportsChipsAndResidues!AQ$5</f>
        <v>1.09266</v>
      </c>
      <c r="AQ337" s="306">
        <f>ImportsChipsAndResidues!AR$5</f>
        <v>1.052246</v>
      </c>
      <c r="AR337" s="306">
        <f>ImportsChipsAndResidues!AS$5</f>
        <v>0.92926900000000001</v>
      </c>
      <c r="AS337" s="306">
        <f>ImportsChipsAndResidues!AT$5</f>
        <v>1.0441119999999999</v>
      </c>
      <c r="AT337" s="306">
        <f>ImportsChipsAndResidues!AU$5</f>
        <v>1.6709769999999999</v>
      </c>
      <c r="AU337" s="306">
        <f>ImportsChipsAndResidues!AV$5</f>
        <v>1.714901</v>
      </c>
      <c r="AV337" s="306">
        <f>ImportsChipsAndResidues!AW$5</f>
        <v>0</v>
      </c>
      <c r="AW337" s="306">
        <f>ImportsChipsAndResidues!AX$5</f>
        <v>0</v>
      </c>
      <c r="AX337" s="306">
        <f>ImportsChipsAndResidues!AY$5</f>
        <v>0</v>
      </c>
      <c r="AY337" s="306">
        <f>ImportsChipsAndResidues!AZ$5</f>
        <v>0</v>
      </c>
      <c r="AZ337" s="306">
        <f>ImportsChipsAndResidues!BA$5</f>
        <v>0</v>
      </c>
      <c r="BA337" s="306">
        <f>ImportsChipsAndResidues!BB$5</f>
        <v>0</v>
      </c>
      <c r="BB337" s="306">
        <f>ImportsChipsAndResidues!BC$5</f>
        <v>0</v>
      </c>
    </row>
    <row r="338" spans="1:64">
      <c r="B338" s="302">
        <v>2000</v>
      </c>
      <c r="C338" s="302">
        <f>1+B338</f>
        <v>2001</v>
      </c>
      <c r="D338" s="302">
        <f t="shared" ref="D338:AA338" si="232">1+C338</f>
        <v>2002</v>
      </c>
      <c r="E338" s="302">
        <f t="shared" si="232"/>
        <v>2003</v>
      </c>
      <c r="F338" s="302">
        <f t="shared" si="232"/>
        <v>2004</v>
      </c>
      <c r="G338" s="302">
        <f t="shared" si="232"/>
        <v>2005</v>
      </c>
      <c r="H338" s="302">
        <f t="shared" si="232"/>
        <v>2006</v>
      </c>
      <c r="I338" s="302">
        <f t="shared" si="232"/>
        <v>2007</v>
      </c>
      <c r="J338" s="302">
        <f t="shared" si="232"/>
        <v>2008</v>
      </c>
      <c r="K338" s="302">
        <f t="shared" si="232"/>
        <v>2009</v>
      </c>
      <c r="L338" s="302">
        <f t="shared" si="232"/>
        <v>2010</v>
      </c>
      <c r="M338" s="302">
        <f t="shared" si="232"/>
        <v>2011</v>
      </c>
      <c r="N338" s="302">
        <f t="shared" si="232"/>
        <v>2012</v>
      </c>
      <c r="O338" s="302">
        <f t="shared" si="232"/>
        <v>2013</v>
      </c>
      <c r="P338" s="302">
        <f t="shared" si="232"/>
        <v>2014</v>
      </c>
      <c r="Q338" s="302">
        <f t="shared" si="232"/>
        <v>2015</v>
      </c>
      <c r="R338" s="302">
        <f t="shared" si="232"/>
        <v>2016</v>
      </c>
      <c r="S338" s="302">
        <f t="shared" si="232"/>
        <v>2017</v>
      </c>
      <c r="T338" s="302">
        <f t="shared" si="232"/>
        <v>2018</v>
      </c>
      <c r="U338" s="302">
        <f t="shared" si="232"/>
        <v>2019</v>
      </c>
      <c r="V338" s="302">
        <f t="shared" si="232"/>
        <v>2020</v>
      </c>
      <c r="W338" s="302">
        <f t="shared" si="232"/>
        <v>2021</v>
      </c>
      <c r="X338" s="302">
        <f t="shared" si="232"/>
        <v>2022</v>
      </c>
      <c r="Y338" s="302">
        <f t="shared" si="232"/>
        <v>2023</v>
      </c>
      <c r="Z338" s="302">
        <f t="shared" si="232"/>
        <v>2024</v>
      </c>
      <c r="AA338" s="302">
        <f t="shared" si="232"/>
        <v>2025</v>
      </c>
      <c r="AC338" s="302">
        <v>2000</v>
      </c>
      <c r="AD338" s="302">
        <f>1+AC338</f>
        <v>2001</v>
      </c>
      <c r="AE338" s="302">
        <f t="shared" ref="AE338:BB338" si="233">1+AD338</f>
        <v>2002</v>
      </c>
      <c r="AF338" s="302">
        <f t="shared" si="233"/>
        <v>2003</v>
      </c>
      <c r="AG338" s="302">
        <f t="shared" si="233"/>
        <v>2004</v>
      </c>
      <c r="AH338" s="302">
        <f t="shared" si="233"/>
        <v>2005</v>
      </c>
      <c r="AI338" s="302">
        <f t="shared" si="233"/>
        <v>2006</v>
      </c>
      <c r="AJ338" s="302">
        <f t="shared" si="233"/>
        <v>2007</v>
      </c>
      <c r="AK338" s="302">
        <f t="shared" si="233"/>
        <v>2008</v>
      </c>
      <c r="AL338" s="302">
        <f t="shared" si="233"/>
        <v>2009</v>
      </c>
      <c r="AM338" s="302">
        <f t="shared" si="233"/>
        <v>2010</v>
      </c>
      <c r="AN338" s="302">
        <f t="shared" si="233"/>
        <v>2011</v>
      </c>
      <c r="AO338" s="302">
        <f t="shared" si="233"/>
        <v>2012</v>
      </c>
      <c r="AP338" s="302">
        <f t="shared" si="233"/>
        <v>2013</v>
      </c>
      <c r="AQ338" s="302">
        <f t="shared" si="233"/>
        <v>2014</v>
      </c>
      <c r="AR338" s="302">
        <f t="shared" si="233"/>
        <v>2015</v>
      </c>
      <c r="AS338" s="302">
        <f t="shared" si="233"/>
        <v>2016</v>
      </c>
      <c r="AT338" s="302">
        <f t="shared" si="233"/>
        <v>2017</v>
      </c>
      <c r="AU338" s="302">
        <f t="shared" si="233"/>
        <v>2018</v>
      </c>
      <c r="AV338" s="302">
        <f t="shared" si="233"/>
        <v>2019</v>
      </c>
      <c r="AW338" s="302">
        <f t="shared" si="233"/>
        <v>2020</v>
      </c>
      <c r="AX338" s="302">
        <f t="shared" si="233"/>
        <v>2021</v>
      </c>
      <c r="AY338" s="302">
        <f t="shared" si="233"/>
        <v>2022</v>
      </c>
      <c r="AZ338" s="302">
        <f t="shared" si="233"/>
        <v>2023</v>
      </c>
      <c r="BA338" s="302">
        <f t="shared" si="233"/>
        <v>2024</v>
      </c>
      <c r="BB338" s="302">
        <f t="shared" si="233"/>
        <v>2025</v>
      </c>
    </row>
    <row r="339" spans="1:64">
      <c r="A339" s="304" t="s">
        <v>169</v>
      </c>
      <c r="B339" s="310">
        <f>0*ImportsChipsAndResidues!C$13</f>
        <v>0</v>
      </c>
      <c r="C339" s="310">
        <f>ImportsChipsAndResidues!D$13</f>
        <v>2.7886999999999999E-5</v>
      </c>
      <c r="D339" s="310">
        <f>ImportsChipsAndResidues!E$13</f>
        <v>1.946E-5</v>
      </c>
      <c r="E339" s="310">
        <f>ImportsChipsAndResidues!F$13</f>
        <v>1.9999999999999999E-6</v>
      </c>
      <c r="F339" s="310">
        <f>ImportsChipsAndResidues!G$13</f>
        <v>1.5438E-5</v>
      </c>
      <c r="G339" s="310">
        <f>ImportsChipsAndResidues!H$13</f>
        <v>7.5699999999999995E-6</v>
      </c>
      <c r="H339" s="310">
        <f>ImportsChipsAndResidues!I$13</f>
        <v>1.7208571428571431E-5</v>
      </c>
      <c r="I339" s="310">
        <f>ImportsChipsAndResidues!J$13</f>
        <v>6.5278571428571427E-6</v>
      </c>
      <c r="J339" s="310">
        <f>ImportsChipsAndResidues!K$13</f>
        <v>9.4029999999999996E-6</v>
      </c>
      <c r="K339" s="310">
        <f>ImportsChipsAndResidues!L$13</f>
        <v>1.9882999999999996E-5</v>
      </c>
      <c r="L339" s="310">
        <f>ImportsChipsAndResidues!M$13</f>
        <v>1.3207000000000001E-5</v>
      </c>
      <c r="M339" s="310">
        <f>ImportsChipsAndResidues!N$13</f>
        <v>0</v>
      </c>
      <c r="N339" s="310">
        <f>ImportsChipsAndResidues!O$13</f>
        <v>0</v>
      </c>
      <c r="O339" s="310">
        <f>ImportsChipsAndResidues!P$13</f>
        <v>4.3896999999999997E-5</v>
      </c>
      <c r="P339" s="310">
        <f>ImportsChipsAndResidues!Q$13</f>
        <v>4.2056999999999994E-5</v>
      </c>
      <c r="Q339" s="310">
        <f>ImportsChipsAndResidues!R$13</f>
        <v>3.3365999999999999E-5</v>
      </c>
      <c r="R339" s="310">
        <f>ImportsChipsAndResidues!S$13</f>
        <v>9.4103999999999992E-5</v>
      </c>
      <c r="S339" s="310">
        <f>ImportsChipsAndResidues!T$13</f>
        <v>1.4693399999999999E-4</v>
      </c>
      <c r="T339" s="310">
        <f>ImportsChipsAndResidues!U$13</f>
        <v>1.3479200000000003E-4</v>
      </c>
      <c r="U339" s="310">
        <f>ImportsChipsAndResidues!V$13</f>
        <v>0</v>
      </c>
      <c r="V339" s="310">
        <f>ImportsChipsAndResidues!W$13</f>
        <v>0</v>
      </c>
      <c r="W339" s="310">
        <f>ImportsChipsAndResidues!X$13</f>
        <v>0</v>
      </c>
      <c r="X339" s="310">
        <f>ImportsChipsAndResidues!Y$13</f>
        <v>0</v>
      </c>
      <c r="Y339" s="310">
        <f>ImportsChipsAndResidues!Z$13</f>
        <v>0</v>
      </c>
      <c r="Z339" s="310">
        <f>ImportsChipsAndResidues!AA$13</f>
        <v>0</v>
      </c>
      <c r="AA339" s="310">
        <f>ImportsChipsAndResidues!AB$13</f>
        <v>0</v>
      </c>
      <c r="AB339" s="309"/>
      <c r="BC339" s="307">
        <f>J339/J$337</f>
        <v>1.6904069093292555E-3</v>
      </c>
      <c r="BD339" s="307">
        <f t="shared" ref="BD339:BF341" si="234">K339/K$337</f>
        <v>1.8476460934871937E-2</v>
      </c>
      <c r="BE339" s="307">
        <f t="shared" si="234"/>
        <v>4.8224085168254846E-3</v>
      </c>
      <c r="BF339" s="307">
        <f t="shared" si="234"/>
        <v>0</v>
      </c>
      <c r="BG339" s="307">
        <f t="shared" ref="BG339:BL341" si="235">N339/N$337</f>
        <v>0</v>
      </c>
      <c r="BH339" s="307">
        <f t="shared" si="235"/>
        <v>2.4200942192181843E-2</v>
      </c>
      <c r="BI339" s="307">
        <f t="shared" si="235"/>
        <v>1.25684800916136E-2</v>
      </c>
      <c r="BJ339" s="307">
        <f t="shared" si="235"/>
        <v>1.214879156553597E-2</v>
      </c>
      <c r="BK339" s="307">
        <f t="shared" si="235"/>
        <v>2.1589983040768229E-2</v>
      </c>
      <c r="BL339" s="307">
        <f t="shared" si="235"/>
        <v>1.3045475914292677E-2</v>
      </c>
    </row>
    <row r="340" spans="1:64">
      <c r="A340" s="310" t="str">
        <f>ImportsChipsAndResidues!B$10</f>
        <v xml:space="preserve">USA </v>
      </c>
      <c r="B340" s="310">
        <f>0*ImportsChipsAndResidues!C$10</f>
        <v>0</v>
      </c>
      <c r="C340" s="310">
        <f>ImportsChipsAndResidues!D$10</f>
        <v>2.0268698000000002E-2</v>
      </c>
      <c r="D340" s="310">
        <f>ImportsChipsAndResidues!E$10</f>
        <v>6.4025592000000004E-3</v>
      </c>
      <c r="E340" s="310">
        <f>ImportsChipsAndResidues!F$10</f>
        <v>3.8535309000000004E-2</v>
      </c>
      <c r="F340" s="310">
        <f>ImportsChipsAndResidues!G$10</f>
        <v>4.5952156000000001E-2</v>
      </c>
      <c r="G340" s="310">
        <f>ImportsChipsAndResidues!H$10</f>
        <v>7.2110379000000002E-2</v>
      </c>
      <c r="H340" s="310">
        <f>ImportsChipsAndResidues!I$10</f>
        <v>2.6796964285714285E-2</v>
      </c>
      <c r="I340" s="310">
        <f>ImportsChipsAndResidues!J$10</f>
        <v>2.6401386428571432E-3</v>
      </c>
      <c r="J340" s="310">
        <f>ImportsChipsAndResidues!K$10</f>
        <v>5.5466999999999999E-3</v>
      </c>
      <c r="K340" s="310">
        <f>ImportsChipsAndResidues!L$10</f>
        <v>1.051532E-3</v>
      </c>
      <c r="L340" s="310">
        <f>ImportsChipsAndResidues!M$10</f>
        <v>2.704948E-3</v>
      </c>
      <c r="M340" s="310">
        <f>ImportsChipsAndResidues!N$10</f>
        <v>2.9123820000000003E-3</v>
      </c>
      <c r="N340" s="310">
        <f>ImportsChipsAndResidues!O$10</f>
        <v>2.5987759999999997E-3</v>
      </c>
      <c r="O340" s="310">
        <f>ImportsChipsAndResidues!P$10</f>
        <v>1.7026949999999999E-3</v>
      </c>
      <c r="P340" s="310">
        <f>ImportsChipsAndResidues!Q$10</f>
        <v>3.248623E-3</v>
      </c>
      <c r="Q340" s="310">
        <f>ImportsChipsAndResidues!R$10</f>
        <v>2.64511E-3</v>
      </c>
      <c r="R340" s="310">
        <f>ImportsChipsAndResidues!S$10</f>
        <v>4.1803579999999995E-3</v>
      </c>
      <c r="S340" s="310">
        <f>ImportsChipsAndResidues!T$10</f>
        <v>1.1037329E-2</v>
      </c>
      <c r="T340" s="310">
        <f>ImportsChipsAndResidues!U$10</f>
        <v>8.2646549999999992E-3</v>
      </c>
      <c r="U340" s="310">
        <f>ImportsChipsAndResidues!V$10</f>
        <v>0</v>
      </c>
      <c r="V340" s="310">
        <f>ImportsChipsAndResidues!W$10</f>
        <v>0</v>
      </c>
      <c r="W340" s="310">
        <f>ImportsChipsAndResidues!X$10</f>
        <v>0</v>
      </c>
      <c r="X340" s="310">
        <f>ImportsChipsAndResidues!Y$10</f>
        <v>0</v>
      </c>
      <c r="Y340" s="310">
        <f>ImportsChipsAndResidues!Z$10</f>
        <v>0</v>
      </c>
      <c r="Z340" s="310">
        <f>ImportsChipsAndResidues!AA$10</f>
        <v>0</v>
      </c>
      <c r="AA340" s="310">
        <f>ImportsChipsAndResidues!AB$10</f>
        <v>0</v>
      </c>
      <c r="AB340" s="309"/>
      <c r="BC340" s="307">
        <f>J340/J$337</f>
        <v>0.9971477192360505</v>
      </c>
      <c r="BD340" s="307">
        <f t="shared" si="234"/>
        <v>0.97714579891202336</v>
      </c>
      <c r="BE340" s="307">
        <f t="shared" si="234"/>
        <v>0.98768564191489816</v>
      </c>
      <c r="BF340" s="307">
        <f t="shared" si="234"/>
        <v>1</v>
      </c>
      <c r="BG340" s="307">
        <f t="shared" si="235"/>
        <v>1</v>
      </c>
      <c r="BH340" s="307">
        <f t="shared" si="235"/>
        <v>0.93871615978123935</v>
      </c>
      <c r="BI340" s="307">
        <f t="shared" si="235"/>
        <v>0.97083133605958705</v>
      </c>
      <c r="BJ340" s="307">
        <f t="shared" si="235"/>
        <v>0.96310286093373054</v>
      </c>
      <c r="BK340" s="307">
        <f t="shared" si="235"/>
        <v>0.95908631221138085</v>
      </c>
      <c r="BL340" s="307">
        <f t="shared" si="235"/>
        <v>0.97994480261630446</v>
      </c>
    </row>
    <row r="341" spans="1:64">
      <c r="A341" s="304" t="s">
        <v>29</v>
      </c>
      <c r="B341" s="310">
        <f t="shared" ref="B341:L341" si="236">B337-SUM(B339:B340)</f>
        <v>0</v>
      </c>
      <c r="C341" s="310">
        <f t="shared" si="236"/>
        <v>1.0855999999999713E-4</v>
      </c>
      <c r="D341" s="310">
        <f t="shared" si="236"/>
        <v>5.6441000000004293E-6</v>
      </c>
      <c r="E341" s="310">
        <f t="shared" si="236"/>
        <v>1.1977999999995825E-5</v>
      </c>
      <c r="F341" s="310">
        <f t="shared" si="236"/>
        <v>2.814400000000078E-5</v>
      </c>
      <c r="G341" s="310">
        <f t="shared" si="236"/>
        <v>0</v>
      </c>
      <c r="H341" s="310">
        <f t="shared" si="236"/>
        <v>3.7467857142859523E-5</v>
      </c>
      <c r="I341" s="310">
        <f t="shared" si="236"/>
        <v>0</v>
      </c>
      <c r="J341" s="310">
        <f t="shared" si="236"/>
        <v>6.4629999999999549E-6</v>
      </c>
      <c r="K341" s="310">
        <f t="shared" si="236"/>
        <v>4.710999999999908E-6</v>
      </c>
      <c r="L341" s="310">
        <f t="shared" si="236"/>
        <v>2.0518000000000185E-5</v>
      </c>
      <c r="M341" s="310">
        <f>M337-SUM(M339:M340)</f>
        <v>0</v>
      </c>
      <c r="N341" s="310">
        <f>N337-SUM(N339:N340)</f>
        <v>0</v>
      </c>
      <c r="O341" s="310">
        <f t="shared" ref="O341:AA341" si="237">O337-SUM(O339:O340)</f>
        <v>6.7263000000000132E-5</v>
      </c>
      <c r="P341" s="310">
        <f t="shared" si="237"/>
        <v>5.5548000000000316E-5</v>
      </c>
      <c r="Q341" s="310">
        <f t="shared" si="237"/>
        <v>6.7969999999999663E-5</v>
      </c>
      <c r="R341" s="310">
        <f t="shared" si="237"/>
        <v>8.4226000000000613E-5</v>
      </c>
      <c r="S341" s="310">
        <f t="shared" si="237"/>
        <v>7.8952000000000189E-5</v>
      </c>
      <c r="T341" s="310">
        <f t="shared" si="237"/>
        <v>5.0747000000000292E-5</v>
      </c>
      <c r="U341" s="310">
        <f t="shared" si="237"/>
        <v>0</v>
      </c>
      <c r="V341" s="310">
        <f t="shared" si="237"/>
        <v>0</v>
      </c>
      <c r="W341" s="310">
        <f t="shared" si="237"/>
        <v>0</v>
      </c>
      <c r="X341" s="310">
        <f t="shared" si="237"/>
        <v>0</v>
      </c>
      <c r="Y341" s="310">
        <f t="shared" si="237"/>
        <v>0</v>
      </c>
      <c r="Z341" s="310">
        <f t="shared" si="237"/>
        <v>0</v>
      </c>
      <c r="AA341" s="310">
        <f t="shared" si="237"/>
        <v>0</v>
      </c>
      <c r="AB341" s="309"/>
      <c r="BC341" s="307">
        <f>J341/J$337</f>
        <v>1.1618738546203236E-3</v>
      </c>
      <c r="BD341" s="307">
        <f t="shared" si="234"/>
        <v>4.3777401531046624E-3</v>
      </c>
      <c r="BE341" s="307">
        <f t="shared" si="234"/>
        <v>7.491949568276382E-3</v>
      </c>
      <c r="BF341" s="307">
        <f t="shared" si="234"/>
        <v>0</v>
      </c>
      <c r="BG341" s="307">
        <f t="shared" si="235"/>
        <v>0</v>
      </c>
      <c r="BH341" s="307">
        <f t="shared" si="235"/>
        <v>3.7082898026578819E-2</v>
      </c>
      <c r="BI341" s="307">
        <f t="shared" si="235"/>
        <v>1.66001838487994E-2</v>
      </c>
      <c r="BJ341" s="307">
        <f t="shared" si="235"/>
        <v>2.4748347500733556E-2</v>
      </c>
      <c r="BK341" s="307">
        <f t="shared" si="235"/>
        <v>1.9323704747850869E-2</v>
      </c>
      <c r="BL341" s="307">
        <f t="shared" si="235"/>
        <v>7.0097214694028473E-3</v>
      </c>
    </row>
    <row r="342" spans="1:64">
      <c r="A342" s="304"/>
      <c r="B342" s="309"/>
      <c r="C342" s="309"/>
      <c r="D342" s="309"/>
      <c r="E342" s="309"/>
      <c r="F342" s="309"/>
      <c r="G342" s="309"/>
      <c r="H342" s="309"/>
      <c r="I342" s="309"/>
      <c r="J342" s="309"/>
      <c r="K342" s="309"/>
      <c r="L342" s="309"/>
      <c r="M342" s="309"/>
      <c r="N342" s="309"/>
      <c r="O342" s="309"/>
      <c r="P342" s="309"/>
      <c r="Q342" s="309"/>
      <c r="R342" s="309"/>
      <c r="S342" s="309"/>
      <c r="T342" s="309"/>
      <c r="U342" s="309"/>
      <c r="V342" s="309"/>
      <c r="W342" s="309"/>
      <c r="X342" s="309"/>
      <c r="Y342" s="309"/>
      <c r="Z342" s="309"/>
      <c r="AA342" s="309"/>
      <c r="AB342" s="309"/>
    </row>
    <row r="343" spans="1:64">
      <c r="A343" s="304"/>
      <c r="B343" s="309"/>
      <c r="C343" s="309"/>
      <c r="D343" s="309"/>
      <c r="E343" s="309"/>
      <c r="F343" s="309"/>
      <c r="G343" s="309"/>
      <c r="H343" s="309"/>
      <c r="I343" s="309"/>
      <c r="J343" s="309"/>
      <c r="K343" s="309"/>
      <c r="L343" s="309"/>
      <c r="M343" s="309"/>
      <c r="N343" s="309"/>
      <c r="O343" s="309"/>
      <c r="P343" s="309"/>
      <c r="Q343" s="309"/>
      <c r="R343" s="309"/>
      <c r="S343" s="309"/>
      <c r="T343" s="309"/>
      <c r="U343" s="309"/>
      <c r="V343" s="309"/>
      <c r="W343" s="309"/>
      <c r="X343" s="309"/>
      <c r="Y343" s="309"/>
      <c r="Z343" s="309"/>
      <c r="AA343" s="309"/>
      <c r="AB343" s="309"/>
    </row>
    <row r="344" spans="1:64">
      <c r="AB344" s="309"/>
    </row>
    <row r="345" spans="1:64">
      <c r="A345" s="306" t="str">
        <f>A339</f>
        <v>EU-28</v>
      </c>
      <c r="B345" s="306"/>
      <c r="C345" s="306"/>
      <c r="D345" s="306"/>
      <c r="E345" s="306"/>
      <c r="F345" s="306"/>
      <c r="G345" s="306"/>
      <c r="H345" s="306"/>
      <c r="I345" s="306"/>
      <c r="J345" s="306"/>
      <c r="K345" s="306"/>
      <c r="L345" s="306"/>
      <c r="M345" s="306"/>
      <c r="N345" s="306"/>
      <c r="O345" s="306"/>
      <c r="P345" s="306"/>
      <c r="Q345" s="306"/>
      <c r="R345" s="306"/>
      <c r="S345" s="306"/>
      <c r="T345" s="306"/>
      <c r="U345" s="306"/>
      <c r="V345" s="306"/>
      <c r="W345" s="306"/>
      <c r="X345" s="306"/>
      <c r="Y345" s="306"/>
      <c r="Z345" s="306"/>
      <c r="AA345" s="306"/>
      <c r="AB345" s="306"/>
      <c r="AC345" s="306">
        <f>0*ImportsChipsAndResidues!AD$13</f>
        <v>0</v>
      </c>
      <c r="AD345" s="306">
        <f>ImportsChipsAndResidues!AE$13</f>
        <v>2.3E-2</v>
      </c>
      <c r="AE345" s="306">
        <f>ImportsChipsAndResidues!AF$13</f>
        <v>9.0000000000000011E-3</v>
      </c>
      <c r="AF345" s="306">
        <f>ImportsChipsAndResidues!AG$13</f>
        <v>5.0000000000000001E-3</v>
      </c>
      <c r="AG345" s="306">
        <f>ImportsChipsAndResidues!AH$13</f>
        <v>2.6999999999999996E-2</v>
      </c>
      <c r="AH345" s="306">
        <f>ImportsChipsAndResidues!AI$13</f>
        <v>2.0676E-2</v>
      </c>
      <c r="AI345" s="306">
        <f>ImportsChipsAndResidues!AJ$13</f>
        <v>4.9697999999999992E-2</v>
      </c>
      <c r="AJ345" s="306">
        <f>ImportsChipsAndResidues!AK$13</f>
        <v>2.7132999999999997E-2</v>
      </c>
      <c r="AK345" s="306">
        <f>ImportsChipsAndResidues!AL$13</f>
        <v>1.8029999999999997E-2</v>
      </c>
      <c r="AL345" s="306">
        <f>ImportsChipsAndResidues!AM$13</f>
        <v>2.4398E-2</v>
      </c>
      <c r="AM345" s="306">
        <f>ImportsChipsAndResidues!AN$13</f>
        <v>3.4549999999999997E-2</v>
      </c>
      <c r="AN345" s="306">
        <f>ImportsChipsAndResidues!AO$13</f>
        <v>0</v>
      </c>
      <c r="AO345" s="306">
        <f>ImportsChipsAndResidues!AP$13</f>
        <v>0</v>
      </c>
      <c r="AP345" s="306">
        <f>ImportsChipsAndResidues!AQ$13</f>
        <v>4.6792999999999994E-2</v>
      </c>
      <c r="AQ345" s="306">
        <f>ImportsChipsAndResidues!AR$13</f>
        <v>3.0964999999999996E-2</v>
      </c>
      <c r="AR345" s="306">
        <f>ImportsChipsAndResidues!AS$13</f>
        <v>1.7495E-2</v>
      </c>
      <c r="AS345" s="306">
        <f>ImportsChipsAndResidues!AT$13</f>
        <v>5.4097999999999993E-2</v>
      </c>
      <c r="AT345" s="306">
        <f>ImportsChipsAndResidues!AU$13</f>
        <v>0.10922599999999999</v>
      </c>
      <c r="AU345" s="306">
        <f>ImportsChipsAndResidues!AV$13</f>
        <v>0.150003</v>
      </c>
      <c r="AV345" s="306">
        <f>ImportsChipsAndResidues!AW$13</f>
        <v>0</v>
      </c>
      <c r="AW345" s="306">
        <f>ImportsChipsAndResidues!AX$13</f>
        <v>0</v>
      </c>
      <c r="AX345" s="306">
        <f>ImportsChipsAndResidues!AY$13</f>
        <v>0</v>
      </c>
      <c r="AY345" s="306">
        <f>ImportsChipsAndResidues!AZ$13</f>
        <v>0</v>
      </c>
      <c r="AZ345" s="306">
        <f>ImportsChipsAndResidues!BA$13</f>
        <v>0</v>
      </c>
      <c r="BA345" s="306">
        <f>ImportsChipsAndResidues!BB$13</f>
        <v>0</v>
      </c>
      <c r="BB345" s="306">
        <f>ImportsChipsAndResidues!BC$13</f>
        <v>0</v>
      </c>
      <c r="BC345" s="307">
        <f>AK345/AK$337</f>
        <v>2.1022659698756829E-2</v>
      </c>
      <c r="BD345" s="307">
        <f t="shared" ref="BD345:BF347" si="238">AL345/AL$337</f>
        <v>4.305975206844944E-2</v>
      </c>
      <c r="BE345" s="307">
        <f t="shared" si="238"/>
        <v>3.8179284616345149E-2</v>
      </c>
      <c r="BF345" s="307">
        <f t="shared" si="238"/>
        <v>0</v>
      </c>
      <c r="BG345" s="307">
        <f t="shared" ref="BG345:BL347" si="239">AO345/AO$337</f>
        <v>0</v>
      </c>
      <c r="BH345" s="307">
        <f t="shared" si="239"/>
        <v>4.2824849449966132E-2</v>
      </c>
      <c r="BI345" s="307">
        <f t="shared" si="239"/>
        <v>2.9427529303984044E-2</v>
      </c>
      <c r="BJ345" s="307">
        <f t="shared" si="239"/>
        <v>1.8826626089969642E-2</v>
      </c>
      <c r="BK345" s="307">
        <f t="shared" si="239"/>
        <v>5.1812449239162083E-2</v>
      </c>
      <c r="BL345" s="307">
        <f t="shared" si="239"/>
        <v>6.5366549030896295E-2</v>
      </c>
    </row>
    <row r="346" spans="1:64">
      <c r="A346" s="306" t="str">
        <f>A340</f>
        <v xml:space="preserve">USA </v>
      </c>
      <c r="AC346" s="306">
        <f>0*ImportsChipsAndResidues!AD$10</f>
        <v>0</v>
      </c>
      <c r="AD346" s="306">
        <f>ImportsChipsAndResidues!AE$10</f>
        <v>0.84399999999999997</v>
      </c>
      <c r="AE346" s="306">
        <f>ImportsChipsAndResidues!AF$10</f>
        <v>1.323</v>
      </c>
      <c r="AF346" s="306">
        <f>ImportsChipsAndResidues!AG$10</f>
        <v>1.1836111111111109</v>
      </c>
      <c r="AG346" s="306">
        <f>ImportsChipsAndResidues!AH$10</f>
        <v>1.5449999999999999</v>
      </c>
      <c r="AH346" s="306">
        <f>ImportsChipsAndResidues!AI$10</f>
        <v>2.5446179999999998</v>
      </c>
      <c r="AI346" s="306">
        <f>ImportsChipsAndResidues!AJ$10</f>
        <v>1.839769</v>
      </c>
      <c r="AJ346" s="306">
        <f>ImportsChipsAndResidues!AK$10</f>
        <v>1.466906</v>
      </c>
      <c r="AK346" s="306">
        <f>ImportsChipsAndResidues!AL$10</f>
        <v>0.82800599999999991</v>
      </c>
      <c r="AL346" s="306">
        <f>ImportsChipsAndResidues!AM$10</f>
        <v>0.53883599999999998</v>
      </c>
      <c r="AM346" s="306">
        <f>ImportsChipsAndResidues!AN$10</f>
        <v>0.85051599999999994</v>
      </c>
      <c r="AN346" s="306">
        <f>ImportsChipsAndResidues!AO$10</f>
        <v>0.79468499999999997</v>
      </c>
      <c r="AO346" s="306">
        <f>ImportsChipsAndResidues!AP$10</f>
        <v>0.84337899999999999</v>
      </c>
      <c r="AP346" s="306">
        <f>ImportsChipsAndResidues!AQ$10</f>
        <v>0.99584499999999998</v>
      </c>
      <c r="AQ346" s="306">
        <f>ImportsChipsAndResidues!AR$10</f>
        <v>0.97343099999999994</v>
      </c>
      <c r="AR346" s="306">
        <f>ImportsChipsAndResidues!AS$10</f>
        <v>0.85256399999999999</v>
      </c>
      <c r="AS346" s="306">
        <f>ImportsChipsAndResidues!AT$10</f>
        <v>0.93524499999999999</v>
      </c>
      <c r="AT346" s="306">
        <f>ImportsChipsAndResidues!AU$10</f>
        <v>1.4726189999999999</v>
      </c>
      <c r="AU346" s="306">
        <f>ImportsChipsAndResidues!AV$10</f>
        <v>1.5274129999999999</v>
      </c>
      <c r="AV346" s="306">
        <f>ImportsChipsAndResidues!AW$10</f>
        <v>0</v>
      </c>
      <c r="AW346" s="306">
        <f>ImportsChipsAndResidues!AX$10</f>
        <v>0</v>
      </c>
      <c r="AX346" s="306">
        <f>ImportsChipsAndResidues!AY$10</f>
        <v>0</v>
      </c>
      <c r="AY346" s="306">
        <f>ImportsChipsAndResidues!AZ$10</f>
        <v>0</v>
      </c>
      <c r="AZ346" s="306">
        <f>ImportsChipsAndResidues!BA$10</f>
        <v>0</v>
      </c>
      <c r="BA346" s="306">
        <f>ImportsChipsAndResidues!BB$10</f>
        <v>0</v>
      </c>
      <c r="BB346" s="306">
        <f>ImportsChipsAndResidues!BC$10</f>
        <v>0</v>
      </c>
      <c r="BC346" s="307">
        <f>AK346/AK$337</f>
        <v>0.96544028655179415</v>
      </c>
      <c r="BD346" s="307">
        <f t="shared" si="238"/>
        <v>0.95098551379436924</v>
      </c>
      <c r="BE346" s="307">
        <f t="shared" si="238"/>
        <v>0.93985795759060531</v>
      </c>
      <c r="BF346" s="307">
        <f t="shared" si="238"/>
        <v>1</v>
      </c>
      <c r="BG346" s="307">
        <f t="shared" si="239"/>
        <v>1</v>
      </c>
      <c r="BH346" s="307">
        <f t="shared" si="239"/>
        <v>0.91139512748704998</v>
      </c>
      <c r="BI346" s="307">
        <f t="shared" si="239"/>
        <v>0.92509831351223948</v>
      </c>
      <c r="BJ346" s="307">
        <f t="shared" si="239"/>
        <v>0.91745662450808108</v>
      </c>
      <c r="BK346" s="307">
        <f t="shared" si="239"/>
        <v>0.8957324501586037</v>
      </c>
      <c r="BL346" s="307">
        <f t="shared" si="239"/>
        <v>0.88129220210691106</v>
      </c>
    </row>
    <row r="347" spans="1:64">
      <c r="A347" s="306" t="str">
        <f>A341</f>
        <v>Others</v>
      </c>
      <c r="AC347" s="306">
        <f t="shared" ref="AC347:AM347" si="240">AC337-SUM(AC345:AC346)</f>
        <v>0</v>
      </c>
      <c r="AD347" s="306">
        <f t="shared" si="240"/>
        <v>7.8999999999999959E-2</v>
      </c>
      <c r="AE347" s="306">
        <f t="shared" si="240"/>
        <v>5.0000000000001155E-3</v>
      </c>
      <c r="AF347" s="306">
        <f t="shared" si="240"/>
        <v>1.2129629629629823E-2</v>
      </c>
      <c r="AG347" s="306">
        <f t="shared" si="240"/>
        <v>2.200000000000002E-2</v>
      </c>
      <c r="AH347" s="306">
        <f t="shared" si="240"/>
        <v>0</v>
      </c>
      <c r="AI347" s="306">
        <f t="shared" si="240"/>
        <v>1.2642000000000042E-2</v>
      </c>
      <c r="AJ347" s="306">
        <f t="shared" si="240"/>
        <v>0</v>
      </c>
      <c r="AK347" s="306">
        <f t="shared" si="240"/>
        <v>1.1610000000000009E-2</v>
      </c>
      <c r="AL347" s="306">
        <f t="shared" si="240"/>
        <v>3.3739999999999881E-3</v>
      </c>
      <c r="AM347" s="306">
        <f t="shared" si="240"/>
        <v>1.9875000000000087E-2</v>
      </c>
      <c r="AN347" s="306">
        <f>AN337-SUM(AN345:AN346)</f>
        <v>0</v>
      </c>
      <c r="AO347" s="306">
        <f t="shared" ref="AO347:BB347" si="241">AO337-SUM(AO345:AO346)</f>
        <v>0</v>
      </c>
      <c r="AP347" s="306">
        <f t="shared" si="241"/>
        <v>5.0022000000000011E-2</v>
      </c>
      <c r="AQ347" s="306">
        <f t="shared" si="241"/>
        <v>4.785000000000017E-2</v>
      </c>
      <c r="AR347" s="306">
        <f t="shared" si="241"/>
        <v>5.9209999999999985E-2</v>
      </c>
      <c r="AS347" s="306">
        <f t="shared" si="241"/>
        <v>5.4768999999999957E-2</v>
      </c>
      <c r="AT347" s="306">
        <f t="shared" si="241"/>
        <v>8.9131999999999989E-2</v>
      </c>
      <c r="AU347" s="306">
        <f t="shared" si="241"/>
        <v>3.7484999999999991E-2</v>
      </c>
      <c r="AV347" s="306">
        <f t="shared" si="241"/>
        <v>0</v>
      </c>
      <c r="AW347" s="306">
        <f t="shared" si="241"/>
        <v>0</v>
      </c>
      <c r="AX347" s="306">
        <f t="shared" si="241"/>
        <v>0</v>
      </c>
      <c r="AY347" s="306">
        <f t="shared" si="241"/>
        <v>0</v>
      </c>
      <c r="AZ347" s="306">
        <f t="shared" si="241"/>
        <v>0</v>
      </c>
      <c r="BA347" s="306">
        <f t="shared" si="241"/>
        <v>0</v>
      </c>
      <c r="BB347" s="306">
        <f t="shared" si="241"/>
        <v>0</v>
      </c>
      <c r="BC347" s="307">
        <f>AK347/AK$337</f>
        <v>1.3537053749449086E-2</v>
      </c>
      <c r="BD347" s="307">
        <f t="shared" si="238"/>
        <v>5.95473413718124E-3</v>
      </c>
      <c r="BE347" s="307">
        <f t="shared" si="238"/>
        <v>2.1962757793049587E-2</v>
      </c>
      <c r="BF347" s="307">
        <f t="shared" si="238"/>
        <v>0</v>
      </c>
      <c r="BG347" s="307">
        <f t="shared" si="239"/>
        <v>0</v>
      </c>
      <c r="BH347" s="307">
        <f t="shared" si="239"/>
        <v>4.578002306298392E-2</v>
      </c>
      <c r="BI347" s="307">
        <f t="shared" si="239"/>
        <v>4.5474157183776578E-2</v>
      </c>
      <c r="BJ347" s="307">
        <f t="shared" si="239"/>
        <v>6.3716749401949255E-2</v>
      </c>
      <c r="BK347" s="307">
        <f t="shared" si="239"/>
        <v>5.2455100602234205E-2</v>
      </c>
      <c r="BL347" s="307">
        <f t="shared" si="239"/>
        <v>5.3341248862192596E-2</v>
      </c>
    </row>
    <row r="349" spans="1:64" ht="13">
      <c r="A349" s="303" t="s">
        <v>132</v>
      </c>
    </row>
    <row r="350" spans="1:64" ht="13">
      <c r="A350" s="303"/>
      <c r="B350" s="348" t="s">
        <v>64</v>
      </c>
      <c r="C350" s="348"/>
      <c r="D350" s="348"/>
      <c r="E350" s="348"/>
      <c r="F350" s="348"/>
      <c r="G350" s="348"/>
      <c r="H350" s="348"/>
      <c r="I350" s="348"/>
      <c r="J350" s="348"/>
      <c r="K350" s="348"/>
      <c r="L350" s="348"/>
      <c r="M350" s="348"/>
      <c r="N350" s="348"/>
      <c r="O350" s="348"/>
      <c r="P350" s="348"/>
      <c r="Q350" s="348"/>
      <c r="R350" s="348"/>
      <c r="S350" s="348"/>
      <c r="T350" s="348"/>
      <c r="U350" s="348"/>
      <c r="V350" s="348"/>
      <c r="W350" s="348"/>
      <c r="X350" s="348"/>
      <c r="Y350" s="348"/>
      <c r="Z350" s="348"/>
      <c r="AA350" s="348"/>
      <c r="AC350" s="348" t="s">
        <v>80</v>
      </c>
      <c r="AD350" s="348"/>
      <c r="AE350" s="348"/>
      <c r="AF350" s="348"/>
      <c r="AG350" s="348"/>
      <c r="AH350" s="348"/>
      <c r="AI350" s="348"/>
      <c r="AJ350" s="348"/>
      <c r="AK350" s="348"/>
      <c r="AL350" s="348"/>
      <c r="AM350" s="348"/>
      <c r="AN350" s="348"/>
      <c r="AO350" s="348"/>
      <c r="AP350" s="348"/>
      <c r="AQ350" s="348"/>
      <c r="AR350" s="348"/>
      <c r="AS350" s="348"/>
      <c r="AT350" s="348"/>
      <c r="AU350" s="348"/>
      <c r="AV350" s="348"/>
      <c r="AW350" s="348"/>
      <c r="AX350" s="348"/>
      <c r="AY350" s="348"/>
      <c r="AZ350" s="348"/>
      <c r="BA350" s="348"/>
      <c r="BB350" s="348"/>
    </row>
    <row r="351" spans="1:64">
      <c r="A351" s="304" t="s">
        <v>4</v>
      </c>
      <c r="B351" s="309">
        <f>0*ImportsPulp!C$5</f>
        <v>0</v>
      </c>
      <c r="C351" s="309">
        <f>ImportsPulp!D$5</f>
        <v>0.66876278999999983</v>
      </c>
      <c r="D351" s="309">
        <f>ImportsPulp!E$5</f>
        <v>0.7667275939999999</v>
      </c>
      <c r="E351" s="309">
        <f>ImportsPulp!F$5</f>
        <v>0.74971432599999988</v>
      </c>
      <c r="F351" s="309">
        <f>ImportsPulp!G$5</f>
        <v>0.82626930499999984</v>
      </c>
      <c r="G351" s="309">
        <f>ImportsPulp!H$5</f>
        <v>0.81189458099999978</v>
      </c>
      <c r="H351" s="309">
        <f>ImportsPulp!I$5</f>
        <v>0.87694833399999983</v>
      </c>
      <c r="I351" s="309">
        <f>ImportsPulp!J$5</f>
        <v>0.84890027099999987</v>
      </c>
      <c r="J351" s="309">
        <f>ImportsPulp!K$5</f>
        <v>0.86310807199999984</v>
      </c>
      <c r="K351" s="309">
        <f>ImportsPulp!L$5</f>
        <v>0.86961208199999984</v>
      </c>
      <c r="L351" s="309">
        <f>ImportsPulp!M$5</f>
        <v>0.89129777599999982</v>
      </c>
      <c r="M351" s="309">
        <f>ImportsPulp!N$5</f>
        <v>0.85633420999999998</v>
      </c>
      <c r="N351" s="309">
        <f>ImportsPulp!O$5</f>
        <v>0.87027118199999987</v>
      </c>
      <c r="O351" s="309">
        <f>ImportsPulp!P$5</f>
        <v>0.88328837699999985</v>
      </c>
      <c r="P351" s="309">
        <f>ImportsPulp!Q$5</f>
        <v>0.88942792499999979</v>
      </c>
      <c r="Q351" s="309">
        <f>ImportsPulp!R$5</f>
        <v>0.89079257999999994</v>
      </c>
      <c r="R351" s="309">
        <f>ImportsPulp!S$5</f>
        <v>0.96013972399999992</v>
      </c>
      <c r="S351" s="309">
        <f>ImportsPulp!T$5</f>
        <v>0.98971192999999991</v>
      </c>
      <c r="T351" s="309">
        <f>ImportsPulp!U$5</f>
        <v>1.006252288</v>
      </c>
      <c r="U351" s="309">
        <f>ImportsPulp!V$5</f>
        <v>0.67321313266666671</v>
      </c>
      <c r="V351" s="309">
        <f>ImportsPulp!W$5</f>
        <v>0.39530014899999999</v>
      </c>
      <c r="W351" s="309">
        <f>ImportsPulp!X$5</f>
        <v>9.6580776999999993E-2</v>
      </c>
      <c r="X351" s="309">
        <f>ImportsPulp!Y$5</f>
        <v>0.24445560499999996</v>
      </c>
      <c r="Y351" s="309">
        <f>ImportsPulp!Z$5</f>
        <v>0.17482830999999999</v>
      </c>
      <c r="Z351" s="309">
        <f>ImportsPulp!AA$5</f>
        <v>0.97987523199999982</v>
      </c>
      <c r="AA351" s="309">
        <f>ImportsPulp!AB$5</f>
        <v>0</v>
      </c>
      <c r="AB351" s="309"/>
      <c r="AC351" s="310">
        <f>ImportsPulp!AD$5</f>
        <v>0</v>
      </c>
      <c r="AD351" s="310">
        <f>ImportsPulp!AE$5</f>
        <v>0.32719400000000004</v>
      </c>
      <c r="AE351" s="310">
        <f>ImportsPulp!AF$5</f>
        <v>0.347188</v>
      </c>
      <c r="AF351" s="310">
        <f>ImportsPulp!AG$5</f>
        <v>0.37216694444444443</v>
      </c>
      <c r="AG351" s="310">
        <f>ImportsPulp!AH$5</f>
        <v>0.43937100000000001</v>
      </c>
      <c r="AH351" s="310">
        <f>ImportsPulp!AI$5</f>
        <v>0.45345115699999999</v>
      </c>
      <c r="AI351" s="310">
        <f>ImportsPulp!AJ$5</f>
        <v>0.53162166600000005</v>
      </c>
      <c r="AJ351" s="310">
        <f>ImportsPulp!AK$5</f>
        <v>0.59443052600000001</v>
      </c>
      <c r="AK351" s="310">
        <f>ImportsPulp!AL$5</f>
        <v>0.66343558699999994</v>
      </c>
      <c r="AL351" s="310">
        <f>ImportsPulp!AM$5</f>
        <v>0.5257377379999999</v>
      </c>
      <c r="AM351" s="310">
        <f>ImportsPulp!AN$5</f>
        <v>0.73146273799999983</v>
      </c>
      <c r="AN351" s="310">
        <f>ImportsPulp!AO$5</f>
        <v>0.71588954599999988</v>
      </c>
      <c r="AO351" s="310">
        <f>ImportsPulp!AP$5</f>
        <v>0.61938633200000004</v>
      </c>
      <c r="AP351" s="310">
        <f>ImportsPulp!AQ$5</f>
        <v>0.64392699999999992</v>
      </c>
      <c r="AQ351" s="310">
        <f>ImportsPulp!AR$5</f>
        <v>0.64785975099999993</v>
      </c>
      <c r="AR351" s="310">
        <f>ImportsPulp!AS$5</f>
        <v>0.62249688800000003</v>
      </c>
      <c r="AS351" s="310">
        <f>ImportsPulp!AT$5</f>
        <v>0.60803755000000004</v>
      </c>
      <c r="AT351" s="310">
        <f>ImportsPulp!AU$5</f>
        <v>0.64040237199999994</v>
      </c>
      <c r="AU351" s="310">
        <f>ImportsPulp!AV$5</f>
        <v>0.7427754809999999</v>
      </c>
      <c r="AV351" s="310">
        <f>ImportsPulp!AW$5</f>
        <v>0.40860529900000003</v>
      </c>
      <c r="AW351" s="310">
        <f>ImportsPulp!AX$5</f>
        <v>0.22830146299999998</v>
      </c>
      <c r="AX351" s="310">
        <f>ImportsPulp!AY$5</f>
        <v>7.1861407000000002E-2</v>
      </c>
      <c r="AY351" s="310">
        <f>ImportsPulp!AZ$5</f>
        <v>0.21392240199999998</v>
      </c>
      <c r="AZ351" s="310">
        <f>ImportsPulp!BA$5</f>
        <v>0.14043797699999999</v>
      </c>
      <c r="BA351" s="310">
        <f>ImportsPulp!BB$5</f>
        <v>0.80235826300000002</v>
      </c>
      <c r="BB351" s="310">
        <f>ImportsPulp!BC$5</f>
        <v>0</v>
      </c>
    </row>
    <row r="352" spans="1:64">
      <c r="B352" s="302">
        <v>2000</v>
      </c>
      <c r="C352" s="302">
        <f>1+B352</f>
        <v>2001</v>
      </c>
      <c r="D352" s="302">
        <f t="shared" ref="D352:AA352" si="242">1+C352</f>
        <v>2002</v>
      </c>
      <c r="E352" s="302">
        <f t="shared" si="242"/>
        <v>2003</v>
      </c>
      <c r="F352" s="302">
        <f t="shared" si="242"/>
        <v>2004</v>
      </c>
      <c r="G352" s="302">
        <f t="shared" si="242"/>
        <v>2005</v>
      </c>
      <c r="H352" s="302">
        <f t="shared" si="242"/>
        <v>2006</v>
      </c>
      <c r="I352" s="302">
        <f t="shared" si="242"/>
        <v>2007</v>
      </c>
      <c r="J352" s="302">
        <f t="shared" si="242"/>
        <v>2008</v>
      </c>
      <c r="K352" s="302">
        <f t="shared" si="242"/>
        <v>2009</v>
      </c>
      <c r="L352" s="302">
        <f t="shared" si="242"/>
        <v>2010</v>
      </c>
      <c r="M352" s="302">
        <f t="shared" si="242"/>
        <v>2011</v>
      </c>
      <c r="N352" s="302">
        <f t="shared" si="242"/>
        <v>2012</v>
      </c>
      <c r="O352" s="302">
        <f t="shared" si="242"/>
        <v>2013</v>
      </c>
      <c r="P352" s="302">
        <f t="shared" si="242"/>
        <v>2014</v>
      </c>
      <c r="Q352" s="302">
        <f t="shared" si="242"/>
        <v>2015</v>
      </c>
      <c r="R352" s="302">
        <f t="shared" si="242"/>
        <v>2016</v>
      </c>
      <c r="S352" s="302">
        <f t="shared" si="242"/>
        <v>2017</v>
      </c>
      <c r="T352" s="302">
        <f t="shared" si="242"/>
        <v>2018</v>
      </c>
      <c r="U352" s="302">
        <f t="shared" si="242"/>
        <v>2019</v>
      </c>
      <c r="V352" s="302">
        <f t="shared" si="242"/>
        <v>2020</v>
      </c>
      <c r="W352" s="302">
        <f t="shared" si="242"/>
        <v>2021</v>
      </c>
      <c r="X352" s="302">
        <f t="shared" si="242"/>
        <v>2022</v>
      </c>
      <c r="Y352" s="302">
        <f t="shared" si="242"/>
        <v>2023</v>
      </c>
      <c r="Z352" s="302">
        <f t="shared" si="242"/>
        <v>2024</v>
      </c>
      <c r="AA352" s="302">
        <f t="shared" si="242"/>
        <v>2025</v>
      </c>
      <c r="AC352" s="302">
        <v>2000</v>
      </c>
      <c r="AD352" s="302">
        <f>1+AC352</f>
        <v>2001</v>
      </c>
      <c r="AE352" s="302">
        <f t="shared" ref="AE352:BB352" si="243">1+AD352</f>
        <v>2002</v>
      </c>
      <c r="AF352" s="302">
        <f t="shared" si="243"/>
        <v>2003</v>
      </c>
      <c r="AG352" s="302">
        <f t="shared" si="243"/>
        <v>2004</v>
      </c>
      <c r="AH352" s="302">
        <f t="shared" si="243"/>
        <v>2005</v>
      </c>
      <c r="AI352" s="302">
        <f t="shared" si="243"/>
        <v>2006</v>
      </c>
      <c r="AJ352" s="302">
        <f t="shared" si="243"/>
        <v>2007</v>
      </c>
      <c r="AK352" s="302">
        <f t="shared" si="243"/>
        <v>2008</v>
      </c>
      <c r="AL352" s="302">
        <f t="shared" si="243"/>
        <v>2009</v>
      </c>
      <c r="AM352" s="302">
        <f t="shared" si="243"/>
        <v>2010</v>
      </c>
      <c r="AN352" s="302">
        <f t="shared" si="243"/>
        <v>2011</v>
      </c>
      <c r="AO352" s="302">
        <f t="shared" si="243"/>
        <v>2012</v>
      </c>
      <c r="AP352" s="302">
        <f t="shared" si="243"/>
        <v>2013</v>
      </c>
      <c r="AQ352" s="302">
        <f t="shared" si="243"/>
        <v>2014</v>
      </c>
      <c r="AR352" s="302">
        <f t="shared" si="243"/>
        <v>2015</v>
      </c>
      <c r="AS352" s="302">
        <f t="shared" si="243"/>
        <v>2016</v>
      </c>
      <c r="AT352" s="302">
        <f t="shared" si="243"/>
        <v>2017</v>
      </c>
      <c r="AU352" s="302">
        <f t="shared" si="243"/>
        <v>2018</v>
      </c>
      <c r="AV352" s="302">
        <f t="shared" si="243"/>
        <v>2019</v>
      </c>
      <c r="AW352" s="302">
        <f t="shared" si="243"/>
        <v>2020</v>
      </c>
      <c r="AX352" s="302">
        <f t="shared" si="243"/>
        <v>2021</v>
      </c>
      <c r="AY352" s="302">
        <f t="shared" si="243"/>
        <v>2022</v>
      </c>
      <c r="AZ352" s="302">
        <f t="shared" si="243"/>
        <v>2023</v>
      </c>
      <c r="BA352" s="302">
        <f t="shared" si="243"/>
        <v>2024</v>
      </c>
      <c r="BB352" s="302">
        <f t="shared" si="243"/>
        <v>2025</v>
      </c>
    </row>
    <row r="353" spans="1:64">
      <c r="A353" s="304" t="s">
        <v>169</v>
      </c>
      <c r="B353" s="311">
        <f>0*ImportsPulp!C$17</f>
        <v>0</v>
      </c>
      <c r="C353" s="311">
        <f>ImportsPulp!D$17</f>
        <v>8.2813499999999981E-4</v>
      </c>
      <c r="D353" s="311">
        <f>ImportsPulp!E$17</f>
        <v>2.1535950000000003E-3</v>
      </c>
      <c r="E353" s="311">
        <f>ImportsPulp!F$17</f>
        <v>1.5360359999999997E-3</v>
      </c>
      <c r="F353" s="311">
        <f>ImportsPulp!G$17</f>
        <v>2.4052929999999998E-3</v>
      </c>
      <c r="G353" s="311">
        <f>ImportsPulp!H$17</f>
        <v>1.5747560000000001E-3</v>
      </c>
      <c r="H353" s="311">
        <f>ImportsPulp!I$17</f>
        <v>2.5965129999999999E-3</v>
      </c>
      <c r="I353" s="311">
        <f>ImportsPulp!J$17</f>
        <v>1.6429299999999999E-3</v>
      </c>
      <c r="J353" s="311">
        <f>ImportsPulp!K$17</f>
        <v>1.921631E-3</v>
      </c>
      <c r="K353" s="311">
        <f>ImportsPulp!L$17</f>
        <v>2.5797509999999995E-3</v>
      </c>
      <c r="L353" s="311">
        <f>ImportsPulp!M$17</f>
        <v>2.6644069999999997E-3</v>
      </c>
      <c r="M353" s="311">
        <f>ImportsPulp!N$17</f>
        <v>3.2619929999999995E-3</v>
      </c>
      <c r="N353" s="311">
        <f>ImportsPulp!O$17</f>
        <v>3.8571439999999999E-3</v>
      </c>
      <c r="O353" s="311">
        <f>ImportsPulp!P$17</f>
        <v>4.9182519999999988E-3</v>
      </c>
      <c r="P353" s="311">
        <f>ImportsPulp!Q$17</f>
        <v>7.0648909999999985E-3</v>
      </c>
      <c r="Q353" s="311">
        <f>ImportsPulp!R$17</f>
        <v>9.6976179999999981E-3</v>
      </c>
      <c r="R353" s="311">
        <f>ImportsPulp!S$17</f>
        <v>8.8220649999999987E-3</v>
      </c>
      <c r="S353" s="311">
        <f>ImportsPulp!T$17</f>
        <v>1.1991202999999999E-2</v>
      </c>
      <c r="T353" s="311">
        <f>ImportsPulp!U$17</f>
        <v>1.3679359999999998E-2</v>
      </c>
      <c r="U353" s="311">
        <f>ImportsPulp!V$17</f>
        <v>1.4863473333333333E-2</v>
      </c>
      <c r="V353" s="311">
        <f>ImportsPulp!W$17</f>
        <v>0</v>
      </c>
      <c r="W353" s="311">
        <f>ImportsPulp!X$17</f>
        <v>0</v>
      </c>
      <c r="X353" s="311">
        <f>ImportsPulp!Y$17</f>
        <v>0</v>
      </c>
      <c r="Y353" s="311">
        <f>ImportsPulp!Z$17</f>
        <v>8.6383799999999991E-4</v>
      </c>
      <c r="Z353" s="311">
        <f>ImportsPulp!AA$17</f>
        <v>0</v>
      </c>
      <c r="AA353" s="311">
        <f>ImportsPulp!AB$17</f>
        <v>0</v>
      </c>
      <c r="AB353" s="309"/>
      <c r="BC353" s="307">
        <f>J353/J$351</f>
        <v>2.2264083286200578E-3</v>
      </c>
      <c r="BD353" s="307">
        <f t="shared" ref="BD353:BF357" si="244">K353/K$351</f>
        <v>2.9665537696611718E-3</v>
      </c>
      <c r="BE353" s="307">
        <f t="shared" si="244"/>
        <v>2.9893567242559801E-3</v>
      </c>
      <c r="BF353" s="307">
        <f t="shared" si="244"/>
        <v>3.809252231088607E-3</v>
      </c>
      <c r="BG353" s="307">
        <f t="shared" ref="BG353:BL357" si="245">N353/N$351</f>
        <v>4.4321173443153264E-3</v>
      </c>
      <c r="BH353" s="307">
        <f t="shared" si="245"/>
        <v>5.5681158363074437E-3</v>
      </c>
      <c r="BI353" s="307">
        <f t="shared" si="245"/>
        <v>7.9431855031985871E-3</v>
      </c>
      <c r="BJ353" s="307">
        <f t="shared" si="245"/>
        <v>1.0886505139052684E-2</v>
      </c>
      <c r="BK353" s="307">
        <f t="shared" si="245"/>
        <v>9.188313720889232E-3</v>
      </c>
      <c r="BL353" s="307">
        <f t="shared" si="245"/>
        <v>1.211585173071522E-2</v>
      </c>
    </row>
    <row r="354" spans="1:64">
      <c r="A354" s="309" t="str">
        <f>ImportsPulp!B$12</f>
        <v xml:space="preserve">Brazil </v>
      </c>
      <c r="B354" s="311">
        <f>0*ImportsPulp!C$12</f>
        <v>0</v>
      </c>
      <c r="C354" s="311">
        <f>ImportsPulp!D$12</f>
        <v>6.3900816999999985E-2</v>
      </c>
      <c r="D354" s="311">
        <f>ImportsPulp!E$12</f>
        <v>8.0869541000000003E-2</v>
      </c>
      <c r="E354" s="311">
        <f>ImportsPulp!F$12</f>
        <v>8.5636330999999996E-2</v>
      </c>
      <c r="F354" s="311">
        <f>ImportsPulp!G$12</f>
        <v>0.12528087900000001</v>
      </c>
      <c r="G354" s="311">
        <f>ImportsPulp!H$12</f>
        <v>0.10403847399999999</v>
      </c>
      <c r="H354" s="311">
        <f>ImportsPulp!I$12</f>
        <v>0.11557646599999999</v>
      </c>
      <c r="I354" s="311">
        <f>ImportsPulp!J$12</f>
        <v>0.12794182599999998</v>
      </c>
      <c r="J354" s="311">
        <f>ImportsPulp!K$12</f>
        <v>0.12557058299999999</v>
      </c>
      <c r="K354" s="311">
        <f>ImportsPulp!L$12</f>
        <v>0.14424791099999998</v>
      </c>
      <c r="L354" s="311">
        <f>ImportsPulp!M$12</f>
        <v>0.131575201</v>
      </c>
      <c r="M354" s="311">
        <f>ImportsPulp!N$12</f>
        <v>0.13147323899999999</v>
      </c>
      <c r="N354" s="311">
        <f>ImportsPulp!O$12</f>
        <v>0.12548136799999998</v>
      </c>
      <c r="O354" s="311">
        <f>ImportsPulp!P$12</f>
        <v>0.151215817</v>
      </c>
      <c r="P354" s="311">
        <f>ImportsPulp!Q$12</f>
        <v>0.227109279</v>
      </c>
      <c r="Q354" s="311">
        <f>ImportsPulp!R$12</f>
        <v>0.22130146499999998</v>
      </c>
      <c r="R354" s="311">
        <f>ImportsPulp!S$12</f>
        <v>0.26596141699999998</v>
      </c>
      <c r="S354" s="311">
        <f>ImportsPulp!T$12</f>
        <v>0.30749729399999998</v>
      </c>
      <c r="T354" s="311">
        <f>ImportsPulp!U$12</f>
        <v>0.28074028299999998</v>
      </c>
      <c r="U354" s="311">
        <f>ImportsPulp!V$12</f>
        <v>0</v>
      </c>
      <c r="V354" s="311">
        <f>ImportsPulp!W$12</f>
        <v>7.0811539999999992E-2</v>
      </c>
      <c r="W354" s="311">
        <f>ImportsPulp!X$12</f>
        <v>7.9221799999999992E-4</v>
      </c>
      <c r="X354" s="311">
        <f>ImportsPulp!Y$12</f>
        <v>0.1067167</v>
      </c>
      <c r="Y354" s="311">
        <f>ImportsPulp!Z$12</f>
        <v>3.009512E-2</v>
      </c>
      <c r="Z354" s="311">
        <f>ImportsPulp!AA$12</f>
        <v>0.41391543499999994</v>
      </c>
      <c r="AA354" s="311">
        <f>ImportsPulp!AB$12</f>
        <v>0</v>
      </c>
      <c r="AB354" s="309"/>
      <c r="BC354" s="307">
        <f>J354/J$351</f>
        <v>0.14548651214560765</v>
      </c>
      <c r="BD354" s="307">
        <f t="shared" si="244"/>
        <v>0.16587615787058488</v>
      </c>
      <c r="BE354" s="307">
        <f t="shared" si="244"/>
        <v>0.14762204567646092</v>
      </c>
      <c r="BF354" s="307">
        <f t="shared" si="244"/>
        <v>0.15353028930141654</v>
      </c>
      <c r="BG354" s="307">
        <f t="shared" si="245"/>
        <v>0.14418651403764396</v>
      </c>
      <c r="BH354" s="307">
        <f t="shared" si="245"/>
        <v>0.17119643022315012</v>
      </c>
      <c r="BI354" s="307">
        <f t="shared" si="245"/>
        <v>0.25534309483255774</v>
      </c>
      <c r="BJ354" s="307">
        <f t="shared" si="245"/>
        <v>0.24843209291213447</v>
      </c>
      <c r="BK354" s="307">
        <f t="shared" si="245"/>
        <v>0.27700282610117277</v>
      </c>
      <c r="BL354" s="307">
        <f t="shared" si="245"/>
        <v>0.31069373287235208</v>
      </c>
    </row>
    <row r="355" spans="1:64">
      <c r="A355" s="309" t="str">
        <f>ImportsPulp!B$8</f>
        <v xml:space="preserve">Canada </v>
      </c>
      <c r="B355" s="311">
        <f>0*ImportsPulp!C$8</f>
        <v>0</v>
      </c>
      <c r="C355" s="311">
        <f>ImportsPulp!D$8</f>
        <v>4.8240814999999999E-2</v>
      </c>
      <c r="D355" s="311">
        <f>ImportsPulp!E$8</f>
        <v>0.12456332899999999</v>
      </c>
      <c r="E355" s="311">
        <f>ImportsPulp!F$8</f>
        <v>9.8406500999999993E-2</v>
      </c>
      <c r="F355" s="311">
        <f>ImportsPulp!G$8</f>
        <v>0.11623140399999998</v>
      </c>
      <c r="G355" s="311">
        <f>ImportsPulp!H$8</f>
        <v>0.10482154899999999</v>
      </c>
      <c r="H355" s="311">
        <f>ImportsPulp!I$8</f>
        <v>0.113293686</v>
      </c>
      <c r="I355" s="311">
        <f>ImportsPulp!J$8</f>
        <v>0.11225490299999998</v>
      </c>
      <c r="J355" s="311">
        <f>ImportsPulp!K$8</f>
        <v>0.13220019199999999</v>
      </c>
      <c r="K355" s="311">
        <f>ImportsPulp!L$8</f>
        <v>9.9649961999999981E-2</v>
      </c>
      <c r="L355" s="311">
        <f>ImportsPulp!M$8</f>
        <v>0.14791200199999999</v>
      </c>
      <c r="M355" s="311">
        <f>ImportsPulp!N$8</f>
        <v>0.15066613399999998</v>
      </c>
      <c r="N355" s="311">
        <f>ImportsPulp!O$8</f>
        <v>0.11292316599999999</v>
      </c>
      <c r="O355" s="311">
        <f>ImportsPulp!P$8</f>
        <v>0.10281779399999999</v>
      </c>
      <c r="P355" s="311">
        <f>ImportsPulp!Q$8</f>
        <v>9.0742634999999988E-2</v>
      </c>
      <c r="Q355" s="311">
        <f>ImportsPulp!R$8</f>
        <v>0.11068623199999998</v>
      </c>
      <c r="R355" s="311">
        <f>ImportsPulp!S$8</f>
        <v>0.14130495799999998</v>
      </c>
      <c r="S355" s="311">
        <f>ImportsPulp!T$8</f>
        <v>9.4035948999999994E-2</v>
      </c>
      <c r="T355" s="311">
        <f>ImportsPulp!U$8</f>
        <v>8.2984648999999994E-2</v>
      </c>
      <c r="U355" s="311">
        <f>ImportsPulp!V$8</f>
        <v>8.8323508333333314E-2</v>
      </c>
      <c r="V355" s="311">
        <f>ImportsPulp!W$8</f>
        <v>2.6350836999999995E-2</v>
      </c>
      <c r="W355" s="311">
        <f>ImportsPulp!X$8</f>
        <v>2.0718243000000001E-2</v>
      </c>
      <c r="X355" s="311">
        <f>ImportsPulp!Y$8</f>
        <v>2.7119016999999995E-2</v>
      </c>
      <c r="Y355" s="311">
        <f>ImportsPulp!Z$8</f>
        <v>1.2447481999999998E-2</v>
      </c>
      <c r="Z355" s="311">
        <f>ImportsPulp!AA$8</f>
        <v>2.4512252999999998E-2</v>
      </c>
      <c r="AA355" s="311">
        <f>ImportsPulp!AB$8</f>
        <v>0</v>
      </c>
      <c r="AB355" s="309"/>
      <c r="BC355" s="307">
        <f>J355/J$351</f>
        <v>0.15316760008241473</v>
      </c>
      <c r="BD355" s="307">
        <f t="shared" si="244"/>
        <v>0.11459128048315226</v>
      </c>
      <c r="BE355" s="307">
        <f t="shared" si="244"/>
        <v>0.1659512746276616</v>
      </c>
      <c r="BF355" s="307">
        <f t="shared" si="244"/>
        <v>0.17594314490834131</v>
      </c>
      <c r="BG355" s="307">
        <f t="shared" si="245"/>
        <v>0.12975629704351166</v>
      </c>
      <c r="BH355" s="307">
        <f t="shared" si="245"/>
        <v>0.11640342687312415</v>
      </c>
      <c r="BI355" s="307">
        <f t="shared" si="245"/>
        <v>0.10202359567246555</v>
      </c>
      <c r="BJ355" s="307">
        <f t="shared" si="245"/>
        <v>0.12425589804531149</v>
      </c>
      <c r="BK355" s="307">
        <f t="shared" si="245"/>
        <v>0.14717124442192123</v>
      </c>
      <c r="BL355" s="307">
        <f t="shared" si="245"/>
        <v>9.5013454066376665E-2</v>
      </c>
    </row>
    <row r="356" spans="1:64">
      <c r="A356" s="309" t="str">
        <f>ImportsPulp!B$10</f>
        <v xml:space="preserve">USA </v>
      </c>
      <c r="B356" s="311">
        <f>0*ImportsPulp!C$10</f>
        <v>0</v>
      </c>
      <c r="C356" s="311">
        <f>ImportsPulp!D$10</f>
        <v>0.54965249899999991</v>
      </c>
      <c r="D356" s="311">
        <f>ImportsPulp!E$10</f>
        <v>0.55024751999999999</v>
      </c>
      <c r="E356" s="311">
        <f>ImportsPulp!F$10</f>
        <v>0.55023304899999992</v>
      </c>
      <c r="F356" s="311">
        <f>ImportsPulp!G$10</f>
        <v>0.57043590899999996</v>
      </c>
      <c r="G356" s="311">
        <f>ImportsPulp!H$10</f>
        <v>0.59295414599999996</v>
      </c>
      <c r="H356" s="311">
        <f>ImportsPulp!I$10</f>
        <v>0.63866286799999994</v>
      </c>
      <c r="I356" s="311">
        <f>ImportsPulp!J$10</f>
        <v>0.59761070999999988</v>
      </c>
      <c r="J356" s="311">
        <f>ImportsPulp!K$10</f>
        <v>0.59463316199999994</v>
      </c>
      <c r="K356" s="311">
        <f>ImportsPulp!L$10</f>
        <v>0.60420405599999993</v>
      </c>
      <c r="L356" s="311">
        <f>ImportsPulp!M$10</f>
        <v>0.56924423899999987</v>
      </c>
      <c r="M356" s="311">
        <f>ImportsPulp!N$10</f>
        <v>0.53102014899999994</v>
      </c>
      <c r="N356" s="311">
        <f>ImportsPulp!O$10</f>
        <v>0.59865377099999995</v>
      </c>
      <c r="O356" s="311">
        <f>ImportsPulp!P$10</f>
        <v>0.60750166799999994</v>
      </c>
      <c r="P356" s="311">
        <f>ImportsPulp!Q$10</f>
        <v>0.54262377099999992</v>
      </c>
      <c r="Q356" s="311">
        <f>ImportsPulp!R$10</f>
        <v>0.52053953899999994</v>
      </c>
      <c r="R356" s="311">
        <f>ImportsPulp!S$10</f>
        <v>0.50311369899999991</v>
      </c>
      <c r="S356" s="311">
        <f>ImportsPulp!T$10</f>
        <v>0.53779826599999991</v>
      </c>
      <c r="T356" s="311">
        <f>ImportsPulp!U$10</f>
        <v>0.60153599999999996</v>
      </c>
      <c r="U356" s="311">
        <f>ImportsPulp!V$10</f>
        <v>0.56670907100000001</v>
      </c>
      <c r="V356" s="311">
        <f>ImportsPulp!W$10</f>
        <v>0.29486499099999997</v>
      </c>
      <c r="W356" s="311">
        <f>ImportsPulp!X$10</f>
        <v>7.0053905999999985E-2</v>
      </c>
      <c r="X356" s="311">
        <f>ImportsPulp!Y$10</f>
        <v>0.110619888</v>
      </c>
      <c r="Y356" s="311">
        <f>ImportsPulp!Z$10</f>
        <v>0.12043328099999999</v>
      </c>
      <c r="Z356" s="311">
        <f>ImportsPulp!AA$10</f>
        <v>0.45428828399999993</v>
      </c>
      <c r="AA356" s="311">
        <f>ImportsPulp!AB$10</f>
        <v>0</v>
      </c>
      <c r="AB356" s="309"/>
      <c r="BC356" s="307">
        <f>J356/J$351</f>
        <v>0.68894403990697473</v>
      </c>
      <c r="BD356" s="307">
        <f t="shared" si="244"/>
        <v>0.69479721879025136</v>
      </c>
      <c r="BE356" s="307">
        <f t="shared" si="244"/>
        <v>0.63866897722406069</v>
      </c>
      <c r="BF356" s="307">
        <f t="shared" si="244"/>
        <v>0.62010853099048791</v>
      </c>
      <c r="BG356" s="307">
        <f t="shared" si="245"/>
        <v>0.687893364025008</v>
      </c>
      <c r="BH356" s="307">
        <f t="shared" si="245"/>
        <v>0.68777274083840911</v>
      </c>
      <c r="BI356" s="307">
        <f t="shared" si="245"/>
        <v>0.61008177925153417</v>
      </c>
      <c r="BJ356" s="307">
        <f t="shared" si="245"/>
        <v>0.58435549496831229</v>
      </c>
      <c r="BK356" s="307">
        <f t="shared" si="245"/>
        <v>0.52400050370168827</v>
      </c>
      <c r="BL356" s="307">
        <f t="shared" si="245"/>
        <v>0.54338868684749508</v>
      </c>
    </row>
    <row r="357" spans="1:64">
      <c r="A357" s="304" t="s">
        <v>29</v>
      </c>
      <c r="B357" s="311">
        <f t="shared" ref="B357:L357" si="246">B351-SUM(B353:B356)</f>
        <v>0</v>
      </c>
      <c r="C357" s="311">
        <f t="shared" si="246"/>
        <v>6.1405239999999806E-3</v>
      </c>
      <c r="D357" s="311">
        <f t="shared" si="246"/>
        <v>8.8936089999999135E-3</v>
      </c>
      <c r="E357" s="311">
        <f t="shared" si="246"/>
        <v>1.3902408999999949E-2</v>
      </c>
      <c r="F357" s="311">
        <f t="shared" si="246"/>
        <v>1.191581999999991E-2</v>
      </c>
      <c r="G357" s="311">
        <f t="shared" si="246"/>
        <v>8.5056559999998615E-3</v>
      </c>
      <c r="H357" s="311">
        <f t="shared" si="246"/>
        <v>6.8188009999998744E-3</v>
      </c>
      <c r="I357" s="311">
        <f t="shared" si="246"/>
        <v>9.4499020000000655E-3</v>
      </c>
      <c r="J357" s="311">
        <f t="shared" si="246"/>
        <v>8.7825039999999133E-3</v>
      </c>
      <c r="K357" s="311">
        <f t="shared" si="246"/>
        <v>1.8930401999999957E-2</v>
      </c>
      <c r="L357" s="311">
        <f t="shared" si="246"/>
        <v>3.9901926999999948E-2</v>
      </c>
      <c r="M357" s="311">
        <f>M351-SUM(M353:M356)</f>
        <v>3.9912695000000054E-2</v>
      </c>
      <c r="N357" s="311">
        <f>N351-SUM(N353:N356)</f>
        <v>2.9355732999999939E-2</v>
      </c>
      <c r="O357" s="311">
        <f t="shared" ref="O357:AA357" si="247">O351-SUM(O353:O356)</f>
        <v>1.6834845999999959E-2</v>
      </c>
      <c r="P357" s="311">
        <f t="shared" si="247"/>
        <v>2.1887348999999889E-2</v>
      </c>
      <c r="Q357" s="311">
        <f t="shared" si="247"/>
        <v>2.8567726000000015E-2</v>
      </c>
      <c r="R357" s="311">
        <f t="shared" si="247"/>
        <v>4.093758500000011E-2</v>
      </c>
      <c r="S357" s="311">
        <f t="shared" si="247"/>
        <v>3.8389218000000058E-2</v>
      </c>
      <c r="T357" s="311">
        <f t="shared" si="247"/>
        <v>2.7311996000000116E-2</v>
      </c>
      <c r="U357" s="311">
        <f t="shared" si="247"/>
        <v>3.3170800000000833E-3</v>
      </c>
      <c r="V357" s="311">
        <f t="shared" si="247"/>
        <v>3.2727810000000579E-3</v>
      </c>
      <c r="W357" s="311">
        <f t="shared" si="247"/>
        <v>5.0164100000000128E-3</v>
      </c>
      <c r="X357" s="311">
        <f t="shared" si="247"/>
        <v>0</v>
      </c>
      <c r="Y357" s="311">
        <f t="shared" si="247"/>
        <v>1.0988588999999993E-2</v>
      </c>
      <c r="Z357" s="311">
        <f t="shared" si="247"/>
        <v>8.7159259999999961E-2</v>
      </c>
      <c r="AA357" s="311">
        <f t="shared" si="247"/>
        <v>0</v>
      </c>
      <c r="AB357" s="309"/>
      <c r="BC357" s="307">
        <f>J357/J$351</f>
        <v>1.017543953638278E-2</v>
      </c>
      <c r="BD357" s="307">
        <f t="shared" si="244"/>
        <v>2.1768789086350299E-2</v>
      </c>
      <c r="BE357" s="307">
        <f t="shared" si="244"/>
        <v>4.476834574756075E-2</v>
      </c>
      <c r="BF357" s="307">
        <f t="shared" si="244"/>
        <v>4.660878256866563E-2</v>
      </c>
      <c r="BG357" s="307">
        <f t="shared" si="245"/>
        <v>3.3731707549520977E-2</v>
      </c>
      <c r="BH357" s="307">
        <f t="shared" si="245"/>
        <v>1.9059286229009171E-2</v>
      </c>
      <c r="BI357" s="307">
        <f t="shared" si="245"/>
        <v>2.4608344740244009E-2</v>
      </c>
      <c r="BJ357" s="307">
        <f t="shared" si="245"/>
        <v>3.2070008935188951E-2</v>
      </c>
      <c r="BK357" s="307">
        <f t="shared" si="245"/>
        <v>4.2637112054328574E-2</v>
      </c>
      <c r="BL357" s="307">
        <f t="shared" si="245"/>
        <v>3.8788274483061005E-2</v>
      </c>
    </row>
    <row r="358" spans="1:64">
      <c r="A358" s="304"/>
      <c r="B358" s="309"/>
      <c r="C358" s="309"/>
      <c r="D358" s="309"/>
      <c r="E358" s="309"/>
      <c r="F358" s="309"/>
      <c r="G358" s="309"/>
      <c r="H358" s="309"/>
      <c r="I358" s="309"/>
      <c r="J358" s="309"/>
      <c r="K358" s="309"/>
      <c r="L358" s="309"/>
      <c r="M358" s="309"/>
      <c r="N358" s="309"/>
      <c r="O358" s="309"/>
      <c r="P358" s="309"/>
      <c r="Q358" s="309"/>
      <c r="R358" s="309"/>
      <c r="S358" s="309"/>
      <c r="T358" s="309"/>
      <c r="U358" s="309"/>
      <c r="V358" s="309"/>
      <c r="W358" s="309"/>
      <c r="X358" s="309"/>
      <c r="Y358" s="309"/>
      <c r="Z358" s="309"/>
      <c r="AA358" s="309"/>
      <c r="AB358" s="309"/>
    </row>
    <row r="359" spans="1:64">
      <c r="A359" s="304"/>
      <c r="B359" s="309"/>
      <c r="C359" s="309"/>
      <c r="D359" s="309"/>
      <c r="E359" s="309"/>
      <c r="F359" s="309"/>
      <c r="G359" s="309"/>
      <c r="H359" s="309"/>
      <c r="I359" s="309"/>
      <c r="J359" s="309"/>
      <c r="K359" s="309"/>
      <c r="L359" s="309"/>
      <c r="M359" s="309"/>
      <c r="N359" s="309"/>
      <c r="O359" s="309"/>
      <c r="P359" s="309"/>
      <c r="Q359" s="309"/>
      <c r="R359" s="309"/>
      <c r="S359" s="309"/>
      <c r="T359" s="309"/>
      <c r="U359" s="309"/>
      <c r="V359" s="309"/>
      <c r="W359" s="309"/>
      <c r="X359" s="309"/>
      <c r="Y359" s="309"/>
      <c r="Z359" s="309"/>
      <c r="AA359" s="309"/>
      <c r="AB359" s="309"/>
    </row>
    <row r="360" spans="1:64">
      <c r="AB360" s="309"/>
    </row>
    <row r="361" spans="1:64">
      <c r="AB361" s="309"/>
    </row>
    <row r="362" spans="1:64">
      <c r="AB362" s="309"/>
    </row>
    <row r="363" spans="1:64">
      <c r="A363" s="306" t="str">
        <f>A353</f>
        <v>EU-28</v>
      </c>
      <c r="B363" s="306"/>
      <c r="C363" s="306"/>
      <c r="D363" s="306"/>
      <c r="E363" s="306"/>
      <c r="F363" s="306"/>
      <c r="G363" s="306"/>
      <c r="H363" s="306"/>
      <c r="I363" s="306"/>
      <c r="J363" s="306"/>
      <c r="K363" s="306"/>
      <c r="L363" s="306"/>
      <c r="M363" s="306"/>
      <c r="N363" s="306"/>
      <c r="O363" s="306"/>
      <c r="P363" s="306"/>
      <c r="Q363" s="306"/>
      <c r="R363" s="306"/>
      <c r="S363" s="306"/>
      <c r="T363" s="306"/>
      <c r="U363" s="306"/>
      <c r="V363" s="306"/>
      <c r="W363" s="306"/>
      <c r="X363" s="306"/>
      <c r="Y363" s="306"/>
      <c r="Z363" s="306"/>
      <c r="AA363" s="306"/>
      <c r="AB363" s="306"/>
      <c r="AC363" s="311">
        <f>0*ImportsPulp!AD$17</f>
        <v>0</v>
      </c>
      <c r="AD363" s="311">
        <f>ImportsPulp!AE$17</f>
        <v>6.7800000000000011E-4</v>
      </c>
      <c r="AE363" s="311">
        <f>ImportsPulp!AF$17</f>
        <v>1.3709999999999998E-3</v>
      </c>
      <c r="AF363" s="311">
        <f>ImportsPulp!AG$17</f>
        <v>1.0421296296296296E-3</v>
      </c>
      <c r="AG363" s="311">
        <f>ImportsPulp!AH$17</f>
        <v>1.6049999999999999E-3</v>
      </c>
      <c r="AH363" s="311">
        <f>ImportsPulp!AI$17</f>
        <v>9.3582799999999988E-4</v>
      </c>
      <c r="AI363" s="311">
        <f>ImportsPulp!AJ$17</f>
        <v>1.6696339999999999E-3</v>
      </c>
      <c r="AJ363" s="311">
        <f>ImportsPulp!AK$17</f>
        <v>1.365018E-3</v>
      </c>
      <c r="AK363" s="311">
        <f>ImportsPulp!AL$17</f>
        <v>1.986752E-3</v>
      </c>
      <c r="AL363" s="311">
        <f>ImportsPulp!AM$17</f>
        <v>2.7438710000000002E-3</v>
      </c>
      <c r="AM363" s="311">
        <f>ImportsPulp!AN$17</f>
        <v>2.8766470000000004E-3</v>
      </c>
      <c r="AN363" s="311">
        <f>ImportsPulp!AO$17</f>
        <v>4.0208820000000008E-3</v>
      </c>
      <c r="AO363" s="311">
        <f>ImportsPulp!AP$17</f>
        <v>4.5469210000000006E-3</v>
      </c>
      <c r="AP363" s="311">
        <f>ImportsPulp!AQ$17</f>
        <v>5.9003270000000003E-3</v>
      </c>
      <c r="AQ363" s="311">
        <f>ImportsPulp!AR$17</f>
        <v>9.267820999999999E-3</v>
      </c>
      <c r="AR363" s="311">
        <f>ImportsPulp!AS$17</f>
        <v>1.2744024999999999E-2</v>
      </c>
      <c r="AS363" s="311">
        <f>ImportsPulp!AT$17</f>
        <v>1.1531634999999998E-2</v>
      </c>
      <c r="AT363" s="311">
        <f>ImportsPulp!AU$17</f>
        <v>1.2985194E-2</v>
      </c>
      <c r="AU363" s="311">
        <f>ImportsPulp!AV$17</f>
        <v>1.4590754000000001E-2</v>
      </c>
      <c r="AV363" s="311">
        <f>ImportsPulp!AW$17</f>
        <v>8.9180839999999997E-3</v>
      </c>
      <c r="AW363" s="311">
        <f>ImportsPulp!AX$17</f>
        <v>0</v>
      </c>
      <c r="AX363" s="311">
        <f>ImportsPulp!AY$17</f>
        <v>0</v>
      </c>
      <c r="AY363" s="311">
        <f>ImportsPulp!AZ$17</f>
        <v>0</v>
      </c>
      <c r="AZ363" s="311">
        <f>ImportsPulp!BA$17</f>
        <v>1.309782E-3</v>
      </c>
      <c r="BA363" s="311">
        <f>ImportsPulp!BB$17</f>
        <v>0</v>
      </c>
      <c r="BB363" s="311">
        <f>ImportsPulp!BC$17</f>
        <v>0</v>
      </c>
      <c r="BC363" s="307">
        <f>AK363/AK$351</f>
        <v>2.9946418897785179E-3</v>
      </c>
      <c r="BD363" s="307">
        <f t="shared" ref="BD363:BF367" si="248">AL363/AL$351</f>
        <v>5.219087011783051E-3</v>
      </c>
      <c r="BE363" s="307">
        <f t="shared" si="248"/>
        <v>3.9327321140998454E-3</v>
      </c>
      <c r="BF363" s="307">
        <f t="shared" si="248"/>
        <v>5.6166234336937799E-3</v>
      </c>
      <c r="BG363" s="307">
        <f t="shared" ref="BG363:BL367" si="249">AO363/AO$351</f>
        <v>7.3410095849515784E-3</v>
      </c>
      <c r="BH363" s="307">
        <f t="shared" si="249"/>
        <v>9.1630371144555221E-3</v>
      </c>
      <c r="BI363" s="307">
        <f t="shared" si="249"/>
        <v>1.4305289047042528E-2</v>
      </c>
      <c r="BJ363" s="307">
        <f t="shared" si="249"/>
        <v>2.0472431662983667E-2</v>
      </c>
      <c r="BK363" s="307">
        <f t="shared" si="249"/>
        <v>1.8965333637700497E-2</v>
      </c>
      <c r="BL363" s="307">
        <f t="shared" si="249"/>
        <v>2.0276617588793067E-2</v>
      </c>
    </row>
    <row r="364" spans="1:64">
      <c r="A364" s="306" t="str">
        <f>A354</f>
        <v xml:space="preserve">Brazil </v>
      </c>
      <c r="AB364" s="306"/>
      <c r="AC364" s="310">
        <f>0*ImportsPulp!AD$12</f>
        <v>0</v>
      </c>
      <c r="AD364" s="310">
        <f>ImportsPulp!AE$12</f>
        <v>3.2578000000000003E-2</v>
      </c>
      <c r="AE364" s="310">
        <f>ImportsPulp!AF$12</f>
        <v>3.6118999999999998E-2</v>
      </c>
      <c r="AF364" s="310">
        <f>ImportsPulp!AG$12</f>
        <v>4.1170925925925923E-2</v>
      </c>
      <c r="AG364" s="310">
        <f>ImportsPulp!AH$12</f>
        <v>6.1572000000000002E-2</v>
      </c>
      <c r="AH364" s="310">
        <f>ImportsPulp!AI$12</f>
        <v>5.6604889999999998E-2</v>
      </c>
      <c r="AI364" s="310">
        <f>ImportsPulp!AJ$12</f>
        <v>7.058630099999999E-2</v>
      </c>
      <c r="AJ364" s="310">
        <f>ImportsPulp!AK$12</f>
        <v>8.5337088999999991E-2</v>
      </c>
      <c r="AK364" s="310">
        <f>ImportsPulp!AL$12</f>
        <v>9.1686766999999988E-2</v>
      </c>
      <c r="AL364" s="310">
        <f>ImportsPulp!AM$12</f>
        <v>7.6214137999999987E-2</v>
      </c>
      <c r="AM364" s="310">
        <f>ImportsPulp!AN$12</f>
        <v>0.100261568</v>
      </c>
      <c r="AN364" s="310">
        <f>ImportsPulp!AO$12</f>
        <v>9.7740527999999993E-2</v>
      </c>
      <c r="AO364" s="310">
        <f>ImportsPulp!AP$12</f>
        <v>8.1705651000000004E-2</v>
      </c>
      <c r="AP364" s="310">
        <f>ImportsPulp!AQ$12</f>
        <v>0.10369543499999999</v>
      </c>
      <c r="AQ364" s="310">
        <f>ImportsPulp!AR$12</f>
        <v>0.16287131599999999</v>
      </c>
      <c r="AR364" s="310">
        <f>ImportsPulp!AS$12</f>
        <v>0.15376589500000001</v>
      </c>
      <c r="AS364" s="310">
        <f>ImportsPulp!AT$12</f>
        <v>0.17150391299999998</v>
      </c>
      <c r="AT364" s="310">
        <f>ImportsPulp!AU$12</f>
        <v>0.20118354099999999</v>
      </c>
      <c r="AU364" s="310">
        <f>ImportsPulp!AV$12</f>
        <v>0.23268568499999998</v>
      </c>
      <c r="AV364" s="310">
        <f>ImportsPulp!AW$12</f>
        <v>0</v>
      </c>
      <c r="AW364" s="310">
        <f>ImportsPulp!AX$12</f>
        <v>3.5457367999999996E-2</v>
      </c>
      <c r="AX364" s="310">
        <f>ImportsPulp!AY$12</f>
        <v>4.9633100000000003E-4</v>
      </c>
      <c r="AY364" s="310">
        <f>ImportsPulp!AZ$12</f>
        <v>9.3784306999999997E-2</v>
      </c>
      <c r="AZ364" s="310">
        <f>ImportsPulp!BA$12</f>
        <v>1.8865370999999999E-2</v>
      </c>
      <c r="BA364" s="310">
        <f>ImportsPulp!BB$12</f>
        <v>0.31235998300000001</v>
      </c>
      <c r="BB364" s="310">
        <f>ImportsPulp!BC$12</f>
        <v>0</v>
      </c>
      <c r="BC364" s="307">
        <f>AK364/AK$351</f>
        <v>0.13819995308753311</v>
      </c>
      <c r="BD364" s="307">
        <f t="shared" si="248"/>
        <v>0.14496607812467896</v>
      </c>
      <c r="BE364" s="307">
        <f t="shared" si="248"/>
        <v>0.13706995967305174</v>
      </c>
      <c r="BF364" s="307">
        <f t="shared" si="248"/>
        <v>0.13653017919610747</v>
      </c>
      <c r="BG364" s="307">
        <f t="shared" si="249"/>
        <v>0.1319138747155951</v>
      </c>
      <c r="BH364" s="307">
        <f t="shared" si="249"/>
        <v>0.16103601029309222</v>
      </c>
      <c r="BI364" s="307">
        <f t="shared" si="249"/>
        <v>0.25139903466545188</v>
      </c>
      <c r="BJ364" s="307">
        <f t="shared" si="249"/>
        <v>0.2470147208189738</v>
      </c>
      <c r="BK364" s="307">
        <f t="shared" si="249"/>
        <v>0.28206138420234073</v>
      </c>
      <c r="BL364" s="307">
        <f t="shared" si="249"/>
        <v>0.3141517736289709</v>
      </c>
    </row>
    <row r="365" spans="1:64">
      <c r="A365" s="306" t="str">
        <f>A355</f>
        <v xml:space="preserve">Canada </v>
      </c>
      <c r="AC365" s="310">
        <f>0*ImportsPulp!AD$8</f>
        <v>0</v>
      </c>
      <c r="AD365" s="310">
        <f>ImportsPulp!AE$8</f>
        <v>2.2065000000000001E-2</v>
      </c>
      <c r="AE365" s="310">
        <f>ImportsPulp!AF$8</f>
        <v>4.9947999999999999E-2</v>
      </c>
      <c r="AF365" s="310">
        <f>ImportsPulp!AG$8</f>
        <v>4.3976388888888884E-2</v>
      </c>
      <c r="AG365" s="310">
        <f>ImportsPulp!AH$8</f>
        <v>5.7689000000000004E-2</v>
      </c>
      <c r="AH365" s="310">
        <f>ImportsPulp!AI$8</f>
        <v>5.4723378999999996E-2</v>
      </c>
      <c r="AI365" s="310">
        <f>ImportsPulp!AJ$8</f>
        <v>6.3776207000000001E-2</v>
      </c>
      <c r="AJ365" s="310">
        <f>ImportsPulp!AK$8</f>
        <v>7.3878153000000002E-2</v>
      </c>
      <c r="AK365" s="310">
        <f>ImportsPulp!AL$8</f>
        <v>9.5371640999999993E-2</v>
      </c>
      <c r="AL365" s="310">
        <f>ImportsPulp!AM$8</f>
        <v>5.7389860000000001E-2</v>
      </c>
      <c r="AM365" s="310">
        <f>ImportsPulp!AN$8</f>
        <v>0.11271047899999999</v>
      </c>
      <c r="AN365" s="310">
        <f>ImportsPulp!AO$8</f>
        <v>0.113275126</v>
      </c>
      <c r="AO365" s="310">
        <f>ImportsPulp!AP$8</f>
        <v>7.2829976000000005E-2</v>
      </c>
      <c r="AP365" s="310">
        <f>ImportsPulp!AQ$8</f>
        <v>7.0274200999999994E-2</v>
      </c>
      <c r="AQ365" s="310">
        <f>ImportsPulp!AR$8</f>
        <v>6.6685664000000006E-2</v>
      </c>
      <c r="AR365" s="310">
        <f>ImportsPulp!AS$8</f>
        <v>6.8092740999999998E-2</v>
      </c>
      <c r="AS365" s="310">
        <f>ImportsPulp!AT$8</f>
        <v>7.5893273999999997E-2</v>
      </c>
      <c r="AT365" s="310">
        <f>ImportsPulp!AU$8</f>
        <v>5.7978457999999997E-2</v>
      </c>
      <c r="AU365" s="310">
        <f>ImportsPulp!AV$8</f>
        <v>6.0464130999999997E-2</v>
      </c>
      <c r="AV365" s="310">
        <f>ImportsPulp!AW$8</f>
        <v>5.2978022999999999E-2</v>
      </c>
      <c r="AW365" s="310">
        <f>ImportsPulp!AX$8</f>
        <v>1.5370621999999999E-2</v>
      </c>
      <c r="AX365" s="310">
        <f>ImportsPulp!AY$8</f>
        <v>1.6176458000000001E-2</v>
      </c>
      <c r="AY365" s="310">
        <f>ImportsPulp!AZ$8</f>
        <v>2.2540678999999997E-2</v>
      </c>
      <c r="AZ365" s="310">
        <f>ImportsPulp!BA$8</f>
        <v>9.9827979999999993E-3</v>
      </c>
      <c r="BA365" s="310">
        <f>ImportsPulp!BB$8</f>
        <v>2.0443756E-2</v>
      </c>
      <c r="BB365" s="310">
        <f>ImportsPulp!BC$8</f>
        <v>0</v>
      </c>
      <c r="BC365" s="307">
        <f>AK365/AK$351</f>
        <v>0.14375418332812467</v>
      </c>
      <c r="BD365" s="307">
        <f t="shared" si="248"/>
        <v>0.10916062487414592</v>
      </c>
      <c r="BE365" s="307">
        <f t="shared" si="248"/>
        <v>0.15408916017810878</v>
      </c>
      <c r="BF365" s="307">
        <f t="shared" si="248"/>
        <v>0.15822989263206816</v>
      </c>
      <c r="BG365" s="307">
        <f t="shared" si="249"/>
        <v>0.11758408643734812</v>
      </c>
      <c r="BH365" s="307">
        <f t="shared" si="249"/>
        <v>0.10913380088115579</v>
      </c>
      <c r="BI365" s="307">
        <f t="shared" si="249"/>
        <v>0.10293225331110284</v>
      </c>
      <c r="BJ365" s="307">
        <f t="shared" si="249"/>
        <v>0.10938647616178926</v>
      </c>
      <c r="BK365" s="307">
        <f t="shared" si="249"/>
        <v>0.12481675514941469</v>
      </c>
      <c r="BL365" s="307">
        <f t="shared" si="249"/>
        <v>9.0534421068634019E-2</v>
      </c>
    </row>
    <row r="366" spans="1:64">
      <c r="A366" s="306" t="str">
        <f>A356</f>
        <v xml:space="preserve">USA </v>
      </c>
      <c r="AC366" s="310">
        <f>0*ImportsPulp!AD$10</f>
        <v>0</v>
      </c>
      <c r="AD366" s="310">
        <f>ImportsPulp!AE$10</f>
        <v>0.26895300000000005</v>
      </c>
      <c r="AE366" s="310">
        <f>ImportsPulp!AF$10</f>
        <v>0.25604700000000002</v>
      </c>
      <c r="AF366" s="310">
        <f>ImportsPulp!AG$10</f>
        <v>0.2793794444444444</v>
      </c>
      <c r="AG366" s="310">
        <f>ImportsPulp!AH$10</f>
        <v>0.312556</v>
      </c>
      <c r="AH366" s="310">
        <f>ImportsPulp!AI$10</f>
        <v>0.33566753199999999</v>
      </c>
      <c r="AI366" s="310">
        <f>ImportsPulp!AJ$10</f>
        <v>0.39073709299999998</v>
      </c>
      <c r="AJ366" s="310">
        <f>ImportsPulp!AK$10</f>
        <v>0.42762088399999998</v>
      </c>
      <c r="AK366" s="310">
        <f>ImportsPulp!AL$10</f>
        <v>0.46810389699999999</v>
      </c>
      <c r="AL366" s="310">
        <f>ImportsPulp!AM$10</f>
        <v>0.378366549</v>
      </c>
      <c r="AM366" s="310">
        <f>ImportsPulp!AN$10</f>
        <v>0.48213868299999996</v>
      </c>
      <c r="AN366" s="310">
        <f>ImportsPulp!AO$10</f>
        <v>0.46658815100000001</v>
      </c>
      <c r="AO366" s="310">
        <f>ImportsPulp!AP$10</f>
        <v>0.43750367099999998</v>
      </c>
      <c r="AP366" s="310">
        <f>ImportsPulp!AQ$10</f>
        <v>0.45182539499999996</v>
      </c>
      <c r="AQ366" s="310">
        <f>ImportsPulp!AR$10</f>
        <v>0.39447318200000003</v>
      </c>
      <c r="AR366" s="310">
        <f>ImportsPulp!AS$10</f>
        <v>0.36948027900000002</v>
      </c>
      <c r="AS366" s="310">
        <f>ImportsPulp!AT$10</f>
        <v>0.32415687700000001</v>
      </c>
      <c r="AT366" s="310">
        <f>ImportsPulp!AU$10</f>
        <v>0.34488917900000005</v>
      </c>
      <c r="AU366" s="310">
        <f>ImportsPulp!AV$10</f>
        <v>0.411410832</v>
      </c>
      <c r="AV366" s="310">
        <f>ImportsPulp!AW$10</f>
        <v>0.34300387199999999</v>
      </c>
      <c r="AW366" s="310">
        <f>ImportsPulp!AX$10</f>
        <v>0.17517010600000002</v>
      </c>
      <c r="AX366" s="310">
        <f>ImportsPulp!AY$10</f>
        <v>5.1646436999999996E-2</v>
      </c>
      <c r="AY366" s="310">
        <f>ImportsPulp!AZ$10</f>
        <v>9.7597415999999992E-2</v>
      </c>
      <c r="AZ366" s="310">
        <f>ImportsPulp!BA$10</f>
        <v>0.10437052399999999</v>
      </c>
      <c r="BA366" s="310">
        <f>ImportsPulp!BB$10</f>
        <v>0.40549858999999999</v>
      </c>
      <c r="BB366" s="310">
        <f>ImportsPulp!BC$10</f>
        <v>0</v>
      </c>
      <c r="BC366" s="307">
        <f>AK366/AK$351</f>
        <v>0.70557550148421577</v>
      </c>
      <c r="BD366" s="307">
        <f t="shared" si="248"/>
        <v>0.71968687360997485</v>
      </c>
      <c r="BE366" s="307">
        <f t="shared" si="248"/>
        <v>0.65914319069524507</v>
      </c>
      <c r="BF366" s="307">
        <f t="shared" si="248"/>
        <v>0.65175997275982023</v>
      </c>
      <c r="BG366" s="307">
        <f t="shared" si="249"/>
        <v>0.70635021859022873</v>
      </c>
      <c r="BH366" s="307">
        <f t="shared" si="249"/>
        <v>0.70167176558833533</v>
      </c>
      <c r="BI366" s="307">
        <f t="shared" si="249"/>
        <v>0.60888669405857265</v>
      </c>
      <c r="BJ366" s="307">
        <f t="shared" si="249"/>
        <v>0.593545584118647</v>
      </c>
      <c r="BK366" s="307">
        <f t="shared" si="249"/>
        <v>0.53311983281295705</v>
      </c>
      <c r="BL366" s="307">
        <f t="shared" si="249"/>
        <v>0.53855075196379831</v>
      </c>
    </row>
    <row r="367" spans="1:64">
      <c r="A367" s="306" t="str">
        <f>A357</f>
        <v>Others</v>
      </c>
      <c r="AC367" s="310">
        <f t="shared" ref="AC367:AM367" si="250">AC351-SUM(AC363:AC366)</f>
        <v>0</v>
      </c>
      <c r="AD367" s="310">
        <f t="shared" si="250"/>
        <v>2.9199999999999782E-3</v>
      </c>
      <c r="AE367" s="310">
        <f t="shared" si="250"/>
        <v>3.7029999999999563E-3</v>
      </c>
      <c r="AF367" s="310">
        <f t="shared" si="250"/>
        <v>6.5980555555555931E-3</v>
      </c>
      <c r="AG367" s="310">
        <f t="shared" si="250"/>
        <v>5.9490000000000376E-3</v>
      </c>
      <c r="AH367" s="310">
        <f t="shared" si="250"/>
        <v>5.5195279999999958E-3</v>
      </c>
      <c r="AI367" s="310">
        <f t="shared" si="250"/>
        <v>4.8524310000001014E-3</v>
      </c>
      <c r="AJ367" s="310">
        <f t="shared" si="250"/>
        <v>6.2293820000001165E-3</v>
      </c>
      <c r="AK367" s="310">
        <f t="shared" si="250"/>
        <v>6.2865299999999014E-3</v>
      </c>
      <c r="AL367" s="310">
        <f t="shared" si="250"/>
        <v>1.1023319999999948E-2</v>
      </c>
      <c r="AM367" s="310">
        <f t="shared" si="250"/>
        <v>3.3475360999999926E-2</v>
      </c>
      <c r="AN367" s="310">
        <f>AN351-SUM(AN363:AN366)</f>
        <v>3.426485899999987E-2</v>
      </c>
      <c r="AO367" s="310">
        <f t="shared" ref="AO367:BB367" si="251">AO351-SUM(AO363:AO366)</f>
        <v>2.2800113000000066E-2</v>
      </c>
      <c r="AP367" s="310">
        <f t="shared" si="251"/>
        <v>1.2231641999999932E-2</v>
      </c>
      <c r="AQ367" s="310">
        <f t="shared" si="251"/>
        <v>1.4561767999999864E-2</v>
      </c>
      <c r="AR367" s="310">
        <f t="shared" si="251"/>
        <v>1.8413947999999958E-2</v>
      </c>
      <c r="AS367" s="310">
        <f t="shared" si="251"/>
        <v>2.495185100000008E-2</v>
      </c>
      <c r="AT367" s="310">
        <f t="shared" si="251"/>
        <v>2.3365999999999887E-2</v>
      </c>
      <c r="AU367" s="310">
        <f t="shared" si="251"/>
        <v>2.3624078999999854E-2</v>
      </c>
      <c r="AV367" s="310">
        <f t="shared" si="251"/>
        <v>3.7053200000000674E-3</v>
      </c>
      <c r="AW367" s="310">
        <f t="shared" si="251"/>
        <v>2.3033669999999729E-3</v>
      </c>
      <c r="AX367" s="310">
        <f t="shared" si="251"/>
        <v>3.5421810000000054E-3</v>
      </c>
      <c r="AY367" s="310">
        <f t="shared" si="251"/>
        <v>0</v>
      </c>
      <c r="AZ367" s="310">
        <f t="shared" si="251"/>
        <v>5.9095020000000109E-3</v>
      </c>
      <c r="BA367" s="310">
        <f t="shared" si="251"/>
        <v>6.4055934000000092E-2</v>
      </c>
      <c r="BB367" s="310">
        <f t="shared" si="251"/>
        <v>0</v>
      </c>
      <c r="BC367" s="307">
        <f>AK367/AK$351</f>
        <v>9.4757202103478693E-3</v>
      </c>
      <c r="BD367" s="307">
        <f t="shared" si="248"/>
        <v>2.0967336379417278E-2</v>
      </c>
      <c r="BE367" s="307">
        <f t="shared" si="248"/>
        <v>4.5764957339494622E-2</v>
      </c>
      <c r="BF367" s="307">
        <f t="shared" si="248"/>
        <v>4.7863331978310344E-2</v>
      </c>
      <c r="BG367" s="307">
        <f t="shared" si="249"/>
        <v>3.681081067187654E-2</v>
      </c>
      <c r="BH367" s="307">
        <f t="shared" si="249"/>
        <v>1.899538612296104E-2</v>
      </c>
      <c r="BI367" s="307">
        <f t="shared" si="249"/>
        <v>2.2476728917830036E-2</v>
      </c>
      <c r="BJ367" s="307">
        <f t="shared" si="249"/>
        <v>2.9580787237606168E-2</v>
      </c>
      <c r="BK367" s="307">
        <f t="shared" si="249"/>
        <v>4.1036694197587105E-2</v>
      </c>
      <c r="BL367" s="307">
        <f t="shared" si="249"/>
        <v>3.6486435749803703E-2</v>
      </c>
    </row>
    <row r="368" spans="1:64">
      <c r="AC368" s="309"/>
      <c r="AD368" s="309"/>
      <c r="AE368" s="309"/>
      <c r="AF368" s="309"/>
      <c r="AG368" s="309"/>
      <c r="AH368" s="309"/>
      <c r="AI368" s="309"/>
      <c r="AJ368" s="309"/>
      <c r="AK368" s="309"/>
      <c r="AL368" s="309"/>
      <c r="AM368" s="309"/>
      <c r="AN368" s="309"/>
      <c r="AO368" s="309"/>
      <c r="AP368" s="309"/>
      <c r="AQ368" s="309"/>
      <c r="AR368" s="309"/>
      <c r="AS368" s="309"/>
      <c r="AT368" s="309"/>
      <c r="AU368" s="309"/>
      <c r="AV368" s="309"/>
      <c r="AW368" s="309"/>
      <c r="AX368" s="309"/>
      <c r="AY368" s="309"/>
      <c r="AZ368" s="309"/>
      <c r="BA368" s="309"/>
      <c r="BB368" s="309"/>
    </row>
    <row r="369" spans="1:64" ht="13">
      <c r="A369" s="303" t="s">
        <v>133</v>
      </c>
    </row>
    <row r="370" spans="1:64" ht="13">
      <c r="A370" s="303"/>
      <c r="B370" s="348" t="s">
        <v>64</v>
      </c>
      <c r="C370" s="348"/>
      <c r="D370" s="348"/>
      <c r="E370" s="348"/>
      <c r="F370" s="348"/>
      <c r="G370" s="348"/>
      <c r="H370" s="348"/>
      <c r="I370" s="348"/>
      <c r="J370" s="348"/>
      <c r="K370" s="348"/>
      <c r="L370" s="348"/>
      <c r="M370" s="348"/>
      <c r="N370" s="348"/>
      <c r="O370" s="348"/>
      <c r="P370" s="348"/>
      <c r="Q370" s="348"/>
      <c r="R370" s="348"/>
      <c r="S370" s="348"/>
      <c r="T370" s="348"/>
      <c r="U370" s="348"/>
      <c r="V370" s="348"/>
      <c r="W370" s="348"/>
      <c r="X370" s="348"/>
      <c r="Y370" s="348"/>
      <c r="Z370" s="348"/>
      <c r="AA370" s="348"/>
      <c r="AC370" s="348" t="s">
        <v>80</v>
      </c>
      <c r="AD370" s="348"/>
      <c r="AE370" s="348"/>
      <c r="AF370" s="348"/>
      <c r="AG370" s="348"/>
      <c r="AH370" s="348"/>
      <c r="AI370" s="348"/>
      <c r="AJ370" s="348"/>
      <c r="AK370" s="348"/>
      <c r="AL370" s="348"/>
      <c r="AM370" s="348"/>
      <c r="AN370" s="348"/>
      <c r="AO370" s="348"/>
      <c r="AP370" s="348"/>
      <c r="AQ370" s="348"/>
      <c r="AR370" s="348"/>
      <c r="AS370" s="348"/>
      <c r="AT370" s="348"/>
      <c r="AU370" s="348"/>
      <c r="AV370" s="348"/>
      <c r="AW370" s="348"/>
      <c r="AX370" s="348"/>
      <c r="AY370" s="348"/>
      <c r="AZ370" s="348"/>
      <c r="BA370" s="348"/>
      <c r="BB370" s="348"/>
    </row>
    <row r="371" spans="1:64">
      <c r="A371" s="304" t="s">
        <v>4</v>
      </c>
      <c r="B371" s="308">
        <f>0*ImportsPaper!C$5</f>
        <v>0</v>
      </c>
      <c r="C371" s="308">
        <f>ImportsPaper!D$5</f>
        <v>2.8725476877299996</v>
      </c>
      <c r="D371" s="308">
        <f>ImportsPaper!E$5</f>
        <v>2.9899332410371429</v>
      </c>
      <c r="E371" s="308">
        <f>ImportsPaper!F$5</f>
        <v>3.153157171510395</v>
      </c>
      <c r="F371" s="308">
        <f>ImportsPaper!G$5</f>
        <v>3.3578598104433333</v>
      </c>
      <c r="G371" s="308">
        <f>ImportsPaper!H$5</f>
        <v>3.4922682210879996</v>
      </c>
      <c r="H371" s="308">
        <f>ImportsPaper!I$5</f>
        <v>3.6629984971000003</v>
      </c>
      <c r="I371" s="308">
        <f>ImportsPaper!J$5</f>
        <v>4.2849953206350841</v>
      </c>
      <c r="J371" s="308">
        <f>ImportsPaper!K$5</f>
        <v>3.9345528304399995</v>
      </c>
      <c r="K371" s="308">
        <f>ImportsPaper!L$5</f>
        <v>3.3193828949999986</v>
      </c>
      <c r="L371" s="308">
        <f>ImportsPaper!M$5</f>
        <v>4.3247000229999992</v>
      </c>
      <c r="M371" s="308">
        <f>ImportsPaper!N$5</f>
        <v>4.0266393019999995</v>
      </c>
      <c r="N371" s="308">
        <f>ImportsPaper!O$5</f>
        <v>4.2512320798333336</v>
      </c>
      <c r="O371" s="308">
        <f>ImportsPaper!P$5</f>
        <v>4.4360187309999999</v>
      </c>
      <c r="P371" s="308">
        <f>ImportsPaper!Q$5</f>
        <v>4.6853482630000016</v>
      </c>
      <c r="Q371" s="308">
        <f>ImportsPaper!R$5</f>
        <v>4.4920207693333332</v>
      </c>
      <c r="R371" s="308">
        <f>ImportsPaper!S$5</f>
        <v>4.6056734351333324</v>
      </c>
      <c r="S371" s="308">
        <f>ImportsPaper!T$5</f>
        <v>4.6907916076666671</v>
      </c>
      <c r="T371" s="308">
        <f>ImportsPaper!U$5</f>
        <v>5.0069872799999997</v>
      </c>
      <c r="U371" s="308">
        <f>ImportsPaper!V$5</f>
        <v>4.1545559266666663</v>
      </c>
      <c r="V371" s="308">
        <f>ImportsPaper!W$5</f>
        <v>4.2402523597499986</v>
      </c>
      <c r="W371" s="308">
        <f>ImportsPaper!X$5</f>
        <v>4.3310415676923073</v>
      </c>
      <c r="X371" s="308">
        <f>ImportsPaper!Y$5</f>
        <v>4.4994027308750004</v>
      </c>
      <c r="Y371" s="308">
        <f>ImportsPaper!Z$5</f>
        <v>4.3933826375909995</v>
      </c>
      <c r="Z371" s="308">
        <f>ImportsPaper!AA$5</f>
        <v>4.7249355092189989</v>
      </c>
      <c r="AA371" s="308">
        <f>ImportsPaper!AB$5</f>
        <v>0</v>
      </c>
      <c r="AB371" s="308"/>
      <c r="AC371" s="308">
        <f>ImportsPaper!AD$5</f>
        <v>0</v>
      </c>
      <c r="AD371" s="308">
        <f>ImportsPaper!AE$5</f>
        <v>3.3322060000000002</v>
      </c>
      <c r="AE371" s="308">
        <f>ImportsPaper!AF$5</f>
        <v>3.2818710000000002</v>
      </c>
      <c r="AF371" s="308">
        <f>ImportsPaper!AG$5</f>
        <v>3.3333462962962965</v>
      </c>
      <c r="AG371" s="308">
        <f>ImportsPaper!AH$5</f>
        <v>3.6487749999999997</v>
      </c>
      <c r="AH371" s="308">
        <f>ImportsPaper!AI$5</f>
        <v>3.9598082209999999</v>
      </c>
      <c r="AI371" s="308">
        <f>ImportsPaper!AJ$5</f>
        <v>4.291085614</v>
      </c>
      <c r="AJ371" s="308">
        <f>ImportsPaper!AK$5</f>
        <v>4.6777256779999989</v>
      </c>
      <c r="AK371" s="308">
        <f>ImportsPaper!AL$5</f>
        <v>4.7788788130000004</v>
      </c>
      <c r="AL371" s="308">
        <f>ImportsPaper!AM$5</f>
        <v>3.992902849</v>
      </c>
      <c r="AM371" s="308">
        <f>ImportsPaper!AN$5</f>
        <v>4.7222150859999994</v>
      </c>
      <c r="AN371" s="308">
        <f>ImportsPaper!AO$5</f>
        <v>4.9792480770000003</v>
      </c>
      <c r="AO371" s="308">
        <f>ImportsPaper!AP$5</f>
        <v>5.1403063229999999</v>
      </c>
      <c r="AP371" s="308">
        <f>ImportsPaper!AQ$5</f>
        <v>5.3380594109999988</v>
      </c>
      <c r="AQ371" s="308">
        <f>ImportsPaper!AR$5</f>
        <v>5.5216942559999991</v>
      </c>
      <c r="AR371" s="308">
        <f>ImportsPaper!AS$5</f>
        <v>5.5083838969999999</v>
      </c>
      <c r="AS371" s="308">
        <f>ImportsPaper!AT$5</f>
        <v>5.2472521040000002</v>
      </c>
      <c r="AT371" s="308">
        <f>ImportsPaper!AU$5</f>
        <v>5.2388610939999989</v>
      </c>
      <c r="AU371" s="308">
        <f>ImportsPaper!AV$5</f>
        <v>5.9817330400000008</v>
      </c>
      <c r="AV371" s="308">
        <f>ImportsPaper!AW$5</f>
        <v>5.3462744549999996</v>
      </c>
      <c r="AW371" s="308">
        <f>ImportsPaper!AX$5</f>
        <v>4.5798442919999998</v>
      </c>
      <c r="AX371" s="308">
        <f>ImportsPaper!AY$5</f>
        <v>5.1819914630000001</v>
      </c>
      <c r="AY371" s="308">
        <f>ImportsPaper!AZ$5</f>
        <v>6.7299642200000003</v>
      </c>
      <c r="AZ371" s="308">
        <f>ImportsPaper!BA$5</f>
        <v>6.0781890949999999</v>
      </c>
      <c r="BA371" s="308">
        <f>ImportsPaper!BB$5</f>
        <v>6.1741510179999999</v>
      </c>
      <c r="BB371" s="308">
        <f>ImportsPaper!BC$5</f>
        <v>0</v>
      </c>
    </row>
    <row r="372" spans="1:64">
      <c r="B372" s="302">
        <v>2000</v>
      </c>
      <c r="C372" s="302">
        <f>1+B372</f>
        <v>2001</v>
      </c>
      <c r="D372" s="302">
        <f t="shared" ref="D372:AA372" si="252">1+C372</f>
        <v>2002</v>
      </c>
      <c r="E372" s="302">
        <f t="shared" si="252"/>
        <v>2003</v>
      </c>
      <c r="F372" s="302">
        <f t="shared" si="252"/>
        <v>2004</v>
      </c>
      <c r="G372" s="302">
        <f t="shared" si="252"/>
        <v>2005</v>
      </c>
      <c r="H372" s="302">
        <f t="shared" si="252"/>
        <v>2006</v>
      </c>
      <c r="I372" s="302">
        <f t="shared" si="252"/>
        <v>2007</v>
      </c>
      <c r="J372" s="302">
        <f t="shared" si="252"/>
        <v>2008</v>
      </c>
      <c r="K372" s="302">
        <f t="shared" si="252"/>
        <v>2009</v>
      </c>
      <c r="L372" s="302">
        <f t="shared" si="252"/>
        <v>2010</v>
      </c>
      <c r="M372" s="302">
        <f t="shared" si="252"/>
        <v>2011</v>
      </c>
      <c r="N372" s="302">
        <f t="shared" si="252"/>
        <v>2012</v>
      </c>
      <c r="O372" s="302">
        <f t="shared" si="252"/>
        <v>2013</v>
      </c>
      <c r="P372" s="302">
        <f t="shared" si="252"/>
        <v>2014</v>
      </c>
      <c r="Q372" s="302">
        <f t="shared" si="252"/>
        <v>2015</v>
      </c>
      <c r="R372" s="302">
        <f t="shared" si="252"/>
        <v>2016</v>
      </c>
      <c r="S372" s="302">
        <f t="shared" si="252"/>
        <v>2017</v>
      </c>
      <c r="T372" s="302">
        <f t="shared" si="252"/>
        <v>2018</v>
      </c>
      <c r="U372" s="302">
        <f t="shared" si="252"/>
        <v>2019</v>
      </c>
      <c r="V372" s="302">
        <f t="shared" si="252"/>
        <v>2020</v>
      </c>
      <c r="W372" s="302">
        <f t="shared" si="252"/>
        <v>2021</v>
      </c>
      <c r="X372" s="302">
        <f t="shared" si="252"/>
        <v>2022</v>
      </c>
      <c r="Y372" s="302">
        <f t="shared" si="252"/>
        <v>2023</v>
      </c>
      <c r="Z372" s="302">
        <f t="shared" si="252"/>
        <v>2024</v>
      </c>
      <c r="AA372" s="302">
        <f t="shared" si="252"/>
        <v>2025</v>
      </c>
      <c r="AC372" s="302">
        <v>2000</v>
      </c>
      <c r="AD372" s="302">
        <f>1+AC372</f>
        <v>2001</v>
      </c>
      <c r="AE372" s="302">
        <f t="shared" ref="AE372:BB372" si="253">1+AD372</f>
        <v>2002</v>
      </c>
      <c r="AF372" s="302">
        <f t="shared" si="253"/>
        <v>2003</v>
      </c>
      <c r="AG372" s="302">
        <f t="shared" si="253"/>
        <v>2004</v>
      </c>
      <c r="AH372" s="302">
        <f t="shared" si="253"/>
        <v>2005</v>
      </c>
      <c r="AI372" s="302">
        <f t="shared" si="253"/>
        <v>2006</v>
      </c>
      <c r="AJ372" s="302">
        <f t="shared" si="253"/>
        <v>2007</v>
      </c>
      <c r="AK372" s="302">
        <f t="shared" si="253"/>
        <v>2008</v>
      </c>
      <c r="AL372" s="302">
        <f t="shared" si="253"/>
        <v>2009</v>
      </c>
      <c r="AM372" s="302">
        <f t="shared" si="253"/>
        <v>2010</v>
      </c>
      <c r="AN372" s="302">
        <f t="shared" si="253"/>
        <v>2011</v>
      </c>
      <c r="AO372" s="302">
        <f t="shared" si="253"/>
        <v>2012</v>
      </c>
      <c r="AP372" s="302">
        <f t="shared" si="253"/>
        <v>2013</v>
      </c>
      <c r="AQ372" s="302">
        <f t="shared" si="253"/>
        <v>2014</v>
      </c>
      <c r="AR372" s="302">
        <f t="shared" si="253"/>
        <v>2015</v>
      </c>
      <c r="AS372" s="302">
        <f t="shared" si="253"/>
        <v>2016</v>
      </c>
      <c r="AT372" s="302">
        <f t="shared" si="253"/>
        <v>2017</v>
      </c>
      <c r="AU372" s="302">
        <f t="shared" si="253"/>
        <v>2018</v>
      </c>
      <c r="AV372" s="302">
        <f t="shared" si="253"/>
        <v>2019</v>
      </c>
      <c r="AW372" s="302">
        <f t="shared" si="253"/>
        <v>2020</v>
      </c>
      <c r="AX372" s="302">
        <f t="shared" si="253"/>
        <v>2021</v>
      </c>
      <c r="AY372" s="302">
        <f t="shared" si="253"/>
        <v>2022</v>
      </c>
      <c r="AZ372" s="302">
        <f t="shared" si="253"/>
        <v>2023</v>
      </c>
      <c r="BA372" s="302">
        <f t="shared" si="253"/>
        <v>2024</v>
      </c>
      <c r="BB372" s="302">
        <f t="shared" si="253"/>
        <v>2025</v>
      </c>
    </row>
    <row r="373" spans="1:64">
      <c r="A373" s="304" t="s">
        <v>169</v>
      </c>
      <c r="B373" s="308">
        <f>0*ImportsPaper!C$22</f>
        <v>0</v>
      </c>
      <c r="C373" s="308">
        <f>ImportsPaper!D$22</f>
        <v>0.19139626733333331</v>
      </c>
      <c r="D373" s="308">
        <f>ImportsPaper!E$22</f>
        <v>0.24782432289428571</v>
      </c>
      <c r="E373" s="308">
        <f>ImportsPaper!F$22</f>
        <v>0.26827807080246907</v>
      </c>
      <c r="F373" s="308">
        <f>ImportsPaper!G$22</f>
        <v>0.37414262933333342</v>
      </c>
      <c r="G373" s="308">
        <f>ImportsPaper!H$22</f>
        <v>0.34941883327533335</v>
      </c>
      <c r="H373" s="308">
        <f>ImportsPaper!I$22</f>
        <v>0.40925244949999995</v>
      </c>
      <c r="I373" s="308">
        <f>ImportsPaper!J$22</f>
        <v>0.41090049979920817</v>
      </c>
      <c r="J373" s="308">
        <f>ImportsPaper!K$22</f>
        <v>0.39732183329999982</v>
      </c>
      <c r="K373" s="308">
        <f>ImportsPaper!L$22</f>
        <v>0.29656060900000009</v>
      </c>
      <c r="L373" s="308">
        <f>ImportsPaper!M$22</f>
        <v>0.398981107</v>
      </c>
      <c r="M373" s="308">
        <f>ImportsPaper!N$22</f>
        <v>0.394322968</v>
      </c>
      <c r="N373" s="308">
        <f>ImportsPaper!O$22</f>
        <v>0.441522152</v>
      </c>
      <c r="O373" s="308">
        <f>ImportsPaper!P$22</f>
        <v>0.50945027300000001</v>
      </c>
      <c r="P373" s="308">
        <f>ImportsPaper!Q$22</f>
        <v>0.513503987</v>
      </c>
      <c r="Q373" s="308">
        <f>ImportsPaper!R$22</f>
        <v>0.5562009898333331</v>
      </c>
      <c r="R373" s="308">
        <f>ImportsPaper!S$22</f>
        <v>0.55533161320000002</v>
      </c>
      <c r="S373" s="308">
        <f>ImportsPaper!T$22</f>
        <v>0.60547260299999994</v>
      </c>
      <c r="T373" s="308">
        <f>ImportsPaper!U$22</f>
        <v>0.65932059099999984</v>
      </c>
      <c r="U373" s="308">
        <f>ImportsPaper!V$22</f>
        <v>0.49640223033333331</v>
      </c>
      <c r="V373" s="308">
        <f>ImportsPaper!W$22</f>
        <v>0.39063124799999988</v>
      </c>
      <c r="W373" s="308">
        <f>ImportsPaper!X$22</f>
        <v>0.55482771899999983</v>
      </c>
      <c r="X373" s="308">
        <f>ImportsPaper!Y$22</f>
        <v>0.42449039407699996</v>
      </c>
      <c r="Y373" s="308">
        <f>ImportsPaper!Z$22</f>
        <v>0.304548242862</v>
      </c>
      <c r="Z373" s="308">
        <f>ImportsPaper!AA$22</f>
        <v>0.51751380970100014</v>
      </c>
      <c r="AA373" s="308">
        <f>ImportsPaper!AB$22</f>
        <v>0</v>
      </c>
      <c r="AB373" s="309"/>
      <c r="BC373" s="307">
        <f>J373/J$371</f>
        <v>0.10098271656847151</v>
      </c>
      <c r="BD373" s="307">
        <f t="shared" ref="BD373:BF377" si="254">K373/K$371</f>
        <v>8.9342091099737439E-2</v>
      </c>
      <c r="BE373" s="307">
        <f t="shared" si="254"/>
        <v>9.2256365731288564E-2</v>
      </c>
      <c r="BF373" s="307">
        <f t="shared" si="254"/>
        <v>9.7928554912813506E-2</v>
      </c>
      <c r="BG373" s="307">
        <f t="shared" ref="BG373:BL377" si="255">N373/N$371</f>
        <v>0.10385745678163719</v>
      </c>
      <c r="BH373" s="307">
        <f t="shared" si="255"/>
        <v>0.11484403107674795</v>
      </c>
      <c r="BI373" s="307">
        <f t="shared" si="255"/>
        <v>0.10959782670908787</v>
      </c>
      <c r="BJ373" s="307">
        <f t="shared" si="255"/>
        <v>0.12381977252431084</v>
      </c>
      <c r="BK373" s="307">
        <f t="shared" si="255"/>
        <v>0.12057555122423121</v>
      </c>
      <c r="BL373" s="307">
        <f t="shared" si="255"/>
        <v>0.12907684963246091</v>
      </c>
    </row>
    <row r="374" spans="1:64">
      <c r="A374" s="308" t="str">
        <f>ImportsPaper!B$8</f>
        <v xml:space="preserve">Canada </v>
      </c>
      <c r="B374" s="310">
        <f>0*ImportsPaper!C$8</f>
        <v>0</v>
      </c>
      <c r="C374" s="310">
        <f>ImportsPaper!D$8</f>
        <v>0.13770402099999998</v>
      </c>
      <c r="D374" s="310">
        <f>ImportsPaper!E$8</f>
        <v>0.15037955021285715</v>
      </c>
      <c r="E374" s="310">
        <f>ImportsPaper!F$8</f>
        <v>0.14846352767901233</v>
      </c>
      <c r="F374" s="310">
        <f>ImportsPaper!G$8</f>
        <v>0.16318798183333333</v>
      </c>
      <c r="G374" s="310">
        <f>ImportsPaper!H$8</f>
        <v>0.1929716045453333</v>
      </c>
      <c r="H374" s="310">
        <f>ImportsPaper!I$8</f>
        <v>0.23048126299999999</v>
      </c>
      <c r="I374" s="310">
        <f>ImportsPaper!J$8</f>
        <v>0.2419749266237497</v>
      </c>
      <c r="J374" s="310">
        <f>ImportsPaper!K$8</f>
        <v>0.21070156467999998</v>
      </c>
      <c r="K374" s="310">
        <f>ImportsPaper!L$8</f>
        <v>0.14325052199999999</v>
      </c>
      <c r="L374" s="310">
        <f>ImportsPaper!M$8</f>
        <v>0.12561282299999998</v>
      </c>
      <c r="M374" s="310">
        <f>ImportsPaper!N$8</f>
        <v>0.11125517199999999</v>
      </c>
      <c r="N374" s="310">
        <f>ImportsPaper!O$8</f>
        <v>0.10256608099999999</v>
      </c>
      <c r="O374" s="310">
        <f>ImportsPaper!P$8</f>
        <v>0.118248888</v>
      </c>
      <c r="P374" s="310">
        <f>ImportsPaper!Q$8</f>
        <v>0.15104333899999997</v>
      </c>
      <c r="Q374" s="310">
        <f>ImportsPaper!R$8</f>
        <v>0.11933329499999998</v>
      </c>
      <c r="R374" s="310">
        <f>ImportsPaper!S$8</f>
        <v>0.13725723099999998</v>
      </c>
      <c r="S374" s="310">
        <f>ImportsPaper!T$8</f>
        <v>0.17021070599999999</v>
      </c>
      <c r="T374" s="310">
        <f>ImportsPaper!U$8</f>
        <v>0.211850551</v>
      </c>
      <c r="U374" s="310">
        <f>ImportsPaper!V$8</f>
        <v>0.14811430300000003</v>
      </c>
      <c r="V374" s="310">
        <f>ImportsPaper!W$8</f>
        <v>0.125151334</v>
      </c>
      <c r="W374" s="310">
        <f>ImportsPaper!X$8</f>
        <v>0.12490529499999999</v>
      </c>
      <c r="X374" s="310">
        <f>ImportsPaper!Y$8</f>
        <v>0.14334601944</v>
      </c>
      <c r="Y374" s="310">
        <f>ImportsPaper!Z$8</f>
        <v>0.14606883204999996</v>
      </c>
      <c r="Z374" s="310">
        <f>ImportsPaper!AA$8</f>
        <v>0.121788242518</v>
      </c>
      <c r="AA374" s="310">
        <f>ImportsPaper!AB$8</f>
        <v>0</v>
      </c>
      <c r="AB374" s="309"/>
      <c r="BC374" s="307">
        <f>J374/J$371</f>
        <v>5.3551591187158444E-2</v>
      </c>
      <c r="BD374" s="307">
        <f t="shared" si="254"/>
        <v>4.3155769168955742E-2</v>
      </c>
      <c r="BE374" s="307">
        <f t="shared" si="254"/>
        <v>2.9045441841504576E-2</v>
      </c>
      <c r="BF374" s="307">
        <f t="shared" si="254"/>
        <v>2.7629783463530105E-2</v>
      </c>
      <c r="BG374" s="307">
        <f t="shared" si="255"/>
        <v>2.4126201316212549E-2</v>
      </c>
      <c r="BH374" s="307">
        <f t="shared" si="255"/>
        <v>2.6656534872958812E-2</v>
      </c>
      <c r="BI374" s="307">
        <f t="shared" si="255"/>
        <v>3.2237377142865314E-2</v>
      </c>
      <c r="BJ374" s="307">
        <f t="shared" si="255"/>
        <v>2.6565615149128172E-2</v>
      </c>
      <c r="BK374" s="307">
        <f t="shared" si="255"/>
        <v>2.9801772299565231E-2</v>
      </c>
      <c r="BL374" s="307">
        <f t="shared" si="255"/>
        <v>3.6286136805098367E-2</v>
      </c>
    </row>
    <row r="375" spans="1:64">
      <c r="A375" s="310" t="str">
        <f>ImportsPaper!B$17</f>
        <v xml:space="preserve">China </v>
      </c>
      <c r="B375" s="310">
        <f>0*ImportsPaper!C$17</f>
        <v>0</v>
      </c>
      <c r="C375" s="310">
        <f>ImportsPaper!D$17</f>
        <v>1.8175202999999997E-2</v>
      </c>
      <c r="D375" s="310">
        <f>ImportsPaper!E$17</f>
        <v>1.4592916457142856E-2</v>
      </c>
      <c r="E375" s="310">
        <f>ImportsPaper!F$17</f>
        <v>2.0427812229629624E-2</v>
      </c>
      <c r="F375" s="310">
        <f>ImportsPaper!G$17</f>
        <v>1.7961774999999999E-2</v>
      </c>
      <c r="G375" s="310">
        <f>ImportsPaper!H$17</f>
        <v>1.7558969048E-2</v>
      </c>
      <c r="H375" s="310">
        <f>ImportsPaper!I$17</f>
        <v>3.10087405E-2</v>
      </c>
      <c r="I375" s="310">
        <f>ImportsPaper!J$17</f>
        <v>5.2856748922619032E-2</v>
      </c>
      <c r="J375" s="310">
        <f>ImportsPaper!K$17</f>
        <v>5.0108564749999994E-2</v>
      </c>
      <c r="K375" s="310">
        <f>ImportsPaper!L$17</f>
        <v>4.7971078999999993E-2</v>
      </c>
      <c r="L375" s="310">
        <f>ImportsPaper!M$17</f>
        <v>4.640035E-2</v>
      </c>
      <c r="M375" s="310">
        <f>ImportsPaper!N$17</f>
        <v>8.1840012000000004E-2</v>
      </c>
      <c r="N375" s="310">
        <f>ImportsPaper!O$17</f>
        <v>0.118422686</v>
      </c>
      <c r="O375" s="310">
        <f>ImportsPaper!P$17</f>
        <v>0.13048892499999998</v>
      </c>
      <c r="P375" s="310">
        <f>ImportsPaper!Q$17</f>
        <v>0.19152522999999999</v>
      </c>
      <c r="Q375" s="310">
        <f>ImportsPaper!R$17</f>
        <v>0.14685020799999995</v>
      </c>
      <c r="R375" s="310">
        <f>ImportsPaper!S$17</f>
        <v>0.18020793899999998</v>
      </c>
      <c r="S375" s="310">
        <f>ImportsPaper!T$17</f>
        <v>0.18088890199999999</v>
      </c>
      <c r="T375" s="310">
        <f>ImportsPaper!U$17</f>
        <v>0.20744515999999996</v>
      </c>
      <c r="U375" s="310">
        <f>ImportsPaper!V$17</f>
        <v>0.16432940833333332</v>
      </c>
      <c r="V375" s="310">
        <f>ImportsPaper!W$17</f>
        <v>0.21835394975</v>
      </c>
      <c r="W375" s="310">
        <f>ImportsPaper!X$17</f>
        <v>0.17046519000000002</v>
      </c>
      <c r="X375" s="310">
        <f>ImportsPaper!Y$17</f>
        <v>0.40308993838500001</v>
      </c>
      <c r="Y375" s="310">
        <f>ImportsPaper!Z$17</f>
        <v>0.53248741257300014</v>
      </c>
      <c r="Z375" s="310">
        <f>ImportsPaper!AA$17</f>
        <v>0.56718103034799994</v>
      </c>
      <c r="AA375" s="310">
        <f>ImportsPaper!AB$17</f>
        <v>0</v>
      </c>
      <c r="AB375" s="309"/>
      <c r="BC375" s="307">
        <f>J375/J$371</f>
        <v>1.2735517073841495E-2</v>
      </c>
      <c r="BD375" s="307">
        <f t="shared" si="254"/>
        <v>1.4451806410239399E-2</v>
      </c>
      <c r="BE375" s="307">
        <f t="shared" si="254"/>
        <v>1.072914878563359E-2</v>
      </c>
      <c r="BF375" s="307">
        <f t="shared" si="254"/>
        <v>2.0324644414847569E-2</v>
      </c>
      <c r="BG375" s="307">
        <f t="shared" si="255"/>
        <v>2.7856085900782597E-2</v>
      </c>
      <c r="BH375" s="307">
        <f t="shared" si="255"/>
        <v>2.9415774123790546E-2</v>
      </c>
      <c r="BI375" s="307">
        <f t="shared" si="255"/>
        <v>4.0877480018394086E-2</v>
      </c>
      <c r="BJ375" s="307">
        <f t="shared" si="255"/>
        <v>3.2691346621221029E-2</v>
      </c>
      <c r="BK375" s="307">
        <f t="shared" si="255"/>
        <v>3.9127380943973299E-2</v>
      </c>
      <c r="BL375" s="307">
        <f t="shared" si="255"/>
        <v>3.8562553430076432E-2</v>
      </c>
    </row>
    <row r="376" spans="1:64">
      <c r="A376" s="308" t="str">
        <f>ImportsPaper!B$10</f>
        <v xml:space="preserve">USA </v>
      </c>
      <c r="B376" s="308">
        <f>0*ImportsPaper!C$10</f>
        <v>0</v>
      </c>
      <c r="C376" s="308">
        <f>ImportsPaper!D$10</f>
        <v>2.4480912381966662</v>
      </c>
      <c r="D376" s="308">
        <f>ImportsPaper!E$10</f>
        <v>2.4636431842142854</v>
      </c>
      <c r="E376" s="308">
        <f>ImportsPaper!F$10</f>
        <v>2.5824846693222221</v>
      </c>
      <c r="F376" s="308">
        <f>ImportsPaper!G$10</f>
        <v>2.6942482436000001</v>
      </c>
      <c r="G376" s="308">
        <f>ImportsPaper!H$10</f>
        <v>2.8273761249243332</v>
      </c>
      <c r="H376" s="308">
        <f>ImportsPaper!I$10</f>
        <v>2.8563844995999994</v>
      </c>
      <c r="I376" s="308">
        <f>ImportsPaper!J$10</f>
        <v>3.4455867993979599</v>
      </c>
      <c r="J376" s="308">
        <f>ImportsPaper!K$10</f>
        <v>3.1468145150999995</v>
      </c>
      <c r="K376" s="308">
        <f>ImportsPaper!L$10</f>
        <v>2.7125230959999995</v>
      </c>
      <c r="L376" s="308">
        <f>ImportsPaper!M$10</f>
        <v>3.6167707299999998</v>
      </c>
      <c r="M376" s="308">
        <f>ImportsPaper!N$10</f>
        <v>3.3044278899999999</v>
      </c>
      <c r="N376" s="308">
        <f>ImportsPaper!O$10</f>
        <v>3.4167734673333334</v>
      </c>
      <c r="O376" s="308">
        <f>ImportsPaper!P$10</f>
        <v>3.4930495690000001</v>
      </c>
      <c r="P376" s="308">
        <f>ImportsPaper!Q$10</f>
        <v>3.6393662469999999</v>
      </c>
      <c r="Q376" s="308">
        <f>ImportsPaper!R$10</f>
        <v>3.4456821904999995</v>
      </c>
      <c r="R376" s="308">
        <f>ImportsPaper!S$10</f>
        <v>3.4448353933333333</v>
      </c>
      <c r="S376" s="308">
        <f>ImportsPaper!T$10</f>
        <v>3.3376363403333333</v>
      </c>
      <c r="T376" s="308">
        <f>ImportsPaper!U$10</f>
        <v>3.5515669889999995</v>
      </c>
      <c r="U376" s="308">
        <f>ImportsPaper!V$10</f>
        <v>3.1062534556666668</v>
      </c>
      <c r="V376" s="308">
        <f>ImportsPaper!W$10</f>
        <v>3.3263527569999995</v>
      </c>
      <c r="W376" s="308">
        <f>ImportsPaper!X$10</f>
        <v>3.2129392476923071</v>
      </c>
      <c r="X376" s="308">
        <f>ImportsPaper!Y$10</f>
        <v>3.1835953579090002</v>
      </c>
      <c r="Y376" s="308">
        <f>ImportsPaper!Z$10</f>
        <v>3.0949255150519992</v>
      </c>
      <c r="Z376" s="308">
        <f>ImportsPaper!AA$10</f>
        <v>3.1750074037319997</v>
      </c>
      <c r="AA376" s="308">
        <f>ImportsPaper!AB$10</f>
        <v>0</v>
      </c>
      <c r="AB376" s="309"/>
      <c r="BC376" s="307">
        <f>J376/J$371</f>
        <v>0.79978962050131952</v>
      </c>
      <c r="BD376" s="307">
        <f t="shared" si="254"/>
        <v>0.81717692167597933</v>
      </c>
      <c r="BE376" s="307">
        <f t="shared" si="254"/>
        <v>0.8363055728177613</v>
      </c>
      <c r="BF376" s="307">
        <f t="shared" si="254"/>
        <v>0.82064164236382364</v>
      </c>
      <c r="BG376" s="307">
        <f t="shared" si="255"/>
        <v>0.80371370068022385</v>
      </c>
      <c r="BH376" s="307">
        <f t="shared" si="255"/>
        <v>0.78742894942929409</v>
      </c>
      <c r="BI376" s="307">
        <f t="shared" si="255"/>
        <v>0.77675469201295499</v>
      </c>
      <c r="BJ376" s="307">
        <f t="shared" si="255"/>
        <v>0.76706728829559212</v>
      </c>
      <c r="BK376" s="307">
        <f t="shared" si="255"/>
        <v>0.74795476532382643</v>
      </c>
      <c r="BL376" s="307">
        <f t="shared" si="255"/>
        <v>0.71152944310684663</v>
      </c>
    </row>
    <row r="377" spans="1:64">
      <c r="A377" s="304" t="s">
        <v>29</v>
      </c>
      <c r="B377" s="309">
        <f t="shared" ref="B377:L377" si="256">B371-SUM(B373:B376)</f>
        <v>0</v>
      </c>
      <c r="C377" s="309">
        <f t="shared" si="256"/>
        <v>7.7180958200000038E-2</v>
      </c>
      <c r="D377" s="309">
        <f t="shared" si="256"/>
        <v>0.11349326725857178</v>
      </c>
      <c r="E377" s="309">
        <f t="shared" si="256"/>
        <v>0.13350309147706207</v>
      </c>
      <c r="F377" s="309">
        <f t="shared" si="256"/>
        <v>0.10831918067666635</v>
      </c>
      <c r="G377" s="309">
        <f t="shared" si="256"/>
        <v>0.10494268929499961</v>
      </c>
      <c r="H377" s="309">
        <f t="shared" si="256"/>
        <v>0.13587154450000094</v>
      </c>
      <c r="I377" s="309">
        <f t="shared" si="256"/>
        <v>0.13367634589154687</v>
      </c>
      <c r="J377" s="309">
        <f t="shared" si="256"/>
        <v>0.1296063526100002</v>
      </c>
      <c r="K377" s="309">
        <f t="shared" si="256"/>
        <v>0.11907758899999887</v>
      </c>
      <c r="L377" s="309">
        <f t="shared" si="256"/>
        <v>0.13693501299999955</v>
      </c>
      <c r="M377" s="309">
        <f>M371-SUM(M373:M376)</f>
        <v>0.13479325999999947</v>
      </c>
      <c r="N377" s="309">
        <f>N371-SUM(N373:N376)</f>
        <v>0.17194769349999994</v>
      </c>
      <c r="O377" s="309">
        <f t="shared" ref="O377:AA377" si="257">O371-SUM(O373:O376)</f>
        <v>0.18478107600000016</v>
      </c>
      <c r="P377" s="309">
        <f t="shared" si="257"/>
        <v>0.18990946000000175</v>
      </c>
      <c r="Q377" s="309">
        <f t="shared" si="257"/>
        <v>0.22395408600000088</v>
      </c>
      <c r="R377" s="309">
        <f t="shared" si="257"/>
        <v>0.28804125859999896</v>
      </c>
      <c r="S377" s="309">
        <f t="shared" si="257"/>
        <v>0.39658305633333413</v>
      </c>
      <c r="T377" s="309">
        <f t="shared" si="257"/>
        <v>0.37680398899999989</v>
      </c>
      <c r="U377" s="309">
        <f t="shared" si="257"/>
        <v>0.23945652933333283</v>
      </c>
      <c r="V377" s="309">
        <f t="shared" si="257"/>
        <v>0.17976307099999911</v>
      </c>
      <c r="W377" s="309">
        <f t="shared" si="257"/>
        <v>0.26790411600000041</v>
      </c>
      <c r="X377" s="309">
        <f t="shared" si="257"/>
        <v>0.34488102106400031</v>
      </c>
      <c r="Y377" s="309">
        <f t="shared" si="257"/>
        <v>0.31535263505400035</v>
      </c>
      <c r="Z377" s="309">
        <f t="shared" si="257"/>
        <v>0.34344502291999923</v>
      </c>
      <c r="AA377" s="309">
        <f t="shared" si="257"/>
        <v>0</v>
      </c>
      <c r="AB377" s="309"/>
      <c r="BC377" s="307">
        <f>J377/J$371</f>
        <v>3.2940554669209095E-2</v>
      </c>
      <c r="BD377" s="307">
        <f t="shared" si="254"/>
        <v>3.5873411645088005E-2</v>
      </c>
      <c r="BE377" s="307">
        <f t="shared" si="254"/>
        <v>3.1663470823811997E-2</v>
      </c>
      <c r="BF377" s="307">
        <f t="shared" si="254"/>
        <v>3.3475374844985181E-2</v>
      </c>
      <c r="BG377" s="307">
        <f t="shared" si="255"/>
        <v>4.0446555321143753E-2</v>
      </c>
      <c r="BH377" s="307">
        <f t="shared" si="255"/>
        <v>4.1654710497208709E-2</v>
      </c>
      <c r="BI377" s="307">
        <f t="shared" si="255"/>
        <v>4.0532624116697745E-2</v>
      </c>
      <c r="BJ377" s="307">
        <f t="shared" si="255"/>
        <v>4.9855977409747863E-2</v>
      </c>
      <c r="BK377" s="307">
        <f t="shared" si="255"/>
        <v>6.2540530208403777E-2</v>
      </c>
      <c r="BL377" s="307">
        <f t="shared" si="255"/>
        <v>8.4545017025517741E-2</v>
      </c>
    </row>
    <row r="378" spans="1:64">
      <c r="A378" s="304"/>
      <c r="B378" s="309"/>
      <c r="C378" s="309"/>
      <c r="D378" s="309"/>
      <c r="E378" s="309"/>
      <c r="F378" s="309"/>
      <c r="G378" s="309"/>
      <c r="H378" s="309"/>
      <c r="I378" s="309"/>
      <c r="J378" s="309"/>
      <c r="K378" s="309"/>
      <c r="L378" s="309"/>
      <c r="M378" s="309"/>
      <c r="N378" s="309"/>
      <c r="O378" s="309"/>
      <c r="P378" s="309"/>
      <c r="Q378" s="309"/>
      <c r="R378" s="309"/>
      <c r="S378" s="309"/>
      <c r="T378" s="309"/>
      <c r="U378" s="309"/>
      <c r="V378" s="309"/>
      <c r="W378" s="309"/>
      <c r="X378" s="309"/>
      <c r="Y378" s="309"/>
      <c r="Z378" s="309"/>
      <c r="AA378" s="309"/>
      <c r="AB378" s="309"/>
    </row>
    <row r="379" spans="1:64">
      <c r="A379" s="304"/>
      <c r="B379" s="309"/>
      <c r="C379" s="309"/>
      <c r="D379" s="309"/>
      <c r="E379" s="309"/>
      <c r="F379" s="309"/>
      <c r="G379" s="309"/>
      <c r="H379" s="309"/>
      <c r="I379" s="309"/>
      <c r="J379" s="309"/>
      <c r="K379" s="309"/>
      <c r="L379" s="309"/>
      <c r="M379" s="309"/>
      <c r="N379" s="309"/>
      <c r="O379" s="309"/>
      <c r="P379" s="309"/>
      <c r="Q379" s="309"/>
      <c r="R379" s="309"/>
      <c r="S379" s="309"/>
      <c r="T379" s="309"/>
      <c r="U379" s="309"/>
      <c r="V379" s="309"/>
      <c r="W379" s="309"/>
      <c r="X379" s="309"/>
      <c r="Y379" s="309"/>
      <c r="Z379" s="309"/>
      <c r="AA379" s="309"/>
      <c r="AB379" s="309"/>
    </row>
    <row r="380" spans="1:64">
      <c r="AB380" s="309"/>
    </row>
    <row r="381" spans="1:64">
      <c r="AB381" s="309"/>
    </row>
    <row r="382" spans="1:64">
      <c r="A382" s="306"/>
      <c r="B382" s="306"/>
      <c r="C382" s="306"/>
      <c r="D382" s="306"/>
      <c r="E382" s="306"/>
      <c r="F382" s="306"/>
      <c r="G382" s="306"/>
      <c r="H382" s="306"/>
      <c r="I382" s="306"/>
      <c r="J382" s="306"/>
      <c r="K382" s="306"/>
      <c r="L382" s="306"/>
      <c r="M382" s="306"/>
      <c r="N382" s="306"/>
      <c r="O382" s="306"/>
      <c r="P382" s="306"/>
      <c r="Q382" s="306"/>
      <c r="R382" s="306"/>
      <c r="S382" s="306"/>
      <c r="T382" s="306"/>
      <c r="U382" s="306"/>
      <c r="V382" s="306"/>
      <c r="W382" s="306"/>
      <c r="X382" s="306"/>
      <c r="Y382" s="306"/>
      <c r="Z382" s="306"/>
      <c r="AA382" s="306"/>
      <c r="AB382" s="306"/>
      <c r="AC382" s="306"/>
      <c r="AD382" s="306"/>
      <c r="AE382" s="306"/>
      <c r="AF382" s="306"/>
      <c r="AG382" s="306"/>
      <c r="AH382" s="306"/>
      <c r="AI382" s="306"/>
      <c r="AJ382" s="306"/>
      <c r="AK382" s="306"/>
      <c r="AL382" s="306"/>
      <c r="AM382" s="306"/>
      <c r="AN382" s="306"/>
      <c r="AO382" s="306"/>
      <c r="AP382" s="306"/>
      <c r="AQ382" s="306"/>
      <c r="AR382" s="306"/>
      <c r="AS382" s="306"/>
      <c r="AT382" s="306"/>
      <c r="AU382" s="306"/>
      <c r="AV382" s="306"/>
      <c r="AW382" s="306"/>
      <c r="AX382" s="306"/>
      <c r="AY382" s="306"/>
      <c r="AZ382" s="306"/>
      <c r="BA382" s="306"/>
      <c r="BB382" s="306"/>
    </row>
    <row r="383" spans="1:64">
      <c r="A383" s="306" t="str">
        <f>A373</f>
        <v>EU-28</v>
      </c>
      <c r="B383" s="306"/>
      <c r="C383" s="306"/>
      <c r="D383" s="306"/>
      <c r="E383" s="306"/>
      <c r="F383" s="306"/>
      <c r="G383" s="306"/>
      <c r="H383" s="306"/>
      <c r="I383" s="306"/>
      <c r="J383" s="306"/>
      <c r="K383" s="306"/>
      <c r="L383" s="306"/>
      <c r="M383" s="306"/>
      <c r="N383" s="306"/>
      <c r="O383" s="306"/>
      <c r="P383" s="306"/>
      <c r="Q383" s="306"/>
      <c r="R383" s="306"/>
      <c r="S383" s="306"/>
      <c r="T383" s="306"/>
      <c r="U383" s="306"/>
      <c r="V383" s="306"/>
      <c r="W383" s="306"/>
      <c r="X383" s="306"/>
      <c r="Y383" s="306"/>
      <c r="Z383" s="306"/>
      <c r="AA383" s="306"/>
      <c r="AB383" s="306"/>
      <c r="AC383" s="308">
        <f>0*ImportsPaper!AD$22</f>
        <v>0</v>
      </c>
      <c r="AD383" s="308">
        <f>ImportsPaper!AE$22</f>
        <v>0.23907400000000001</v>
      </c>
      <c r="AE383" s="308">
        <f>ImportsPaper!AF$22</f>
        <v>0.26552200000000004</v>
      </c>
      <c r="AF383" s="308">
        <f>ImportsPaper!AG$22</f>
        <v>0.30498537037037027</v>
      </c>
      <c r="AG383" s="308">
        <f>ImportsPaper!AH$22</f>
        <v>0.35916199999999998</v>
      </c>
      <c r="AH383" s="308">
        <f>ImportsPaper!AI$22</f>
        <v>0.41030257200000009</v>
      </c>
      <c r="AI383" s="308">
        <f>ImportsPaper!AJ$22</f>
        <v>0.46498388900000009</v>
      </c>
      <c r="AJ383" s="308">
        <f>ImportsPaper!AK$22</f>
        <v>0.49335994300000002</v>
      </c>
      <c r="AK383" s="308">
        <f>ImportsPaper!AL$22</f>
        <v>0.55558235700000003</v>
      </c>
      <c r="AL383" s="308">
        <f>ImportsPaper!AM$22</f>
        <v>0.40167935000000005</v>
      </c>
      <c r="AM383" s="308">
        <f>ImportsPaper!AN$22</f>
        <v>0.52881100199999997</v>
      </c>
      <c r="AN383" s="308">
        <f>ImportsPaper!AO$22</f>
        <v>0.55812498799999999</v>
      </c>
      <c r="AO383" s="308">
        <f>ImportsPaper!AP$22</f>
        <v>0.57350068999999992</v>
      </c>
      <c r="AP383" s="308">
        <f>ImportsPaper!AQ$22</f>
        <v>0.65503096000000005</v>
      </c>
      <c r="AQ383" s="308">
        <f>ImportsPaper!AR$22</f>
        <v>0.66366699699999998</v>
      </c>
      <c r="AR383" s="308">
        <f>ImportsPaper!AS$22</f>
        <v>0.65963542399999997</v>
      </c>
      <c r="AS383" s="308">
        <f>ImportsPaper!AT$22</f>
        <v>0.63350800399999996</v>
      </c>
      <c r="AT383" s="308">
        <f>ImportsPaper!AU$22</f>
        <v>0.65554978000000008</v>
      </c>
      <c r="AU383" s="308">
        <f>ImportsPaper!AV$22</f>
        <v>0.80993935299999997</v>
      </c>
      <c r="AV383" s="308">
        <f>ImportsPaper!AW$22</f>
        <v>0.58098255599999993</v>
      </c>
      <c r="AW383" s="308">
        <f>ImportsPaper!AX$22</f>
        <v>0.481037302</v>
      </c>
      <c r="AX383" s="308">
        <f>ImportsPaper!AY$22</f>
        <v>0.68626485800000003</v>
      </c>
      <c r="AY383" s="308">
        <f>ImportsPaper!AZ$22</f>
        <v>0.78268143300000004</v>
      </c>
      <c r="AZ383" s="308">
        <f>ImportsPaper!BA$22</f>
        <v>0.57468952000000006</v>
      </c>
      <c r="BA383" s="308">
        <f>ImportsPaper!BB$22</f>
        <v>0.72913495699999997</v>
      </c>
      <c r="BB383" s="308">
        <f>ImportsPaper!BC$22</f>
        <v>0</v>
      </c>
      <c r="BC383" s="307">
        <f>AK383/AK$371</f>
        <v>0.11625788783106351</v>
      </c>
      <c r="BD383" s="307">
        <f t="shared" ref="BD383:BF387" si="258">AL383/AL$371</f>
        <v>0.10059832788082945</v>
      </c>
      <c r="BE383" s="307">
        <f t="shared" si="258"/>
        <v>0.11198367553561284</v>
      </c>
      <c r="BF383" s="307">
        <f t="shared" si="258"/>
        <v>0.1120902151025724</v>
      </c>
      <c r="BG383" s="307">
        <f t="shared" ref="BG383:BL387" si="259">AO383/AO$371</f>
        <v>0.11156936064955986</v>
      </c>
      <c r="BH383" s="307">
        <f t="shared" si="259"/>
        <v>0.1227095671978088</v>
      </c>
      <c r="BI383" s="307">
        <f t="shared" si="259"/>
        <v>0.12019263766349328</v>
      </c>
      <c r="BJ383" s="307">
        <f t="shared" si="259"/>
        <v>0.11975117136611584</v>
      </c>
      <c r="BK383" s="307">
        <f t="shared" si="259"/>
        <v>0.12073138310184761</v>
      </c>
      <c r="BL383" s="307">
        <f t="shared" si="259"/>
        <v>0.12513211712194333</v>
      </c>
    </row>
    <row r="384" spans="1:64">
      <c r="A384" s="306" t="str">
        <f>A374</f>
        <v xml:space="preserve">Canada </v>
      </c>
      <c r="AC384" s="308">
        <f>0*ImportsPaper!AD$8</f>
        <v>0</v>
      </c>
      <c r="AD384" s="308">
        <f>ImportsPaper!AE$8</f>
        <v>0.10958200000000001</v>
      </c>
      <c r="AE384" s="308">
        <f>ImportsPaper!AF$8</f>
        <v>0.107932</v>
      </c>
      <c r="AF384" s="308">
        <f>ImportsPaper!AG$8</f>
        <v>0.12240694444444444</v>
      </c>
      <c r="AG384" s="308">
        <f>ImportsPaper!AH$8</f>
        <v>0.14022100000000001</v>
      </c>
      <c r="AH384" s="308">
        <f>ImportsPaper!AI$8</f>
        <v>0.17179682299999999</v>
      </c>
      <c r="AI384" s="308">
        <f>ImportsPaper!AJ$8</f>
        <v>0.23527390300000001</v>
      </c>
      <c r="AJ384" s="308">
        <f>ImportsPaper!AK$8</f>
        <v>0.26765461299999999</v>
      </c>
      <c r="AK384" s="308">
        <f>ImportsPaper!AL$8</f>
        <v>0.25340035</v>
      </c>
      <c r="AL384" s="308">
        <f>ImportsPaper!AM$8</f>
        <v>0.16311024999999998</v>
      </c>
      <c r="AM384" s="308">
        <f>ImportsPaper!AN$8</f>
        <v>0.15106234299999999</v>
      </c>
      <c r="AN384" s="308">
        <f>ImportsPaper!AO$8</f>
        <v>0.15243220900000001</v>
      </c>
      <c r="AO384" s="308">
        <f>ImportsPaper!AP$8</f>
        <v>0.14012227300000002</v>
      </c>
      <c r="AP384" s="308">
        <f>ImportsPaper!AQ$8</f>
        <v>0.15123117999999999</v>
      </c>
      <c r="AQ384" s="308">
        <f>ImportsPaper!AR$8</f>
        <v>0.17847813299999998</v>
      </c>
      <c r="AR384" s="308">
        <f>ImportsPaper!AS$8</f>
        <v>0.15137223599999999</v>
      </c>
      <c r="AS384" s="308">
        <f>ImportsPaper!AT$8</f>
        <v>0.158263444</v>
      </c>
      <c r="AT384" s="308">
        <f>ImportsPaper!AU$8</f>
        <v>0.16766736399999999</v>
      </c>
      <c r="AU384" s="308">
        <f>ImportsPaper!AV$8</f>
        <v>0.21361581799999999</v>
      </c>
      <c r="AV384" s="308">
        <f>ImportsPaper!AW$8</f>
        <v>0.16022138699999999</v>
      </c>
      <c r="AW384" s="308">
        <f>ImportsPaper!AX$8</f>
        <v>0.112587215</v>
      </c>
      <c r="AX384" s="308">
        <f>ImportsPaper!AY$8</f>
        <v>0.11892193299999999</v>
      </c>
      <c r="AY384" s="308">
        <f>ImportsPaper!AZ$8</f>
        <v>0.16789694799999999</v>
      </c>
      <c r="AZ384" s="308">
        <f>ImportsPaper!BA$8</f>
        <v>0.181860247</v>
      </c>
      <c r="BA384" s="308">
        <f>ImportsPaper!BB$8</f>
        <v>0.13662143299999999</v>
      </c>
      <c r="BB384" s="308">
        <f>ImportsPaper!BC$8</f>
        <v>0</v>
      </c>
      <c r="BC384" s="307">
        <f>AK384/AK$371</f>
        <v>5.3025062973071038E-2</v>
      </c>
      <c r="BD384" s="307">
        <f t="shared" si="258"/>
        <v>4.0850042229514806E-2</v>
      </c>
      <c r="BE384" s="307">
        <f t="shared" si="258"/>
        <v>3.1989720978160462E-2</v>
      </c>
      <c r="BF384" s="307">
        <f t="shared" si="258"/>
        <v>3.0613499597280661E-2</v>
      </c>
      <c r="BG384" s="307">
        <f t="shared" si="259"/>
        <v>2.7259518051099621E-2</v>
      </c>
      <c r="BH384" s="307">
        <f t="shared" si="259"/>
        <v>2.8330741259335157E-2</v>
      </c>
      <c r="BI384" s="307">
        <f t="shared" si="259"/>
        <v>3.2323074173486073E-2</v>
      </c>
      <c r="BJ384" s="307">
        <f t="shared" si="259"/>
        <v>2.7480335218182779E-2</v>
      </c>
      <c r="BK384" s="307">
        <f t="shared" si="259"/>
        <v>3.016120454348957E-2</v>
      </c>
      <c r="BL384" s="307">
        <f t="shared" si="259"/>
        <v>3.2004544688544481E-2</v>
      </c>
    </row>
    <row r="385" spans="1:64">
      <c r="A385" s="306" t="str">
        <f>A375</f>
        <v xml:space="preserve">China </v>
      </c>
      <c r="AC385" s="308">
        <f>0*ImportsPaper!AD$17</f>
        <v>0</v>
      </c>
      <c r="AD385" s="308">
        <f>ImportsPaper!AE$17</f>
        <v>3.0862000000000004E-2</v>
      </c>
      <c r="AE385" s="308">
        <f>ImportsPaper!AF$17</f>
        <v>3.5063999999999998E-2</v>
      </c>
      <c r="AF385" s="308">
        <f>ImportsPaper!AG$17</f>
        <v>4.53349074074074E-2</v>
      </c>
      <c r="AG385" s="308">
        <f>ImportsPaper!AH$17</f>
        <v>4.0087000000000005E-2</v>
      </c>
      <c r="AH385" s="308">
        <f>ImportsPaper!AI$17</f>
        <v>3.7361512E-2</v>
      </c>
      <c r="AI385" s="308">
        <f>ImportsPaper!AJ$17</f>
        <v>5.7672551999999995E-2</v>
      </c>
      <c r="AJ385" s="308">
        <f>ImportsPaper!AK$17</f>
        <v>8.3245311000000002E-2</v>
      </c>
      <c r="AK385" s="308">
        <f>ImportsPaper!AL$17</f>
        <v>9.5370339999999984E-2</v>
      </c>
      <c r="AL385" s="308">
        <f>ImportsPaper!AM$17</f>
        <v>8.6354308000000005E-2</v>
      </c>
      <c r="AM385" s="308">
        <f>ImportsPaper!AN$17</f>
        <v>0.100470702</v>
      </c>
      <c r="AN385" s="308">
        <f>ImportsPaper!AO$17</f>
        <v>0.15259763300000001</v>
      </c>
      <c r="AO385" s="308">
        <f>ImportsPaper!AP$17</f>
        <v>0.19394708900000002</v>
      </c>
      <c r="AP385" s="308">
        <f>ImportsPaper!AQ$17</f>
        <v>0.20205129699999999</v>
      </c>
      <c r="AQ385" s="308">
        <f>ImportsPaper!AR$17</f>
        <v>0.23838601199999998</v>
      </c>
      <c r="AR385" s="308">
        <f>ImportsPaper!AS$17</f>
        <v>0.242386184</v>
      </c>
      <c r="AS385" s="308">
        <f>ImportsPaper!AT$17</f>
        <v>0.254079314</v>
      </c>
      <c r="AT385" s="308">
        <f>ImportsPaper!AU$17</f>
        <v>0.26169179200000003</v>
      </c>
      <c r="AU385" s="308">
        <f>ImportsPaper!AV$17</f>
        <v>0.33717603899999998</v>
      </c>
      <c r="AV385" s="308">
        <f>ImportsPaper!AW$17</f>
        <v>0.34174238400000001</v>
      </c>
      <c r="AW385" s="308">
        <f>ImportsPaper!AX$17</f>
        <v>0.28868046199999997</v>
      </c>
      <c r="AX385" s="308">
        <f>ImportsPaper!AY$17</f>
        <v>0.33990533899999997</v>
      </c>
      <c r="AY385" s="308">
        <f>ImportsPaper!AZ$17</f>
        <v>0.78094071799999998</v>
      </c>
      <c r="AZ385" s="308">
        <f>ImportsPaper!BA$17</f>
        <v>0.757644294</v>
      </c>
      <c r="BA385" s="308">
        <f>ImportsPaper!BB$17</f>
        <v>0.75550433900000002</v>
      </c>
      <c r="BB385" s="308">
        <f>ImportsPaper!BC$17</f>
        <v>0</v>
      </c>
      <c r="BC385" s="307">
        <f>AK385/AK$371</f>
        <v>1.9956634962276867E-2</v>
      </c>
      <c r="BD385" s="307">
        <f t="shared" si="258"/>
        <v>2.1626949431446087E-2</v>
      </c>
      <c r="BE385" s="307">
        <f t="shared" si="258"/>
        <v>2.1276180811387973E-2</v>
      </c>
      <c r="BF385" s="307">
        <f t="shared" si="258"/>
        <v>3.0646722284208859E-2</v>
      </c>
      <c r="BG385" s="307">
        <f t="shared" si="259"/>
        <v>3.7730648100132692E-2</v>
      </c>
      <c r="BH385" s="307">
        <f t="shared" si="259"/>
        <v>3.7851076850819267E-2</v>
      </c>
      <c r="BI385" s="307">
        <f t="shared" si="259"/>
        <v>4.3172620747873591E-2</v>
      </c>
      <c r="BJ385" s="307">
        <f t="shared" si="259"/>
        <v>4.4003139311334025E-2</v>
      </c>
      <c r="BK385" s="307">
        <f t="shared" si="259"/>
        <v>4.8421403996639377E-2</v>
      </c>
      <c r="BL385" s="307">
        <f t="shared" si="259"/>
        <v>4.9952038678733497E-2</v>
      </c>
    </row>
    <row r="386" spans="1:64">
      <c r="A386" s="306" t="str">
        <f>A376</f>
        <v xml:space="preserve">USA </v>
      </c>
      <c r="AC386" s="308">
        <f>0*ImportsPaper!AD$10</f>
        <v>0</v>
      </c>
      <c r="AD386" s="308">
        <f>ImportsPaper!AE$10</f>
        <v>2.8202790000000002</v>
      </c>
      <c r="AE386" s="308">
        <f>ImportsPaper!AF$10</f>
        <v>2.7001280000000003</v>
      </c>
      <c r="AF386" s="308">
        <f>ImportsPaper!AG$10</f>
        <v>2.661701388888889</v>
      </c>
      <c r="AG386" s="308">
        <f>ImportsPaper!AH$10</f>
        <v>2.9415330000000002</v>
      </c>
      <c r="AH386" s="308">
        <f>ImportsPaper!AI$10</f>
        <v>3.1436619829999999</v>
      </c>
      <c r="AI386" s="308">
        <f>ImportsPaper!AJ$10</f>
        <v>3.310010304</v>
      </c>
      <c r="AJ386" s="308">
        <f>ImportsPaper!AK$10</f>
        <v>3.605309621</v>
      </c>
      <c r="AK386" s="308">
        <f>ImportsPaper!AL$10</f>
        <v>3.6380412889999998</v>
      </c>
      <c r="AL386" s="308">
        <f>ImportsPaper!AM$10</f>
        <v>3.1502446989999999</v>
      </c>
      <c r="AM386" s="308">
        <f>ImportsPaper!AN$10</f>
        <v>3.7072636079999999</v>
      </c>
      <c r="AN386" s="308">
        <f>ImportsPaper!AO$10</f>
        <v>3.8644588719999997</v>
      </c>
      <c r="AO386" s="308">
        <f>ImportsPaper!AP$10</f>
        <v>3.9614168510000001</v>
      </c>
      <c r="AP386" s="308">
        <f>ImportsPaper!AQ$10</f>
        <v>4.0330072360000004</v>
      </c>
      <c r="AQ386" s="308">
        <f>ImportsPaper!AR$10</f>
        <v>4.1422724479999999</v>
      </c>
      <c r="AR386" s="308">
        <f>ImportsPaper!AS$10</f>
        <v>4.1047418540000002</v>
      </c>
      <c r="AS386" s="308">
        <f>ImportsPaper!AT$10</f>
        <v>3.8650139489999997</v>
      </c>
      <c r="AT386" s="308">
        <f>ImportsPaper!AU$10</f>
        <v>3.7493772340000002</v>
      </c>
      <c r="AU386" s="308">
        <f>ImportsPaper!AV$10</f>
        <v>4.1547652039999994</v>
      </c>
      <c r="AV386" s="308">
        <f>ImportsPaper!AW$10</f>
        <v>3.9548501469999997</v>
      </c>
      <c r="AW386" s="308">
        <f>ImportsPaper!AX$10</f>
        <v>3.4714561239999999</v>
      </c>
      <c r="AX386" s="308">
        <f>ImportsPaper!AY$10</f>
        <v>3.7811370170000003</v>
      </c>
      <c r="AY386" s="308">
        <f>ImportsPaper!AZ$10</f>
        <v>4.4505187980000001</v>
      </c>
      <c r="AZ386" s="308">
        <f>ImportsPaper!BA$10</f>
        <v>4.1407114460000001</v>
      </c>
      <c r="BA386" s="308">
        <f>ImportsPaper!BB$10</f>
        <v>4.1245273330000005</v>
      </c>
      <c r="BB386" s="308">
        <f>ImportsPaper!BC$10</f>
        <v>0</v>
      </c>
      <c r="BC386" s="307">
        <f>AK386/AK$371</f>
        <v>0.76127506709385973</v>
      </c>
      <c r="BD386" s="307">
        <f t="shared" si="258"/>
        <v>0.788961018620566</v>
      </c>
      <c r="BE386" s="307">
        <f t="shared" si="258"/>
        <v>0.78506877397240193</v>
      </c>
      <c r="BF386" s="307">
        <f t="shared" si="258"/>
        <v>0.77611294160068012</v>
      </c>
      <c r="BG386" s="307">
        <f t="shared" si="259"/>
        <v>0.77065773945705762</v>
      </c>
      <c r="BH386" s="307">
        <f t="shared" si="259"/>
        <v>0.7555193611538471</v>
      </c>
      <c r="BI386" s="307">
        <f t="shared" si="259"/>
        <v>0.75018142185234393</v>
      </c>
      <c r="BJ386" s="307">
        <f t="shared" si="259"/>
        <v>0.7451807881864484</v>
      </c>
      <c r="BK386" s="307">
        <f t="shared" si="259"/>
        <v>0.7365786648698821</v>
      </c>
      <c r="BL386" s="307">
        <f t="shared" si="259"/>
        <v>0.71568555965229053</v>
      </c>
    </row>
    <row r="387" spans="1:64">
      <c r="A387" s="306" t="str">
        <f>A377</f>
        <v>Others</v>
      </c>
      <c r="AC387" s="309">
        <f t="shared" ref="AC387:AM387" si="260">AC371-SUM(AC383:AC386)</f>
        <v>0</v>
      </c>
      <c r="AD387" s="309">
        <f t="shared" si="260"/>
        <v>0.132409</v>
      </c>
      <c r="AE387" s="309">
        <f t="shared" si="260"/>
        <v>0.17322499999999996</v>
      </c>
      <c r="AF387" s="309">
        <f t="shared" si="260"/>
        <v>0.19891768518518527</v>
      </c>
      <c r="AG387" s="309">
        <f t="shared" si="260"/>
        <v>0.16777199999999937</v>
      </c>
      <c r="AH387" s="309">
        <f t="shared" si="260"/>
        <v>0.19668533099999985</v>
      </c>
      <c r="AI387" s="309">
        <f t="shared" si="260"/>
        <v>0.22314496599999956</v>
      </c>
      <c r="AJ387" s="309">
        <f t="shared" si="260"/>
        <v>0.22815618999999909</v>
      </c>
      <c r="AK387" s="309">
        <f t="shared" si="260"/>
        <v>0.2364844770000003</v>
      </c>
      <c r="AL387" s="309">
        <f t="shared" si="260"/>
        <v>0.19151424200000022</v>
      </c>
      <c r="AM387" s="309">
        <f t="shared" si="260"/>
        <v>0.2346074309999997</v>
      </c>
      <c r="AN387" s="309">
        <f>AN371-SUM(AN383:AN386)</f>
        <v>0.25163437500000096</v>
      </c>
      <c r="AO387" s="309">
        <f t="shared" ref="AO387:BB387" si="261">AO371-SUM(AO383:AO386)</f>
        <v>0.2713194200000002</v>
      </c>
      <c r="AP387" s="309">
        <f t="shared" si="261"/>
        <v>0.29673873799999839</v>
      </c>
      <c r="AQ387" s="309">
        <f t="shared" si="261"/>
        <v>0.29889066599999925</v>
      </c>
      <c r="AR387" s="309">
        <f t="shared" si="261"/>
        <v>0.35024819899999926</v>
      </c>
      <c r="AS387" s="309">
        <f t="shared" si="261"/>
        <v>0.33638739300000076</v>
      </c>
      <c r="AT387" s="309">
        <f t="shared" si="261"/>
        <v>0.4045749239999985</v>
      </c>
      <c r="AU387" s="309">
        <f t="shared" si="261"/>
        <v>0.46623662600000149</v>
      </c>
      <c r="AV387" s="309">
        <f t="shared" si="261"/>
        <v>0.30847798100000023</v>
      </c>
      <c r="AW387" s="309">
        <f t="shared" si="261"/>
        <v>0.22608318899999968</v>
      </c>
      <c r="AX387" s="309">
        <f t="shared" si="261"/>
        <v>0.25576231599999932</v>
      </c>
      <c r="AY387" s="309">
        <f t="shared" si="261"/>
        <v>0.54792632300000044</v>
      </c>
      <c r="AZ387" s="309">
        <f t="shared" si="261"/>
        <v>0.42328358799999943</v>
      </c>
      <c r="BA387" s="309">
        <f t="shared" si="261"/>
        <v>0.42836295599999907</v>
      </c>
      <c r="BB387" s="309">
        <f t="shared" si="261"/>
        <v>0</v>
      </c>
      <c r="BC387" s="307">
        <f>AK387/AK$371</f>
        <v>4.9485347139728839E-2</v>
      </c>
      <c r="BD387" s="307">
        <f t="shared" si="258"/>
        <v>4.796366183764373E-2</v>
      </c>
      <c r="BE387" s="307">
        <f t="shared" si="258"/>
        <v>4.9681648702436874E-2</v>
      </c>
      <c r="BF387" s="307">
        <f t="shared" si="258"/>
        <v>5.0536621415258109E-2</v>
      </c>
      <c r="BG387" s="307">
        <f t="shared" si="259"/>
        <v>5.2782733742150215E-2</v>
      </c>
      <c r="BH387" s="307">
        <f t="shared" si="259"/>
        <v>5.5589253538189679E-2</v>
      </c>
      <c r="BI387" s="307">
        <f t="shared" si="259"/>
        <v>5.4130245562803089E-2</v>
      </c>
      <c r="BJ387" s="307">
        <f t="shared" si="259"/>
        <v>6.3584565917918862E-2</v>
      </c>
      <c r="BK387" s="307">
        <f t="shared" si="259"/>
        <v>6.4107343488141413E-2</v>
      </c>
      <c r="BL387" s="307">
        <f t="shared" si="259"/>
        <v>7.7225739858488143E-2</v>
      </c>
    </row>
    <row r="388" spans="1:64">
      <c r="AC388" s="309"/>
      <c r="AD388" s="309"/>
      <c r="AE388" s="309"/>
      <c r="AF388" s="309"/>
      <c r="AG388" s="309"/>
      <c r="AH388" s="309"/>
      <c r="AI388" s="309"/>
      <c r="AJ388" s="309"/>
      <c r="AK388" s="309"/>
      <c r="AL388" s="309"/>
      <c r="AM388" s="309"/>
      <c r="AN388" s="309"/>
      <c r="AO388" s="309"/>
      <c r="AP388" s="309"/>
      <c r="AQ388" s="309"/>
      <c r="AR388" s="309"/>
      <c r="AS388" s="309"/>
      <c r="AT388" s="309"/>
      <c r="AU388" s="309"/>
      <c r="AV388" s="309"/>
      <c r="AW388" s="309"/>
      <c r="AX388" s="309"/>
      <c r="AY388" s="309"/>
      <c r="AZ388" s="309"/>
      <c r="BA388" s="309"/>
      <c r="BB388" s="309"/>
    </row>
    <row r="389" spans="1:64" s="314" customFormat="1">
      <c r="AC389" s="315"/>
      <c r="AD389" s="315"/>
      <c r="AE389" s="315"/>
      <c r="AF389" s="315"/>
      <c r="AG389" s="315"/>
      <c r="AH389" s="315"/>
      <c r="AI389" s="315"/>
      <c r="AJ389" s="315"/>
      <c r="AK389" s="315"/>
      <c r="AL389" s="315"/>
      <c r="AM389" s="315"/>
      <c r="AN389" s="315"/>
      <c r="AO389" s="315"/>
      <c r="AP389" s="315"/>
      <c r="AQ389" s="315"/>
      <c r="AR389" s="315"/>
      <c r="AS389" s="315"/>
      <c r="AT389" s="315"/>
      <c r="AU389" s="315"/>
      <c r="AV389" s="315"/>
      <c r="AW389" s="315"/>
      <c r="AX389" s="315"/>
      <c r="AY389" s="315"/>
      <c r="AZ389" s="315"/>
      <c r="BA389" s="315"/>
      <c r="BB389" s="315"/>
    </row>
    <row r="390" spans="1:64">
      <c r="AC390" s="309"/>
      <c r="AD390" s="309"/>
      <c r="AE390" s="309"/>
      <c r="AF390" s="309"/>
      <c r="AG390" s="309"/>
      <c r="AH390" s="309"/>
      <c r="AI390" s="309"/>
      <c r="AJ390" s="309"/>
      <c r="AK390" s="309"/>
      <c r="AL390" s="309"/>
      <c r="AM390" s="309"/>
      <c r="AN390" s="309"/>
      <c r="AO390" s="309"/>
      <c r="AP390" s="309"/>
      <c r="AQ390" s="309"/>
      <c r="AR390" s="309"/>
      <c r="AS390" s="309"/>
      <c r="AT390" s="309"/>
      <c r="AU390" s="309"/>
      <c r="AV390" s="309"/>
      <c r="AW390" s="309"/>
      <c r="AX390" s="309"/>
      <c r="AY390" s="309"/>
      <c r="AZ390" s="309"/>
      <c r="BA390" s="309"/>
      <c r="BB390" s="309"/>
    </row>
    <row r="391" spans="1:64" ht="13">
      <c r="A391" s="303" t="s">
        <v>143</v>
      </c>
      <c r="B391" s="306"/>
      <c r="C391" s="306"/>
      <c r="D391" s="306"/>
      <c r="E391" s="306"/>
      <c r="F391" s="306"/>
      <c r="G391" s="306"/>
      <c r="H391" s="306"/>
      <c r="I391" s="306"/>
      <c r="J391" s="306"/>
      <c r="K391" s="306"/>
      <c r="L391" s="306"/>
      <c r="M391" s="306"/>
      <c r="N391" s="306"/>
      <c r="O391" s="306"/>
      <c r="P391" s="306"/>
      <c r="Q391" s="306"/>
      <c r="R391" s="306"/>
      <c r="S391" s="306"/>
      <c r="T391" s="306"/>
      <c r="U391" s="306"/>
      <c r="V391" s="306"/>
      <c r="W391" s="306"/>
      <c r="X391" s="306"/>
      <c r="Y391" s="306"/>
      <c r="Z391" s="306"/>
      <c r="AA391" s="306"/>
      <c r="AB391" s="306"/>
      <c r="AC391" s="306"/>
      <c r="AD391" s="306"/>
      <c r="AE391" s="306"/>
      <c r="AF391" s="306"/>
      <c r="AG391" s="306"/>
      <c r="AH391" s="306"/>
      <c r="AI391" s="306"/>
      <c r="AJ391" s="306"/>
      <c r="AK391" s="306"/>
      <c r="AL391" s="306"/>
      <c r="AM391" s="306"/>
      <c r="AN391" s="306"/>
      <c r="AO391" s="306"/>
      <c r="AP391" s="306"/>
      <c r="AQ391" s="306"/>
      <c r="AR391" s="306"/>
      <c r="AS391" s="306"/>
      <c r="AT391" s="306"/>
      <c r="AU391" s="306"/>
      <c r="AV391" s="306"/>
      <c r="AW391" s="306"/>
      <c r="AX391" s="306"/>
      <c r="AY391" s="306"/>
      <c r="AZ391" s="306"/>
      <c r="BA391" s="306"/>
      <c r="BB391" s="306"/>
    </row>
    <row r="392" spans="1:64">
      <c r="B392" s="348" t="s">
        <v>63</v>
      </c>
      <c r="C392" s="348"/>
      <c r="D392" s="348"/>
      <c r="E392" s="348"/>
      <c r="F392" s="348"/>
      <c r="G392" s="348"/>
      <c r="H392" s="348"/>
      <c r="I392" s="348"/>
      <c r="J392" s="348"/>
      <c r="K392" s="348"/>
      <c r="L392" s="348"/>
      <c r="M392" s="348"/>
      <c r="N392" s="348"/>
      <c r="O392" s="348"/>
      <c r="P392" s="348"/>
      <c r="Q392" s="348"/>
      <c r="R392" s="348"/>
      <c r="S392" s="348"/>
      <c r="T392" s="348"/>
      <c r="U392" s="348"/>
      <c r="V392" s="348"/>
      <c r="W392" s="348"/>
      <c r="X392" s="348"/>
      <c r="Y392" s="348"/>
      <c r="Z392" s="348"/>
      <c r="AA392" s="348"/>
      <c r="AC392" s="348" t="s">
        <v>163</v>
      </c>
      <c r="AD392" s="348"/>
      <c r="AE392" s="348"/>
      <c r="AF392" s="348"/>
      <c r="AG392" s="348"/>
      <c r="AH392" s="348"/>
      <c r="AI392" s="348"/>
      <c r="AJ392" s="348"/>
      <c r="AK392" s="348"/>
      <c r="AL392" s="348"/>
      <c r="AM392" s="348"/>
      <c r="AN392" s="348"/>
      <c r="AO392" s="348"/>
      <c r="AP392" s="348"/>
      <c r="AQ392" s="348"/>
      <c r="AR392" s="348"/>
      <c r="AS392" s="348"/>
      <c r="AT392" s="348"/>
      <c r="AU392" s="348"/>
      <c r="AV392" s="348"/>
      <c r="AW392" s="348"/>
      <c r="AX392" s="348"/>
      <c r="AY392" s="348"/>
      <c r="AZ392" s="348"/>
      <c r="BA392" s="348"/>
      <c r="BB392" s="348"/>
    </row>
    <row r="393" spans="1:64">
      <c r="A393" s="304" t="s">
        <v>4</v>
      </c>
      <c r="B393" s="306">
        <f>0*Exports!C$6</f>
        <v>0</v>
      </c>
      <c r="C393" s="306">
        <f>Exports!D$6</f>
        <v>3.1807421356900001</v>
      </c>
      <c r="D393" s="306">
        <f>Exports!E$6</f>
        <v>3.8296861553446662</v>
      </c>
      <c r="E393" s="306">
        <f>Exports!F$6</f>
        <v>3.4163882948422835</v>
      </c>
      <c r="F393" s="306">
        <f>Exports!G$6</f>
        <v>4.6012498373461455</v>
      </c>
      <c r="G393" s="306">
        <f>Exports!H$6</f>
        <v>4.4418229247256722</v>
      </c>
      <c r="H393" s="306">
        <f>Exports!I$6</f>
        <v>5.1074014493834206</v>
      </c>
      <c r="I393" s="306">
        <f>Exports!J$6</f>
        <v>4.2393365825298535</v>
      </c>
      <c r="J393" s="306">
        <f>Exports!K$6</f>
        <v>4.1373211853488812</v>
      </c>
      <c r="K393" s="306">
        <f>Exports!L$6</f>
        <v>2.9069376235746667</v>
      </c>
      <c r="L393" s="306">
        <f>Exports!M$6</f>
        <v>3.5816927806147936</v>
      </c>
      <c r="M393" s="306">
        <f>Exports!N$6</f>
        <v>3.6310776080210911</v>
      </c>
      <c r="N393" s="306">
        <f>Exports!O$6</f>
        <v>3.5570828299944872</v>
      </c>
      <c r="O393" s="306">
        <f>Exports!P$6</f>
        <v>3.8386667343993333</v>
      </c>
      <c r="P393" s="306">
        <f>Exports!Q$6</f>
        <v>3.9364744120874278</v>
      </c>
      <c r="Q393" s="306">
        <f>Exports!R$6</f>
        <v>4.2053100488463331</v>
      </c>
      <c r="R393" s="306">
        <f>Exports!S$6</f>
        <v>4.3660630648886665</v>
      </c>
      <c r="S393" s="306">
        <f>Exports!T$6</f>
        <v>4.4064662313199996</v>
      </c>
      <c r="T393" s="306">
        <f>Exports!U$6</f>
        <v>5.3268781689667613</v>
      </c>
      <c r="U393" s="306">
        <f>Exports!V$6</f>
        <v>4.7078727150959994</v>
      </c>
      <c r="V393" s="306">
        <f>Exports!W$6</f>
        <v>4.3940044301059995</v>
      </c>
      <c r="W393" s="306">
        <f>Exports!X$6</f>
        <v>5.1947465174079994</v>
      </c>
      <c r="X393" s="306">
        <f>Exports!Y$6</f>
        <v>5.8023448032337193</v>
      </c>
      <c r="Y393" s="306">
        <f>Exports!Z$6</f>
        <v>4.5666104031406158</v>
      </c>
      <c r="Z393" s="306">
        <f>Exports!AA$6</f>
        <v>5.424782280859807</v>
      </c>
      <c r="AA393" s="306">
        <f>Exports!AB$6</f>
        <v>0</v>
      </c>
      <c r="AB393" s="306"/>
      <c r="AC393" s="306">
        <f>0*Exports!AD$6</f>
        <v>0</v>
      </c>
      <c r="AD393" s="306">
        <f>Exports!AE$6</f>
        <v>1.9514290000000001</v>
      </c>
      <c r="AE393" s="306">
        <f>Exports!AF$6</f>
        <v>1.9169879999999999</v>
      </c>
      <c r="AF393" s="306">
        <f>Exports!AG$6</f>
        <v>1.7532989999999999</v>
      </c>
      <c r="AG393" s="306">
        <f>Exports!AH$6</f>
        <v>1.9758289999999996</v>
      </c>
      <c r="AH393" s="306">
        <f>Exports!AI$6</f>
        <v>2.2617008489999999</v>
      </c>
      <c r="AI393" s="306">
        <f>Exports!AJ$6</f>
        <v>2.4120661990000003</v>
      </c>
      <c r="AJ393" s="306">
        <f>Exports!AK$6</f>
        <v>2.1401368309999995</v>
      </c>
      <c r="AK393" s="306">
        <f>Exports!AL$6</f>
        <v>2.1734200279999998</v>
      </c>
      <c r="AL393" s="306">
        <f>Exports!AM$6</f>
        <v>1.9755813679999994</v>
      </c>
      <c r="AM393" s="306">
        <f>Exports!AN$6</f>
        <v>2.1679887619999998</v>
      </c>
      <c r="AN393" s="306">
        <f>Exports!AO$6</f>
        <v>2.3193051309999997</v>
      </c>
      <c r="AO393" s="306">
        <f>Exports!AP$6</f>
        <v>2.092386742</v>
      </c>
      <c r="AP393" s="306">
        <f>Exports!AQ$6</f>
        <v>2.3523340939999997</v>
      </c>
      <c r="AQ393" s="306">
        <f>Exports!AR$6</f>
        <v>2.4665440360000002</v>
      </c>
      <c r="AR393" s="306">
        <f>Exports!AS$6</f>
        <v>2.5678340999999998</v>
      </c>
      <c r="AS393" s="306">
        <f>Exports!AT$6</f>
        <v>2.5482688859999998</v>
      </c>
      <c r="AT393" s="306">
        <f>Exports!AU$6</f>
        <v>2.7814207080000006</v>
      </c>
      <c r="AU393" s="306">
        <f>Exports!AV$6</f>
        <v>3.12619398</v>
      </c>
      <c r="AV393" s="306">
        <f>Exports!AW$6</f>
        <v>2.8032658579999996</v>
      </c>
      <c r="AW393" s="306">
        <f>Exports!AX$6</f>
        <v>2.9865573360000002</v>
      </c>
      <c r="AX393" s="306">
        <f>Exports!AY$6</f>
        <v>3.7985722979999998</v>
      </c>
      <c r="AY393" s="306">
        <f>Exports!AZ$6</f>
        <v>4.4689670349999995</v>
      </c>
      <c r="AZ393" s="306">
        <f>Exports!BA$6</f>
        <v>3.9445541040000003</v>
      </c>
      <c r="BA393" s="306">
        <f>Exports!BB$6</f>
        <v>3.9362896250000001</v>
      </c>
      <c r="BB393" s="306">
        <f>Exports!BC$6</f>
        <v>0</v>
      </c>
    </row>
    <row r="394" spans="1:64">
      <c r="B394" s="302">
        <v>2000</v>
      </c>
      <c r="C394" s="302">
        <f>1+B394</f>
        <v>2001</v>
      </c>
      <c r="D394" s="302">
        <f t="shared" ref="D394:AA394" si="262">1+C394</f>
        <v>2002</v>
      </c>
      <c r="E394" s="302">
        <f t="shared" si="262"/>
        <v>2003</v>
      </c>
      <c r="F394" s="302">
        <f t="shared" si="262"/>
        <v>2004</v>
      </c>
      <c r="G394" s="302">
        <f t="shared" si="262"/>
        <v>2005</v>
      </c>
      <c r="H394" s="302">
        <f t="shared" si="262"/>
        <v>2006</v>
      </c>
      <c r="I394" s="302">
        <f t="shared" si="262"/>
        <v>2007</v>
      </c>
      <c r="J394" s="302">
        <f t="shared" si="262"/>
        <v>2008</v>
      </c>
      <c r="K394" s="302">
        <f t="shared" si="262"/>
        <v>2009</v>
      </c>
      <c r="L394" s="302">
        <f t="shared" si="262"/>
        <v>2010</v>
      </c>
      <c r="M394" s="302">
        <f t="shared" si="262"/>
        <v>2011</v>
      </c>
      <c r="N394" s="302">
        <f t="shared" si="262"/>
        <v>2012</v>
      </c>
      <c r="O394" s="302">
        <f t="shared" si="262"/>
        <v>2013</v>
      </c>
      <c r="P394" s="302">
        <f t="shared" si="262"/>
        <v>2014</v>
      </c>
      <c r="Q394" s="302">
        <f t="shared" si="262"/>
        <v>2015</v>
      </c>
      <c r="R394" s="302">
        <f t="shared" si="262"/>
        <v>2016</v>
      </c>
      <c r="S394" s="302">
        <f t="shared" si="262"/>
        <v>2017</v>
      </c>
      <c r="T394" s="302">
        <f t="shared" si="262"/>
        <v>2018</v>
      </c>
      <c r="U394" s="302">
        <f t="shared" si="262"/>
        <v>2019</v>
      </c>
      <c r="V394" s="302">
        <f t="shared" si="262"/>
        <v>2020</v>
      </c>
      <c r="W394" s="302">
        <f t="shared" si="262"/>
        <v>2021</v>
      </c>
      <c r="X394" s="302">
        <f t="shared" si="262"/>
        <v>2022</v>
      </c>
      <c r="Y394" s="302">
        <f t="shared" si="262"/>
        <v>2023</v>
      </c>
      <c r="Z394" s="302">
        <f t="shared" si="262"/>
        <v>2024</v>
      </c>
      <c r="AA394" s="302">
        <f t="shared" si="262"/>
        <v>2025</v>
      </c>
      <c r="AC394" s="302">
        <v>2000</v>
      </c>
      <c r="AD394" s="302">
        <f>1+AC394</f>
        <v>2001</v>
      </c>
      <c r="AE394" s="302">
        <f t="shared" ref="AE394:BB394" si="263">1+AD394</f>
        <v>2002</v>
      </c>
      <c r="AF394" s="302">
        <f t="shared" si="263"/>
        <v>2003</v>
      </c>
      <c r="AG394" s="302">
        <f t="shared" si="263"/>
        <v>2004</v>
      </c>
      <c r="AH394" s="302">
        <f t="shared" si="263"/>
        <v>2005</v>
      </c>
      <c r="AI394" s="302">
        <f t="shared" si="263"/>
        <v>2006</v>
      </c>
      <c r="AJ394" s="302">
        <f t="shared" si="263"/>
        <v>2007</v>
      </c>
      <c r="AK394" s="302">
        <f t="shared" si="263"/>
        <v>2008</v>
      </c>
      <c r="AL394" s="302">
        <f t="shared" si="263"/>
        <v>2009</v>
      </c>
      <c r="AM394" s="302">
        <f t="shared" si="263"/>
        <v>2010</v>
      </c>
      <c r="AN394" s="302">
        <f t="shared" si="263"/>
        <v>2011</v>
      </c>
      <c r="AO394" s="302">
        <f t="shared" si="263"/>
        <v>2012</v>
      </c>
      <c r="AP394" s="302">
        <f t="shared" si="263"/>
        <v>2013</v>
      </c>
      <c r="AQ394" s="302">
        <f t="shared" si="263"/>
        <v>2014</v>
      </c>
      <c r="AR394" s="302">
        <f t="shared" si="263"/>
        <v>2015</v>
      </c>
      <c r="AS394" s="302">
        <f t="shared" si="263"/>
        <v>2016</v>
      </c>
      <c r="AT394" s="302">
        <f t="shared" si="263"/>
        <v>2017</v>
      </c>
      <c r="AU394" s="302">
        <f t="shared" si="263"/>
        <v>2018</v>
      </c>
      <c r="AV394" s="302">
        <f t="shared" si="263"/>
        <v>2019</v>
      </c>
      <c r="AW394" s="302">
        <f t="shared" si="263"/>
        <v>2020</v>
      </c>
      <c r="AX394" s="302">
        <f t="shared" si="263"/>
        <v>2021</v>
      </c>
      <c r="AY394" s="302">
        <f t="shared" si="263"/>
        <v>2022</v>
      </c>
      <c r="AZ394" s="302">
        <f t="shared" si="263"/>
        <v>2023</v>
      </c>
      <c r="BA394" s="302">
        <f t="shared" si="263"/>
        <v>2024</v>
      </c>
      <c r="BB394" s="302">
        <f t="shared" si="263"/>
        <v>2025</v>
      </c>
    </row>
    <row r="395" spans="1:64">
      <c r="A395" s="302" t="s">
        <v>0</v>
      </c>
      <c r="B395" s="308">
        <f>0*Exports!C$10</f>
        <v>0</v>
      </c>
      <c r="C395" s="308">
        <f>Exports!D$10</f>
        <v>5.9471981659999985E-2</v>
      </c>
      <c r="D395" s="308">
        <f>Exports!E$10</f>
        <v>0.21998875735199996</v>
      </c>
      <c r="E395" s="308">
        <f>Exports!F$10</f>
        <v>0.29874978405999997</v>
      </c>
      <c r="F395" s="308">
        <f>Exports!G$10</f>
        <v>0.31216521336000003</v>
      </c>
      <c r="G395" s="308">
        <f>Exports!H$10</f>
        <v>0.43656877809999994</v>
      </c>
      <c r="H395" s="308">
        <f>Exports!I$10</f>
        <v>0.62928432840000015</v>
      </c>
      <c r="I395" s="308">
        <f>Exports!J$10</f>
        <v>0.456384383</v>
      </c>
      <c r="J395" s="308">
        <f>Exports!K$10</f>
        <v>0.4728647104999999</v>
      </c>
      <c r="K395" s="308">
        <f>Exports!L$10</f>
        <v>0.20734753657799995</v>
      </c>
      <c r="L395" s="308">
        <f>Exports!M$10</f>
        <v>7.7361607110666683E-2</v>
      </c>
      <c r="M395" s="308">
        <f>Exports!N$10</f>
        <v>6.2823716261090914E-2</v>
      </c>
      <c r="N395" s="308">
        <f>Exports!O$10</f>
        <v>8.4371169003333316E-2</v>
      </c>
      <c r="O395" s="308">
        <f>Exports!P$10</f>
        <v>6.8820154979333345E-2</v>
      </c>
      <c r="P395" s="308">
        <f>Exports!Q$10</f>
        <v>4.2444912691999986E-2</v>
      </c>
      <c r="Q395" s="308">
        <f>Exports!R$10</f>
        <v>3.8666520286333328E-2</v>
      </c>
      <c r="R395" s="308">
        <f>Exports!S$10</f>
        <v>4.1828731065333323E-2</v>
      </c>
      <c r="S395" s="308">
        <f>Exports!T$10</f>
        <v>3.3246269116666664E-2</v>
      </c>
      <c r="T395" s="308">
        <f>Exports!U$10</f>
        <v>1.8056438192E-2</v>
      </c>
      <c r="U395" s="308">
        <f>Exports!V$10</f>
        <v>5.2444464955999991E-2</v>
      </c>
      <c r="V395" s="308">
        <f>Exports!W$10</f>
        <v>8.5850735516000018E-2</v>
      </c>
      <c r="W395" s="308">
        <f>Exports!X$10</f>
        <v>2.0847343607999998E-2</v>
      </c>
      <c r="X395" s="308">
        <f>Exports!Y$10</f>
        <v>1.8825225749400001E-2</v>
      </c>
      <c r="Y395" s="308">
        <f>Exports!Z$10</f>
        <v>1.7337033478896442E-2</v>
      </c>
      <c r="Z395" s="308">
        <f>Exports!AA$10</f>
        <v>7.5881520472333335E-3</v>
      </c>
      <c r="AA395" s="308">
        <f>Exports!AB$10</f>
        <v>0</v>
      </c>
      <c r="AB395" s="306"/>
      <c r="AC395" s="306"/>
      <c r="AD395" s="306"/>
      <c r="AE395" s="306"/>
      <c r="AF395" s="306"/>
      <c r="AG395" s="306"/>
      <c r="AH395" s="306"/>
      <c r="AI395" s="306"/>
      <c r="AJ395" s="306"/>
      <c r="AK395" s="306"/>
      <c r="AL395" s="306"/>
      <c r="AM395" s="306"/>
      <c r="AN395" s="306"/>
      <c r="AO395" s="306"/>
      <c r="AP395" s="306"/>
      <c r="AQ395" s="306"/>
      <c r="AR395" s="306"/>
      <c r="AS395" s="306"/>
      <c r="AT395" s="306"/>
      <c r="AU395" s="306"/>
      <c r="AV395" s="306"/>
      <c r="AW395" s="306"/>
      <c r="AX395" s="306"/>
      <c r="AY395" s="306"/>
      <c r="AZ395" s="306"/>
      <c r="BA395" s="306"/>
      <c r="BB395" s="306"/>
      <c r="BC395" s="307">
        <f t="shared" ref="BC395:BC400" si="264">J395/J$393</f>
        <v>0.11429248282065038</v>
      </c>
      <c r="BD395" s="307">
        <f t="shared" ref="BD395:BF400" si="265">K395/K$393</f>
        <v>7.132851248559792E-2</v>
      </c>
      <c r="BE395" s="307">
        <f t="shared" si="265"/>
        <v>2.1599174426508924E-2</v>
      </c>
      <c r="BF395" s="307">
        <f t="shared" si="265"/>
        <v>1.7301672683148556E-2</v>
      </c>
      <c r="BG395" s="307">
        <f t="shared" ref="BG395:BG400" si="266">N395/N$393</f>
        <v>2.3719202795022931E-2</v>
      </c>
      <c r="BH395" s="307">
        <f t="shared" ref="BH395:BH400" si="267">O395/O$393</f>
        <v>1.7928140091614957E-2</v>
      </c>
      <c r="BI395" s="307">
        <f t="shared" ref="BI395:BI400" si="268">P395/P$393</f>
        <v>1.078246884106948E-2</v>
      </c>
      <c r="BJ395" s="307">
        <f t="shared" ref="BJ395:BJ400" si="269">Q395/Q$393</f>
        <v>9.1946895323309005E-3</v>
      </c>
      <c r="BK395" s="307">
        <f t="shared" ref="BK395:BK400" si="270">R395/R$393</f>
        <v>9.580423013518689E-3</v>
      </c>
      <c r="BL395" s="307">
        <f t="shared" ref="BL395:BL400" si="271">S395/S$393</f>
        <v>7.5448823096296424E-3</v>
      </c>
    </row>
    <row r="396" spans="1:64">
      <c r="A396" s="302" t="s">
        <v>82</v>
      </c>
      <c r="B396" s="308">
        <f>0*Exports!C$13</f>
        <v>0</v>
      </c>
      <c r="C396" s="308">
        <f>Exports!D$13</f>
        <v>7.4513101600000006E-2</v>
      </c>
      <c r="D396" s="308">
        <f>Exports!E$13</f>
        <v>0.11806195351999998</v>
      </c>
      <c r="E396" s="308">
        <f>Exports!F$13</f>
        <v>0.13468522508</v>
      </c>
      <c r="F396" s="308">
        <f>Exports!G$13</f>
        <v>0.18368591603599996</v>
      </c>
      <c r="G396" s="308">
        <f>Exports!H$13</f>
        <v>0.17331585717599998</v>
      </c>
      <c r="H396" s="308">
        <f>Exports!I$13</f>
        <v>0.21969490180399998</v>
      </c>
      <c r="I396" s="308">
        <f>Exports!J$13</f>
        <v>0.14740005503999998</v>
      </c>
      <c r="J396" s="308">
        <f>Exports!K$13</f>
        <v>0.12398567664</v>
      </c>
      <c r="K396" s="308">
        <f>Exports!L$13</f>
        <v>7.5336778719999997E-2</v>
      </c>
      <c r="L396" s="308">
        <f>Exports!M$13</f>
        <v>5.8867402199999995E-2</v>
      </c>
      <c r="M396" s="308">
        <f>Exports!N$13</f>
        <v>6.9220218479999998E-2</v>
      </c>
      <c r="N396" s="308">
        <f>Exports!O$13</f>
        <v>7.211896713999999E-2</v>
      </c>
      <c r="O396" s="308">
        <f>Exports!P$13</f>
        <v>7.324008592999999E-2</v>
      </c>
      <c r="P396" s="308">
        <f>Exports!Q$13</f>
        <v>6.0698147925714277E-2</v>
      </c>
      <c r="Q396" s="308">
        <f>Exports!R$13</f>
        <v>6.1935280959999992E-2</v>
      </c>
      <c r="R396" s="308">
        <f>Exports!S$13</f>
        <v>6.1319445319999992E-2</v>
      </c>
      <c r="S396" s="308">
        <f>Exports!T$13</f>
        <v>8.1588278520000002E-2</v>
      </c>
      <c r="T396" s="308">
        <f>Exports!U$13</f>
        <v>0.11501939259999998</v>
      </c>
      <c r="U396" s="308">
        <f>Exports!V$13</f>
        <v>0.10211002116000001</v>
      </c>
      <c r="V396" s="308">
        <f>Exports!W$13</f>
        <v>8.5173379760000001E-2</v>
      </c>
      <c r="W396" s="308">
        <f>Exports!X$13</f>
        <v>0.13206157551999997</v>
      </c>
      <c r="X396" s="308">
        <f>Exports!Y$13</f>
        <v>0.18398083759999997</v>
      </c>
      <c r="Y396" s="308">
        <f>Exports!Z$13</f>
        <v>0.15562167795999998</v>
      </c>
      <c r="Z396" s="308">
        <f>Exports!AA$13</f>
        <v>8.8687479440000008E-2</v>
      </c>
      <c r="AA396" s="308">
        <f>Exports!AB$13</f>
        <v>0</v>
      </c>
      <c r="AB396" s="306"/>
      <c r="AC396" s="306"/>
      <c r="AD396" s="306"/>
      <c r="AE396" s="306"/>
      <c r="AF396" s="306"/>
      <c r="AG396" s="306"/>
      <c r="AH396" s="306"/>
      <c r="AI396" s="306"/>
      <c r="AJ396" s="306"/>
      <c r="AK396" s="306"/>
      <c r="AL396" s="306"/>
      <c r="AM396" s="306"/>
      <c r="AN396" s="306"/>
      <c r="AO396" s="306"/>
      <c r="AP396" s="306"/>
      <c r="AQ396" s="306"/>
      <c r="AR396" s="306"/>
      <c r="AS396" s="306"/>
      <c r="AT396" s="306"/>
      <c r="AU396" s="306"/>
      <c r="AV396" s="306"/>
      <c r="AW396" s="306"/>
      <c r="AX396" s="306"/>
      <c r="AY396" s="306"/>
      <c r="AZ396" s="306"/>
      <c r="BA396" s="306"/>
      <c r="BB396" s="306"/>
      <c r="BC396" s="307">
        <f t="shared" si="264"/>
        <v>2.9967621822318071E-2</v>
      </c>
      <c r="BD396" s="307">
        <f t="shared" si="265"/>
        <v>2.5916200646699195E-2</v>
      </c>
      <c r="BE396" s="307">
        <f t="shared" si="265"/>
        <v>1.6435636947593108E-2</v>
      </c>
      <c r="BF396" s="307">
        <f t="shared" si="265"/>
        <v>1.9063271555279281E-2</v>
      </c>
      <c r="BG396" s="307">
        <f t="shared" si="266"/>
        <v>2.0274750571414656E-2</v>
      </c>
      <c r="BH396" s="307">
        <f t="shared" si="267"/>
        <v>1.9079563556188853E-2</v>
      </c>
      <c r="BI396" s="307">
        <f t="shared" si="268"/>
        <v>1.5419418894057374E-2</v>
      </c>
      <c r="BJ396" s="307">
        <f t="shared" si="269"/>
        <v>1.4727875053348577E-2</v>
      </c>
      <c r="BK396" s="307">
        <f t="shared" si="270"/>
        <v>1.4044562437295812E-2</v>
      </c>
      <c r="BL396" s="307">
        <f t="shared" si="271"/>
        <v>1.8515580112719813E-2</v>
      </c>
    </row>
    <row r="397" spans="1:64">
      <c r="A397" s="302" t="s">
        <v>113</v>
      </c>
      <c r="B397" s="308">
        <f>0*Exports!C$14</f>
        <v>0</v>
      </c>
      <c r="C397" s="308">
        <f>Exports!D$14</f>
        <v>0.14831185529999996</v>
      </c>
      <c r="D397" s="308">
        <f>Exports!E$14</f>
        <v>0.29423827849999995</v>
      </c>
      <c r="E397" s="308">
        <f>Exports!F$14</f>
        <v>0.21357211400000001</v>
      </c>
      <c r="F397" s="308">
        <f>Exports!G$14</f>
        <v>0.27520906299999998</v>
      </c>
      <c r="G397" s="308">
        <f>Exports!H$14</f>
        <v>0.28714380950000001</v>
      </c>
      <c r="H397" s="308">
        <f>Exports!I$14</f>
        <v>0.27323365399999999</v>
      </c>
      <c r="I397" s="308">
        <f>Exports!J$14</f>
        <v>0.17930488149999999</v>
      </c>
      <c r="J397" s="308">
        <f>Exports!K$14</f>
        <v>0.1677813894413</v>
      </c>
      <c r="K397" s="308">
        <f>Exports!L$14</f>
        <v>8.6305219819999987E-2</v>
      </c>
      <c r="L397" s="308">
        <f>Exports!M$14</f>
        <v>0.13273186955333333</v>
      </c>
      <c r="M397" s="308">
        <f>Exports!N$14</f>
        <v>0.14440140743999999</v>
      </c>
      <c r="N397" s="308">
        <f>Exports!O$14</f>
        <v>0.18043551816666667</v>
      </c>
      <c r="O397" s="308">
        <f>Exports!P$14</f>
        <v>0.18182820468666663</v>
      </c>
      <c r="P397" s="308">
        <f>Exports!Q$14</f>
        <v>0.18075514883999999</v>
      </c>
      <c r="Q397" s="308">
        <f>Exports!R$14</f>
        <v>0.21064743797999999</v>
      </c>
      <c r="R397" s="308">
        <f>Exports!S$14</f>
        <v>0.24249511429999993</v>
      </c>
      <c r="S397" s="308">
        <f>Exports!T$14</f>
        <v>0.30664175415999995</v>
      </c>
      <c r="T397" s="308">
        <f>Exports!U$14</f>
        <v>0.29541736163999993</v>
      </c>
      <c r="U397" s="308">
        <f>Exports!V$14</f>
        <v>0.19252526047999999</v>
      </c>
      <c r="V397" s="308">
        <f>Exports!W$14</f>
        <v>0.31029171249999998</v>
      </c>
      <c r="W397" s="308">
        <f>Exports!X$14</f>
        <v>0.65276921892000006</v>
      </c>
      <c r="X397" s="308">
        <f>Exports!Y$14</f>
        <v>8.4739989835199994E-2</v>
      </c>
      <c r="Y397" s="308">
        <f>Exports!Z$14</f>
        <v>0.63952255703471628</v>
      </c>
      <c r="Z397" s="308">
        <f>Exports!AA$14</f>
        <v>5.3360639874499995E-2</v>
      </c>
      <c r="AA397" s="308">
        <f>Exports!AB$14</f>
        <v>0</v>
      </c>
      <c r="AB397" s="306"/>
      <c r="AC397" s="306"/>
      <c r="AD397" s="306"/>
      <c r="AE397" s="306"/>
      <c r="AF397" s="306"/>
      <c r="AG397" s="306"/>
      <c r="AH397" s="306"/>
      <c r="AI397" s="306"/>
      <c r="AJ397" s="306"/>
      <c r="AK397" s="306"/>
      <c r="AL397" s="306"/>
      <c r="AM397" s="306"/>
      <c r="AN397" s="306"/>
      <c r="AO397" s="306"/>
      <c r="AP397" s="306"/>
      <c r="AQ397" s="306"/>
      <c r="AR397" s="306"/>
      <c r="AS397" s="306"/>
      <c r="AT397" s="306"/>
      <c r="AU397" s="306"/>
      <c r="AV397" s="306"/>
      <c r="AW397" s="306"/>
      <c r="AX397" s="306"/>
      <c r="AY397" s="306"/>
      <c r="AZ397" s="306"/>
      <c r="BA397" s="306"/>
      <c r="BB397" s="306"/>
      <c r="BC397" s="307">
        <f t="shared" si="264"/>
        <v>4.0553145846024465E-2</v>
      </c>
      <c r="BD397" s="307">
        <f t="shared" si="265"/>
        <v>2.9689395162827849E-2</v>
      </c>
      <c r="BE397" s="307">
        <f t="shared" si="265"/>
        <v>3.705841837460723E-2</v>
      </c>
      <c r="BF397" s="307">
        <f t="shared" si="265"/>
        <v>3.9768196394650353E-2</v>
      </c>
      <c r="BG397" s="307">
        <f t="shared" si="266"/>
        <v>5.0725700465891685E-2</v>
      </c>
      <c r="BH397" s="307">
        <f t="shared" si="267"/>
        <v>4.7367541197899467E-2</v>
      </c>
      <c r="BI397" s="307">
        <f t="shared" si="268"/>
        <v>4.5918029667605387E-2</v>
      </c>
      <c r="BJ397" s="307">
        <f t="shared" si="269"/>
        <v>5.0090822206507249E-2</v>
      </c>
      <c r="BK397" s="307">
        <f t="shared" si="270"/>
        <v>5.554090966988437E-2</v>
      </c>
      <c r="BL397" s="307">
        <f t="shared" si="271"/>
        <v>6.9589039847956002E-2</v>
      </c>
    </row>
    <row r="398" spans="1:64">
      <c r="A398" s="302" t="s">
        <v>81</v>
      </c>
      <c r="B398" s="308">
        <f>0*Exports!C$16</f>
        <v>0</v>
      </c>
      <c r="C398" s="308">
        <f>Exports!D$16</f>
        <v>0.68565192919999995</v>
      </c>
      <c r="D398" s="308">
        <f>Exports!E$16</f>
        <v>0.58740922139066643</v>
      </c>
      <c r="E398" s="308">
        <f>Exports!F$16</f>
        <v>0.3834064339166165</v>
      </c>
      <c r="F398" s="308">
        <f>Exports!G$16</f>
        <v>0.44826971508814545</v>
      </c>
      <c r="G398" s="308">
        <f>Exports!H$16</f>
        <v>0.49188930846033913</v>
      </c>
      <c r="H398" s="308">
        <f>Exports!I$16</f>
        <v>0.49806121896942107</v>
      </c>
      <c r="I398" s="308">
        <f>Exports!J$16</f>
        <v>0.21052415217105266</v>
      </c>
      <c r="J398" s="308">
        <f>Exports!K$16</f>
        <v>0.33260806581908164</v>
      </c>
      <c r="K398" s="308">
        <f>Exports!L$16</f>
        <v>0.12790327991</v>
      </c>
      <c r="L398" s="308">
        <f>Exports!M$16</f>
        <v>0.24050730850000002</v>
      </c>
      <c r="M398" s="308">
        <f>Exports!N$16</f>
        <v>0.2926299852</v>
      </c>
      <c r="N398" s="308">
        <f>Exports!O$16</f>
        <v>0.33393639668093766</v>
      </c>
      <c r="O398" s="308">
        <f>Exports!P$16</f>
        <v>0.36926398319999998</v>
      </c>
      <c r="P398" s="308">
        <f>Exports!Q$16</f>
        <v>0.38224823456399992</v>
      </c>
      <c r="Q398" s="308">
        <f>Exports!R$16</f>
        <v>0.40965227799999998</v>
      </c>
      <c r="R398" s="308">
        <f>Exports!S$16</f>
        <v>0.58288129199999994</v>
      </c>
      <c r="S398" s="308">
        <f>Exports!T$16</f>
        <v>0.47030874239999998</v>
      </c>
      <c r="T398" s="308">
        <f>Exports!U$16</f>
        <v>0.57271305559999997</v>
      </c>
      <c r="U398" s="308">
        <f>Exports!V$16</f>
        <v>0.56702753520000004</v>
      </c>
      <c r="V398" s="308">
        <f>Exports!W$16</f>
        <v>0.54820473399999992</v>
      </c>
      <c r="W398" s="308">
        <f>Exports!X$16</f>
        <v>0.85160186159999995</v>
      </c>
      <c r="X398" s="308">
        <f>Exports!Y$16</f>
        <v>1.0490166503067999</v>
      </c>
      <c r="Y398" s="308">
        <f>Exports!Z$16</f>
        <v>0.80460659489839992</v>
      </c>
      <c r="Z398" s="308">
        <f>Exports!AA$16</f>
        <v>0.64689647549240004</v>
      </c>
      <c r="AA398" s="308">
        <f>Exports!AB$16</f>
        <v>0</v>
      </c>
      <c r="AB398" s="306"/>
      <c r="AC398" s="306"/>
      <c r="AD398" s="306"/>
      <c r="AE398" s="306"/>
      <c r="AF398" s="306"/>
      <c r="AG398" s="306"/>
      <c r="AH398" s="306"/>
      <c r="AI398" s="306"/>
      <c r="AJ398" s="306"/>
      <c r="AK398" s="306"/>
      <c r="AL398" s="306"/>
      <c r="AM398" s="306"/>
      <c r="AN398" s="306"/>
      <c r="AO398" s="306"/>
      <c r="AP398" s="306"/>
      <c r="AQ398" s="306"/>
      <c r="AR398" s="306"/>
      <c r="AS398" s="306"/>
      <c r="AT398" s="306"/>
      <c r="AU398" s="306"/>
      <c r="AV398" s="306"/>
      <c r="AW398" s="306"/>
      <c r="AX398" s="306"/>
      <c r="AY398" s="306"/>
      <c r="AZ398" s="306"/>
      <c r="BA398" s="306"/>
      <c r="BB398" s="306"/>
      <c r="BC398" s="307">
        <f t="shared" si="264"/>
        <v>8.0392130781848967E-2</v>
      </c>
      <c r="BD398" s="307">
        <f t="shared" si="265"/>
        <v>4.3999320409468259E-2</v>
      </c>
      <c r="BE398" s="307">
        <f t="shared" si="265"/>
        <v>6.7149061416349951E-2</v>
      </c>
      <c r="BF398" s="307">
        <f t="shared" si="265"/>
        <v>8.0590396788429164E-2</v>
      </c>
      <c r="BG398" s="307">
        <f t="shared" si="266"/>
        <v>9.3879286100699316E-2</v>
      </c>
      <c r="BH398" s="307">
        <f t="shared" si="267"/>
        <v>9.6195895280756033E-2</v>
      </c>
      <c r="BI398" s="307">
        <f t="shared" si="268"/>
        <v>9.7104209134513814E-2</v>
      </c>
      <c r="BJ398" s="307">
        <f t="shared" si="269"/>
        <v>9.7413097546132713E-2</v>
      </c>
      <c r="BK398" s="307">
        <f t="shared" si="270"/>
        <v>0.13350271934628211</v>
      </c>
      <c r="BL398" s="307">
        <f t="shared" si="271"/>
        <v>0.10673149814633084</v>
      </c>
    </row>
    <row r="399" spans="1:64">
      <c r="A399" s="302" t="s">
        <v>3</v>
      </c>
      <c r="B399" s="308">
        <f>0*Exports!C$21</f>
        <v>0</v>
      </c>
      <c r="C399" s="308">
        <f>Exports!D$21</f>
        <v>1.8969735784999999</v>
      </c>
      <c r="D399" s="308">
        <f>Exports!E$21</f>
        <v>1.9923060350499999</v>
      </c>
      <c r="E399" s="308">
        <f>Exports!F$21</f>
        <v>1.8614782725816665</v>
      </c>
      <c r="F399" s="308">
        <f>Exports!G$21</f>
        <v>2.9703790987499996</v>
      </c>
      <c r="G399" s="308">
        <f>Exports!H$21</f>
        <v>2.5378324464733328</v>
      </c>
      <c r="H399" s="308">
        <f>Exports!I$21</f>
        <v>2.9713185047000001</v>
      </c>
      <c r="I399" s="308">
        <f>Exports!J$21</f>
        <v>2.8583775413900003</v>
      </c>
      <c r="J399" s="308">
        <f>Exports!K$21</f>
        <v>2.6580594161484998</v>
      </c>
      <c r="K399" s="308">
        <f>Exports!L$21</f>
        <v>2.0206934464499997</v>
      </c>
      <c r="L399" s="308">
        <f>Exports!M$21</f>
        <v>2.7688106040000005</v>
      </c>
      <c r="M399" s="308">
        <f>Exports!N$21</f>
        <v>2.7248029340000004</v>
      </c>
      <c r="N399" s="308">
        <f>Exports!O$21</f>
        <v>2.5122605794999995</v>
      </c>
      <c r="O399" s="308">
        <f>Exports!P$21</f>
        <v>2.7656328419999996</v>
      </c>
      <c r="P399" s="308">
        <f>Exports!Q$21</f>
        <v>2.8117974499999994</v>
      </c>
      <c r="Q399" s="308">
        <f>Exports!R$21</f>
        <v>2.9880403717499995</v>
      </c>
      <c r="R399" s="308">
        <f>Exports!S$21</f>
        <v>3.0095496865000002</v>
      </c>
      <c r="S399" s="308">
        <f>Exports!T$21</f>
        <v>2.9660100715</v>
      </c>
      <c r="T399" s="308">
        <f>Exports!U$21</f>
        <v>3.8465492485000001</v>
      </c>
      <c r="U399" s="308">
        <f>Exports!V$21</f>
        <v>3.3903147424999998</v>
      </c>
      <c r="V399" s="308">
        <f>Exports!W$21</f>
        <v>2.9225941744999995</v>
      </c>
      <c r="W399" s="308">
        <f>Exports!X$21</f>
        <v>2.8732836965000002</v>
      </c>
      <c r="X399" s="308">
        <f>Exports!Y$21</f>
        <v>3.9045142193280995</v>
      </c>
      <c r="Y399" s="308">
        <f>Exports!Z$21</f>
        <v>3.1168495146774995</v>
      </c>
      <c r="Z399" s="308">
        <f>Exports!AA$21</f>
        <v>4.2187114113830004</v>
      </c>
      <c r="AA399" s="308">
        <f>Exports!AB$21</f>
        <v>0</v>
      </c>
      <c r="AB399" s="306"/>
      <c r="AC399" s="306"/>
      <c r="AD399" s="306"/>
      <c r="AE399" s="306"/>
      <c r="AF399" s="307"/>
      <c r="BC399" s="307">
        <f t="shared" si="264"/>
        <v>0.64245904464977088</v>
      </c>
      <c r="BD399" s="307">
        <f t="shared" si="265"/>
        <v>0.69512790025578508</v>
      </c>
      <c r="BE399" s="307">
        <f t="shared" si="265"/>
        <v>0.77304525362578336</v>
      </c>
      <c r="BF399" s="307">
        <f t="shared" si="265"/>
        <v>0.75041164859183407</v>
      </c>
      <c r="BG399" s="307">
        <f t="shared" si="266"/>
        <v>0.70626991261372818</v>
      </c>
      <c r="BH399" s="307">
        <f t="shared" si="267"/>
        <v>0.72046703539445456</v>
      </c>
      <c r="BI399" s="307">
        <f t="shared" si="268"/>
        <v>0.71429333856865174</v>
      </c>
      <c r="BJ399" s="307">
        <f t="shared" si="269"/>
        <v>0.71053985010444731</v>
      </c>
      <c r="BK399" s="307">
        <f t="shared" si="270"/>
        <v>0.68930513411554284</v>
      </c>
      <c r="BL399" s="307">
        <f t="shared" si="271"/>
        <v>0.6731040057491835</v>
      </c>
    </row>
    <row r="400" spans="1:64">
      <c r="A400" s="302" t="s">
        <v>2</v>
      </c>
      <c r="B400" s="308">
        <f t="shared" ref="B400:L400" si="272">B393-SUM(B395:B399)</f>
        <v>0</v>
      </c>
      <c r="C400" s="308">
        <f t="shared" si="272"/>
        <v>0.31581968943000049</v>
      </c>
      <c r="D400" s="308">
        <f t="shared" si="272"/>
        <v>0.61768190953200008</v>
      </c>
      <c r="E400" s="308">
        <f t="shared" si="272"/>
        <v>0.52449646520400073</v>
      </c>
      <c r="F400" s="308">
        <f t="shared" si="272"/>
        <v>0.41154083111200102</v>
      </c>
      <c r="G400" s="308">
        <f t="shared" si="272"/>
        <v>0.5150727250160001</v>
      </c>
      <c r="H400" s="308">
        <f t="shared" si="272"/>
        <v>0.51580884150999928</v>
      </c>
      <c r="I400" s="308">
        <f t="shared" si="272"/>
        <v>0.38734556942880038</v>
      </c>
      <c r="J400" s="308">
        <f t="shared" si="272"/>
        <v>0.3820219267999998</v>
      </c>
      <c r="K400" s="308">
        <f t="shared" si="272"/>
        <v>0.38935136209666688</v>
      </c>
      <c r="L400" s="308">
        <f t="shared" si="272"/>
        <v>0.30341398925079321</v>
      </c>
      <c r="M400" s="308">
        <f>M393-SUM(M395:M399)</f>
        <v>0.33719934663999984</v>
      </c>
      <c r="N400" s="308">
        <f>N393-SUM(N395:N399)</f>
        <v>0.37396019950354997</v>
      </c>
      <c r="O400" s="308">
        <f t="shared" ref="O400:AA400" si="273">O393-SUM(O395:O399)</f>
        <v>0.37988146360333364</v>
      </c>
      <c r="P400" s="308">
        <f t="shared" si="273"/>
        <v>0.45853051806571443</v>
      </c>
      <c r="Q400" s="308">
        <f t="shared" si="273"/>
        <v>0.49636815987000027</v>
      </c>
      <c r="R400" s="308">
        <f t="shared" si="273"/>
        <v>0.42798879570333304</v>
      </c>
      <c r="S400" s="308">
        <f t="shared" si="273"/>
        <v>0.54867111562333282</v>
      </c>
      <c r="T400" s="308">
        <f t="shared" si="273"/>
        <v>0.47912267243476148</v>
      </c>
      <c r="U400" s="308">
        <f t="shared" si="273"/>
        <v>0.40345069079999973</v>
      </c>
      <c r="V400" s="308">
        <f t="shared" si="273"/>
        <v>0.44188969383000032</v>
      </c>
      <c r="W400" s="308">
        <f t="shared" si="273"/>
        <v>0.66418282125999895</v>
      </c>
      <c r="X400" s="308">
        <f t="shared" si="273"/>
        <v>0.56126788041421971</v>
      </c>
      <c r="Y400" s="308">
        <f t="shared" si="273"/>
        <v>-0.16732697490889681</v>
      </c>
      <c r="Z400" s="308">
        <f t="shared" si="273"/>
        <v>0.40953812262267331</v>
      </c>
      <c r="AA400" s="308">
        <f t="shared" si="273"/>
        <v>0</v>
      </c>
      <c r="AB400" s="306"/>
      <c r="BC400" s="307">
        <f t="shared" si="264"/>
        <v>9.2335574079387236E-2</v>
      </c>
      <c r="BD400" s="307">
        <f t="shared" si="265"/>
        <v>0.13393867103962168</v>
      </c>
      <c r="BE400" s="307">
        <f t="shared" si="265"/>
        <v>8.471245520915742E-2</v>
      </c>
      <c r="BF400" s="307">
        <f t="shared" si="265"/>
        <v>9.2864813986658593E-2</v>
      </c>
      <c r="BG400" s="307">
        <f t="shared" si="266"/>
        <v>0.10513114745324317</v>
      </c>
      <c r="BH400" s="307">
        <f t="shared" si="267"/>
        <v>9.896182447908615E-2</v>
      </c>
      <c r="BI400" s="307">
        <f t="shared" si="268"/>
        <v>0.11648253489410225</v>
      </c>
      <c r="BJ400" s="307">
        <f t="shared" si="269"/>
        <v>0.11803366555723324</v>
      </c>
      <c r="BK400" s="307">
        <f t="shared" si="270"/>
        <v>9.8026251417476173E-2</v>
      </c>
      <c r="BL400" s="307">
        <f t="shared" si="271"/>
        <v>0.12451499383418016</v>
      </c>
    </row>
    <row r="401" spans="1:64">
      <c r="AB401" s="306"/>
    </row>
    <row r="404" spans="1:64">
      <c r="A404" s="302" t="str">
        <f t="shared" ref="A404:A409" si="274">A395</f>
        <v>Sawn wood</v>
      </c>
      <c r="AC404" s="309">
        <f>0*Exports!AD$10</f>
        <v>0</v>
      </c>
      <c r="AD404" s="309">
        <f>Exports!AE$10</f>
        <v>3.1488000000000002E-2</v>
      </c>
      <c r="AE404" s="309">
        <f>Exports!AF$10</f>
        <v>3.0242999999999996E-2</v>
      </c>
      <c r="AF404" s="309">
        <f>Exports!AG$10</f>
        <v>2.4732000000000001E-2</v>
      </c>
      <c r="AG404" s="309">
        <f>Exports!AH$10</f>
        <v>3.1036000000000001E-2</v>
      </c>
      <c r="AH404" s="309">
        <f>Exports!AI$10</f>
        <v>2.4401308999999999E-2</v>
      </c>
      <c r="AI404" s="309">
        <f>Exports!AJ$10</f>
        <v>2.3017293999999997E-2</v>
      </c>
      <c r="AJ404" s="309">
        <f>Exports!AK$10</f>
        <v>2.1728978999999999E-2</v>
      </c>
      <c r="AK404" s="309">
        <f>Exports!AL$10</f>
        <v>1.8367360999999995E-2</v>
      </c>
      <c r="AL404" s="309">
        <f>Exports!AM$10</f>
        <v>1.0782736999999999E-2</v>
      </c>
      <c r="AM404" s="309">
        <f>Exports!AN$10</f>
        <v>1.1040303999999999E-2</v>
      </c>
      <c r="AN404" s="309">
        <f>Exports!AO$10</f>
        <v>1.2959548999999997E-2</v>
      </c>
      <c r="AO404" s="309">
        <f>Exports!AP$10</f>
        <v>1.7083099999999997E-2</v>
      </c>
      <c r="AP404" s="309">
        <f>Exports!AQ$10</f>
        <v>1.5554439999999998E-2</v>
      </c>
      <c r="AQ404" s="309">
        <f>Exports!AR$10</f>
        <v>1.1977477999999998E-2</v>
      </c>
      <c r="AR404" s="309">
        <f>Exports!AS$10</f>
        <v>9.5045629999999989E-3</v>
      </c>
      <c r="AS404" s="309">
        <f>Exports!AT$10</f>
        <v>9.4803719999999991E-3</v>
      </c>
      <c r="AT404" s="309">
        <f>Exports!AU$10</f>
        <v>9.4445680000000004E-3</v>
      </c>
      <c r="AU404" s="309">
        <f>Exports!AV$10</f>
        <v>6.2392710000000002E-3</v>
      </c>
      <c r="AV404" s="309">
        <f>Exports!AW$10</f>
        <v>3.7511430000000002E-3</v>
      </c>
      <c r="AW404" s="309">
        <f>Exports!AX$10</f>
        <v>5.3226160000000005E-3</v>
      </c>
      <c r="AX404" s="309">
        <f>Exports!AY$10</f>
        <v>5.8127839999999997E-3</v>
      </c>
      <c r="AY404" s="309">
        <f>Exports!AZ$10</f>
        <v>6.3878569999999994E-3</v>
      </c>
      <c r="AZ404" s="309">
        <f>Exports!BA$10</f>
        <v>4.2704019999999995E-3</v>
      </c>
      <c r="BA404" s="309">
        <f>Exports!BB$10</f>
        <v>1.982836E-3</v>
      </c>
      <c r="BB404" s="309">
        <f>Exports!BC$10</f>
        <v>0</v>
      </c>
      <c r="BC404" s="307">
        <f t="shared" ref="BC404:BC409" si="275">AK404/AK$393</f>
        <v>8.4509026158656516E-3</v>
      </c>
      <c r="BD404" s="307">
        <f t="shared" ref="BD404:BF409" si="276">AL404/AL$393</f>
        <v>5.4580070325911285E-3</v>
      </c>
      <c r="BE404" s="307">
        <f t="shared" si="276"/>
        <v>5.092417540861773E-3</v>
      </c>
      <c r="BF404" s="307">
        <f t="shared" si="276"/>
        <v>5.5876860818275826E-3</v>
      </c>
      <c r="BG404" s="307">
        <f t="shared" ref="BG404:BG409" si="277">AO404/AO$393</f>
        <v>8.1644084514085474E-3</v>
      </c>
      <c r="BH404" s="307">
        <f t="shared" ref="BH404:BH409" si="278">AP404/AP$393</f>
        <v>6.612343050961195E-3</v>
      </c>
      <c r="BI404" s="307">
        <f t="shared" ref="BI404:BI409" si="279">AQ404/AQ$393</f>
        <v>4.8559757398144408E-3</v>
      </c>
      <c r="BJ404" s="307">
        <f t="shared" ref="BJ404:BJ409" si="280">AR404/AR$393</f>
        <v>3.7013929365608158E-3</v>
      </c>
      <c r="BK404" s="307">
        <f t="shared" ref="BK404:BK409" si="281">AS404/AS$393</f>
        <v>3.7203185472633833E-3</v>
      </c>
      <c r="BL404" s="307">
        <f t="shared" ref="BL404:BL409" si="282">AT404/AT$393</f>
        <v>3.3955913151991956E-3</v>
      </c>
    </row>
    <row r="405" spans="1:64">
      <c r="A405" s="302" t="str">
        <f t="shared" si="274"/>
        <v>Other panels</v>
      </c>
      <c r="AC405" s="309">
        <f>0*Exports!AD$13</f>
        <v>0</v>
      </c>
      <c r="AD405" s="309">
        <f>Exports!AE$13</f>
        <v>1.8404999999999998E-2</v>
      </c>
      <c r="AE405" s="309">
        <f>Exports!AF$13</f>
        <v>1.6715999999999998E-2</v>
      </c>
      <c r="AF405" s="309">
        <f>Exports!AG$13</f>
        <v>2.0063000000000001E-2</v>
      </c>
      <c r="AG405" s="309">
        <f>Exports!AH$13</f>
        <v>2.7873999999999999E-2</v>
      </c>
      <c r="AH405" s="309">
        <f>Exports!AI$13</f>
        <v>2.7170514999999999E-2</v>
      </c>
      <c r="AI405" s="309">
        <f>Exports!AJ$13</f>
        <v>3.7302813000000004E-2</v>
      </c>
      <c r="AJ405" s="309">
        <f>Exports!AK$13</f>
        <v>2.6765028999999992E-2</v>
      </c>
      <c r="AK405" s="309">
        <f>Exports!AL$13</f>
        <v>2.4906432999999999E-2</v>
      </c>
      <c r="AL405" s="309">
        <f>Exports!AM$13</f>
        <v>1.4928630999999999E-2</v>
      </c>
      <c r="AM405" s="309">
        <f>Exports!AN$13</f>
        <v>1.2266136E-2</v>
      </c>
      <c r="AN405" s="309">
        <f>Exports!AO$13</f>
        <v>1.45998E-2</v>
      </c>
      <c r="AO405" s="309">
        <f>Exports!AP$13</f>
        <v>1.7389735E-2</v>
      </c>
      <c r="AP405" s="309">
        <f>Exports!AQ$13</f>
        <v>3.1219345999999999E-2</v>
      </c>
      <c r="AQ405" s="309">
        <f>Exports!AR$13</f>
        <v>1.4353512000000001E-2</v>
      </c>
      <c r="AR405" s="309">
        <f>Exports!AS$13</f>
        <v>1.4983635E-2</v>
      </c>
      <c r="AS405" s="309">
        <f>Exports!AT$13</f>
        <v>1.5116259000000002E-2</v>
      </c>
      <c r="AT405" s="309">
        <f>Exports!AU$13</f>
        <v>1.7603690000000002E-2</v>
      </c>
      <c r="AU405" s="309">
        <f>Exports!AV$13</f>
        <v>2.2338605000000001E-2</v>
      </c>
      <c r="AV405" s="309">
        <f>Exports!AW$13</f>
        <v>1.8934912999999998E-2</v>
      </c>
      <c r="AW405" s="309">
        <f>Exports!AX$13</f>
        <v>1.550123E-2</v>
      </c>
      <c r="AX405" s="309">
        <f>Exports!AY$13</f>
        <v>2.8666324E-2</v>
      </c>
      <c r="AY405" s="309">
        <f>Exports!AZ$13</f>
        <v>5.7602057999999998E-2</v>
      </c>
      <c r="AZ405" s="309">
        <f>Exports!BA$13</f>
        <v>3.5017216999999996E-2</v>
      </c>
      <c r="BA405" s="309">
        <f>Exports!BB$13</f>
        <v>2.4717044000000001E-2</v>
      </c>
      <c r="BB405" s="309">
        <f>Exports!BC$13</f>
        <v>0</v>
      </c>
      <c r="BC405" s="307">
        <f t="shared" si="275"/>
        <v>1.1459558060168939E-2</v>
      </c>
      <c r="BD405" s="307">
        <f t="shared" si="276"/>
        <v>7.5565761257979248E-3</v>
      </c>
      <c r="BE405" s="307">
        <f t="shared" si="276"/>
        <v>5.6578411359864793E-3</v>
      </c>
      <c r="BF405" s="307">
        <f t="shared" si="276"/>
        <v>6.2949026434072942E-3</v>
      </c>
      <c r="BG405" s="307">
        <f t="shared" si="277"/>
        <v>8.3109564073122009E-3</v>
      </c>
      <c r="BH405" s="307">
        <f t="shared" si="278"/>
        <v>1.3271646268117221E-2</v>
      </c>
      <c r="BI405" s="307">
        <f t="shared" si="279"/>
        <v>5.8192806576756366E-3</v>
      </c>
      <c r="BJ405" s="307">
        <f t="shared" si="280"/>
        <v>5.8351257972623707E-3</v>
      </c>
      <c r="BK405" s="307">
        <f t="shared" si="281"/>
        <v>5.9319717330645946E-3</v>
      </c>
      <c r="BL405" s="307">
        <f t="shared" si="282"/>
        <v>6.3290281651271858E-3</v>
      </c>
    </row>
    <row r="406" spans="1:64">
      <c r="A406" s="302" t="str">
        <f t="shared" si="274"/>
        <v>Mouldings &amp; joinery</v>
      </c>
      <c r="AC406" s="309">
        <f>0*Exports!AD$14</f>
        <v>0</v>
      </c>
      <c r="AD406" s="309">
        <f>Exports!AE$14</f>
        <v>0.14039499999999999</v>
      </c>
      <c r="AE406" s="309">
        <f>Exports!AF$14</f>
        <v>0.11270600000000001</v>
      </c>
      <c r="AF406" s="309">
        <f>Exports!AG$14</f>
        <v>0.10574599999999999</v>
      </c>
      <c r="AG406" s="309">
        <f>Exports!AH$14</f>
        <v>0.138354</v>
      </c>
      <c r="AH406" s="309">
        <f>Exports!AI$14</f>
        <v>0.13417389900000001</v>
      </c>
      <c r="AI406" s="309">
        <f>Exports!AJ$14</f>
        <v>0.16312358599999999</v>
      </c>
      <c r="AJ406" s="309">
        <f>Exports!AK$14</f>
        <v>0.13279332899999999</v>
      </c>
      <c r="AK406" s="309">
        <f>Exports!AL$14</f>
        <v>0.12101661399999999</v>
      </c>
      <c r="AL406" s="309">
        <f>Exports!AM$14</f>
        <v>9.6497627999999988E-2</v>
      </c>
      <c r="AM406" s="309">
        <f>Exports!AN$14</f>
        <v>9.6675991000000003E-2</v>
      </c>
      <c r="AN406" s="309">
        <f>Exports!AO$14</f>
        <v>9.6144185000000007E-2</v>
      </c>
      <c r="AO406" s="309">
        <f>Exports!AP$14</f>
        <v>0.11189168299999999</v>
      </c>
      <c r="AP406" s="309">
        <f>Exports!AQ$14</f>
        <v>0.12295594299999998</v>
      </c>
      <c r="AQ406" s="309">
        <f>Exports!AR$14</f>
        <v>0.132280072</v>
      </c>
      <c r="AR406" s="309">
        <f>Exports!AS$14</f>
        <v>0.14615328100000002</v>
      </c>
      <c r="AS406" s="309">
        <f>Exports!AT$14</f>
        <v>0.14086122899999998</v>
      </c>
      <c r="AT406" s="309">
        <f>Exports!AU$14</f>
        <v>0.16536844399999998</v>
      </c>
      <c r="AU406" s="309">
        <f>Exports!AV$14</f>
        <v>0.17704197100000002</v>
      </c>
      <c r="AV406" s="309">
        <f>Exports!AW$14</f>
        <v>0.127400979</v>
      </c>
      <c r="AW406" s="309">
        <f>Exports!AX$14</f>
        <v>0.17267354100000001</v>
      </c>
      <c r="AX406" s="309">
        <f>Exports!AY$14</f>
        <v>0.26505548499999998</v>
      </c>
      <c r="AY406" s="309">
        <f>Exports!AZ$14</f>
        <v>7.2469206000000008E-2</v>
      </c>
      <c r="AZ406" s="309">
        <f>Exports!BA$14</f>
        <v>9.3073314000000004E-2</v>
      </c>
      <c r="BA406" s="309">
        <f>Exports!BB$14</f>
        <v>4.9130994999999997E-2</v>
      </c>
      <c r="BB406" s="309">
        <f>Exports!BC$14</f>
        <v>0</v>
      </c>
      <c r="BC406" s="307">
        <f t="shared" si="275"/>
        <v>5.5680270008075954E-2</v>
      </c>
      <c r="BD406" s="307">
        <f t="shared" si="276"/>
        <v>4.8845180240634875E-2</v>
      </c>
      <c r="BE406" s="307">
        <f t="shared" si="276"/>
        <v>4.4592477919864794E-2</v>
      </c>
      <c r="BF406" s="307">
        <f t="shared" si="276"/>
        <v>4.1453875005461722E-2</v>
      </c>
      <c r="BG406" s="307">
        <f t="shared" si="277"/>
        <v>5.3475622242305336E-2</v>
      </c>
      <c r="BH406" s="307">
        <f t="shared" si="278"/>
        <v>5.2269761898881016E-2</v>
      </c>
      <c r="BI406" s="307">
        <f t="shared" si="279"/>
        <v>5.3629722425113838E-2</v>
      </c>
      <c r="BJ406" s="307">
        <f t="shared" si="280"/>
        <v>5.6916948411893133E-2</v>
      </c>
      <c r="BK406" s="307">
        <f t="shared" si="281"/>
        <v>5.5277223598294949E-2</v>
      </c>
      <c r="BL406" s="307">
        <f t="shared" si="282"/>
        <v>5.9454667725872101E-2</v>
      </c>
    </row>
    <row r="407" spans="1:64">
      <c r="A407" s="302" t="str">
        <f t="shared" si="274"/>
        <v>Wooden furniture</v>
      </c>
      <c r="AC407" s="309">
        <f>0*Exports!AD$16</f>
        <v>0</v>
      </c>
      <c r="AD407" s="309">
        <f>Exports!AE$16</f>
        <v>0.59858299999999998</v>
      </c>
      <c r="AE407" s="309">
        <f>Exports!AF$16</f>
        <v>0.61904000000000003</v>
      </c>
      <c r="AF407" s="309">
        <f>Exports!AG$16</f>
        <v>0.44717600000000013</v>
      </c>
      <c r="AG407" s="309">
        <f>Exports!AH$16</f>
        <v>0.53263300000000002</v>
      </c>
      <c r="AH407" s="309">
        <f>Exports!AI$16</f>
        <v>0.58637254900000013</v>
      </c>
      <c r="AI407" s="309">
        <f>Exports!AJ$16</f>
        <v>0.581445934</v>
      </c>
      <c r="AJ407" s="309">
        <f>Exports!AK$16</f>
        <v>0.37471533499999993</v>
      </c>
      <c r="AK407" s="309">
        <f>Exports!AL$16</f>
        <v>0.49545119099999996</v>
      </c>
      <c r="AL407" s="309">
        <f>Exports!AM$16</f>
        <v>0.40788447999999994</v>
      </c>
      <c r="AM407" s="309">
        <f>Exports!AN$16</f>
        <v>0.43094099600000008</v>
      </c>
      <c r="AN407" s="309">
        <f>Exports!AO$16</f>
        <v>0.453655637</v>
      </c>
      <c r="AO407" s="309">
        <f>Exports!AP$16</f>
        <v>0.51925920599999997</v>
      </c>
      <c r="AP407" s="309">
        <f>Exports!AQ$16</f>
        <v>0.61731153399999994</v>
      </c>
      <c r="AQ407" s="309">
        <f>Exports!AR$16</f>
        <v>0.66001148899999995</v>
      </c>
      <c r="AR407" s="309">
        <f>Exports!AS$16</f>
        <v>0.7580771999999999</v>
      </c>
      <c r="AS407" s="309">
        <f>Exports!AT$16</f>
        <v>0.81951970899999993</v>
      </c>
      <c r="AT407" s="309">
        <f>Exports!AU$16</f>
        <v>0.92547808600000003</v>
      </c>
      <c r="AU407" s="309">
        <f>Exports!AV$16</f>
        <v>1.0167706299999999</v>
      </c>
      <c r="AV407" s="309">
        <f>Exports!AW$16</f>
        <v>1.0962357890000001</v>
      </c>
      <c r="AW407" s="309">
        <f>Exports!AX$16</f>
        <v>1.1187244889999999</v>
      </c>
      <c r="AX407" s="309">
        <f>Exports!AY$16</f>
        <v>1.795263015</v>
      </c>
      <c r="AY407" s="309">
        <f>Exports!AZ$16</f>
        <v>2.1631100609999998</v>
      </c>
      <c r="AZ407" s="309">
        <f>Exports!BA$16</f>
        <v>1.795251895</v>
      </c>
      <c r="BA407" s="309">
        <f>Exports!BB$16</f>
        <v>1.6374142149999997</v>
      </c>
      <c r="BB407" s="309">
        <f>Exports!BC$16</f>
        <v>0</v>
      </c>
      <c r="BC407" s="307">
        <f t="shared" si="275"/>
        <v>0.22795924608089607</v>
      </c>
      <c r="BD407" s="307">
        <f t="shared" si="276"/>
        <v>0.20646301215774579</v>
      </c>
      <c r="BE407" s="307">
        <f t="shared" si="276"/>
        <v>0.19877455250388429</v>
      </c>
      <c r="BF407" s="307">
        <f t="shared" si="276"/>
        <v>0.19559980743215113</v>
      </c>
      <c r="BG407" s="307">
        <f t="shared" si="277"/>
        <v>0.24816597982439328</v>
      </c>
      <c r="BH407" s="307">
        <f t="shared" si="278"/>
        <v>0.26242511026582094</v>
      </c>
      <c r="BI407" s="307">
        <f t="shared" si="279"/>
        <v>0.26758552832097093</v>
      </c>
      <c r="BJ407" s="307">
        <f t="shared" si="280"/>
        <v>0.2952204739394963</v>
      </c>
      <c r="BK407" s="307">
        <f t="shared" si="281"/>
        <v>0.32159860111402699</v>
      </c>
      <c r="BL407" s="307">
        <f t="shared" si="282"/>
        <v>0.33273574304603182</v>
      </c>
    </row>
    <row r="408" spans="1:64">
      <c r="A408" s="302" t="str">
        <f t="shared" si="274"/>
        <v>Paper</v>
      </c>
      <c r="AC408" s="309">
        <f>0*Exports!AD$21</f>
        <v>0</v>
      </c>
      <c r="AD408" s="309">
        <f>Exports!AE$21</f>
        <v>0.95365699999999998</v>
      </c>
      <c r="AE408" s="309">
        <f>Exports!AF$21</f>
        <v>0.94034200000000001</v>
      </c>
      <c r="AF408" s="309">
        <f>Exports!AG$21</f>
        <v>0.96127299999999993</v>
      </c>
      <c r="AG408" s="309">
        <f>Exports!AH$21</f>
        <v>1.0683059999999998</v>
      </c>
      <c r="AH408" s="309">
        <f>Exports!AI$21</f>
        <v>1.2747184489999999</v>
      </c>
      <c r="AI408" s="309">
        <f>Exports!AJ$21</f>
        <v>1.3707316919999999</v>
      </c>
      <c r="AJ408" s="309">
        <f>Exports!AK$21</f>
        <v>1.3524860709999997</v>
      </c>
      <c r="AK408" s="309">
        <f>Exports!AL$21</f>
        <v>1.3001270629999999</v>
      </c>
      <c r="AL408" s="309">
        <f>Exports!AM$21</f>
        <v>1.2809758029999996</v>
      </c>
      <c r="AM408" s="309">
        <f>Exports!AN$21</f>
        <v>1.4638742410000001</v>
      </c>
      <c r="AN408" s="309">
        <f>Exports!AO$21</f>
        <v>1.58548121</v>
      </c>
      <c r="AO408" s="309">
        <f>Exports!AP$21</f>
        <v>1.2526451460000001</v>
      </c>
      <c r="AP408" s="309">
        <f>Exports!AQ$21</f>
        <v>1.3515127500000002</v>
      </c>
      <c r="AQ408" s="309">
        <f>Exports!AR$21</f>
        <v>1.4399974910000002</v>
      </c>
      <c r="AR408" s="309">
        <f>Exports!AS$21</f>
        <v>1.429078077</v>
      </c>
      <c r="AS408" s="309">
        <f>Exports!AT$21</f>
        <v>1.3547144509999998</v>
      </c>
      <c r="AT408" s="309">
        <f>Exports!AU$21</f>
        <v>1.425216343</v>
      </c>
      <c r="AU408" s="309">
        <f>Exports!AV$21</f>
        <v>1.6542666910000001</v>
      </c>
      <c r="AV408" s="309">
        <f>Exports!AW$21</f>
        <v>1.3423174889999998</v>
      </c>
      <c r="AW408" s="309">
        <f>Exports!AX$21</f>
        <v>1.457148109</v>
      </c>
      <c r="AX408" s="309">
        <f>Exports!AY$21</f>
        <v>1.3836991679999999</v>
      </c>
      <c r="AY408" s="309">
        <f>Exports!AZ$21</f>
        <v>1.8254323519999998</v>
      </c>
      <c r="AZ408" s="309">
        <f>Exports!BA$21</f>
        <v>1.7711923279999999</v>
      </c>
      <c r="BA408" s="309">
        <f>Exports!BB$21</f>
        <v>1.928727039</v>
      </c>
      <c r="BB408" s="309">
        <f>Exports!BC$21</f>
        <v>0</v>
      </c>
      <c r="BC408" s="307">
        <f t="shared" si="275"/>
        <v>0.59819411169979342</v>
      </c>
      <c r="BD408" s="307">
        <f t="shared" si="276"/>
        <v>0.64840447665124967</v>
      </c>
      <c r="BE408" s="307">
        <f t="shared" si="276"/>
        <v>0.67522224591678959</v>
      </c>
      <c r="BF408" s="307">
        <f t="shared" si="276"/>
        <v>0.68360182056614449</v>
      </c>
      <c r="BG408" s="307">
        <f t="shared" si="277"/>
        <v>0.59866807643918829</v>
      </c>
      <c r="BH408" s="307">
        <f t="shared" si="278"/>
        <v>0.57454115614242351</v>
      </c>
      <c r="BI408" s="307">
        <f t="shared" si="279"/>
        <v>0.58381179090369995</v>
      </c>
      <c r="BJ408" s="307">
        <f t="shared" si="280"/>
        <v>0.55653053170374212</v>
      </c>
      <c r="BK408" s="307">
        <f t="shared" si="281"/>
        <v>0.53162146994875636</v>
      </c>
      <c r="BL408" s="307">
        <f t="shared" si="282"/>
        <v>0.51240588627989736</v>
      </c>
    </row>
    <row r="409" spans="1:64">
      <c r="A409" s="302" t="str">
        <f t="shared" si="274"/>
        <v>Other wood</v>
      </c>
      <c r="AC409" s="309">
        <f t="shared" ref="AC409:AM409" si="283">AC393-SUM(AC404:AC408)</f>
        <v>0</v>
      </c>
      <c r="AD409" s="309">
        <f t="shared" si="283"/>
        <v>0.208901</v>
      </c>
      <c r="AE409" s="309">
        <f t="shared" si="283"/>
        <v>0.19794099999999992</v>
      </c>
      <c r="AF409" s="309">
        <f t="shared" si="283"/>
        <v>0.19430899999999984</v>
      </c>
      <c r="AG409" s="309">
        <f t="shared" si="283"/>
        <v>0.17762599999999984</v>
      </c>
      <c r="AH409" s="309">
        <f t="shared" si="283"/>
        <v>0.21486412799999988</v>
      </c>
      <c r="AI409" s="309">
        <f t="shared" si="283"/>
        <v>0.23644488000000052</v>
      </c>
      <c r="AJ409" s="309">
        <f t="shared" si="283"/>
        <v>0.23164808799999981</v>
      </c>
      <c r="AK409" s="309">
        <f t="shared" si="283"/>
        <v>0.21355136599999991</v>
      </c>
      <c r="AL409" s="309">
        <f t="shared" si="283"/>
        <v>0.16451208900000003</v>
      </c>
      <c r="AM409" s="309">
        <f t="shared" si="283"/>
        <v>0.15319109399999986</v>
      </c>
      <c r="AN409" s="309">
        <f>AN393-SUM(AN404:AN408)</f>
        <v>0.1564647499999996</v>
      </c>
      <c r="AO409" s="309">
        <f t="shared" ref="AO409:BB409" si="284">AO393-SUM(AO404:AO408)</f>
        <v>0.17411787199999984</v>
      </c>
      <c r="AP409" s="309">
        <f t="shared" si="284"/>
        <v>0.21378008099999946</v>
      </c>
      <c r="AQ409" s="309">
        <f t="shared" si="284"/>
        <v>0.20792399400000017</v>
      </c>
      <c r="AR409" s="309">
        <f t="shared" si="284"/>
        <v>0.21003734399999985</v>
      </c>
      <c r="AS409" s="309">
        <f t="shared" si="284"/>
        <v>0.20857686600000003</v>
      </c>
      <c r="AT409" s="309">
        <f t="shared" si="284"/>
        <v>0.23830957700000077</v>
      </c>
      <c r="AU409" s="309">
        <f t="shared" si="284"/>
        <v>0.24953681200000011</v>
      </c>
      <c r="AV409" s="309">
        <f t="shared" si="284"/>
        <v>0.21462554499999964</v>
      </c>
      <c r="AW409" s="309">
        <f t="shared" si="284"/>
        <v>0.2171873510000002</v>
      </c>
      <c r="AX409" s="309">
        <f t="shared" si="284"/>
        <v>0.32007552199999978</v>
      </c>
      <c r="AY409" s="309">
        <f t="shared" si="284"/>
        <v>0.34396550099999956</v>
      </c>
      <c r="AZ409" s="309">
        <f t="shared" si="284"/>
        <v>0.24574894800000058</v>
      </c>
      <c r="BA409" s="309">
        <f t="shared" si="284"/>
        <v>0.29431749600000012</v>
      </c>
      <c r="BB409" s="309">
        <f t="shared" si="284"/>
        <v>0</v>
      </c>
      <c r="BC409" s="307">
        <f t="shared" si="275"/>
        <v>9.8255911535200011E-2</v>
      </c>
      <c r="BD409" s="307">
        <f t="shared" si="276"/>
        <v>8.3272747791980628E-2</v>
      </c>
      <c r="BE409" s="307">
        <f t="shared" si="276"/>
        <v>7.0660464982613164E-2</v>
      </c>
      <c r="BF409" s="307">
        <f t="shared" si="276"/>
        <v>6.7461908271007759E-2</v>
      </c>
      <c r="BG409" s="307">
        <f t="shared" si="277"/>
        <v>8.3214956635392329E-2</v>
      </c>
      <c r="BH409" s="307">
        <f t="shared" si="278"/>
        <v>9.0879982373796048E-2</v>
      </c>
      <c r="BI409" s="307">
        <f t="shared" si="279"/>
        <v>8.4297701952725304E-2</v>
      </c>
      <c r="BJ409" s="307">
        <f t="shared" si="280"/>
        <v>8.1795527211045244E-2</v>
      </c>
      <c r="BK409" s="307">
        <f t="shared" si="281"/>
        <v>8.185041505859364E-2</v>
      </c>
      <c r="BL409" s="307">
        <f t="shared" si="282"/>
        <v>8.5679083467872397E-2</v>
      </c>
    </row>
    <row r="410" spans="1:64">
      <c r="AC410" s="306"/>
      <c r="AD410" s="306"/>
      <c r="AE410" s="306"/>
      <c r="AF410" s="306"/>
      <c r="AG410" s="306"/>
      <c r="AH410" s="306"/>
      <c r="AI410" s="306"/>
      <c r="AJ410" s="306"/>
      <c r="AK410" s="306"/>
      <c r="AL410" s="306"/>
      <c r="AM410" s="306"/>
      <c r="AN410" s="306"/>
      <c r="AO410" s="306"/>
      <c r="AP410" s="306"/>
      <c r="AQ410" s="306"/>
      <c r="AR410" s="306"/>
      <c r="AS410" s="306"/>
      <c r="AT410" s="306"/>
      <c r="AU410" s="306"/>
      <c r="AV410" s="306"/>
      <c r="AW410" s="306"/>
      <c r="AX410" s="306"/>
      <c r="AY410" s="306"/>
      <c r="AZ410" s="306"/>
      <c r="BA410" s="306"/>
      <c r="BB410" s="306"/>
    </row>
    <row r="411" spans="1:64" ht="13">
      <c r="A411" s="303" t="s">
        <v>153</v>
      </c>
    </row>
    <row r="412" spans="1:64" ht="13">
      <c r="A412" s="303"/>
      <c r="B412" s="348" t="s">
        <v>63</v>
      </c>
      <c r="C412" s="348"/>
      <c r="D412" s="348"/>
      <c r="E412" s="348"/>
      <c r="F412" s="348"/>
      <c r="G412" s="348"/>
      <c r="H412" s="348"/>
      <c r="I412" s="348"/>
      <c r="J412" s="348"/>
      <c r="K412" s="348"/>
      <c r="L412" s="348"/>
      <c r="M412" s="348"/>
      <c r="N412" s="348"/>
      <c r="O412" s="348"/>
      <c r="P412" s="348"/>
      <c r="Q412" s="348"/>
      <c r="R412" s="348"/>
      <c r="S412" s="348"/>
      <c r="T412" s="348"/>
      <c r="U412" s="348"/>
      <c r="V412" s="348"/>
      <c r="W412" s="348"/>
      <c r="X412" s="348"/>
      <c r="Y412" s="348"/>
      <c r="Z412" s="348"/>
      <c r="AA412" s="348"/>
      <c r="AC412" s="348" t="s">
        <v>164</v>
      </c>
      <c r="AD412" s="348"/>
      <c r="AE412" s="348"/>
      <c r="AF412" s="348"/>
      <c r="AG412" s="348"/>
      <c r="AH412" s="348"/>
      <c r="AI412" s="348"/>
      <c r="AJ412" s="348"/>
      <c r="AK412" s="348"/>
      <c r="AL412" s="348"/>
      <c r="AM412" s="348"/>
      <c r="AN412" s="348"/>
      <c r="AO412" s="348"/>
      <c r="AP412" s="348"/>
      <c r="AQ412" s="348"/>
      <c r="AR412" s="348"/>
      <c r="AS412" s="348"/>
      <c r="AT412" s="348"/>
      <c r="AU412" s="348"/>
      <c r="AV412" s="348"/>
      <c r="AW412" s="348"/>
      <c r="AX412" s="348"/>
      <c r="AY412" s="348"/>
      <c r="AZ412" s="348"/>
      <c r="BA412" s="348"/>
      <c r="BB412" s="348"/>
    </row>
    <row r="413" spans="1:64">
      <c r="A413" s="304" t="s">
        <v>4</v>
      </c>
      <c r="B413" s="310">
        <f>0*ExportsCoreVPA!C$5</f>
        <v>0</v>
      </c>
      <c r="C413" s="310">
        <f>ExportsCoreVPA!D$5</f>
        <v>7.7670238659999974E-2</v>
      </c>
      <c r="D413" s="310">
        <f>ExportsCoreVPA!E$5</f>
        <v>0.27396026828599995</v>
      </c>
      <c r="E413" s="310">
        <f>ExportsCoreVPA!F$5</f>
        <v>0.33180439869999995</v>
      </c>
      <c r="F413" s="310">
        <f>ExportsCoreVPA!G$5</f>
        <v>0.34169096268200005</v>
      </c>
      <c r="G413" s="310">
        <f>ExportsCoreVPA!H$5</f>
        <v>0.47630166815399994</v>
      </c>
      <c r="H413" s="310">
        <f>ExportsCoreVPA!I$5</f>
        <v>0.65639765126000027</v>
      </c>
      <c r="I413" s="310">
        <f>ExportsCoreVPA!J$5</f>
        <v>0.47168914106000004</v>
      </c>
      <c r="J413" s="310">
        <f>ExportsCoreVPA!K$5</f>
        <v>0.49970324565999996</v>
      </c>
      <c r="K413" s="310">
        <f>ExportsCoreVPA!L$5</f>
        <v>0.21710345949799997</v>
      </c>
      <c r="L413" s="310">
        <f>ExportsCoreVPA!M$5</f>
        <v>9.0572003010666674E-2</v>
      </c>
      <c r="M413" s="310">
        <f>ExportsCoreVPA!N$5</f>
        <v>7.9910751961090917E-2</v>
      </c>
      <c r="N413" s="310">
        <f>ExportsCoreVPA!O$5</f>
        <v>0.10499952076688311</v>
      </c>
      <c r="O413" s="310">
        <f>ExportsCoreVPA!P$5</f>
        <v>9.9696339292666677E-2</v>
      </c>
      <c r="P413" s="310">
        <f>ExportsCoreVPA!Q$5</f>
        <v>0.13965540011485714</v>
      </c>
      <c r="Q413" s="310">
        <f>ExportsCoreVPA!R$5</f>
        <v>6.0718882406333316E-2</v>
      </c>
      <c r="R413" s="310">
        <f>ExportsCoreVPA!S$5</f>
        <v>6.4940309918666658E-2</v>
      </c>
      <c r="S413" s="310">
        <f>ExportsCoreVPA!T$5</f>
        <v>7.2456949136666657E-2</v>
      </c>
      <c r="T413" s="310">
        <f>ExportsCoreVPA!U$5</f>
        <v>8.0874129285333357E-2</v>
      </c>
      <c r="U413" s="310">
        <f>ExportsCoreVPA!V$5</f>
        <v>8.1975189335999996E-2</v>
      </c>
      <c r="V413" s="310">
        <f>ExportsCoreVPA!W$5</f>
        <v>0.13349561741600002</v>
      </c>
      <c r="W413" s="310">
        <f>ExportsCoreVPA!X$5</f>
        <v>7.0912959067999992E-2</v>
      </c>
      <c r="X413" s="310">
        <f>ExportsCoreVPA!Y$5</f>
        <v>4.5971172550799994E-2</v>
      </c>
      <c r="Y413" s="310">
        <f>ExportsCoreVPA!Z$5</f>
        <v>2.8642286129056439E-2</v>
      </c>
      <c r="Z413" s="310">
        <f>ExportsCoreVPA!AA$5</f>
        <v>2.319119409707333E-2</v>
      </c>
      <c r="AA413" s="310">
        <f>ExportsCoreVPA!AB$5</f>
        <v>0</v>
      </c>
      <c r="AB413" s="309"/>
      <c r="AC413" s="306">
        <f>0*ExportsCoreVPA!AD$5</f>
        <v>0</v>
      </c>
      <c r="AD413" s="306">
        <f>ExportsCoreVPA!AE$5</f>
        <v>46.19</v>
      </c>
      <c r="AE413" s="306">
        <f>ExportsCoreVPA!AF$5</f>
        <v>42.952999999999996</v>
      </c>
      <c r="AF413" s="306">
        <f>ExportsCoreVPA!AG$5</f>
        <v>32.655000000000001</v>
      </c>
      <c r="AG413" s="306">
        <f>ExportsCoreVPA!AH$5</f>
        <v>41.626000000000005</v>
      </c>
      <c r="AH413" s="306">
        <f>ExportsCoreVPA!AI$5</f>
        <v>33.316924999999998</v>
      </c>
      <c r="AI413" s="306">
        <f>ExportsCoreVPA!AJ$5</f>
        <v>33.877468999999991</v>
      </c>
      <c r="AJ413" s="306">
        <f>ExportsCoreVPA!AK$5</f>
        <v>29.050491999999998</v>
      </c>
      <c r="AK413" s="306">
        <f>ExportsCoreVPA!AL$5</f>
        <v>27.146324999999997</v>
      </c>
      <c r="AL413" s="306">
        <f>ExportsCoreVPA!AM$5</f>
        <v>17.148118999999998</v>
      </c>
      <c r="AM413" s="306">
        <f>ExportsCoreVPA!AN$5</f>
        <v>17.441507999999999</v>
      </c>
      <c r="AN413" s="306">
        <f>ExportsCoreVPA!AO$5</f>
        <v>21.920712999999999</v>
      </c>
      <c r="AO413" s="306">
        <f>ExportsCoreVPA!AP$5</f>
        <v>33.156255999999992</v>
      </c>
      <c r="AP413" s="306">
        <f>ExportsCoreVPA!AQ$5</f>
        <v>39.685108</v>
      </c>
      <c r="AQ413" s="306">
        <f>ExportsCoreVPA!AR$5</f>
        <v>35.129026999999994</v>
      </c>
      <c r="AR413" s="306">
        <f>ExportsCoreVPA!AS$5</f>
        <v>24.176200999999999</v>
      </c>
      <c r="AS413" s="306">
        <f>ExportsCoreVPA!AT$5</f>
        <v>22.252931</v>
      </c>
      <c r="AT413" s="306">
        <f>ExportsCoreVPA!AU$5</f>
        <v>26.198107999999998</v>
      </c>
      <c r="AU413" s="306">
        <f>ExportsCoreVPA!AV$5</f>
        <v>27.852340999999996</v>
      </c>
      <c r="AV413" s="306">
        <f>ExportsCoreVPA!AW$5</f>
        <v>12.727356</v>
      </c>
      <c r="AW413" s="306">
        <f>ExportsCoreVPA!AX$5</f>
        <v>16.848365999999999</v>
      </c>
      <c r="AX413" s="306">
        <f>ExportsCoreVPA!AY$5</f>
        <v>19.412400999999999</v>
      </c>
      <c r="AY413" s="306">
        <f>ExportsCoreVPA!AZ$5</f>
        <v>18.967449999999999</v>
      </c>
      <c r="AZ413" s="306">
        <f>ExportsCoreVPA!BA$5</f>
        <v>9.708985000000002</v>
      </c>
      <c r="BA413" s="306">
        <f>ExportsCoreVPA!BB$5</f>
        <v>9.506162999999999</v>
      </c>
      <c r="BB413" s="306">
        <f>ExportsCoreVPA!BC$5</f>
        <v>0</v>
      </c>
    </row>
    <row r="414" spans="1:64">
      <c r="B414" s="302">
        <v>2000</v>
      </c>
      <c r="C414" s="302">
        <f>1+B414</f>
        <v>2001</v>
      </c>
      <c r="D414" s="302">
        <f t="shared" ref="D414:AA414" si="285">1+C414</f>
        <v>2002</v>
      </c>
      <c r="E414" s="302">
        <f t="shared" si="285"/>
        <v>2003</v>
      </c>
      <c r="F414" s="302">
        <f t="shared" si="285"/>
        <v>2004</v>
      </c>
      <c r="G414" s="302">
        <f t="shared" si="285"/>
        <v>2005</v>
      </c>
      <c r="H414" s="302">
        <f t="shared" si="285"/>
        <v>2006</v>
      </c>
      <c r="I414" s="302">
        <f t="shared" si="285"/>
        <v>2007</v>
      </c>
      <c r="J414" s="302">
        <f t="shared" si="285"/>
        <v>2008</v>
      </c>
      <c r="K414" s="302">
        <f t="shared" si="285"/>
        <v>2009</v>
      </c>
      <c r="L414" s="302">
        <f t="shared" si="285"/>
        <v>2010</v>
      </c>
      <c r="M414" s="302">
        <f t="shared" si="285"/>
        <v>2011</v>
      </c>
      <c r="N414" s="302">
        <f t="shared" si="285"/>
        <v>2012</v>
      </c>
      <c r="O414" s="302">
        <f t="shared" si="285"/>
        <v>2013</v>
      </c>
      <c r="P414" s="302">
        <f t="shared" si="285"/>
        <v>2014</v>
      </c>
      <c r="Q414" s="302">
        <f t="shared" si="285"/>
        <v>2015</v>
      </c>
      <c r="R414" s="302">
        <f t="shared" si="285"/>
        <v>2016</v>
      </c>
      <c r="S414" s="302">
        <f t="shared" si="285"/>
        <v>2017</v>
      </c>
      <c r="T414" s="302">
        <f t="shared" si="285"/>
        <v>2018</v>
      </c>
      <c r="U414" s="302">
        <f t="shared" si="285"/>
        <v>2019</v>
      </c>
      <c r="V414" s="302">
        <f t="shared" si="285"/>
        <v>2020</v>
      </c>
      <c r="W414" s="302">
        <f t="shared" si="285"/>
        <v>2021</v>
      </c>
      <c r="X414" s="302">
        <f t="shared" si="285"/>
        <v>2022</v>
      </c>
      <c r="Y414" s="302">
        <f t="shared" si="285"/>
        <v>2023</v>
      </c>
      <c r="Z414" s="302">
        <f t="shared" si="285"/>
        <v>2024</v>
      </c>
      <c r="AA414" s="302">
        <f t="shared" si="285"/>
        <v>2025</v>
      </c>
      <c r="AC414" s="302">
        <v>2000</v>
      </c>
      <c r="AD414" s="302">
        <f>1+AC414</f>
        <v>2001</v>
      </c>
      <c r="AE414" s="302">
        <f t="shared" ref="AE414:BB414" si="286">1+AD414</f>
        <v>2002</v>
      </c>
      <c r="AF414" s="302">
        <f t="shared" si="286"/>
        <v>2003</v>
      </c>
      <c r="AG414" s="302">
        <f t="shared" si="286"/>
        <v>2004</v>
      </c>
      <c r="AH414" s="302">
        <f t="shared" si="286"/>
        <v>2005</v>
      </c>
      <c r="AI414" s="302">
        <f t="shared" si="286"/>
        <v>2006</v>
      </c>
      <c r="AJ414" s="302">
        <f t="shared" si="286"/>
        <v>2007</v>
      </c>
      <c r="AK414" s="302">
        <f t="shared" si="286"/>
        <v>2008</v>
      </c>
      <c r="AL414" s="302">
        <f t="shared" si="286"/>
        <v>2009</v>
      </c>
      <c r="AM414" s="302">
        <f t="shared" si="286"/>
        <v>2010</v>
      </c>
      <c r="AN414" s="302">
        <f t="shared" si="286"/>
        <v>2011</v>
      </c>
      <c r="AO414" s="302">
        <f t="shared" si="286"/>
        <v>2012</v>
      </c>
      <c r="AP414" s="302">
        <f t="shared" si="286"/>
        <v>2013</v>
      </c>
      <c r="AQ414" s="302">
        <f t="shared" si="286"/>
        <v>2014</v>
      </c>
      <c r="AR414" s="302">
        <f t="shared" si="286"/>
        <v>2015</v>
      </c>
      <c r="AS414" s="302">
        <f t="shared" si="286"/>
        <v>2016</v>
      </c>
      <c r="AT414" s="302">
        <f t="shared" si="286"/>
        <v>2017</v>
      </c>
      <c r="AU414" s="302">
        <f t="shared" si="286"/>
        <v>2018</v>
      </c>
      <c r="AV414" s="302">
        <f t="shared" si="286"/>
        <v>2019</v>
      </c>
      <c r="AW414" s="302">
        <f t="shared" si="286"/>
        <v>2020</v>
      </c>
      <c r="AX414" s="302">
        <f t="shared" si="286"/>
        <v>2021</v>
      </c>
      <c r="AY414" s="302">
        <f t="shared" si="286"/>
        <v>2022</v>
      </c>
      <c r="AZ414" s="302">
        <f t="shared" si="286"/>
        <v>2023</v>
      </c>
      <c r="BA414" s="302">
        <f t="shared" si="286"/>
        <v>2024</v>
      </c>
      <c r="BB414" s="302">
        <f t="shared" si="286"/>
        <v>2025</v>
      </c>
    </row>
    <row r="415" spans="1:64">
      <c r="A415" s="304" t="s">
        <v>169</v>
      </c>
      <c r="B415" s="310">
        <f>0*ExportsCoreVPA!C$15</f>
        <v>0</v>
      </c>
      <c r="C415" s="310">
        <f>ExportsCoreVPA!D$15</f>
        <v>2.2499982399999999E-4</v>
      </c>
      <c r="D415" s="310">
        <f>ExportsCoreVPA!E$15</f>
        <v>7.1686449999999995E-4</v>
      </c>
      <c r="E415" s="310">
        <f>ExportsCoreVPA!F$15</f>
        <v>2.5703371999999999E-4</v>
      </c>
      <c r="F415" s="310">
        <f>ExportsCoreVPA!G$15</f>
        <v>1.3235186799999998E-3</v>
      </c>
      <c r="G415" s="310">
        <f>ExportsCoreVPA!H$15</f>
        <v>2.9467897999999994E-3</v>
      </c>
      <c r="H415" s="310">
        <f>ExportsCoreVPA!I$15</f>
        <v>4.1639999999999993E-4</v>
      </c>
      <c r="I415" s="310">
        <f>ExportsCoreVPA!J$15</f>
        <v>9.7644357999999987E-4</v>
      </c>
      <c r="J415" s="310">
        <f>ExportsCoreVPA!K$15</f>
        <v>2.0420630000000006E-3</v>
      </c>
      <c r="K415" s="310">
        <f>ExportsCoreVPA!L$15</f>
        <v>9.8749049999999989E-4</v>
      </c>
      <c r="L415" s="310">
        <f>ExportsCoreVPA!M$15</f>
        <v>3.9279199600000001E-4</v>
      </c>
      <c r="M415" s="310">
        <f>ExportsCoreVPA!N$15</f>
        <v>8.0360201999999997E-4</v>
      </c>
      <c r="N415" s="310">
        <f>ExportsCoreVPA!O$15</f>
        <v>8.2476346666666663E-4</v>
      </c>
      <c r="O415" s="310">
        <f>ExportsCoreVPA!P$15</f>
        <v>6.9566278000000002E-4</v>
      </c>
      <c r="P415" s="310">
        <f>ExportsCoreVPA!Q$15</f>
        <v>1.3787681862857141E-3</v>
      </c>
      <c r="Q415" s="310">
        <f>ExportsCoreVPA!R$15</f>
        <v>1.5714949599999997E-3</v>
      </c>
      <c r="R415" s="310">
        <f>ExportsCoreVPA!S$15</f>
        <v>7.5358732400000001E-4</v>
      </c>
      <c r="S415" s="310">
        <f>ExportsCoreVPA!T$15</f>
        <v>2.2536720766666665E-3</v>
      </c>
      <c r="T415" s="310">
        <f>ExportsCoreVPA!U$15</f>
        <v>4.8285167999999996E-4</v>
      </c>
      <c r="U415" s="310">
        <f>ExportsCoreVPA!V$15</f>
        <v>0</v>
      </c>
      <c r="V415" s="310">
        <f>ExportsCoreVPA!W$15</f>
        <v>0</v>
      </c>
      <c r="W415" s="310">
        <f>ExportsCoreVPA!X$15</f>
        <v>0</v>
      </c>
      <c r="X415" s="310">
        <f>ExportsCoreVPA!Y$15</f>
        <v>0</v>
      </c>
      <c r="Y415" s="310">
        <f>ExportsCoreVPA!Z$15</f>
        <v>0</v>
      </c>
      <c r="Z415" s="310">
        <f>ExportsCoreVPA!AA$15</f>
        <v>0</v>
      </c>
      <c r="AA415" s="310">
        <f>ExportsCoreVPA!AB$15</f>
        <v>0</v>
      </c>
      <c r="AB415" s="309"/>
      <c r="BC415" s="307">
        <f>J415/J$413</f>
        <v>4.0865514037293814E-3</v>
      </c>
      <c r="BD415" s="307">
        <f t="shared" ref="BD415:BF418" si="287">K415/K$413</f>
        <v>4.5484788786108541E-3</v>
      </c>
      <c r="BE415" s="307">
        <f t="shared" si="287"/>
        <v>4.3367926394841999E-3</v>
      </c>
      <c r="BF415" s="307">
        <f t="shared" si="287"/>
        <v>1.005624400069817E-2</v>
      </c>
      <c r="BG415" s="307">
        <f t="shared" ref="BG415:BL415" si="288">N415/N$413</f>
        <v>7.854926009593725E-3</v>
      </c>
      <c r="BH415" s="307">
        <f t="shared" si="288"/>
        <v>6.9778166875097145E-3</v>
      </c>
      <c r="BI415" s="307">
        <f t="shared" si="288"/>
        <v>9.8726449901097302E-3</v>
      </c>
      <c r="BJ415" s="307">
        <f t="shared" si="288"/>
        <v>2.5881486906881607E-2</v>
      </c>
      <c r="BK415" s="307">
        <f t="shared" si="288"/>
        <v>1.1604307477802571E-2</v>
      </c>
      <c r="BL415" s="307">
        <f t="shared" si="288"/>
        <v>3.1103601566439695E-2</v>
      </c>
    </row>
    <row r="416" spans="1:64">
      <c r="A416" s="310" t="str">
        <f>ExportsCoreVPA!B$13</f>
        <v xml:space="preserve">China </v>
      </c>
      <c r="B416" s="310">
        <f>0*ExportsCoreVPA!C$13</f>
        <v>0</v>
      </c>
      <c r="C416" s="310">
        <f>ExportsCoreVPA!D$13</f>
        <v>2.9463747599999993E-4</v>
      </c>
      <c r="D416" s="310">
        <f>ExportsCoreVPA!E$13</f>
        <v>2.6622519999999999E-4</v>
      </c>
      <c r="E416" s="310">
        <f>ExportsCoreVPA!F$13</f>
        <v>2.2075999999999999E-4</v>
      </c>
      <c r="F416" s="310">
        <f>ExportsCoreVPA!G$13</f>
        <v>1.5656000000000001E-4</v>
      </c>
      <c r="G416" s="310">
        <f>ExportsCoreVPA!H$13</f>
        <v>1.0757221199999998E-3</v>
      </c>
      <c r="H416" s="310">
        <f>ExportsCoreVPA!I$13</f>
        <v>7.6741211999999993E-4</v>
      </c>
      <c r="I416" s="310">
        <f>ExportsCoreVPA!J$13</f>
        <v>1.9490627999999999E-3</v>
      </c>
      <c r="J416" s="310">
        <f>ExportsCoreVPA!K$13</f>
        <v>6.6992868000000007E-4</v>
      </c>
      <c r="K416" s="310">
        <f>ExportsCoreVPA!L$13</f>
        <v>5.6833666000000009E-4</v>
      </c>
      <c r="L416" s="310">
        <f>ExportsCoreVPA!M$13</f>
        <v>3.6933333533333331E-3</v>
      </c>
      <c r="M416" s="310">
        <f>ExportsCoreVPA!N$13</f>
        <v>7.5016450600000001E-3</v>
      </c>
      <c r="N416" s="310">
        <f>ExportsCoreVPA!O$13</f>
        <v>3.1890447145238095E-2</v>
      </c>
      <c r="O416" s="310">
        <f>ExportsCoreVPA!P$13</f>
        <v>1.9506208359999999E-2</v>
      </c>
      <c r="P416" s="310">
        <f>ExportsCoreVPA!Q$13</f>
        <v>8.2922722579999997E-2</v>
      </c>
      <c r="Q416" s="310">
        <f>ExportsCoreVPA!R$13</f>
        <v>5.3484229699999998E-3</v>
      </c>
      <c r="R416" s="310">
        <f>ExportsCoreVPA!S$13</f>
        <v>7.7444206399999993E-3</v>
      </c>
      <c r="S416" s="310">
        <f>ExportsCoreVPA!T$13</f>
        <v>2.0468995799999997E-2</v>
      </c>
      <c r="T416" s="310">
        <f>ExportsCoreVPA!U$13</f>
        <v>3.1085345479999998E-2</v>
      </c>
      <c r="U416" s="310">
        <f>ExportsCoreVPA!V$13</f>
        <v>1.753E-3</v>
      </c>
      <c r="V416" s="310">
        <f>ExportsCoreVPA!W$13</f>
        <v>1.7460121000000002E-2</v>
      </c>
      <c r="W416" s="310">
        <f>ExportsCoreVPA!X$13</f>
        <v>2.2734468399999999E-2</v>
      </c>
      <c r="X416" s="310">
        <f>ExportsCoreVPA!Y$13</f>
        <v>0</v>
      </c>
      <c r="Y416" s="310">
        <f>ExportsCoreVPA!Z$13</f>
        <v>3.01E-4</v>
      </c>
      <c r="Z416" s="310">
        <f>ExportsCoreVPA!AA$13</f>
        <v>0</v>
      </c>
      <c r="AA416" s="310">
        <f>ExportsCoreVPA!AB$13</f>
        <v>0</v>
      </c>
      <c r="AB416" s="309"/>
      <c r="BC416" s="307"/>
      <c r="BD416" s="307"/>
      <c r="BE416" s="307"/>
      <c r="BF416" s="307"/>
      <c r="BG416" s="307"/>
      <c r="BH416" s="307"/>
      <c r="BI416" s="307"/>
      <c r="BJ416" s="307"/>
      <c r="BK416" s="307"/>
      <c r="BL416" s="307"/>
    </row>
    <row r="417" spans="1:64">
      <c r="A417" s="310" t="str">
        <f>ExportsCoreVPA!B$10</f>
        <v xml:space="preserve">USA </v>
      </c>
      <c r="B417" s="310">
        <f>0*ExportsCoreVPA!C$10</f>
        <v>0</v>
      </c>
      <c r="C417" s="310">
        <f>ExportsCoreVPA!D$10</f>
        <v>6.8596027807999976E-2</v>
      </c>
      <c r="D417" s="310">
        <f>ExportsCoreVPA!E$10</f>
        <v>0.25774528912199995</v>
      </c>
      <c r="E417" s="310">
        <f>ExportsCoreVPA!F$10</f>
        <v>0.31478137897999997</v>
      </c>
      <c r="F417" s="310">
        <f>ExportsCoreVPA!G$10</f>
        <v>0.33628144150200007</v>
      </c>
      <c r="G417" s="310">
        <f>ExportsCoreVPA!H$10</f>
        <v>0.45982485247999993</v>
      </c>
      <c r="H417" s="310">
        <f>ExportsCoreVPA!I$10</f>
        <v>0.64191121644000015</v>
      </c>
      <c r="I417" s="310">
        <f>ExportsCoreVPA!J$10</f>
        <v>0.4630717459</v>
      </c>
      <c r="J417" s="310">
        <f>ExportsCoreVPA!K$10</f>
        <v>0.47658744379999995</v>
      </c>
      <c r="K417" s="310">
        <f>ExportsCoreVPA!L$10</f>
        <v>0.20790320221799996</v>
      </c>
      <c r="L417" s="310">
        <f>ExportsCoreVPA!M$10</f>
        <v>7.4197288988000015E-2</v>
      </c>
      <c r="M417" s="310">
        <f>ExportsCoreVPA!N$10</f>
        <v>5.2108682761090909E-2</v>
      </c>
      <c r="N417" s="310">
        <f>ExportsCoreVPA!O$10</f>
        <v>5.4560264775454545E-2</v>
      </c>
      <c r="O417" s="310">
        <f>ExportsCoreVPA!P$10</f>
        <v>5.6769800586666669E-2</v>
      </c>
      <c r="P417" s="310">
        <f>ExportsCoreVPA!Q$10</f>
        <v>3.524907738799999E-2</v>
      </c>
      <c r="Q417" s="310">
        <f>ExportsCoreVPA!R$10</f>
        <v>3.8501588931999994E-2</v>
      </c>
      <c r="R417" s="310">
        <f>ExportsCoreVPA!S$10</f>
        <v>3.3438534083999993E-2</v>
      </c>
      <c r="S417" s="310">
        <f>ExportsCoreVPA!T$10</f>
        <v>3.2889653089999991E-2</v>
      </c>
      <c r="T417" s="310">
        <f>ExportsCoreVPA!U$10</f>
        <v>3.4830363311999998E-2</v>
      </c>
      <c r="U417" s="310">
        <f>ExportsCoreVPA!V$10</f>
        <v>7.9627189335999993E-2</v>
      </c>
      <c r="V417" s="310">
        <f>ExportsCoreVPA!W$10</f>
        <v>0.11603549641600003</v>
      </c>
      <c r="W417" s="310">
        <f>ExportsCoreVPA!X$10</f>
        <v>4.7507753468E-2</v>
      </c>
      <c r="X417" s="310">
        <f>ExportsCoreVPA!Y$10</f>
        <v>4.5971172550799994E-2</v>
      </c>
      <c r="Y417" s="310">
        <f>ExportsCoreVPA!Z$10</f>
        <v>2.8341286129056439E-2</v>
      </c>
      <c r="Z417" s="310">
        <f>ExportsCoreVPA!AA$10</f>
        <v>2.319119409707333E-2</v>
      </c>
      <c r="AA417" s="310">
        <f>ExportsCoreVPA!AB$10</f>
        <v>0</v>
      </c>
      <c r="AB417" s="309"/>
      <c r="BC417" s="307">
        <f>J417/J$413</f>
        <v>0.95374094112703023</v>
      </c>
      <c r="BD417" s="307">
        <f t="shared" si="287"/>
        <v>0.95762270531628835</v>
      </c>
      <c r="BE417" s="307">
        <f t="shared" si="287"/>
        <v>0.81920777416462565</v>
      </c>
      <c r="BF417" s="307">
        <f t="shared" si="287"/>
        <v>0.6520860019745901</v>
      </c>
      <c r="BG417" s="307">
        <f t="shared" ref="BG417:BL418" si="289">N417/N$413</f>
        <v>0.51962394091862252</v>
      </c>
      <c r="BH417" s="307">
        <f t="shared" si="289"/>
        <v>0.56942713232443087</v>
      </c>
      <c r="BI417" s="307">
        <f t="shared" si="289"/>
        <v>0.25240038952314053</v>
      </c>
      <c r="BJ417" s="307">
        <f t="shared" si="289"/>
        <v>0.63409581016899719</v>
      </c>
      <c r="BK417" s="307">
        <f t="shared" si="289"/>
        <v>0.51491183405006069</v>
      </c>
      <c r="BL417" s="307">
        <f t="shared" si="289"/>
        <v>0.45391992737596876</v>
      </c>
    </row>
    <row r="418" spans="1:64">
      <c r="A418" s="304" t="s">
        <v>29</v>
      </c>
      <c r="B418" s="311">
        <f t="shared" ref="B418:AA418" si="290">B413-SUM(B415:B417)</f>
        <v>0</v>
      </c>
      <c r="C418" s="311">
        <f t="shared" si="290"/>
        <v>8.5545735519999971E-3</v>
      </c>
      <c r="D418" s="311">
        <f t="shared" si="290"/>
        <v>1.5231889464000004E-2</v>
      </c>
      <c r="E418" s="311">
        <f t="shared" si="290"/>
        <v>1.6545225999999968E-2</v>
      </c>
      <c r="F418" s="311">
        <f t="shared" si="290"/>
        <v>3.9294424999999911E-3</v>
      </c>
      <c r="G418" s="311">
        <f t="shared" si="290"/>
        <v>1.2454303753999973E-2</v>
      </c>
      <c r="H418" s="311">
        <f t="shared" si="290"/>
        <v>1.3302622700000155E-2</v>
      </c>
      <c r="I418" s="311">
        <f t="shared" si="290"/>
        <v>5.6918887800000428E-3</v>
      </c>
      <c r="J418" s="311">
        <f t="shared" si="290"/>
        <v>2.0403810179999982E-2</v>
      </c>
      <c r="K418" s="311">
        <f t="shared" si="290"/>
        <v>7.6444301200000175E-3</v>
      </c>
      <c r="L418" s="311">
        <f t="shared" si="290"/>
        <v>1.2288588673333323E-2</v>
      </c>
      <c r="M418" s="311">
        <f t="shared" si="290"/>
        <v>1.9496822120000007E-2</v>
      </c>
      <c r="N418" s="311">
        <f t="shared" si="290"/>
        <v>1.7724045379523809E-2</v>
      </c>
      <c r="O418" s="311">
        <f t="shared" si="290"/>
        <v>2.2724667566000015E-2</v>
      </c>
      <c r="P418" s="311">
        <f t="shared" si="290"/>
        <v>2.0104831960571445E-2</v>
      </c>
      <c r="Q418" s="311">
        <f t="shared" si="290"/>
        <v>1.5297375544333323E-2</v>
      </c>
      <c r="R418" s="311">
        <f t="shared" si="290"/>
        <v>2.3003767870666665E-2</v>
      </c>
      <c r="S418" s="311">
        <f t="shared" si="290"/>
        <v>1.6844628170000001E-2</v>
      </c>
      <c r="T418" s="311">
        <f t="shared" si="290"/>
        <v>1.4475568813333367E-2</v>
      </c>
      <c r="U418" s="311">
        <f t="shared" si="290"/>
        <v>5.9499999999999831E-4</v>
      </c>
      <c r="V418" s="311">
        <f t="shared" si="290"/>
        <v>0</v>
      </c>
      <c r="W418" s="311">
        <f t="shared" si="290"/>
        <v>6.7073719999999337E-4</v>
      </c>
      <c r="X418" s="311">
        <f t="shared" si="290"/>
        <v>0</v>
      </c>
      <c r="Y418" s="311">
        <f t="shared" si="290"/>
        <v>0</v>
      </c>
      <c r="Z418" s="311">
        <f t="shared" si="290"/>
        <v>0</v>
      </c>
      <c r="AA418" s="311">
        <f t="shared" si="290"/>
        <v>0</v>
      </c>
      <c r="BC418" s="307">
        <f>J418/J$413</f>
        <v>4.0831854420018743E-2</v>
      </c>
      <c r="BD418" s="307">
        <f t="shared" si="287"/>
        <v>3.5211000956299553E-2</v>
      </c>
      <c r="BE418" s="307">
        <f t="shared" si="287"/>
        <v>0.13567756331817124</v>
      </c>
      <c r="BF418" s="307">
        <f t="shared" si="287"/>
        <v>0.24398246345489455</v>
      </c>
      <c r="BG418" s="307">
        <f t="shared" si="289"/>
        <v>0.16880120261571688</v>
      </c>
      <c r="BH418" s="307">
        <f t="shared" si="289"/>
        <v>0.22793883634272583</v>
      </c>
      <c r="BI418" s="307">
        <f t="shared" si="289"/>
        <v>0.14396029042941827</v>
      </c>
      <c r="BJ418" s="307">
        <f t="shared" si="289"/>
        <v>0.25193769941222965</v>
      </c>
      <c r="BK418" s="307">
        <f t="shared" si="289"/>
        <v>0.35422941312533507</v>
      </c>
      <c r="BL418" s="307">
        <f t="shared" si="289"/>
        <v>0.23247774534679957</v>
      </c>
    </row>
    <row r="419" spans="1:64">
      <c r="A419" s="304"/>
      <c r="B419" s="309"/>
      <c r="C419" s="309"/>
      <c r="D419" s="309"/>
      <c r="E419" s="309"/>
      <c r="F419" s="309"/>
      <c r="G419" s="309"/>
      <c r="H419" s="309"/>
      <c r="I419" s="309"/>
      <c r="J419" s="309"/>
      <c r="K419" s="309"/>
      <c r="L419" s="309"/>
      <c r="M419" s="309"/>
      <c r="N419" s="309"/>
      <c r="O419" s="309"/>
      <c r="P419" s="309"/>
      <c r="Q419" s="309"/>
      <c r="R419" s="309"/>
      <c r="S419" s="309"/>
      <c r="T419" s="309"/>
      <c r="U419" s="309"/>
      <c r="V419" s="309"/>
      <c r="W419" s="309"/>
      <c r="X419" s="309"/>
      <c r="Y419" s="309"/>
      <c r="Z419" s="309"/>
      <c r="AA419" s="309"/>
    </row>
    <row r="420" spans="1:64">
      <c r="A420" s="304"/>
      <c r="B420" s="309"/>
      <c r="C420" s="309"/>
      <c r="D420" s="309"/>
      <c r="E420" s="309"/>
      <c r="F420" s="309"/>
      <c r="G420" s="309"/>
      <c r="H420" s="309"/>
      <c r="I420" s="309"/>
      <c r="J420" s="309"/>
      <c r="K420" s="309"/>
      <c r="L420" s="309"/>
      <c r="M420" s="309"/>
      <c r="N420" s="309"/>
      <c r="O420" s="309"/>
      <c r="P420" s="309"/>
      <c r="Q420" s="309"/>
      <c r="R420" s="309"/>
      <c r="S420" s="309"/>
      <c r="T420" s="309"/>
      <c r="U420" s="309"/>
      <c r="V420" s="309"/>
      <c r="W420" s="309"/>
      <c r="X420" s="309"/>
      <c r="Y420" s="309"/>
      <c r="Z420" s="309"/>
      <c r="AA420" s="309"/>
      <c r="AB420" s="309"/>
    </row>
    <row r="421" spans="1:64">
      <c r="AB421" s="309"/>
    </row>
    <row r="422" spans="1:64">
      <c r="AB422" s="309"/>
    </row>
    <row r="423" spans="1:64">
      <c r="A423" s="306" t="str">
        <f>A415</f>
        <v>EU-28</v>
      </c>
      <c r="B423" s="306"/>
      <c r="C423" s="306"/>
      <c r="D423" s="306"/>
      <c r="E423" s="306"/>
      <c r="F423" s="306"/>
      <c r="G423" s="306"/>
      <c r="H423" s="306"/>
      <c r="I423" s="306"/>
      <c r="J423" s="306"/>
      <c r="K423" s="306"/>
      <c r="L423" s="306"/>
      <c r="M423" s="306"/>
      <c r="N423" s="306"/>
      <c r="O423" s="306"/>
      <c r="P423" s="306"/>
      <c r="Q423" s="306"/>
      <c r="R423" s="306"/>
      <c r="S423" s="306"/>
      <c r="T423" s="306"/>
      <c r="U423" s="306"/>
      <c r="V423" s="306"/>
      <c r="W423" s="306"/>
      <c r="X423" s="306"/>
      <c r="Y423" s="306"/>
      <c r="Z423" s="306"/>
      <c r="AA423" s="306"/>
      <c r="AB423" s="306"/>
      <c r="AC423" s="306">
        <f>0*ExportsCoreVPA!AD$15</f>
        <v>0</v>
      </c>
      <c r="AD423" s="306">
        <f>ExportsCoreVPA!AE$15</f>
        <v>0.125</v>
      </c>
      <c r="AE423" s="306">
        <f>ExportsCoreVPA!AF$15</f>
        <v>0.17899999999999999</v>
      </c>
      <c r="AF423" s="306">
        <f>ExportsCoreVPA!AG$15</f>
        <v>0.27500000000000002</v>
      </c>
      <c r="AG423" s="306">
        <f>ExportsCoreVPA!AH$15</f>
        <v>0.63600000000000001</v>
      </c>
      <c r="AH423" s="306">
        <f>ExportsCoreVPA!AI$15</f>
        <v>0.33970600000000001</v>
      </c>
      <c r="AI423" s="306">
        <f>ExportsCoreVPA!AJ$15</f>
        <v>0.35591699999999998</v>
      </c>
      <c r="AJ423" s="306">
        <f>ExportsCoreVPA!AK$15</f>
        <v>0.85235899999999998</v>
      </c>
      <c r="AK423" s="306">
        <f>ExportsCoreVPA!AL$15</f>
        <v>1.0571309999999998</v>
      </c>
      <c r="AL423" s="306">
        <f>ExportsCoreVPA!AM$15</f>
        <v>1.0811819999999999</v>
      </c>
      <c r="AM423" s="306">
        <f>ExportsCoreVPA!AN$15</f>
        <v>0.23432199999999997</v>
      </c>
      <c r="AN423" s="306">
        <f>ExportsCoreVPA!AO$15</f>
        <v>0.65434399999999993</v>
      </c>
      <c r="AO423" s="306">
        <f>ExportsCoreVPA!AP$15</f>
        <v>0.67142699999999989</v>
      </c>
      <c r="AP423" s="306">
        <f>ExportsCoreVPA!AQ$15</f>
        <v>0.74410899999999991</v>
      </c>
      <c r="AQ423" s="306">
        <f>ExportsCoreVPA!AR$15</f>
        <v>1.2857490000000003</v>
      </c>
      <c r="AR423" s="306">
        <f>ExportsCoreVPA!AS$15</f>
        <v>1.5374539999999997</v>
      </c>
      <c r="AS423" s="306">
        <f>ExportsCoreVPA!AT$15</f>
        <v>1.0214239999999999</v>
      </c>
      <c r="AT423" s="306">
        <f>ExportsCoreVPA!AU$15</f>
        <v>0.67149799999999993</v>
      </c>
      <c r="AU423" s="306">
        <f>ExportsCoreVPA!AV$15</f>
        <v>0.58738299999999999</v>
      </c>
      <c r="AV423" s="306">
        <f>ExportsCoreVPA!AW$15</f>
        <v>0</v>
      </c>
      <c r="AW423" s="306">
        <f>ExportsCoreVPA!AX$15</f>
        <v>0</v>
      </c>
      <c r="AX423" s="306">
        <f>ExportsCoreVPA!AY$15</f>
        <v>0</v>
      </c>
      <c r="AY423" s="306">
        <f>ExportsCoreVPA!AZ$15</f>
        <v>0</v>
      </c>
      <c r="AZ423" s="306">
        <f>ExportsCoreVPA!BA$15</f>
        <v>0</v>
      </c>
      <c r="BA423" s="306">
        <f>ExportsCoreVPA!BB$15</f>
        <v>0</v>
      </c>
      <c r="BB423" s="306">
        <f>ExportsCoreVPA!BC$15</f>
        <v>0</v>
      </c>
      <c r="BC423" s="307">
        <f>AK423/AK$413</f>
        <v>3.8941956231644613E-2</v>
      </c>
      <c r="BD423" s="307">
        <f t="shared" ref="BD423:BF426" si="291">AL423/AL$413</f>
        <v>6.3049597451475578E-2</v>
      </c>
      <c r="BE423" s="307">
        <f t="shared" si="291"/>
        <v>1.3434732822414207E-2</v>
      </c>
      <c r="BF423" s="307">
        <f t="shared" si="291"/>
        <v>2.9850488896050048E-2</v>
      </c>
      <c r="BG423" s="307">
        <f t="shared" ref="BG423:BL426" si="292">AO423/AO$413</f>
        <v>2.0250386533389054E-2</v>
      </c>
      <c r="BH423" s="307">
        <f t="shared" si="292"/>
        <v>1.8750333248431627E-2</v>
      </c>
      <c r="BI423" s="307">
        <f t="shared" si="292"/>
        <v>3.6600757544466019E-2</v>
      </c>
      <c r="BJ423" s="307">
        <f t="shared" si="292"/>
        <v>6.3593696958426163E-2</v>
      </c>
      <c r="BK423" s="307">
        <f t="shared" si="292"/>
        <v>4.5900650121100894E-2</v>
      </c>
      <c r="BL423" s="307">
        <f t="shared" si="292"/>
        <v>2.5631545606270498E-2</v>
      </c>
    </row>
    <row r="424" spans="1:64">
      <c r="A424" s="306" t="str">
        <f>A416</f>
        <v xml:space="preserve">China </v>
      </c>
      <c r="AC424" s="306">
        <f>0*ExportsCoreVPA!AD$13</f>
        <v>0</v>
      </c>
      <c r="AD424" s="306">
        <f>ExportsCoreVPA!AE$13</f>
        <v>6.8000000000000005E-2</v>
      </c>
      <c r="AE424" s="306">
        <f>ExportsCoreVPA!AF$13</f>
        <v>6.8000000000000005E-2</v>
      </c>
      <c r="AF424" s="306">
        <f>ExportsCoreVPA!AG$13</f>
        <v>5.7000000000000002E-2</v>
      </c>
      <c r="AG424" s="306">
        <f>ExportsCoreVPA!AH$13</f>
        <v>8.6999999999999994E-2</v>
      </c>
      <c r="AH424" s="306">
        <f>ExportsCoreVPA!AI$13</f>
        <v>0.19775999999999999</v>
      </c>
      <c r="AI424" s="306">
        <f>ExportsCoreVPA!AJ$13</f>
        <v>0.22017699999999998</v>
      </c>
      <c r="AJ424" s="306">
        <f>ExportsCoreVPA!AK$13</f>
        <v>0.40091699999999997</v>
      </c>
      <c r="AK424" s="306">
        <f>ExportsCoreVPA!AL$13</f>
        <v>0.25678000000000001</v>
      </c>
      <c r="AL424" s="306">
        <f>ExportsCoreVPA!AM$13</f>
        <v>0.19700400000000001</v>
      </c>
      <c r="AM424" s="306">
        <f>ExportsCoreVPA!AN$13</f>
        <v>1.3191349999999999</v>
      </c>
      <c r="AN424" s="306">
        <f>ExportsCoreVPA!AO$13</f>
        <v>6.3280559999999992</v>
      </c>
      <c r="AO424" s="306">
        <f>ExportsCoreVPA!AP$13</f>
        <v>13.203541999999999</v>
      </c>
      <c r="AP424" s="306">
        <f>ExportsCoreVPA!AQ$13</f>
        <v>15.491725000000001</v>
      </c>
      <c r="AQ424" s="306">
        <f>ExportsCoreVPA!AR$13</f>
        <v>16.007058000000001</v>
      </c>
      <c r="AR424" s="306">
        <f>ExportsCoreVPA!AS$13</f>
        <v>4.1486539999999996</v>
      </c>
      <c r="AS424" s="306">
        <f>ExportsCoreVPA!AT$13</f>
        <v>3.6059719999999995</v>
      </c>
      <c r="AT424" s="306">
        <f>ExportsCoreVPA!AU$13</f>
        <v>7.4956329999999998</v>
      </c>
      <c r="AU424" s="306">
        <f>ExportsCoreVPA!AV$13</f>
        <v>9.7213319999999985</v>
      </c>
      <c r="AV424" s="306">
        <f>ExportsCoreVPA!AW$13</f>
        <v>0.99868799999999991</v>
      </c>
      <c r="AW424" s="306">
        <f>ExportsCoreVPA!AX$13</f>
        <v>2.1901280000000001</v>
      </c>
      <c r="AX424" s="306">
        <f>ExportsCoreVPA!AY$13</f>
        <v>3.7215219999999998</v>
      </c>
      <c r="AY424" s="306">
        <f>ExportsCoreVPA!AZ$13</f>
        <v>0</v>
      </c>
      <c r="AZ424" s="306">
        <f>ExportsCoreVPA!BA$13</f>
        <v>5.8394999999999996E-2</v>
      </c>
      <c r="BA424" s="306">
        <f>ExportsCoreVPA!BB$13</f>
        <v>0</v>
      </c>
      <c r="BB424" s="306">
        <f>ExportsCoreVPA!BC$13</f>
        <v>0</v>
      </c>
      <c r="BC424" s="307">
        <f>AK424/AK$413</f>
        <v>9.459107264058764E-3</v>
      </c>
      <c r="BD424" s="307">
        <f>AL424/AL$413</f>
        <v>1.1488373739417137E-2</v>
      </c>
      <c r="BE424" s="307">
        <f>AM424/AM$413</f>
        <v>7.5631935036809886E-2</v>
      </c>
      <c r="BF424" s="307">
        <f>AN424/AN$413</f>
        <v>0.28867929615245635</v>
      </c>
      <c r="BG424" s="307">
        <f t="shared" si="292"/>
        <v>0.39822174132085364</v>
      </c>
      <c r="BH424" s="307">
        <f t="shared" si="292"/>
        <v>0.39036620487463458</v>
      </c>
      <c r="BI424" s="307">
        <f t="shared" si="292"/>
        <v>0.45566471283135751</v>
      </c>
      <c r="BJ424" s="307">
        <f t="shared" si="292"/>
        <v>0.17160074074499959</v>
      </c>
      <c r="BK424" s="307">
        <f t="shared" si="292"/>
        <v>0.16204481108578458</v>
      </c>
      <c r="BL424" s="307">
        <f t="shared" si="292"/>
        <v>0.28611352392317796</v>
      </c>
    </row>
    <row r="425" spans="1:64">
      <c r="A425" s="306" t="str">
        <f>A417</f>
        <v xml:space="preserve">USA </v>
      </c>
      <c r="AC425" s="306">
        <f>0*ExportsCoreVPA!AD$10</f>
        <v>0</v>
      </c>
      <c r="AD425" s="306">
        <f>ExportsCoreVPA!AE$10</f>
        <v>43.217999999999996</v>
      </c>
      <c r="AE425" s="306">
        <f>ExportsCoreVPA!AF$10</f>
        <v>40.441999999999993</v>
      </c>
      <c r="AF425" s="306">
        <f>ExportsCoreVPA!AG$10</f>
        <v>30.506999999999998</v>
      </c>
      <c r="AG425" s="306">
        <f>ExportsCoreVPA!AH$10</f>
        <v>39.114000000000004</v>
      </c>
      <c r="AH425" s="306">
        <f>ExportsCoreVPA!AI$10</f>
        <v>30.478667999999999</v>
      </c>
      <c r="AI425" s="306">
        <f>ExportsCoreVPA!AJ$10</f>
        <v>29.823141999999997</v>
      </c>
      <c r="AJ425" s="306">
        <f>ExportsCoreVPA!AK$10</f>
        <v>25.223351999999998</v>
      </c>
      <c r="AK425" s="306">
        <f>ExportsCoreVPA!AL$10</f>
        <v>21.955138999999996</v>
      </c>
      <c r="AL425" s="306">
        <f>ExportsCoreVPA!AM$10</f>
        <v>13.121297999999999</v>
      </c>
      <c r="AM425" s="306">
        <f>ExportsCoreVPA!AN$10</f>
        <v>12.230359</v>
      </c>
      <c r="AN425" s="306">
        <f>ExportsCoreVPA!AO$10</f>
        <v>9.3356269999999988</v>
      </c>
      <c r="AO425" s="306">
        <f>ExportsCoreVPA!AP$10</f>
        <v>11.88513</v>
      </c>
      <c r="AP425" s="306">
        <f>ExportsCoreVPA!AQ$10</f>
        <v>12.730170999999999</v>
      </c>
      <c r="AQ425" s="306">
        <f>ExportsCoreVPA!AR$10</f>
        <v>9.9484769999999987</v>
      </c>
      <c r="AR425" s="306">
        <f>ExportsCoreVPA!AS$10</f>
        <v>10.774984</v>
      </c>
      <c r="AS425" s="306">
        <f>ExportsCoreVPA!AT$10</f>
        <v>9.6308690000000006</v>
      </c>
      <c r="AT425" s="306">
        <f>ExportsCoreVPA!AU$10</f>
        <v>10.877656999999999</v>
      </c>
      <c r="AU425" s="306">
        <f>ExportsCoreVPA!AV$10</f>
        <v>11.800815999999999</v>
      </c>
      <c r="AV425" s="306">
        <f>ExportsCoreVPA!AW$10</f>
        <v>11.474109</v>
      </c>
      <c r="AW425" s="306">
        <f>ExportsCoreVPA!AX$10</f>
        <v>14.658237999999999</v>
      </c>
      <c r="AX425" s="306">
        <f>ExportsCoreVPA!AY$10</f>
        <v>15.530780999999998</v>
      </c>
      <c r="AY425" s="306">
        <f>ExportsCoreVPA!AZ$10</f>
        <v>18.967449999999999</v>
      </c>
      <c r="AZ425" s="306">
        <f>ExportsCoreVPA!BA$10</f>
        <v>9.6505900000000011</v>
      </c>
      <c r="BA425" s="306">
        <f>ExportsCoreVPA!BB$10</f>
        <v>9.506162999999999</v>
      </c>
      <c r="BB425" s="306">
        <f>ExportsCoreVPA!BC$10</f>
        <v>0</v>
      </c>
      <c r="BC425" s="307">
        <f>AK425/AK$413</f>
        <v>0.80877021106908564</v>
      </c>
      <c r="BD425" s="307">
        <f t="shared" si="291"/>
        <v>0.76517418616000976</v>
      </c>
      <c r="BE425" s="307">
        <f t="shared" si="291"/>
        <v>0.70122141961578099</v>
      </c>
      <c r="BF425" s="307">
        <f t="shared" si="291"/>
        <v>0.42588153952839031</v>
      </c>
      <c r="BG425" s="307">
        <f t="shared" si="292"/>
        <v>0.35845814436949708</v>
      </c>
      <c r="BH425" s="307">
        <f t="shared" si="292"/>
        <v>0.32077954783441687</v>
      </c>
      <c r="BI425" s="307">
        <f t="shared" si="292"/>
        <v>0.28319819390386192</v>
      </c>
      <c r="BJ425" s="307">
        <f t="shared" si="292"/>
        <v>0.44568557318000462</v>
      </c>
      <c r="BK425" s="307">
        <f t="shared" si="292"/>
        <v>0.43279103323512758</v>
      </c>
      <c r="BL425" s="307">
        <f t="shared" si="292"/>
        <v>0.41520773179498305</v>
      </c>
    </row>
    <row r="426" spans="1:64">
      <c r="A426" s="306" t="str">
        <f>A418</f>
        <v>Others</v>
      </c>
      <c r="B426" s="309"/>
      <c r="C426" s="309"/>
      <c r="D426" s="309"/>
      <c r="E426" s="309"/>
      <c r="F426" s="309"/>
      <c r="G426" s="309"/>
      <c r="H426" s="309"/>
      <c r="I426" s="309"/>
      <c r="J426" s="309"/>
      <c r="K426" s="309"/>
      <c r="L426" s="309"/>
      <c r="M426" s="309"/>
      <c r="N426" s="309"/>
      <c r="O426" s="309"/>
      <c r="P426" s="309"/>
      <c r="Q426" s="309"/>
      <c r="R426" s="309"/>
      <c r="S426" s="309"/>
      <c r="T426" s="309"/>
      <c r="U426" s="309"/>
      <c r="V426" s="309"/>
      <c r="W426" s="309"/>
      <c r="X426" s="309"/>
      <c r="Y426" s="309"/>
      <c r="Z426" s="309"/>
      <c r="AA426" s="309"/>
      <c r="AC426" s="306">
        <f t="shared" ref="AC426:BB426" si="293">AC413-SUM(AC423:AC425)</f>
        <v>0</v>
      </c>
      <c r="AD426" s="306">
        <f t="shared" si="293"/>
        <v>2.7790000000000035</v>
      </c>
      <c r="AE426" s="306">
        <f t="shared" si="293"/>
        <v>2.2640000000000029</v>
      </c>
      <c r="AF426" s="306">
        <f t="shared" si="293"/>
        <v>1.8160000000000025</v>
      </c>
      <c r="AG426" s="306">
        <f t="shared" si="293"/>
        <v>1.7890000000000015</v>
      </c>
      <c r="AH426" s="306">
        <f t="shared" si="293"/>
        <v>2.3007910000000003</v>
      </c>
      <c r="AI426" s="306">
        <f t="shared" si="293"/>
        <v>3.4782329999999924</v>
      </c>
      <c r="AJ426" s="306">
        <f t="shared" si="293"/>
        <v>2.5738640000000004</v>
      </c>
      <c r="AK426" s="306">
        <f t="shared" si="293"/>
        <v>3.8772750000000009</v>
      </c>
      <c r="AL426" s="306">
        <f t="shared" si="293"/>
        <v>2.7486349999999984</v>
      </c>
      <c r="AM426" s="306">
        <f t="shared" si="293"/>
        <v>3.6576919999999991</v>
      </c>
      <c r="AN426" s="306">
        <f t="shared" si="293"/>
        <v>5.6026860000000021</v>
      </c>
      <c r="AO426" s="306">
        <f t="shared" si="293"/>
        <v>7.3961569999999952</v>
      </c>
      <c r="AP426" s="306">
        <f t="shared" si="293"/>
        <v>10.719103</v>
      </c>
      <c r="AQ426" s="306">
        <f t="shared" si="293"/>
        <v>7.8877429999999933</v>
      </c>
      <c r="AR426" s="306">
        <f t="shared" si="293"/>
        <v>7.7151089999999982</v>
      </c>
      <c r="AS426" s="306">
        <f t="shared" si="293"/>
        <v>7.9946660000000005</v>
      </c>
      <c r="AT426" s="306">
        <f t="shared" si="293"/>
        <v>7.1533200000000008</v>
      </c>
      <c r="AU426" s="306">
        <f t="shared" si="293"/>
        <v>5.7428099999999986</v>
      </c>
      <c r="AV426" s="306">
        <f t="shared" si="293"/>
        <v>0.25455900000000042</v>
      </c>
      <c r="AW426" s="306">
        <f t="shared" si="293"/>
        <v>0</v>
      </c>
      <c r="AX426" s="306">
        <f t="shared" si="293"/>
        <v>0.16009800000000141</v>
      </c>
      <c r="AY426" s="306">
        <f t="shared" si="293"/>
        <v>0</v>
      </c>
      <c r="AZ426" s="306">
        <f t="shared" si="293"/>
        <v>0</v>
      </c>
      <c r="BA426" s="306">
        <f t="shared" si="293"/>
        <v>0</v>
      </c>
      <c r="BB426" s="306">
        <f t="shared" si="293"/>
        <v>0</v>
      </c>
      <c r="BC426" s="307">
        <f>AK426/AK$413</f>
        <v>0.14282872543521088</v>
      </c>
      <c r="BD426" s="307">
        <f t="shared" si="291"/>
        <v>0.16028784264909748</v>
      </c>
      <c r="BE426" s="307">
        <f t="shared" si="291"/>
        <v>0.20971191252499494</v>
      </c>
      <c r="BF426" s="307">
        <f t="shared" si="291"/>
        <v>0.25558867542310337</v>
      </c>
      <c r="BG426" s="307">
        <f t="shared" si="292"/>
        <v>0.2230697277762603</v>
      </c>
      <c r="BH426" s="307">
        <f t="shared" si="292"/>
        <v>0.27010391404251693</v>
      </c>
      <c r="BI426" s="307">
        <f t="shared" si="292"/>
        <v>0.22453633572031456</v>
      </c>
      <c r="BJ426" s="307">
        <f t="shared" si="292"/>
        <v>0.31911998911656958</v>
      </c>
      <c r="BK426" s="307">
        <f t="shared" si="292"/>
        <v>0.35926350555798697</v>
      </c>
      <c r="BL426" s="307">
        <f t="shared" si="292"/>
        <v>0.27304719867556854</v>
      </c>
    </row>
    <row r="427" spans="1:64">
      <c r="A427" s="306"/>
      <c r="B427" s="309"/>
      <c r="C427" s="309"/>
      <c r="D427" s="309"/>
      <c r="E427" s="309"/>
      <c r="F427" s="309"/>
      <c r="G427" s="309"/>
      <c r="H427" s="309"/>
      <c r="I427" s="309"/>
      <c r="J427" s="309"/>
      <c r="K427" s="309"/>
      <c r="L427" s="309"/>
      <c r="M427" s="309"/>
      <c r="N427" s="309"/>
      <c r="O427" s="309"/>
      <c r="P427" s="309"/>
      <c r="Q427" s="309"/>
      <c r="R427" s="309"/>
      <c r="S427" s="309"/>
      <c r="T427" s="309"/>
      <c r="U427" s="309"/>
      <c r="V427" s="309"/>
      <c r="W427" s="309"/>
      <c r="X427" s="309"/>
      <c r="Y427" s="309"/>
      <c r="Z427" s="309"/>
      <c r="AA427" s="309"/>
      <c r="AC427" s="311"/>
      <c r="AD427" s="311"/>
      <c r="AE427" s="311"/>
      <c r="AF427" s="311"/>
      <c r="AG427" s="311"/>
      <c r="AH427" s="311"/>
      <c r="AI427" s="311"/>
      <c r="AJ427" s="311"/>
      <c r="AK427" s="311"/>
      <c r="AL427" s="311"/>
      <c r="AM427" s="311"/>
      <c r="AN427" s="311"/>
      <c r="AO427" s="311"/>
      <c r="AP427" s="311"/>
      <c r="AQ427" s="311"/>
      <c r="AR427" s="311"/>
      <c r="AS427" s="311"/>
      <c r="AT427" s="311"/>
      <c r="AU427" s="311"/>
      <c r="AV427" s="311"/>
      <c r="AW427" s="311"/>
      <c r="AX427" s="311"/>
      <c r="AY427" s="311"/>
      <c r="AZ427" s="311"/>
      <c r="BA427" s="311"/>
      <c r="BB427" s="311"/>
      <c r="BC427" s="307"/>
      <c r="BD427" s="307"/>
      <c r="BE427" s="307"/>
      <c r="BF427" s="307"/>
      <c r="BG427" s="307"/>
      <c r="BH427" s="307"/>
      <c r="BI427" s="307"/>
      <c r="BJ427" s="307"/>
      <c r="BK427" s="307"/>
      <c r="BL427" s="307"/>
    </row>
    <row r="428" spans="1:64" ht="13">
      <c r="A428" s="303" t="s">
        <v>154</v>
      </c>
    </row>
    <row r="429" spans="1:64" ht="13">
      <c r="A429" s="303"/>
      <c r="B429" s="348" t="s">
        <v>63</v>
      </c>
      <c r="C429" s="348"/>
      <c r="D429" s="348"/>
      <c r="E429" s="348"/>
      <c r="F429" s="348"/>
      <c r="G429" s="348"/>
      <c r="H429" s="348"/>
      <c r="I429" s="348"/>
      <c r="J429" s="348"/>
      <c r="K429" s="348"/>
      <c r="L429" s="348"/>
      <c r="M429" s="348"/>
      <c r="N429" s="348"/>
      <c r="O429" s="348"/>
      <c r="P429" s="348"/>
      <c r="Q429" s="348"/>
      <c r="R429" s="348"/>
      <c r="S429" s="348"/>
      <c r="T429" s="348"/>
      <c r="U429" s="348"/>
      <c r="V429" s="348"/>
      <c r="W429" s="348"/>
      <c r="X429" s="348"/>
      <c r="Y429" s="348"/>
      <c r="Z429" s="348"/>
      <c r="AA429" s="348"/>
      <c r="AC429" s="348" t="s">
        <v>163</v>
      </c>
      <c r="AD429" s="348"/>
      <c r="AE429" s="348"/>
      <c r="AF429" s="348"/>
      <c r="AG429" s="348"/>
      <c r="AH429" s="348"/>
      <c r="AI429" s="348"/>
      <c r="AJ429" s="348"/>
      <c r="AK429" s="348"/>
      <c r="AL429" s="348"/>
      <c r="AM429" s="348"/>
      <c r="AN429" s="348"/>
      <c r="AO429" s="348"/>
      <c r="AP429" s="348"/>
      <c r="AQ429" s="348"/>
      <c r="AR429" s="348"/>
      <c r="AS429" s="348"/>
      <c r="AT429" s="348"/>
      <c r="AU429" s="348"/>
      <c r="AV429" s="348"/>
      <c r="AW429" s="348"/>
      <c r="AX429" s="348"/>
      <c r="AY429" s="348"/>
      <c r="AZ429" s="348"/>
      <c r="BA429" s="348"/>
      <c r="BB429" s="348"/>
    </row>
    <row r="430" spans="1:64">
      <c r="A430" s="304" t="s">
        <v>4</v>
      </c>
      <c r="B430" s="308">
        <f>0*ExportsTimberSectorMinusCoreVPA!C$5</f>
        <v>0</v>
      </c>
      <c r="C430" s="308">
        <f>ExportsTimberSectorMinusCoreVPA!D$5</f>
        <v>1.1665404398199999</v>
      </c>
      <c r="D430" s="308">
        <f>ExportsTimberSectorMinusCoreVPA!E$5</f>
        <v>1.5186584597386663</v>
      </c>
      <c r="E430" s="308">
        <f>ExportsTimberSectorMinusCoreVPA!F$5</f>
        <v>1.1725772837406168</v>
      </c>
      <c r="F430" s="308">
        <f>ExportsTimberSectorMinusCoreVPA!G$5</f>
        <v>1.2282517618441455</v>
      </c>
      <c r="G430" s="308">
        <f>ExportsTimberSectorMinusCoreVPA!H$5</f>
        <v>1.3693718167483391</v>
      </c>
      <c r="H430" s="308">
        <f>ExportsTimberSectorMinusCoreVPA!I$5</f>
        <v>1.444683383673421</v>
      </c>
      <c r="I430" s="308">
        <f>ExportsTimberSectorMinusCoreVPA!J$5</f>
        <v>0.88684611723705287</v>
      </c>
      <c r="J430" s="308">
        <f>ExportsTimberSectorMinusCoreVPA!K$5</f>
        <v>0.96651436311038219</v>
      </c>
      <c r="K430" s="308">
        <f>ExportsTimberSectorMinusCoreVPA!L$5</f>
        <v>0.65542064699666669</v>
      </c>
      <c r="L430" s="308">
        <f>ExportsTimberSectorMinusCoreVPA!M$5</f>
        <v>0.70630189208412664</v>
      </c>
      <c r="M430" s="308">
        <f>ExportsTimberSectorMinusCoreVPA!N$5</f>
        <v>0.80618723944999993</v>
      </c>
      <c r="N430" s="308">
        <f>ExportsTimberSectorMinusCoreVPA!O$5</f>
        <v>0.92503228118760428</v>
      </c>
      <c r="O430" s="308">
        <f>ExportsTimberSectorMinusCoreVPA!P$5</f>
        <v>0.94973115672666675</v>
      </c>
      <c r="P430" s="308">
        <f>ExportsTimberSectorMinusCoreVPA!Q$5</f>
        <v>0.95154556613257146</v>
      </c>
      <c r="Q430" s="308">
        <f>ExportsTimberSectorMinusCoreVPA!R$5</f>
        <v>1.1213388083000002</v>
      </c>
      <c r="R430" s="308">
        <f>ExportsTimberSectorMinusCoreVPA!S$5</f>
        <v>1.2624691290599994</v>
      </c>
      <c r="S430" s="308">
        <f>ExportsTimberSectorMinusCoreVPA!T$5</f>
        <v>1.2780944935333332</v>
      </c>
      <c r="T430" s="308">
        <f>ExportsTimberSectorMinusCoreVPA!U$5</f>
        <v>1.3712462339514286</v>
      </c>
      <c r="U430" s="308">
        <f>ExportsTimberSectorMinusCoreVPA!V$5</f>
        <v>1.2262121775399997</v>
      </c>
      <c r="V430" s="308">
        <f>ExportsTimberSectorMinusCoreVPA!W$5</f>
        <v>1.32346219466</v>
      </c>
      <c r="W430" s="308">
        <f>ExportsTimberSectorMinusCoreVPA!X$5</f>
        <v>2.2342758369399998</v>
      </c>
      <c r="X430" s="308">
        <f>ExportsTimberSectorMinusCoreVPA!Y$5</f>
        <v>1.8418102518148198</v>
      </c>
      <c r="Y430" s="308">
        <f>ExportsTimberSectorMinusCoreVPA!Z$5</f>
        <v>1.4154868658040598</v>
      </c>
      <c r="Z430" s="308">
        <f>ExportsTimberSectorMinusCoreVPA!AA$5</f>
        <v>1.1727676727097334</v>
      </c>
      <c r="AA430" s="308">
        <f>ExportsTimberSectorMinusCoreVPA!AB$5</f>
        <v>0</v>
      </c>
      <c r="AB430" s="309"/>
      <c r="AC430" s="309">
        <f>0*ExportsTimberSectorMinusCoreVPA!AD$5</f>
        <v>0</v>
      </c>
      <c r="AD430" s="309">
        <f>ExportsTimberSectorMinusCoreVPA!AE$5</f>
        <v>0.94536400000000009</v>
      </c>
      <c r="AE430" s="309">
        <f>ExportsTimberSectorMinusCoreVPA!AF$5</f>
        <v>0.93036799999999986</v>
      </c>
      <c r="AF430" s="309">
        <f>ExportsTimberSectorMinusCoreVPA!AG$5</f>
        <v>0.75621100000000008</v>
      </c>
      <c r="AG430" s="309">
        <f>ExportsTimberSectorMinusCoreVPA!AH$5</f>
        <v>0.86439599999999994</v>
      </c>
      <c r="AH430" s="309">
        <f>ExportsTimberSectorMinusCoreVPA!AI$5</f>
        <v>0.95237388200000006</v>
      </c>
      <c r="AI430" s="309">
        <f>ExportsTimberSectorMinusCoreVPA!AJ$5</f>
        <v>1.0038875520000001</v>
      </c>
      <c r="AJ430" s="309">
        <f>ExportsTimberSectorMinusCoreVPA!AK$5</f>
        <v>0.75327534699999998</v>
      </c>
      <c r="AK430" s="309">
        <f>ExportsTimberSectorMinusCoreVPA!AL$5</f>
        <v>0.845064025</v>
      </c>
      <c r="AL430" s="309">
        <f>ExportsTimberSectorMinusCoreVPA!AM$5</f>
        <v>0.67669799399999986</v>
      </c>
      <c r="AM430" s="309">
        <f>ExportsTimberSectorMinusCoreVPA!AN$5</f>
        <v>0.68580441599999986</v>
      </c>
      <c r="AN430" s="309">
        <f>ExportsTimberSectorMinusCoreVPA!AO$5</f>
        <v>0.710501889</v>
      </c>
      <c r="AO430" s="309">
        <f>ExportsTimberSectorMinusCoreVPA!AP$5</f>
        <v>0.80601713700000011</v>
      </c>
      <c r="AP430" s="309">
        <f>ExportsTimberSectorMinusCoreVPA!AQ$5</f>
        <v>0.96019825999999986</v>
      </c>
      <c r="AQ430" s="309">
        <f>ExportsTimberSectorMinusCoreVPA!AR$5</f>
        <v>0.99054180800000013</v>
      </c>
      <c r="AR430" s="309">
        <f>ExportsTimberSectorMinusCoreVPA!AS$5</f>
        <v>1.11319832</v>
      </c>
      <c r="AS430" s="309">
        <f>ExportsTimberSectorMinusCoreVPA!AT$5</f>
        <v>1.1697829869999998</v>
      </c>
      <c r="AT430" s="309">
        <f>ExportsTimberSectorMinusCoreVPA!AU$5</f>
        <v>1.3222133110000003</v>
      </c>
      <c r="AU430" s="309">
        <f>ExportsTimberSectorMinusCoreVPA!AV$5</f>
        <v>1.4431838189999999</v>
      </c>
      <c r="AV430" s="309">
        <f>ExportsTimberSectorMinusCoreVPA!AW$5</f>
        <v>1.4478132739999998</v>
      </c>
      <c r="AW430" s="309">
        <f>ExportsTimberSectorMinusCoreVPA!AX$5</f>
        <v>1.5113416479999999</v>
      </c>
      <c r="AX430" s="309">
        <f>ExportsTimberSectorMinusCoreVPA!AY$5</f>
        <v>2.3928062740000002</v>
      </c>
      <c r="AY430" s="309">
        <f>ExportsTimberSectorMinusCoreVPA!AZ$5</f>
        <v>2.6224779359999997</v>
      </c>
      <c r="AZ430" s="309">
        <f>ExportsTimberSectorMinusCoreVPA!BA$5</f>
        <v>2.1613158010000002</v>
      </c>
      <c r="BA430" s="309">
        <f>ExportsTimberSectorMinusCoreVPA!BB$5</f>
        <v>1.9940191839999999</v>
      </c>
      <c r="BB430" s="309">
        <f>ExportsTimberSectorMinusCoreVPA!BC$5</f>
        <v>0</v>
      </c>
    </row>
    <row r="431" spans="1:64">
      <c r="B431" s="302">
        <v>2000</v>
      </c>
      <c r="C431" s="302">
        <f>1+B431</f>
        <v>2001</v>
      </c>
      <c r="D431" s="302">
        <f t="shared" ref="D431:AA431" si="294">1+C431</f>
        <v>2002</v>
      </c>
      <c r="E431" s="302">
        <f t="shared" si="294"/>
        <v>2003</v>
      </c>
      <c r="F431" s="302">
        <f t="shared" si="294"/>
        <v>2004</v>
      </c>
      <c r="G431" s="302">
        <f t="shared" si="294"/>
        <v>2005</v>
      </c>
      <c r="H431" s="302">
        <f t="shared" si="294"/>
        <v>2006</v>
      </c>
      <c r="I431" s="302">
        <f t="shared" si="294"/>
        <v>2007</v>
      </c>
      <c r="J431" s="302">
        <f t="shared" si="294"/>
        <v>2008</v>
      </c>
      <c r="K431" s="302">
        <f t="shared" si="294"/>
        <v>2009</v>
      </c>
      <c r="L431" s="302">
        <f t="shared" si="294"/>
        <v>2010</v>
      </c>
      <c r="M431" s="302">
        <f t="shared" si="294"/>
        <v>2011</v>
      </c>
      <c r="N431" s="302">
        <f t="shared" si="294"/>
        <v>2012</v>
      </c>
      <c r="O431" s="302">
        <f t="shared" si="294"/>
        <v>2013</v>
      </c>
      <c r="P431" s="302">
        <f t="shared" si="294"/>
        <v>2014</v>
      </c>
      <c r="Q431" s="302">
        <f t="shared" si="294"/>
        <v>2015</v>
      </c>
      <c r="R431" s="302">
        <f t="shared" si="294"/>
        <v>2016</v>
      </c>
      <c r="S431" s="302">
        <f t="shared" si="294"/>
        <v>2017</v>
      </c>
      <c r="T431" s="302">
        <f t="shared" si="294"/>
        <v>2018</v>
      </c>
      <c r="U431" s="302">
        <f t="shared" si="294"/>
        <v>2019</v>
      </c>
      <c r="V431" s="302">
        <f t="shared" si="294"/>
        <v>2020</v>
      </c>
      <c r="W431" s="302">
        <f t="shared" si="294"/>
        <v>2021</v>
      </c>
      <c r="X431" s="302">
        <f t="shared" si="294"/>
        <v>2022</v>
      </c>
      <c r="Y431" s="302">
        <f t="shared" si="294"/>
        <v>2023</v>
      </c>
      <c r="Z431" s="302">
        <f t="shared" si="294"/>
        <v>2024</v>
      </c>
      <c r="AA431" s="302">
        <f t="shared" si="294"/>
        <v>2025</v>
      </c>
      <c r="AC431" s="302">
        <v>2000</v>
      </c>
      <c r="AD431" s="302">
        <f>1+AC431</f>
        <v>2001</v>
      </c>
      <c r="AE431" s="302">
        <f t="shared" ref="AE431:BB431" si="295">1+AD431</f>
        <v>2002</v>
      </c>
      <c r="AF431" s="302">
        <f t="shared" si="295"/>
        <v>2003</v>
      </c>
      <c r="AG431" s="302">
        <f t="shared" si="295"/>
        <v>2004</v>
      </c>
      <c r="AH431" s="302">
        <f t="shared" si="295"/>
        <v>2005</v>
      </c>
      <c r="AI431" s="302">
        <f t="shared" si="295"/>
        <v>2006</v>
      </c>
      <c r="AJ431" s="302">
        <f t="shared" si="295"/>
        <v>2007</v>
      </c>
      <c r="AK431" s="302">
        <f t="shared" si="295"/>
        <v>2008</v>
      </c>
      <c r="AL431" s="302">
        <f t="shared" si="295"/>
        <v>2009</v>
      </c>
      <c r="AM431" s="302">
        <f t="shared" si="295"/>
        <v>2010</v>
      </c>
      <c r="AN431" s="302">
        <f t="shared" si="295"/>
        <v>2011</v>
      </c>
      <c r="AO431" s="302">
        <f t="shared" si="295"/>
        <v>2012</v>
      </c>
      <c r="AP431" s="302">
        <f t="shared" si="295"/>
        <v>2013</v>
      </c>
      <c r="AQ431" s="302">
        <f t="shared" si="295"/>
        <v>2014</v>
      </c>
      <c r="AR431" s="302">
        <f t="shared" si="295"/>
        <v>2015</v>
      </c>
      <c r="AS431" s="302">
        <f t="shared" si="295"/>
        <v>2016</v>
      </c>
      <c r="AT431" s="302">
        <f t="shared" si="295"/>
        <v>2017</v>
      </c>
      <c r="AU431" s="302">
        <f t="shared" si="295"/>
        <v>2018</v>
      </c>
      <c r="AV431" s="302">
        <f t="shared" si="295"/>
        <v>2019</v>
      </c>
      <c r="AW431" s="302">
        <f t="shared" si="295"/>
        <v>2020</v>
      </c>
      <c r="AX431" s="302">
        <f t="shared" si="295"/>
        <v>2021</v>
      </c>
      <c r="AY431" s="302">
        <f t="shared" si="295"/>
        <v>2022</v>
      </c>
      <c r="AZ431" s="302">
        <f t="shared" si="295"/>
        <v>2023</v>
      </c>
      <c r="BA431" s="302">
        <f t="shared" si="295"/>
        <v>2024</v>
      </c>
      <c r="BB431" s="302">
        <f t="shared" si="295"/>
        <v>2025</v>
      </c>
    </row>
    <row r="432" spans="1:64">
      <c r="A432" s="304" t="s">
        <v>169</v>
      </c>
      <c r="B432" s="310">
        <f>0*ExportsTimberSectorMinusCoreVPA!C$16</f>
        <v>0</v>
      </c>
      <c r="C432" s="310">
        <f>ExportsTimberSectorMinusCoreVPA!D$16</f>
        <v>2.6727041460000003E-2</v>
      </c>
      <c r="D432" s="310">
        <f>ExportsTimberSectorMinusCoreVPA!E$16</f>
        <v>1.8577825881568626E-2</v>
      </c>
      <c r="E432" s="310">
        <f>ExportsTimberSectorMinusCoreVPA!F$16</f>
        <v>2.1376603570405224E-2</v>
      </c>
      <c r="F432" s="310">
        <f>ExportsTimberSectorMinusCoreVPA!G$16</f>
        <v>1.5276955010849672E-2</v>
      </c>
      <c r="G432" s="310">
        <f>ExportsTimberSectorMinusCoreVPA!H$16</f>
        <v>1.4130263011738566E-2</v>
      </c>
      <c r="H432" s="310">
        <f>ExportsTimberSectorMinusCoreVPA!I$16</f>
        <v>1.2018095213150325E-2</v>
      </c>
      <c r="I432" s="310">
        <f>ExportsTimberSectorMinusCoreVPA!J$16</f>
        <v>4.6515845611111101E-3</v>
      </c>
      <c r="J432" s="310">
        <f>ExportsTimberSectorMinusCoreVPA!K$16</f>
        <v>1.0529901415959541E-2</v>
      </c>
      <c r="K432" s="310">
        <f>ExportsTimberSectorMinusCoreVPA!L$16</f>
        <v>6.6314145099999992E-3</v>
      </c>
      <c r="L432" s="310">
        <f>ExportsTimberSectorMinusCoreVPA!M$16</f>
        <v>5.1084070540476185E-3</v>
      </c>
      <c r="M432" s="310">
        <f>ExportsTimberSectorMinusCoreVPA!N$16</f>
        <v>7.2326478699999983E-3</v>
      </c>
      <c r="N432" s="310">
        <f>ExportsTimberSectorMinusCoreVPA!O$16</f>
        <v>7.6599389659874331E-3</v>
      </c>
      <c r="O432" s="310">
        <f>ExportsTimberSectorMinusCoreVPA!P$16</f>
        <v>9.1342824499999978E-3</v>
      </c>
      <c r="P432" s="310">
        <f>ExportsTimberSectorMinusCoreVPA!Q$16</f>
        <v>5.0063140819999997E-2</v>
      </c>
      <c r="Q432" s="310">
        <f>ExportsTimberSectorMinusCoreVPA!R$16</f>
        <v>5.9278602320000012E-2</v>
      </c>
      <c r="R432" s="310">
        <f>ExportsTimberSectorMinusCoreVPA!S$16</f>
        <v>7.8787725960000013E-2</v>
      </c>
      <c r="S432" s="310">
        <f>ExportsTimberSectorMinusCoreVPA!T$16</f>
        <v>3.6939307513333332E-2</v>
      </c>
      <c r="T432" s="310">
        <f>ExportsTimberSectorMinusCoreVPA!U$16</f>
        <v>7.4716339999999987E-3</v>
      </c>
      <c r="U432" s="310">
        <f>ExportsTimberSectorMinusCoreVPA!V$16</f>
        <v>1.4605282999999999E-3</v>
      </c>
      <c r="V432" s="310">
        <f>ExportsTimberSectorMinusCoreVPA!W$16</f>
        <v>8.965418000000001E-4</v>
      </c>
      <c r="W432" s="310">
        <f>ExportsTimberSectorMinusCoreVPA!X$16</f>
        <v>1.7417644999999998E-3</v>
      </c>
      <c r="X432" s="310">
        <f>ExportsTimberSectorMinusCoreVPA!Y$16</f>
        <v>2.4172132068E-3</v>
      </c>
      <c r="Y432" s="310">
        <f>ExportsTimberSectorMinusCoreVPA!Z$16</f>
        <v>2.1477978060000001E-3</v>
      </c>
      <c r="Z432" s="310">
        <f>ExportsTimberSectorMinusCoreVPA!AA$16</f>
        <v>5.1218545933333325E-3</v>
      </c>
      <c r="AA432" s="310">
        <f>ExportsTimberSectorMinusCoreVPA!AB$16</f>
        <v>0</v>
      </c>
      <c r="AB432" s="309"/>
      <c r="BC432" s="307">
        <f>J432/J$430</f>
        <v>1.0894717986469238E-2</v>
      </c>
      <c r="BD432" s="307">
        <f t="shared" ref="BD432:BF435" si="296">K432/K$430</f>
        <v>1.0117799218543271E-2</v>
      </c>
      <c r="BE432" s="307">
        <f t="shared" si="296"/>
        <v>7.2326113115369697E-3</v>
      </c>
      <c r="BF432" s="307">
        <f t="shared" si="296"/>
        <v>8.9714243987963418E-3</v>
      </c>
      <c r="BG432" s="307">
        <f t="shared" ref="BG432:BL435" si="297">N432/N$430</f>
        <v>8.2807261127722017E-3</v>
      </c>
      <c r="BH432" s="307">
        <f t="shared" si="297"/>
        <v>9.6177559147181384E-3</v>
      </c>
      <c r="BI432" s="307">
        <f t="shared" si="297"/>
        <v>5.2612447161595084E-2</v>
      </c>
      <c r="BJ432" s="307">
        <f t="shared" si="297"/>
        <v>5.2864131590940854E-2</v>
      </c>
      <c r="BK432" s="307">
        <f t="shared" si="297"/>
        <v>6.2407645578362168E-2</v>
      </c>
      <c r="BL432" s="307">
        <f t="shared" si="297"/>
        <v>2.8901859526218154E-2</v>
      </c>
    </row>
    <row r="433" spans="1:64">
      <c r="A433" s="310" t="str">
        <f>ExportsTimberSectorMinusCoreVPA!B$8</f>
        <v xml:space="preserve">Canada </v>
      </c>
      <c r="B433" s="310">
        <f>0*ExportsTimberSectorMinusCoreVPA!C$8</f>
        <v>0</v>
      </c>
      <c r="C433" s="310">
        <f>ExportsTimberSectorMinusCoreVPA!D$8</f>
        <v>7.5104152199999994E-3</v>
      </c>
      <c r="D433" s="310">
        <f>ExportsTimberSectorMinusCoreVPA!E$8</f>
        <v>1.0416138048888886E-2</v>
      </c>
      <c r="E433" s="310">
        <f>ExportsTimberSectorMinusCoreVPA!F$8</f>
        <v>5.5989514745098034E-3</v>
      </c>
      <c r="F433" s="310">
        <f>ExportsTimberSectorMinusCoreVPA!G$8</f>
        <v>5.6912687380392141E-3</v>
      </c>
      <c r="G433" s="310">
        <f>ExportsTimberSectorMinusCoreVPA!H$8</f>
        <v>3.8746669209803919E-3</v>
      </c>
      <c r="H433" s="310">
        <f>ExportsTimberSectorMinusCoreVPA!I$8</f>
        <v>1.8662579176143789E-2</v>
      </c>
      <c r="I433" s="310">
        <f>ExportsTimberSectorMinusCoreVPA!J$8</f>
        <v>2.2510604426666667E-2</v>
      </c>
      <c r="J433" s="310">
        <f>ExportsTimberSectorMinusCoreVPA!K$8</f>
        <v>2.8570151347162856E-2</v>
      </c>
      <c r="K433" s="310">
        <f>ExportsTimberSectorMinusCoreVPA!L$8</f>
        <v>6.8835262099999992E-3</v>
      </c>
      <c r="L433" s="310">
        <f>ExportsTimberSectorMinusCoreVPA!M$8</f>
        <v>1.3450786503333333E-2</v>
      </c>
      <c r="M433" s="310">
        <f>ExportsTimberSectorMinusCoreVPA!N$8</f>
        <v>1.8307266740000001E-2</v>
      </c>
      <c r="N433" s="310">
        <f>ExportsTimberSectorMinusCoreVPA!O$8</f>
        <v>2.9281365535661213E-2</v>
      </c>
      <c r="O433" s="310">
        <f>ExportsTimberSectorMinusCoreVPA!P$8</f>
        <v>3.1046885519999994E-2</v>
      </c>
      <c r="P433" s="310">
        <f>ExportsTimberSectorMinusCoreVPA!Q$8</f>
        <v>2.8495553940000001E-2</v>
      </c>
      <c r="Q433" s="310">
        <f>ExportsTimberSectorMinusCoreVPA!R$8</f>
        <v>2.532562046E-2</v>
      </c>
      <c r="R433" s="310">
        <f>ExportsTimberSectorMinusCoreVPA!S$8</f>
        <v>3.5374346559999992E-2</v>
      </c>
      <c r="S433" s="310">
        <f>ExportsTimberSectorMinusCoreVPA!T$8</f>
        <v>2.5749583999999996E-2</v>
      </c>
      <c r="T433" s="310">
        <f>ExportsTimberSectorMinusCoreVPA!U$8</f>
        <v>3.0292751099999998E-2</v>
      </c>
      <c r="U433" s="310">
        <f>ExportsTimberSectorMinusCoreVPA!V$8</f>
        <v>2.21381797E-2</v>
      </c>
      <c r="V433" s="310">
        <f>ExportsTimberSectorMinusCoreVPA!W$8</f>
        <v>1.6198529900000001E-2</v>
      </c>
      <c r="W433" s="310">
        <f>ExportsTimberSectorMinusCoreVPA!X$8</f>
        <v>2.9655870299999998E-2</v>
      </c>
      <c r="X433" s="310">
        <f>ExportsTimberSectorMinusCoreVPA!Y$8</f>
        <v>3.7616957358399997E-2</v>
      </c>
      <c r="Y433" s="310">
        <f>ExportsTimberSectorMinusCoreVPA!Z$8</f>
        <v>2.6849950357999999E-2</v>
      </c>
      <c r="Z433" s="310">
        <f>ExportsTimberSectorMinusCoreVPA!AA$8</f>
        <v>2.38258907516E-2</v>
      </c>
      <c r="AA433" s="310">
        <f>ExportsTimberSectorMinusCoreVPA!AB$8</f>
        <v>0</v>
      </c>
      <c r="AB433" s="309"/>
      <c r="BC433" s="307">
        <f>J433/J$430</f>
        <v>2.9559986315381804E-2</v>
      </c>
      <c r="BD433" s="307">
        <f t="shared" si="296"/>
        <v>1.0502455547505824E-2</v>
      </c>
      <c r="BE433" s="307">
        <f t="shared" si="296"/>
        <v>1.9043962155677233E-2</v>
      </c>
      <c r="BF433" s="307">
        <f t="shared" si="296"/>
        <v>2.270845511334272E-2</v>
      </c>
      <c r="BG433" s="307">
        <f t="shared" si="297"/>
        <v>3.1654425614280488E-2</v>
      </c>
      <c r="BH433" s="307">
        <f t="shared" si="297"/>
        <v>3.2690183216696665E-2</v>
      </c>
      <c r="BI433" s="307">
        <f t="shared" si="297"/>
        <v>2.9946599463246237E-2</v>
      </c>
      <c r="BJ433" s="307">
        <f t="shared" si="297"/>
        <v>2.2585163620970877E-2</v>
      </c>
      <c r="BK433" s="307">
        <f t="shared" si="297"/>
        <v>2.8019969554692225E-2</v>
      </c>
      <c r="BL433" s="307">
        <f t="shared" si="297"/>
        <v>2.0146854657682192E-2</v>
      </c>
    </row>
    <row r="434" spans="1:64">
      <c r="A434" s="310" t="str">
        <f>ExportsTimberSectorMinusCoreVPA!B$10</f>
        <v xml:space="preserve">USA </v>
      </c>
      <c r="B434" s="310">
        <f>0*ExportsTimberSectorMinusCoreVPA!C$10</f>
        <v>0</v>
      </c>
      <c r="C434" s="310">
        <f>ExportsTimberSectorMinusCoreVPA!D$10</f>
        <v>1.0898518797599999</v>
      </c>
      <c r="D434" s="310">
        <f>ExportsTimberSectorMinusCoreVPA!E$10</f>
        <v>1.4463964525619715</v>
      </c>
      <c r="E434" s="310">
        <f>ExportsTimberSectorMinusCoreVPA!F$10</f>
        <v>1.1060298065959628</v>
      </c>
      <c r="F434" s="310">
        <f>ExportsTimberSectorMinusCoreVPA!G$10</f>
        <v>1.1715279183483844</v>
      </c>
      <c r="G434" s="310">
        <f>ExportsTimberSectorMinusCoreVPA!H$10</f>
        <v>1.3191564389205219</v>
      </c>
      <c r="H434" s="310">
        <f>ExportsTimberSectorMinusCoreVPA!I$10</f>
        <v>1.3710115907327451</v>
      </c>
      <c r="I434" s="310">
        <f>ExportsTimberSectorMinusCoreVPA!J$10</f>
        <v>0.82103881526038625</v>
      </c>
      <c r="J434" s="310">
        <f>ExportsTimberSectorMinusCoreVPA!K$10</f>
        <v>0.87082193806029262</v>
      </c>
      <c r="K434" s="310">
        <f>ExportsTimberSectorMinusCoreVPA!L$10</f>
        <v>0.60114547608000002</v>
      </c>
      <c r="L434" s="310">
        <f>ExportsTimberSectorMinusCoreVPA!M$10</f>
        <v>0.64415062045499982</v>
      </c>
      <c r="M434" s="310">
        <f>ExportsTimberSectorMinusCoreVPA!N$10</f>
        <v>0.72285658341999992</v>
      </c>
      <c r="N434" s="310">
        <f>ExportsTimberSectorMinusCoreVPA!O$10</f>
        <v>0.83913409508291481</v>
      </c>
      <c r="O434" s="310">
        <f>ExportsTimberSectorMinusCoreVPA!P$10</f>
        <v>0.86564859752000001</v>
      </c>
      <c r="P434" s="310">
        <f>ExportsTimberSectorMinusCoreVPA!Q$10</f>
        <v>0.82855445271999995</v>
      </c>
      <c r="Q434" s="310">
        <f>ExportsTimberSectorMinusCoreVPA!R$10</f>
        <v>0.96290015238000004</v>
      </c>
      <c r="R434" s="310">
        <f>ExportsTimberSectorMinusCoreVPA!S$10</f>
        <v>1.0982067394199997</v>
      </c>
      <c r="S434" s="310">
        <f>ExportsTimberSectorMinusCoreVPA!T$10</f>
        <v>1.1679578792599998</v>
      </c>
      <c r="T434" s="310">
        <f>ExportsTimberSectorMinusCoreVPA!U$10</f>
        <v>1.2810632856199999</v>
      </c>
      <c r="U434" s="310">
        <f>ExportsTimberSectorMinusCoreVPA!V$10</f>
        <v>1.1983532059799997</v>
      </c>
      <c r="V434" s="310">
        <f>ExportsTimberSectorMinusCoreVPA!W$10</f>
        <v>1.3035051533599999</v>
      </c>
      <c r="W434" s="310">
        <f>ExportsTimberSectorMinusCoreVPA!X$10</f>
        <v>2.1977424564199999</v>
      </c>
      <c r="X434" s="310">
        <f>ExportsTimberSectorMinusCoreVPA!Y$10</f>
        <v>1.7911020455836197</v>
      </c>
      <c r="Y434" s="310">
        <f>ExportsTimberSectorMinusCoreVPA!Z$10</f>
        <v>1.3797734848560599</v>
      </c>
      <c r="Z434" s="310">
        <f>ExportsTimberSectorMinusCoreVPA!AA$10</f>
        <v>1.1352609077313001</v>
      </c>
      <c r="AA434" s="310">
        <f>ExportsTimberSectorMinusCoreVPA!AB$10</f>
        <v>0</v>
      </c>
      <c r="AB434" s="309"/>
      <c r="BC434" s="307">
        <f>J434/J$430</f>
        <v>0.90099223694706654</v>
      </c>
      <c r="BD434" s="307">
        <f t="shared" si="296"/>
        <v>0.91719032477024987</v>
      </c>
      <c r="BE434" s="307">
        <f t="shared" si="296"/>
        <v>0.91200466496594901</v>
      </c>
      <c r="BF434" s="307">
        <f t="shared" si="296"/>
        <v>0.89663610145101014</v>
      </c>
      <c r="BG434" s="307">
        <f t="shared" si="297"/>
        <v>0.90714033677353512</v>
      </c>
      <c r="BH434" s="307">
        <f t="shared" si="297"/>
        <v>0.91146698872503584</v>
      </c>
      <c r="BI434" s="307">
        <f t="shared" si="297"/>
        <v>0.8707459550124832</v>
      </c>
      <c r="BJ434" s="307">
        <f t="shared" si="297"/>
        <v>0.85870581242060084</v>
      </c>
      <c r="BK434" s="307">
        <f t="shared" si="297"/>
        <v>0.86988799499413894</v>
      </c>
      <c r="BL434" s="307">
        <f t="shared" si="297"/>
        <v>0.91382748706720651</v>
      </c>
    </row>
    <row r="435" spans="1:64">
      <c r="A435" s="304" t="s">
        <v>29</v>
      </c>
      <c r="B435" s="311">
        <f t="shared" ref="B435:AA435" si="298">B430-SUM(B432:B434)</f>
        <v>0</v>
      </c>
      <c r="C435" s="311">
        <f t="shared" si="298"/>
        <v>4.245110337999991E-2</v>
      </c>
      <c r="D435" s="311">
        <f t="shared" si="298"/>
        <v>4.3268043246237342E-2</v>
      </c>
      <c r="E435" s="311">
        <f t="shared" si="298"/>
        <v>3.957192209973881E-2</v>
      </c>
      <c r="F435" s="311">
        <f t="shared" si="298"/>
        <v>3.5755619746872247E-2</v>
      </c>
      <c r="G435" s="311">
        <f t="shared" si="298"/>
        <v>3.2210447895098193E-2</v>
      </c>
      <c r="H435" s="311">
        <f t="shared" si="298"/>
        <v>4.2991118551381824E-2</v>
      </c>
      <c r="I435" s="311">
        <f t="shared" si="298"/>
        <v>3.8645112988888841E-2</v>
      </c>
      <c r="J435" s="311">
        <f t="shared" si="298"/>
        <v>5.6592372286967119E-2</v>
      </c>
      <c r="K435" s="311">
        <f t="shared" si="298"/>
        <v>4.0760230196666636E-2</v>
      </c>
      <c r="L435" s="311">
        <f t="shared" si="298"/>
        <v>4.359207807174581E-2</v>
      </c>
      <c r="M435" s="311">
        <f t="shared" si="298"/>
        <v>5.7790741419999958E-2</v>
      </c>
      <c r="N435" s="311">
        <f t="shared" si="298"/>
        <v>4.8956881603040792E-2</v>
      </c>
      <c r="O435" s="311">
        <f t="shared" si="298"/>
        <v>4.3901391236666698E-2</v>
      </c>
      <c r="P435" s="311">
        <f t="shared" si="298"/>
        <v>4.4432418652571526E-2</v>
      </c>
      <c r="Q435" s="311">
        <f t="shared" si="298"/>
        <v>7.3834433140000266E-2</v>
      </c>
      <c r="R435" s="311">
        <f t="shared" si="298"/>
        <v>5.0100317119999627E-2</v>
      </c>
      <c r="S435" s="311">
        <f t="shared" si="298"/>
        <v>4.7447722760000088E-2</v>
      </c>
      <c r="T435" s="311">
        <f t="shared" si="298"/>
        <v>5.2418563231428683E-2</v>
      </c>
      <c r="U435" s="311">
        <f t="shared" si="298"/>
        <v>4.2602635599999772E-3</v>
      </c>
      <c r="V435" s="311">
        <f t="shared" si="298"/>
        <v>2.8619696000000694E-3</v>
      </c>
      <c r="W435" s="311">
        <f t="shared" si="298"/>
        <v>5.1357457200000844E-3</v>
      </c>
      <c r="X435" s="311">
        <f t="shared" si="298"/>
        <v>1.0674035666000004E-2</v>
      </c>
      <c r="Y435" s="311">
        <f t="shared" si="298"/>
        <v>6.7156327839998919E-3</v>
      </c>
      <c r="Z435" s="311">
        <f t="shared" si="298"/>
        <v>8.5590196334999202E-3</v>
      </c>
      <c r="AA435" s="311">
        <f t="shared" si="298"/>
        <v>0</v>
      </c>
      <c r="BC435" s="307">
        <f>J435/J$430</f>
        <v>5.8553058751082319E-2</v>
      </c>
      <c r="BD435" s="307">
        <f t="shared" si="296"/>
        <v>6.2189420463700976E-2</v>
      </c>
      <c r="BE435" s="307">
        <f t="shared" si="296"/>
        <v>6.1718761566836658E-2</v>
      </c>
      <c r="BF435" s="307">
        <f t="shared" si="296"/>
        <v>7.168401903685076E-2</v>
      </c>
      <c r="BG435" s="307">
        <f t="shared" si="297"/>
        <v>5.2924511499412123E-2</v>
      </c>
      <c r="BH435" s="307">
        <f t="shared" si="297"/>
        <v>4.6225072143549303E-2</v>
      </c>
      <c r="BI435" s="307">
        <f t="shared" si="297"/>
        <v>4.6694998362675467E-2</v>
      </c>
      <c r="BJ435" s="307">
        <f t="shared" si="297"/>
        <v>6.5844892367487542E-2</v>
      </c>
      <c r="BK435" s="307">
        <f t="shared" si="297"/>
        <v>3.9684389872806612E-2</v>
      </c>
      <c r="BL435" s="307">
        <f t="shared" si="297"/>
        <v>3.7123798748893239E-2</v>
      </c>
    </row>
    <row r="436" spans="1:64">
      <c r="A436" s="304"/>
      <c r="B436" s="309"/>
      <c r="C436" s="309"/>
      <c r="D436" s="309"/>
      <c r="E436" s="309"/>
      <c r="F436" s="309"/>
      <c r="G436" s="309"/>
      <c r="H436" s="309"/>
      <c r="I436" s="309"/>
      <c r="J436" s="309"/>
      <c r="K436" s="309"/>
      <c r="L436" s="309"/>
      <c r="M436" s="309"/>
      <c r="N436" s="309"/>
      <c r="O436" s="309"/>
      <c r="P436" s="309"/>
      <c r="Q436" s="309"/>
      <c r="R436" s="309"/>
      <c r="S436" s="309"/>
      <c r="T436" s="309"/>
      <c r="U436" s="309"/>
      <c r="V436" s="309"/>
      <c r="W436" s="309"/>
      <c r="X436" s="309"/>
      <c r="Y436" s="309"/>
      <c r="Z436" s="309"/>
      <c r="AA436" s="309"/>
    </row>
    <row r="437" spans="1:64">
      <c r="A437" s="304"/>
      <c r="B437" s="309"/>
      <c r="C437" s="309"/>
      <c r="D437" s="309"/>
      <c r="E437" s="309"/>
      <c r="F437" s="309"/>
      <c r="G437" s="309"/>
      <c r="H437" s="309"/>
      <c r="I437" s="309"/>
      <c r="J437" s="309"/>
      <c r="K437" s="309"/>
      <c r="L437" s="309"/>
      <c r="M437" s="309"/>
      <c r="N437" s="309"/>
      <c r="O437" s="309"/>
      <c r="P437" s="309"/>
      <c r="Q437" s="309"/>
      <c r="R437" s="309"/>
      <c r="S437" s="309"/>
      <c r="T437" s="309"/>
      <c r="U437" s="309"/>
      <c r="V437" s="309"/>
      <c r="W437" s="309"/>
      <c r="X437" s="309"/>
      <c r="Y437" s="309"/>
      <c r="Z437" s="309"/>
      <c r="AA437" s="309"/>
      <c r="AB437" s="309"/>
    </row>
    <row r="438" spans="1:64">
      <c r="AB438" s="309"/>
    </row>
    <row r="439" spans="1:64">
      <c r="A439" s="306"/>
      <c r="B439" s="306"/>
      <c r="C439" s="306"/>
      <c r="D439" s="306"/>
      <c r="E439" s="306"/>
      <c r="F439" s="306"/>
      <c r="G439" s="306"/>
      <c r="H439" s="306"/>
      <c r="I439" s="306"/>
      <c r="J439" s="306"/>
      <c r="K439" s="306"/>
      <c r="L439" s="306"/>
      <c r="M439" s="306"/>
      <c r="N439" s="306"/>
      <c r="O439" s="306"/>
      <c r="P439" s="306"/>
      <c r="Q439" s="306"/>
      <c r="R439" s="306"/>
      <c r="S439" s="306"/>
      <c r="T439" s="306"/>
      <c r="U439" s="306"/>
      <c r="V439" s="306"/>
      <c r="W439" s="306"/>
      <c r="X439" s="306"/>
      <c r="Y439" s="306"/>
      <c r="Z439" s="306"/>
      <c r="AA439" s="306"/>
      <c r="AB439" s="306"/>
      <c r="AC439" s="306"/>
      <c r="AD439" s="306"/>
      <c r="AE439" s="306"/>
      <c r="AF439" s="306"/>
      <c r="AG439" s="306"/>
      <c r="AH439" s="306"/>
      <c r="AI439" s="306"/>
      <c r="AJ439" s="306"/>
      <c r="AK439" s="306"/>
      <c r="AL439" s="306"/>
      <c r="AM439" s="306"/>
      <c r="AN439" s="306"/>
      <c r="AO439" s="306"/>
      <c r="AP439" s="306"/>
      <c r="AQ439" s="306"/>
      <c r="AR439" s="306"/>
      <c r="AS439" s="306"/>
      <c r="AT439" s="306"/>
      <c r="AU439" s="306"/>
      <c r="AV439" s="306"/>
      <c r="AW439" s="306"/>
      <c r="AX439" s="306"/>
      <c r="AY439" s="306"/>
      <c r="AZ439" s="306"/>
      <c r="BA439" s="306"/>
      <c r="BB439" s="306"/>
    </row>
    <row r="440" spans="1:64">
      <c r="A440" s="306" t="str">
        <f>A432</f>
        <v>EU-28</v>
      </c>
      <c r="B440" s="306"/>
      <c r="C440" s="306"/>
      <c r="D440" s="306"/>
      <c r="E440" s="306"/>
      <c r="F440" s="306"/>
      <c r="G440" s="306"/>
      <c r="H440" s="306"/>
      <c r="I440" s="306"/>
      <c r="J440" s="306"/>
      <c r="K440" s="306"/>
      <c r="L440" s="306"/>
      <c r="M440" s="306"/>
      <c r="N440" s="306"/>
      <c r="O440" s="306"/>
      <c r="P440" s="306"/>
      <c r="Q440" s="306"/>
      <c r="R440" s="306"/>
      <c r="S440" s="306"/>
      <c r="T440" s="306"/>
      <c r="U440" s="306"/>
      <c r="V440" s="306"/>
      <c r="W440" s="306"/>
      <c r="X440" s="306"/>
      <c r="Y440" s="306"/>
      <c r="Z440" s="306"/>
      <c r="AA440" s="306"/>
      <c r="AB440" s="306"/>
      <c r="AC440" s="310">
        <f>0*ExportsTimberSectorMinusCoreVPA!AD$16</f>
        <v>0</v>
      </c>
      <c r="AD440" s="310">
        <f>ExportsTimberSectorMinusCoreVPA!AE$16</f>
        <v>2.1864000000000005E-2</v>
      </c>
      <c r="AE440" s="310">
        <f>ExportsTimberSectorMinusCoreVPA!AF$16</f>
        <v>1.6365000000000001E-2</v>
      </c>
      <c r="AF440" s="310">
        <f>ExportsTimberSectorMinusCoreVPA!AG$16</f>
        <v>1.6428999999999999E-2</v>
      </c>
      <c r="AG440" s="310">
        <f>ExportsTimberSectorMinusCoreVPA!AH$16</f>
        <v>1.2787E-2</v>
      </c>
      <c r="AH440" s="310">
        <f>ExportsTimberSectorMinusCoreVPA!AI$16</f>
        <v>1.1582603E-2</v>
      </c>
      <c r="AI440" s="310">
        <f>ExportsTimberSectorMinusCoreVPA!AJ$16</f>
        <v>7.5954899999999999E-3</v>
      </c>
      <c r="AJ440" s="310">
        <f>ExportsTimberSectorMinusCoreVPA!AK$16</f>
        <v>3.0264040000000003E-3</v>
      </c>
      <c r="AK440" s="310">
        <f>ExportsTimberSectorMinusCoreVPA!AL$16</f>
        <v>1.1181204E-2</v>
      </c>
      <c r="AL440" s="310">
        <f>ExportsTimberSectorMinusCoreVPA!AM$16</f>
        <v>7.4737339999999992E-3</v>
      </c>
      <c r="AM440" s="310">
        <f>ExportsTimberSectorMinusCoreVPA!AN$16</f>
        <v>6.6083080000000002E-3</v>
      </c>
      <c r="AN440" s="310">
        <f>ExportsTimberSectorMinusCoreVPA!AO$16</f>
        <v>6.2326740000000005E-3</v>
      </c>
      <c r="AO440" s="310">
        <f>ExportsTimberSectorMinusCoreVPA!AP$16</f>
        <v>5.4355999999999996E-3</v>
      </c>
      <c r="AP440" s="310">
        <f>ExportsTimberSectorMinusCoreVPA!AQ$16</f>
        <v>6.3893419999999984E-3</v>
      </c>
      <c r="AQ440" s="310">
        <f>ExportsTimberSectorMinusCoreVPA!AR$16</f>
        <v>7.7724155000000003E-2</v>
      </c>
      <c r="AR440" s="310">
        <f>ExportsTimberSectorMinusCoreVPA!AS$16</f>
        <v>9.8340018000000001E-2</v>
      </c>
      <c r="AS440" s="310">
        <f>ExportsTimberSectorMinusCoreVPA!AT$16</f>
        <v>0.10705151399999997</v>
      </c>
      <c r="AT440" s="310">
        <f>ExportsTimberSectorMinusCoreVPA!AU$16</f>
        <v>5.7814577999999991E-2</v>
      </c>
      <c r="AU440" s="310">
        <f>ExportsTimberSectorMinusCoreVPA!AV$16</f>
        <v>6.0597330000000003E-3</v>
      </c>
      <c r="AV440" s="310">
        <f>ExportsTimberSectorMinusCoreVPA!AW$16</f>
        <v>1.812522E-3</v>
      </c>
      <c r="AW440" s="310">
        <f>ExportsTimberSectorMinusCoreVPA!AX$16</f>
        <v>1.429488E-3</v>
      </c>
      <c r="AX440" s="310">
        <f>ExportsTimberSectorMinusCoreVPA!AY$16</f>
        <v>2.4284949999999997E-3</v>
      </c>
      <c r="AY440" s="310">
        <f>ExportsTimberSectorMinusCoreVPA!AZ$16</f>
        <v>2.608403E-3</v>
      </c>
      <c r="AZ440" s="310">
        <f>ExportsTimberSectorMinusCoreVPA!BA$16</f>
        <v>2.685139E-3</v>
      </c>
      <c r="BA440" s="310">
        <f>ExportsTimberSectorMinusCoreVPA!BB$16</f>
        <v>4.1862269999999998E-3</v>
      </c>
      <c r="BB440" s="310">
        <f>ExportsTimberSectorMinusCoreVPA!BC$16</f>
        <v>0</v>
      </c>
      <c r="BC440" s="307">
        <f>AK440/AK$430</f>
        <v>1.3231191565633148E-2</v>
      </c>
      <c r="BD440" s="307">
        <f t="shared" ref="BD440:BF443" si="299">AL440/AL$430</f>
        <v>1.104441577522986E-2</v>
      </c>
      <c r="BE440" s="307">
        <f t="shared" si="299"/>
        <v>9.635849297301699E-3</v>
      </c>
      <c r="BF440" s="307">
        <f t="shared" si="299"/>
        <v>8.7722131305973221E-3</v>
      </c>
      <c r="BG440" s="307">
        <f t="shared" ref="BG440:BL443" si="300">AO440/AO$430</f>
        <v>6.7437772107815609E-3</v>
      </c>
      <c r="BH440" s="307">
        <f t="shared" si="300"/>
        <v>6.6541903543961842E-3</v>
      </c>
      <c r="BI440" s="307">
        <f t="shared" si="300"/>
        <v>7.8466304372283482E-2</v>
      </c>
      <c r="BJ440" s="307">
        <f t="shared" si="300"/>
        <v>8.8340070437763513E-2</v>
      </c>
      <c r="BK440" s="307">
        <f t="shared" si="300"/>
        <v>9.1513994638049892E-2</v>
      </c>
      <c r="BL440" s="307">
        <f t="shared" si="300"/>
        <v>4.3725605784647847E-2</v>
      </c>
    </row>
    <row r="441" spans="1:64">
      <c r="A441" s="306" t="str">
        <f>A433</f>
        <v xml:space="preserve">Canada </v>
      </c>
      <c r="B441" s="306"/>
      <c r="C441" s="306"/>
      <c r="D441" s="306"/>
      <c r="E441" s="306"/>
      <c r="F441" s="306"/>
      <c r="G441" s="306"/>
      <c r="H441" s="306"/>
      <c r="I441" s="306"/>
      <c r="J441" s="306"/>
      <c r="K441" s="306"/>
      <c r="L441" s="306"/>
      <c r="M441" s="306"/>
      <c r="N441" s="306"/>
      <c r="O441" s="306"/>
      <c r="P441" s="306"/>
      <c r="Q441" s="306"/>
      <c r="R441" s="306"/>
      <c r="S441" s="306"/>
      <c r="T441" s="306"/>
      <c r="U441" s="306"/>
      <c r="V441" s="306"/>
      <c r="W441" s="306"/>
      <c r="X441" s="306"/>
      <c r="Y441" s="306"/>
      <c r="Z441" s="306"/>
      <c r="AA441" s="306"/>
      <c r="AB441" s="306"/>
      <c r="AC441" s="310">
        <f>0*ExportsTimberSectorMinusCoreVPA!AD$8</f>
        <v>0</v>
      </c>
      <c r="AD441" s="310">
        <f>ExportsTimberSectorMinusCoreVPA!AE$8</f>
        <v>6.2830000000000004E-3</v>
      </c>
      <c r="AE441" s="310">
        <f>ExportsTimberSectorMinusCoreVPA!AF$8</f>
        <v>7.7270000000000004E-3</v>
      </c>
      <c r="AF441" s="310">
        <f>ExportsTimberSectorMinusCoreVPA!AG$8</f>
        <v>5.0610000000000004E-3</v>
      </c>
      <c r="AG441" s="310">
        <f>ExportsTimberSectorMinusCoreVPA!AH$8</f>
        <v>6.0610000000000004E-3</v>
      </c>
      <c r="AH441" s="310">
        <f>ExportsTimberSectorMinusCoreVPA!AI$8</f>
        <v>3.1030969999999995E-3</v>
      </c>
      <c r="AI441" s="310">
        <f>ExportsTimberSectorMinusCoreVPA!AJ$8</f>
        <v>3.1065045999999999E-2</v>
      </c>
      <c r="AJ441" s="310">
        <f>ExportsTimberSectorMinusCoreVPA!AK$8</f>
        <v>3.8409082999999997E-2</v>
      </c>
      <c r="AK441" s="310">
        <f>ExportsTimberSectorMinusCoreVPA!AL$8</f>
        <v>4.1685183999999993E-2</v>
      </c>
      <c r="AL441" s="310">
        <f>ExportsTimberSectorMinusCoreVPA!AM$8</f>
        <v>3.4105962999999996E-2</v>
      </c>
      <c r="AM441" s="310">
        <f>ExportsTimberSectorMinusCoreVPA!AN$8</f>
        <v>3.6044111000000004E-2</v>
      </c>
      <c r="AN441" s="310">
        <f>ExportsTimberSectorMinusCoreVPA!AO$8</f>
        <v>3.9911247000000004E-2</v>
      </c>
      <c r="AO441" s="310">
        <f>ExportsTimberSectorMinusCoreVPA!AP$8</f>
        <v>6.3490794000000003E-2</v>
      </c>
      <c r="AP441" s="310">
        <f>ExportsTimberSectorMinusCoreVPA!AQ$8</f>
        <v>6.6606630000000014E-2</v>
      </c>
      <c r="AQ441" s="310">
        <f>ExportsTimberSectorMinusCoreVPA!AR$8</f>
        <v>6.0998432999999998E-2</v>
      </c>
      <c r="AR441" s="310">
        <f>ExportsTimberSectorMinusCoreVPA!AS$8</f>
        <v>5.7374078999999994E-2</v>
      </c>
      <c r="AS441" s="310">
        <f>ExportsTimberSectorMinusCoreVPA!AT$8</f>
        <v>5.5179491999999997E-2</v>
      </c>
      <c r="AT441" s="310">
        <f>ExportsTimberSectorMinusCoreVPA!AU$8</f>
        <v>6.5459218E-2</v>
      </c>
      <c r="AU441" s="310">
        <f>ExportsTimberSectorMinusCoreVPA!AV$8</f>
        <v>7.3849385000000003E-2</v>
      </c>
      <c r="AV441" s="310">
        <f>ExportsTimberSectorMinusCoreVPA!AW$8</f>
        <v>7.2743621000000008E-2</v>
      </c>
      <c r="AW441" s="310">
        <f>ExportsTimberSectorMinusCoreVPA!AX$8</f>
        <v>6.1900495E-2</v>
      </c>
      <c r="AX441" s="310">
        <f>ExportsTimberSectorMinusCoreVPA!AY$8</f>
        <v>0.113216281</v>
      </c>
      <c r="AY441" s="310">
        <f>ExportsTimberSectorMinusCoreVPA!AZ$8</f>
        <v>0.124352777</v>
      </c>
      <c r="AZ441" s="310">
        <f>ExportsTimberSectorMinusCoreVPA!BA$8</f>
        <v>8.9889768000000009E-2</v>
      </c>
      <c r="BA441" s="310">
        <f>ExportsTimberSectorMinusCoreVPA!BB$8</f>
        <v>9.5764948999999988E-2</v>
      </c>
      <c r="BB441" s="310">
        <f>ExportsTimberSectorMinusCoreVPA!BC$8</f>
        <v>0</v>
      </c>
      <c r="BC441" s="307">
        <f>AK441/AK$430</f>
        <v>4.9327841165644218E-2</v>
      </c>
      <c r="BD441" s="307">
        <f t="shared" si="299"/>
        <v>5.0400567612736272E-2</v>
      </c>
      <c r="BE441" s="307">
        <f t="shared" si="299"/>
        <v>5.2557420394330055E-2</v>
      </c>
      <c r="BF441" s="307">
        <f t="shared" si="299"/>
        <v>5.6173315817883776E-2</v>
      </c>
      <c r="BG441" s="307">
        <f t="shared" si="300"/>
        <v>7.8771022457801654E-2</v>
      </c>
      <c r="BH441" s="307">
        <f t="shared" si="300"/>
        <v>6.9367580399489606E-2</v>
      </c>
      <c r="BI441" s="307">
        <f t="shared" si="300"/>
        <v>6.1580876755885493E-2</v>
      </c>
      <c r="BJ441" s="307">
        <f t="shared" si="300"/>
        <v>5.1539854102546613E-2</v>
      </c>
      <c r="BK441" s="307">
        <f t="shared" si="300"/>
        <v>4.7170708253769469E-2</v>
      </c>
      <c r="BL441" s="307">
        <f t="shared" si="300"/>
        <v>4.9507305255074678E-2</v>
      </c>
    </row>
    <row r="442" spans="1:64">
      <c r="A442" s="306" t="str">
        <f>A434</f>
        <v xml:space="preserve">USA </v>
      </c>
      <c r="B442" s="306"/>
      <c r="C442" s="306"/>
      <c r="D442" s="306"/>
      <c r="E442" s="306"/>
      <c r="F442" s="306"/>
      <c r="G442" s="306"/>
      <c r="H442" s="306"/>
      <c r="I442" s="306"/>
      <c r="J442" s="306"/>
      <c r="K442" s="306"/>
      <c r="L442" s="306"/>
      <c r="M442" s="306"/>
      <c r="N442" s="306"/>
      <c r="O442" s="306"/>
      <c r="P442" s="306"/>
      <c r="Q442" s="306"/>
      <c r="R442" s="306"/>
      <c r="S442" s="306"/>
      <c r="T442" s="306"/>
      <c r="U442" s="306"/>
      <c r="V442" s="306"/>
      <c r="W442" s="306"/>
      <c r="X442" s="306"/>
      <c r="Y442" s="306"/>
      <c r="Z442" s="306"/>
      <c r="AA442" s="306"/>
      <c r="AB442" s="306"/>
      <c r="AC442" s="310">
        <f>0*ExportsTimberSectorMinusCoreVPA!AD$10</f>
        <v>0</v>
      </c>
      <c r="AD442" s="310">
        <f>ExportsTimberSectorMinusCoreVPA!AE$10</f>
        <v>0.89344600000000007</v>
      </c>
      <c r="AE442" s="310">
        <f>ExportsTimberSectorMinusCoreVPA!AF$10</f>
        <v>0.88787900000000008</v>
      </c>
      <c r="AF442" s="310">
        <f>ExportsTimberSectorMinusCoreVPA!AG$10</f>
        <v>0.7154060000000001</v>
      </c>
      <c r="AG442" s="310">
        <f>ExportsTimberSectorMinusCoreVPA!AH$10</f>
        <v>0.81671199999999999</v>
      </c>
      <c r="AH442" s="310">
        <f>ExportsTimberSectorMinusCoreVPA!AI$10</f>
        <v>0.91837482500000012</v>
      </c>
      <c r="AI442" s="310">
        <f>ExportsTimberSectorMinusCoreVPA!AJ$10</f>
        <v>0.94449772800000009</v>
      </c>
      <c r="AJ442" s="310">
        <f>ExportsTimberSectorMinusCoreVPA!AK$10</f>
        <v>0.69192196800000005</v>
      </c>
      <c r="AK442" s="310">
        <f>ExportsTimberSectorMinusCoreVPA!AL$10</f>
        <v>0.74461568200000006</v>
      </c>
      <c r="AL442" s="310">
        <f>ExportsTimberSectorMinusCoreVPA!AM$10</f>
        <v>0.60364961999999989</v>
      </c>
      <c r="AM442" s="310">
        <f>ExportsTimberSectorMinusCoreVPA!AN$10</f>
        <v>0.61433744099999987</v>
      </c>
      <c r="AN442" s="310">
        <f>ExportsTimberSectorMinusCoreVPA!AO$10</f>
        <v>0.632961844</v>
      </c>
      <c r="AO442" s="310">
        <f>ExportsTimberSectorMinusCoreVPA!AP$10</f>
        <v>0.70758463100000002</v>
      </c>
      <c r="AP442" s="310">
        <f>ExportsTimberSectorMinusCoreVPA!AQ$10</f>
        <v>0.85614575699999995</v>
      </c>
      <c r="AQ442" s="310">
        <f>ExportsTimberSectorMinusCoreVPA!AR$10</f>
        <v>0.81672991199999989</v>
      </c>
      <c r="AR442" s="310">
        <f>ExportsTimberSectorMinusCoreVPA!AS$10</f>
        <v>0.92058553199999993</v>
      </c>
      <c r="AS442" s="310">
        <f>ExportsTimberSectorMinusCoreVPA!AT$10</f>
        <v>0.97388605399999995</v>
      </c>
      <c r="AT442" s="310">
        <f>ExportsTimberSectorMinusCoreVPA!AU$10</f>
        <v>1.165315216</v>
      </c>
      <c r="AU442" s="310">
        <f>ExportsTimberSectorMinusCoreVPA!AV$10</f>
        <v>1.327479375</v>
      </c>
      <c r="AV442" s="310">
        <f>ExportsTimberSectorMinusCoreVPA!AW$10</f>
        <v>1.3655044279999999</v>
      </c>
      <c r="AW442" s="310">
        <f>ExportsTimberSectorMinusCoreVPA!AX$10</f>
        <v>1.444283644</v>
      </c>
      <c r="AX442" s="310">
        <f>ExportsTimberSectorMinusCoreVPA!AY$10</f>
        <v>2.2715703270000001</v>
      </c>
      <c r="AY442" s="310">
        <f>ExportsTimberSectorMinusCoreVPA!AZ$10</f>
        <v>2.4814235949999999</v>
      </c>
      <c r="AZ442" s="310">
        <f>ExportsTimberSectorMinusCoreVPA!BA$10</f>
        <v>2.0594104999999998</v>
      </c>
      <c r="BA442" s="310">
        <f>ExportsTimberSectorMinusCoreVPA!BB$10</f>
        <v>1.8791963999999999</v>
      </c>
      <c r="BB442" s="310">
        <f>ExportsTimberSectorMinusCoreVPA!BC$10</f>
        <v>0</v>
      </c>
      <c r="BC442" s="307">
        <f>AK442/AK$430</f>
        <v>0.88113522759414598</v>
      </c>
      <c r="BD442" s="307">
        <f t="shared" si="299"/>
        <v>0.89205173556344253</v>
      </c>
      <c r="BE442" s="307">
        <f t="shared" si="299"/>
        <v>0.89579102535262767</v>
      </c>
      <c r="BF442" s="307">
        <f t="shared" si="299"/>
        <v>0.89086581443276081</v>
      </c>
      <c r="BG442" s="307">
        <f t="shared" si="300"/>
        <v>0.87787789926357351</v>
      </c>
      <c r="BH442" s="307">
        <f t="shared" si="300"/>
        <v>0.89163435580481065</v>
      </c>
      <c r="BI442" s="307">
        <f t="shared" si="300"/>
        <v>0.82452846048876693</v>
      </c>
      <c r="BJ442" s="307">
        <f t="shared" si="300"/>
        <v>0.82697351896830029</v>
      </c>
      <c r="BK442" s="307">
        <f t="shared" si="300"/>
        <v>0.83253566244590982</v>
      </c>
      <c r="BL442" s="307">
        <f t="shared" si="300"/>
        <v>0.88133677546980904</v>
      </c>
    </row>
    <row r="443" spans="1:64">
      <c r="A443" s="306" t="str">
        <f>A435</f>
        <v>Others</v>
      </c>
      <c r="B443" s="309"/>
      <c r="C443" s="309"/>
      <c r="D443" s="309"/>
      <c r="E443" s="309"/>
      <c r="F443" s="309"/>
      <c r="G443" s="309"/>
      <c r="H443" s="309"/>
      <c r="I443" s="309"/>
      <c r="J443" s="309"/>
      <c r="K443" s="309"/>
      <c r="L443" s="309"/>
      <c r="M443" s="309"/>
      <c r="N443" s="309"/>
      <c r="O443" s="309"/>
      <c r="P443" s="309"/>
      <c r="Q443" s="309"/>
      <c r="R443" s="309"/>
      <c r="S443" s="309"/>
      <c r="T443" s="309"/>
      <c r="U443" s="309"/>
      <c r="V443" s="309"/>
      <c r="W443" s="309"/>
      <c r="X443" s="309"/>
      <c r="Y443" s="309"/>
      <c r="Z443" s="309"/>
      <c r="AA443" s="309"/>
      <c r="AC443" s="311">
        <f t="shared" ref="AC443:BB443" si="301">AC430-SUM(AC440:AC442)</f>
        <v>0</v>
      </c>
      <c r="AD443" s="311">
        <f t="shared" si="301"/>
        <v>2.3770999999999987E-2</v>
      </c>
      <c r="AE443" s="311">
        <f t="shared" si="301"/>
        <v>1.8396999999999775E-2</v>
      </c>
      <c r="AF443" s="311">
        <f t="shared" si="301"/>
        <v>1.9314999999999971E-2</v>
      </c>
      <c r="AG443" s="311">
        <f t="shared" si="301"/>
        <v>2.8835999999999973E-2</v>
      </c>
      <c r="AH443" s="311">
        <f t="shared" si="301"/>
        <v>1.931335699999992E-2</v>
      </c>
      <c r="AI443" s="311">
        <f t="shared" si="301"/>
        <v>2.0729288000000068E-2</v>
      </c>
      <c r="AJ443" s="311">
        <f t="shared" si="301"/>
        <v>1.9917891999999937E-2</v>
      </c>
      <c r="AK443" s="311">
        <f t="shared" si="301"/>
        <v>4.7581954999999954E-2</v>
      </c>
      <c r="AL443" s="311">
        <f t="shared" si="301"/>
        <v>3.1468677E-2</v>
      </c>
      <c r="AM443" s="311">
        <f t="shared" si="301"/>
        <v>2.8814555999999936E-2</v>
      </c>
      <c r="AN443" s="311">
        <f t="shared" si="301"/>
        <v>3.1396124000000025E-2</v>
      </c>
      <c r="AO443" s="311">
        <f t="shared" si="301"/>
        <v>2.9506112000000084E-2</v>
      </c>
      <c r="AP443" s="311">
        <f t="shared" si="301"/>
        <v>3.1056530999999943E-2</v>
      </c>
      <c r="AQ443" s="311">
        <f t="shared" si="301"/>
        <v>3.5089308000000208E-2</v>
      </c>
      <c r="AR443" s="311">
        <f t="shared" si="301"/>
        <v>3.6898690999999983E-2</v>
      </c>
      <c r="AS443" s="311">
        <f t="shared" si="301"/>
        <v>3.3665926999999929E-2</v>
      </c>
      <c r="AT443" s="311">
        <f t="shared" si="301"/>
        <v>3.3624299000000191E-2</v>
      </c>
      <c r="AU443" s="311">
        <f t="shared" si="301"/>
        <v>3.5795325999999905E-2</v>
      </c>
      <c r="AV443" s="311">
        <f t="shared" si="301"/>
        <v>7.7527029999999719E-3</v>
      </c>
      <c r="AW443" s="311">
        <f t="shared" si="301"/>
        <v>3.7280209999999148E-3</v>
      </c>
      <c r="AX443" s="311">
        <f t="shared" si="301"/>
        <v>5.5911710000002834E-3</v>
      </c>
      <c r="AY443" s="311">
        <f t="shared" si="301"/>
        <v>1.409316099999991E-2</v>
      </c>
      <c r="AZ443" s="311">
        <f t="shared" si="301"/>
        <v>9.3303940000004637E-3</v>
      </c>
      <c r="BA443" s="311">
        <f t="shared" si="301"/>
        <v>1.4871607999999981E-2</v>
      </c>
      <c r="BB443" s="311">
        <f t="shared" si="301"/>
        <v>0</v>
      </c>
      <c r="BC443" s="307">
        <f>AK443/AK$430</f>
        <v>5.6305739674576673E-2</v>
      </c>
      <c r="BD443" s="307">
        <f t="shared" si="299"/>
        <v>4.6503281048591388E-2</v>
      </c>
      <c r="BE443" s="307">
        <f t="shared" si="299"/>
        <v>4.2015704955740529E-2</v>
      </c>
      <c r="BF443" s="307">
        <f t="shared" si="299"/>
        <v>4.4188656618758163E-2</v>
      </c>
      <c r="BG443" s="307">
        <f t="shared" si="300"/>
        <v>3.6607301067843274E-2</v>
      </c>
      <c r="BH443" s="307">
        <f t="shared" si="300"/>
        <v>3.2343873441303621E-2</v>
      </c>
      <c r="BI443" s="307">
        <f t="shared" si="300"/>
        <v>3.5424358383064035E-2</v>
      </c>
      <c r="BJ443" s="307">
        <f t="shared" si="300"/>
        <v>3.3146556491389589E-2</v>
      </c>
      <c r="BK443" s="307">
        <f t="shared" si="300"/>
        <v>2.8779634662270851E-2</v>
      </c>
      <c r="BL443" s="307">
        <f t="shared" si="300"/>
        <v>2.5430313490468395E-2</v>
      </c>
    </row>
    <row r="444" spans="1:64">
      <c r="A444" s="306"/>
      <c r="B444" s="309"/>
      <c r="C444" s="309"/>
      <c r="D444" s="309"/>
      <c r="E444" s="309"/>
      <c r="F444" s="309"/>
      <c r="G444" s="309"/>
      <c r="H444" s="309"/>
      <c r="I444" s="309"/>
      <c r="J444" s="309"/>
      <c r="K444" s="309"/>
      <c r="L444" s="309"/>
      <c r="M444" s="309"/>
      <c r="N444" s="309"/>
      <c r="O444" s="309"/>
      <c r="P444" s="309"/>
      <c r="Q444" s="309"/>
      <c r="R444" s="309"/>
      <c r="S444" s="309"/>
      <c r="T444" s="309"/>
      <c r="U444" s="309"/>
      <c r="V444" s="309"/>
      <c r="W444" s="309"/>
      <c r="X444" s="309"/>
      <c r="Y444" s="309"/>
      <c r="Z444" s="309"/>
      <c r="AA444" s="309"/>
      <c r="AC444" s="311"/>
      <c r="AD444" s="311"/>
      <c r="AE444" s="311"/>
      <c r="AF444" s="311"/>
      <c r="AG444" s="311"/>
      <c r="AH444" s="311"/>
      <c r="AI444" s="311"/>
      <c r="AJ444" s="311"/>
      <c r="AK444" s="311"/>
      <c r="AL444" s="311"/>
      <c r="AM444" s="311"/>
      <c r="AN444" s="311"/>
      <c r="AO444" s="311"/>
      <c r="AP444" s="311"/>
      <c r="AQ444" s="311"/>
      <c r="AR444" s="311"/>
      <c r="AS444" s="311"/>
      <c r="AT444" s="311"/>
      <c r="AU444" s="311"/>
      <c r="AV444" s="311"/>
      <c r="AW444" s="311"/>
      <c r="AX444" s="311"/>
      <c r="AY444" s="311"/>
      <c r="AZ444" s="311"/>
      <c r="BA444" s="311"/>
      <c r="BB444" s="311"/>
      <c r="BC444" s="307"/>
      <c r="BD444" s="307"/>
      <c r="BE444" s="307"/>
      <c r="BF444" s="307"/>
      <c r="BG444" s="307"/>
      <c r="BH444" s="307"/>
      <c r="BI444" s="307"/>
      <c r="BJ444" s="307"/>
      <c r="BK444" s="307"/>
      <c r="BL444" s="307"/>
    </row>
    <row r="445" spans="1:64" ht="13">
      <c r="A445" s="303" t="s">
        <v>155</v>
      </c>
    </row>
    <row r="446" spans="1:64" ht="13">
      <c r="A446" s="303"/>
      <c r="B446" s="348" t="s">
        <v>63</v>
      </c>
      <c r="C446" s="348"/>
      <c r="D446" s="348"/>
      <c r="E446" s="348"/>
      <c r="F446" s="348"/>
      <c r="G446" s="348"/>
      <c r="H446" s="348"/>
      <c r="I446" s="348"/>
      <c r="J446" s="348"/>
      <c r="K446" s="348"/>
      <c r="L446" s="348"/>
      <c r="M446" s="348"/>
      <c r="N446" s="348"/>
      <c r="O446" s="348"/>
      <c r="P446" s="348"/>
      <c r="Q446" s="348"/>
      <c r="R446" s="348"/>
      <c r="S446" s="348"/>
      <c r="T446" s="348"/>
      <c r="U446" s="348"/>
      <c r="V446" s="348"/>
      <c r="W446" s="348"/>
      <c r="X446" s="348"/>
      <c r="Y446" s="348"/>
      <c r="Z446" s="348"/>
      <c r="AA446" s="348"/>
      <c r="AC446" s="348" t="s">
        <v>163</v>
      </c>
      <c r="AD446" s="348"/>
      <c r="AE446" s="348"/>
      <c r="AF446" s="348"/>
      <c r="AG446" s="348"/>
      <c r="AH446" s="348"/>
      <c r="AI446" s="348"/>
      <c r="AJ446" s="348"/>
      <c r="AK446" s="348"/>
      <c r="AL446" s="348"/>
      <c r="AM446" s="348"/>
      <c r="AN446" s="348"/>
      <c r="AO446" s="348"/>
      <c r="AP446" s="348"/>
      <c r="AQ446" s="348"/>
      <c r="AR446" s="348"/>
      <c r="AS446" s="348"/>
      <c r="AT446" s="348"/>
      <c r="AU446" s="348"/>
      <c r="AV446" s="348"/>
      <c r="AW446" s="348"/>
      <c r="AX446" s="348"/>
      <c r="AY446" s="348"/>
      <c r="AZ446" s="348"/>
      <c r="BA446" s="348"/>
      <c r="BB446" s="348"/>
    </row>
    <row r="447" spans="1:64">
      <c r="A447" s="304" t="s">
        <v>4</v>
      </c>
      <c r="B447" s="306">
        <f>0*ExportsPaperSectorMinusCoreVPA!C$5</f>
        <v>0</v>
      </c>
      <c r="C447" s="306">
        <f>ExportsPaperSectorMinusCoreVPA!D$5</f>
        <v>1.9365314572100001</v>
      </c>
      <c r="D447" s="306">
        <f>ExportsPaperSectorMinusCoreVPA!E$5</f>
        <v>2.0370674273199998</v>
      </c>
      <c r="E447" s="306">
        <f>ExportsPaperSectorMinusCoreVPA!F$5</f>
        <v>1.9120066124016666</v>
      </c>
      <c r="F447" s="306">
        <f>ExportsPaperSectorMinusCoreVPA!G$5</f>
        <v>3.0313071128199995</v>
      </c>
      <c r="G447" s="306">
        <f>ExportsPaperSectorMinusCoreVPA!H$5</f>
        <v>2.5961494398233329</v>
      </c>
      <c r="H447" s="306">
        <f>ExportsPaperSectorMinusCoreVPA!I$5</f>
        <v>3.0063204144499998</v>
      </c>
      <c r="I447" s="306">
        <f>ExportsPaperSectorMinusCoreVPA!J$5</f>
        <v>2.8808013242328001</v>
      </c>
      <c r="J447" s="306">
        <f>ExportsPaperSectorMinusCoreVPA!K$5</f>
        <v>2.6711035765784996</v>
      </c>
      <c r="K447" s="306">
        <f>ExportsPaperSectorMinusCoreVPA!L$5</f>
        <v>2.03441351708</v>
      </c>
      <c r="L447" s="306">
        <f>ExportsPaperSectorMinusCoreVPA!M$5</f>
        <v>2.7848188855200005</v>
      </c>
      <c r="M447" s="306">
        <f>ExportsPaperSectorMinusCoreVPA!N$5</f>
        <v>2.7449796166100002</v>
      </c>
      <c r="N447" s="306">
        <f>ExportsPaperSectorMinusCoreVPA!O$5</f>
        <v>2.5270510280399998</v>
      </c>
      <c r="O447" s="306">
        <f>ExportsPaperSectorMinusCoreVPA!P$5</f>
        <v>2.7892392383799995</v>
      </c>
      <c r="P447" s="306">
        <f>ExportsPaperSectorMinusCoreVPA!Q$5</f>
        <v>2.8452734458399993</v>
      </c>
      <c r="Q447" s="306">
        <f>ExportsPaperSectorMinusCoreVPA!R$5</f>
        <v>3.0232523581399997</v>
      </c>
      <c r="R447" s="306">
        <f>ExportsPaperSectorMinusCoreVPA!S$5</f>
        <v>3.0386536259100003</v>
      </c>
      <c r="S447" s="306">
        <f>ExportsPaperSectorMinusCoreVPA!T$5</f>
        <v>3.05591478865</v>
      </c>
      <c r="T447" s="306">
        <f>ExportsPaperSectorMinusCoreVPA!U$5</f>
        <v>3.8747578057299998</v>
      </c>
      <c r="U447" s="306">
        <f>ExportsPaperSectorMinusCoreVPA!V$5</f>
        <v>3.3996853482199998</v>
      </c>
      <c r="V447" s="306">
        <f>ExportsPaperSectorMinusCoreVPA!W$5</f>
        <v>2.9370466180299997</v>
      </c>
      <c r="W447" s="306">
        <f>ExportsPaperSectorMinusCoreVPA!X$5</f>
        <v>2.8895577214000001</v>
      </c>
      <c r="X447" s="306">
        <f>ExportsPaperSectorMinusCoreVPA!Y$5</f>
        <v>3.9145633788680994</v>
      </c>
      <c r="Y447" s="306">
        <f>ExportsPaperSectorMinusCoreVPA!Z$5</f>
        <v>3.1224812512074993</v>
      </c>
      <c r="Z447" s="306">
        <f>ExportsPaperSectorMinusCoreVPA!AA$5</f>
        <v>4.2288234140530001</v>
      </c>
      <c r="AA447" s="306">
        <f>ExportsPaperSectorMinusCoreVPA!AB$5</f>
        <v>0</v>
      </c>
      <c r="AB447" s="306"/>
      <c r="AC447" s="306">
        <f>0*ExportsPaperSectorMinusCoreVPA!AD$5</f>
        <v>0</v>
      </c>
      <c r="AD447" s="306">
        <f>ExportsPaperSectorMinusCoreVPA!AE$5</f>
        <v>0.95987499999999992</v>
      </c>
      <c r="AE447" s="306">
        <f>ExportsPaperSectorMinusCoreVPA!AF$5</f>
        <v>0.94366700000000003</v>
      </c>
      <c r="AF447" s="306">
        <f>ExportsPaperSectorMinusCoreVPA!AG$5</f>
        <v>0.96443299999999987</v>
      </c>
      <c r="AG447" s="306">
        <f>ExportsPaperSectorMinusCoreVPA!AH$5</f>
        <v>1.0698069999999997</v>
      </c>
      <c r="AH447" s="306">
        <f>ExportsPaperSectorMinusCoreVPA!AI$5</f>
        <v>1.2760100419999998</v>
      </c>
      <c r="AI447" s="306">
        <f>ExportsPaperSectorMinusCoreVPA!AJ$5</f>
        <v>1.3743011780000001</v>
      </c>
      <c r="AJ447" s="306">
        <f>ExportsPaperSectorMinusCoreVPA!AK$5</f>
        <v>1.3578109919999997</v>
      </c>
      <c r="AK447" s="306">
        <f>ExportsPaperSectorMinusCoreVPA!AL$5</f>
        <v>1.301209678</v>
      </c>
      <c r="AL447" s="306">
        <f>ExportsPaperSectorMinusCoreVPA!AM$5</f>
        <v>1.2817352549999996</v>
      </c>
      <c r="AM447" s="306">
        <f>ExportsPaperSectorMinusCoreVPA!AN$5</f>
        <v>1.4647428379999998</v>
      </c>
      <c r="AN447" s="306">
        <f>ExportsPaperSectorMinusCoreVPA!AO$5</f>
        <v>1.5868825289999997</v>
      </c>
      <c r="AO447" s="306">
        <f>ExportsPaperSectorMinusCoreVPA!AP$5</f>
        <v>1.2532133489999999</v>
      </c>
      <c r="AP447" s="306">
        <f>ExportsPaperSectorMinusCoreVPA!AQ$5</f>
        <v>1.352450726</v>
      </c>
      <c r="AQ447" s="306">
        <f>ExportsPaperSectorMinusCoreVPA!AR$5</f>
        <v>1.440873201</v>
      </c>
      <c r="AR447" s="306">
        <f>ExportsPaperSectorMinusCoreVPA!AS$5</f>
        <v>1.4304595790000001</v>
      </c>
      <c r="AS447" s="306">
        <f>ExportsPaperSectorMinusCoreVPA!AT$5</f>
        <v>1.356232968</v>
      </c>
      <c r="AT447" s="306">
        <f>ExportsPaperSectorMinusCoreVPA!AU$5</f>
        <v>1.4330092890000001</v>
      </c>
      <c r="AU447" s="306">
        <f>ExportsPaperSectorMinusCoreVPA!AV$5</f>
        <v>1.6551578200000001</v>
      </c>
      <c r="AV447" s="306">
        <f>ExportsPaperSectorMinusCoreVPA!AW$5</f>
        <v>1.3427252279999997</v>
      </c>
      <c r="AW447" s="306">
        <f>ExportsPaperSectorMinusCoreVPA!AX$5</f>
        <v>1.4583673220000002</v>
      </c>
      <c r="AX447" s="306">
        <f>ExportsPaperSectorMinusCoreVPA!AY$5</f>
        <v>1.386353623</v>
      </c>
      <c r="AY447" s="306">
        <f>ExportsPaperSectorMinusCoreVPA!AZ$5</f>
        <v>1.8275216489999999</v>
      </c>
      <c r="AZ447" s="306">
        <f>ExportsPaperSectorMinusCoreVPA!BA$5</f>
        <v>1.773529318</v>
      </c>
      <c r="BA447" s="306">
        <f>ExportsPaperSectorMinusCoreVPA!BB$5</f>
        <v>1.9327642780000001</v>
      </c>
      <c r="BB447" s="306">
        <f>ExportsPaperSectorMinusCoreVPA!BC$5</f>
        <v>0</v>
      </c>
    </row>
    <row r="448" spans="1:64">
      <c r="B448" s="302">
        <v>2000</v>
      </c>
      <c r="C448" s="302">
        <f>1+B448</f>
        <v>2001</v>
      </c>
      <c r="D448" s="302">
        <f t="shared" ref="D448:AA448" si="302">1+C448</f>
        <v>2002</v>
      </c>
      <c r="E448" s="302">
        <f t="shared" si="302"/>
        <v>2003</v>
      </c>
      <c r="F448" s="302">
        <f t="shared" si="302"/>
        <v>2004</v>
      </c>
      <c r="G448" s="302">
        <f t="shared" si="302"/>
        <v>2005</v>
      </c>
      <c r="H448" s="302">
        <f t="shared" si="302"/>
        <v>2006</v>
      </c>
      <c r="I448" s="302">
        <f t="shared" si="302"/>
        <v>2007</v>
      </c>
      <c r="J448" s="302">
        <f t="shared" si="302"/>
        <v>2008</v>
      </c>
      <c r="K448" s="302">
        <f t="shared" si="302"/>
        <v>2009</v>
      </c>
      <c r="L448" s="302">
        <f t="shared" si="302"/>
        <v>2010</v>
      </c>
      <c r="M448" s="302">
        <f t="shared" si="302"/>
        <v>2011</v>
      </c>
      <c r="N448" s="302">
        <f t="shared" si="302"/>
        <v>2012</v>
      </c>
      <c r="O448" s="302">
        <f t="shared" si="302"/>
        <v>2013</v>
      </c>
      <c r="P448" s="302">
        <f t="shared" si="302"/>
        <v>2014</v>
      </c>
      <c r="Q448" s="302">
        <f t="shared" si="302"/>
        <v>2015</v>
      </c>
      <c r="R448" s="302">
        <f t="shared" si="302"/>
        <v>2016</v>
      </c>
      <c r="S448" s="302">
        <f t="shared" si="302"/>
        <v>2017</v>
      </c>
      <c r="T448" s="302">
        <f t="shared" si="302"/>
        <v>2018</v>
      </c>
      <c r="U448" s="302">
        <f t="shared" si="302"/>
        <v>2019</v>
      </c>
      <c r="V448" s="302">
        <f t="shared" si="302"/>
        <v>2020</v>
      </c>
      <c r="W448" s="302">
        <f t="shared" si="302"/>
        <v>2021</v>
      </c>
      <c r="X448" s="302">
        <f t="shared" si="302"/>
        <v>2022</v>
      </c>
      <c r="Y448" s="302">
        <f t="shared" si="302"/>
        <v>2023</v>
      </c>
      <c r="Z448" s="302">
        <f t="shared" si="302"/>
        <v>2024</v>
      </c>
      <c r="AA448" s="302">
        <f t="shared" si="302"/>
        <v>2025</v>
      </c>
      <c r="AC448" s="302">
        <v>2000</v>
      </c>
      <c r="AD448" s="302">
        <f>1+AC448</f>
        <v>2001</v>
      </c>
      <c r="AE448" s="302">
        <f t="shared" ref="AE448:BB448" si="303">1+AD448</f>
        <v>2002</v>
      </c>
      <c r="AF448" s="302">
        <f t="shared" si="303"/>
        <v>2003</v>
      </c>
      <c r="AG448" s="302">
        <f t="shared" si="303"/>
        <v>2004</v>
      </c>
      <c r="AH448" s="302">
        <f t="shared" si="303"/>
        <v>2005</v>
      </c>
      <c r="AI448" s="302">
        <f t="shared" si="303"/>
        <v>2006</v>
      </c>
      <c r="AJ448" s="302">
        <f t="shared" si="303"/>
        <v>2007</v>
      </c>
      <c r="AK448" s="302">
        <f t="shared" si="303"/>
        <v>2008</v>
      </c>
      <c r="AL448" s="302">
        <f t="shared" si="303"/>
        <v>2009</v>
      </c>
      <c r="AM448" s="302">
        <f t="shared" si="303"/>
        <v>2010</v>
      </c>
      <c r="AN448" s="302">
        <f t="shared" si="303"/>
        <v>2011</v>
      </c>
      <c r="AO448" s="302">
        <f t="shared" si="303"/>
        <v>2012</v>
      </c>
      <c r="AP448" s="302">
        <f t="shared" si="303"/>
        <v>2013</v>
      </c>
      <c r="AQ448" s="302">
        <f t="shared" si="303"/>
        <v>2014</v>
      </c>
      <c r="AR448" s="302">
        <f t="shared" si="303"/>
        <v>2015</v>
      </c>
      <c r="AS448" s="302">
        <f t="shared" si="303"/>
        <v>2016</v>
      </c>
      <c r="AT448" s="302">
        <f t="shared" si="303"/>
        <v>2017</v>
      </c>
      <c r="AU448" s="302">
        <f t="shared" si="303"/>
        <v>2018</v>
      </c>
      <c r="AV448" s="302">
        <f t="shared" si="303"/>
        <v>2019</v>
      </c>
      <c r="AW448" s="302">
        <f t="shared" si="303"/>
        <v>2020</v>
      </c>
      <c r="AX448" s="302">
        <f t="shared" si="303"/>
        <v>2021</v>
      </c>
      <c r="AY448" s="302">
        <f t="shared" si="303"/>
        <v>2022</v>
      </c>
      <c r="AZ448" s="302">
        <f t="shared" si="303"/>
        <v>2023</v>
      </c>
      <c r="BA448" s="302">
        <f t="shared" si="303"/>
        <v>2024</v>
      </c>
      <c r="BB448" s="302">
        <f t="shared" si="303"/>
        <v>2025</v>
      </c>
    </row>
    <row r="449" spans="1:64">
      <c r="A449" s="304" t="s">
        <v>169</v>
      </c>
      <c r="B449" s="309">
        <f>0*ExportsPaperSectorMinusCoreVPA!C$24</f>
        <v>0</v>
      </c>
      <c r="C449" s="309">
        <f>ExportsPaperSectorMinusCoreVPA!D$24</f>
        <v>1.6362020499999998E-2</v>
      </c>
      <c r="D449" s="309">
        <f>ExportsPaperSectorMinusCoreVPA!E$24</f>
        <v>9.666961E-3</v>
      </c>
      <c r="E449" s="309">
        <f>ExportsPaperSectorMinusCoreVPA!F$24</f>
        <v>1.1718348833333333E-2</v>
      </c>
      <c r="F449" s="309">
        <f>ExportsPaperSectorMinusCoreVPA!G$24</f>
        <v>2.1897277499999999E-2</v>
      </c>
      <c r="G449" s="309">
        <f>ExportsPaperSectorMinusCoreVPA!H$24</f>
        <v>3.4852404323333336E-2</v>
      </c>
      <c r="H449" s="309">
        <f>ExportsPaperSectorMinusCoreVPA!I$24</f>
        <v>4.8931197000000003E-2</v>
      </c>
      <c r="I449" s="309">
        <f>ExportsPaperSectorMinusCoreVPA!J$24</f>
        <v>4.2976454236799994E-2</v>
      </c>
      <c r="J449" s="309">
        <f>ExportsPaperSectorMinusCoreVPA!K$24</f>
        <v>3.9157144249999998E-2</v>
      </c>
      <c r="K449" s="309">
        <f>ExportsPaperSectorMinusCoreVPA!L$24</f>
        <v>3.0652628999999997E-2</v>
      </c>
      <c r="L449" s="309">
        <f>ExportsPaperSectorMinusCoreVPA!M$24</f>
        <v>3.0223480560000002E-2</v>
      </c>
      <c r="M449" s="309">
        <f>ExportsPaperSectorMinusCoreVPA!N$24</f>
        <v>2.4726271499999997E-2</v>
      </c>
      <c r="N449" s="309">
        <f>ExportsPaperSectorMinusCoreVPA!O$24</f>
        <v>1.3470525809999995E-2</v>
      </c>
      <c r="O449" s="309">
        <f>ExportsPaperSectorMinusCoreVPA!P$24</f>
        <v>1.908126416E-2</v>
      </c>
      <c r="P449" s="309">
        <f>ExportsPaperSectorMinusCoreVPA!Q$24</f>
        <v>3.9824416100000003E-2</v>
      </c>
      <c r="Q449" s="309">
        <f>ExportsPaperSectorMinusCoreVPA!R$24</f>
        <v>1.3448268925E-2</v>
      </c>
      <c r="R449" s="309">
        <f>ExportsPaperSectorMinusCoreVPA!S$24</f>
        <v>1.1517161249999998E-2</v>
      </c>
      <c r="S449" s="309">
        <f>ExportsPaperSectorMinusCoreVPA!T$24</f>
        <v>2.8193906999999997E-2</v>
      </c>
      <c r="T449" s="309">
        <f>ExportsPaperSectorMinusCoreVPA!U$24</f>
        <v>4.6188694090000003E-2</v>
      </c>
      <c r="U449" s="309">
        <f>ExportsPaperSectorMinusCoreVPA!V$24</f>
        <v>1.5300915000000001E-3</v>
      </c>
      <c r="V449" s="309">
        <f>ExportsPaperSectorMinusCoreVPA!W$24</f>
        <v>1.1876129999999999E-3</v>
      </c>
      <c r="W449" s="309">
        <f>ExportsPaperSectorMinusCoreVPA!X$24</f>
        <v>8.7467799999999994E-4</v>
      </c>
      <c r="X449" s="309">
        <f>ExportsPaperSectorMinusCoreVPA!Y$24</f>
        <v>3.5695677149999997E-4</v>
      </c>
      <c r="Y449" s="309">
        <f>ExportsPaperSectorMinusCoreVPA!Z$24</f>
        <v>6.4165782449999997E-4</v>
      </c>
      <c r="Z449" s="309">
        <f>ExportsPaperSectorMinusCoreVPA!AA$24</f>
        <v>1.502191572E-3</v>
      </c>
      <c r="AA449" s="309">
        <f>ExportsPaperSectorMinusCoreVPA!AB$24</f>
        <v>0</v>
      </c>
      <c r="AB449" s="309"/>
      <c r="BC449" s="307">
        <f t="shared" ref="BC449:BC454" si="304">J449/J$447</f>
        <v>1.4659537950287054E-2</v>
      </c>
      <c r="BD449" s="307">
        <f t="shared" ref="BD449:BF454" si="305">K449/K$447</f>
        <v>1.5067059249584524E-2</v>
      </c>
      <c r="BE449" s="307">
        <f t="shared" si="305"/>
        <v>1.0852942974909647E-2</v>
      </c>
      <c r="BF449" s="307">
        <f t="shared" si="305"/>
        <v>9.0078160691540923E-3</v>
      </c>
      <c r="BG449" s="307">
        <f t="shared" ref="BG449:BG454" si="306">N449/N$447</f>
        <v>5.3305317781603473E-3</v>
      </c>
      <c r="BH449" s="307">
        <f t="shared" ref="BH449:BH454" si="307">O449/O$447</f>
        <v>6.8410281547173664E-3</v>
      </c>
      <c r="BI449" s="307">
        <f t="shared" ref="BI449:BI454" si="308">P449/P$447</f>
        <v>1.3996692008012885E-2</v>
      </c>
      <c r="BJ449" s="307">
        <f t="shared" ref="BJ449:BJ454" si="309">Q449/Q$447</f>
        <v>4.4482786522239909E-3</v>
      </c>
      <c r="BK449" s="307">
        <f t="shared" ref="BK449:BK454" si="310">R449/R$447</f>
        <v>3.7902185203984536E-3</v>
      </c>
      <c r="BL449" s="307">
        <f t="shared" ref="BL449:BL454" si="311">S449/S$447</f>
        <v>9.2260121599971427E-3</v>
      </c>
    </row>
    <row r="450" spans="1:64">
      <c r="A450" s="310" t="str">
        <f>ExportsPaperSectorMinusCoreVPA!B$15</f>
        <v xml:space="preserve">Costa Rica </v>
      </c>
      <c r="B450" s="309">
        <f>0*ExportsPaperSectorMinusCoreVPA!C$15</f>
        <v>0</v>
      </c>
      <c r="C450" s="309">
        <f>ExportsPaperSectorMinusCoreVPA!D$15</f>
        <v>6.5828336000000001E-2</v>
      </c>
      <c r="D450" s="309">
        <f>ExportsPaperSectorMinusCoreVPA!E$15</f>
        <v>7.6076813500000007E-2</v>
      </c>
      <c r="E450" s="309">
        <f>ExportsPaperSectorMinusCoreVPA!F$15</f>
        <v>8.6330831999999996E-2</v>
      </c>
      <c r="F450" s="309">
        <f>ExportsPaperSectorMinusCoreVPA!G$15</f>
        <v>0.10275369649999999</v>
      </c>
      <c r="G450" s="309">
        <f>ExportsPaperSectorMinusCoreVPA!H$15</f>
        <v>8.6542814166666662E-2</v>
      </c>
      <c r="H450" s="309">
        <f>ExportsPaperSectorMinusCoreVPA!I$15</f>
        <v>9.0544347250000004E-2</v>
      </c>
      <c r="I450" s="309">
        <f>ExportsPaperSectorMinusCoreVPA!J$15</f>
        <v>6.7015231499999994E-2</v>
      </c>
      <c r="J450" s="309">
        <f>ExportsPaperSectorMinusCoreVPA!K$15</f>
        <v>0.1129460325</v>
      </c>
      <c r="K450" s="309">
        <f>ExportsPaperSectorMinusCoreVPA!L$15</f>
        <v>7.7452549999999995E-2</v>
      </c>
      <c r="L450" s="309">
        <f>ExportsPaperSectorMinusCoreVPA!M$15</f>
        <v>8.0843262499999999E-2</v>
      </c>
      <c r="M450" s="309">
        <f>ExportsPaperSectorMinusCoreVPA!N$15</f>
        <v>8.7303628999999994E-2</v>
      </c>
      <c r="N450" s="309">
        <f>ExportsPaperSectorMinusCoreVPA!O$15</f>
        <v>7.8951834499999998E-2</v>
      </c>
      <c r="O450" s="309">
        <f>ExportsPaperSectorMinusCoreVPA!P$15</f>
        <v>7.8240771000000001E-2</v>
      </c>
      <c r="P450" s="309">
        <f>ExportsPaperSectorMinusCoreVPA!Q$15</f>
        <v>7.8360842E-2</v>
      </c>
      <c r="Q450" s="309">
        <f>ExportsPaperSectorMinusCoreVPA!R$15</f>
        <v>7.5967198999999999E-2</v>
      </c>
      <c r="R450" s="309">
        <f>ExportsPaperSectorMinusCoreVPA!S$15</f>
        <v>7.2133484499999997E-2</v>
      </c>
      <c r="S450" s="309">
        <f>ExportsPaperSectorMinusCoreVPA!T$15</f>
        <v>6.9714485749999999E-2</v>
      </c>
      <c r="T450" s="309">
        <f>ExportsPaperSectorMinusCoreVPA!U$15</f>
        <v>7.9862426E-2</v>
      </c>
      <c r="U450" s="309">
        <f>ExportsPaperSectorMinusCoreVPA!V$15</f>
        <v>3.8218347999999999E-2</v>
      </c>
      <c r="V450" s="309">
        <f>ExportsPaperSectorMinusCoreVPA!W$15</f>
        <v>1.8267756499999999E-2</v>
      </c>
      <c r="W450" s="309">
        <f>ExportsPaperSectorMinusCoreVPA!X$15</f>
        <v>1.9687251499999999E-2</v>
      </c>
      <c r="X450" s="309">
        <f>ExportsPaperSectorMinusCoreVPA!Y$15</f>
        <v>2.6111742202E-2</v>
      </c>
      <c r="Y450" s="309">
        <f>ExportsPaperSectorMinusCoreVPA!Z$15</f>
        <v>2.6948220568500002E-2</v>
      </c>
      <c r="Z450" s="309">
        <f>ExportsPaperSectorMinusCoreVPA!AA$15</f>
        <v>2.2201060388499998E-2</v>
      </c>
      <c r="AA450" s="309">
        <f>ExportsPaperSectorMinusCoreVPA!AB$15</f>
        <v>0</v>
      </c>
      <c r="AB450" s="309"/>
      <c r="BC450" s="307">
        <f t="shared" si="304"/>
        <v>4.2284407647222771E-2</v>
      </c>
      <c r="BD450" s="307">
        <f t="shared" si="305"/>
        <v>3.8071193171763759E-2</v>
      </c>
      <c r="BE450" s="307">
        <f t="shared" si="305"/>
        <v>2.9029989318283579E-2</v>
      </c>
      <c r="BF450" s="307">
        <f t="shared" si="305"/>
        <v>3.1804836899961532E-2</v>
      </c>
      <c r="BG450" s="307">
        <f t="shared" si="306"/>
        <v>3.1242675206774772E-2</v>
      </c>
      <c r="BH450" s="307">
        <f t="shared" si="307"/>
        <v>2.8050935869324185E-2</v>
      </c>
      <c r="BI450" s="307">
        <f t="shared" si="308"/>
        <v>2.7540706892186184E-2</v>
      </c>
      <c r="BJ450" s="307">
        <f t="shared" si="309"/>
        <v>2.5127640699745428E-2</v>
      </c>
      <c r="BK450" s="307">
        <f t="shared" si="310"/>
        <v>2.3738633414790024E-2</v>
      </c>
      <c r="BL450" s="307">
        <f t="shared" si="311"/>
        <v>2.2812967825191717E-2</v>
      </c>
    </row>
    <row r="451" spans="1:64">
      <c r="A451" s="310" t="str">
        <f>ExportsPaperSectorMinusCoreVPA!B$16</f>
        <v xml:space="preserve">El Salvador </v>
      </c>
      <c r="B451" s="309">
        <f>0*ExportsPaperSectorMinusCoreVPA!C$16</f>
        <v>0</v>
      </c>
      <c r="C451" s="309">
        <f>ExportsPaperSectorMinusCoreVPA!D$16</f>
        <v>1.9505933999999999E-2</v>
      </c>
      <c r="D451" s="309">
        <f>ExportsPaperSectorMinusCoreVPA!E$16</f>
        <v>1.5109068500000001E-2</v>
      </c>
      <c r="E451" s="309">
        <f>ExportsPaperSectorMinusCoreVPA!F$16</f>
        <v>1.4789940666666668E-2</v>
      </c>
      <c r="F451" s="309">
        <f>ExportsPaperSectorMinusCoreVPA!G$16</f>
        <v>3.4913450249999999E-2</v>
      </c>
      <c r="G451" s="309">
        <f>ExportsPaperSectorMinusCoreVPA!H$16</f>
        <v>3.4681835649999999E-2</v>
      </c>
      <c r="H451" s="309">
        <f>ExportsPaperSectorMinusCoreVPA!I$16</f>
        <v>4.4955758749999998E-2</v>
      </c>
      <c r="I451" s="309">
        <f>ExportsPaperSectorMinusCoreVPA!J$16</f>
        <v>6.7471066250000003E-2</v>
      </c>
      <c r="J451" s="309">
        <f>ExportsPaperSectorMinusCoreVPA!K$16</f>
        <v>5.8868298999999999E-2</v>
      </c>
      <c r="K451" s="309">
        <f>ExportsPaperSectorMinusCoreVPA!L$16</f>
        <v>3.5058743999999996E-2</v>
      </c>
      <c r="L451" s="309">
        <f>ExportsPaperSectorMinusCoreVPA!M$16</f>
        <v>6.0858839999999997E-2</v>
      </c>
      <c r="M451" s="309">
        <f>ExportsPaperSectorMinusCoreVPA!N$16</f>
        <v>5.76357495E-2</v>
      </c>
      <c r="N451" s="309">
        <f>ExportsPaperSectorMinusCoreVPA!O$16</f>
        <v>4.2559401499999996E-2</v>
      </c>
      <c r="O451" s="309">
        <f>ExportsPaperSectorMinusCoreVPA!P$16</f>
        <v>4.5072681499999996E-2</v>
      </c>
      <c r="P451" s="309">
        <f>ExportsPaperSectorMinusCoreVPA!Q$16</f>
        <v>3.62583655E-2</v>
      </c>
      <c r="Q451" s="309">
        <f>ExportsPaperSectorMinusCoreVPA!R$16</f>
        <v>3.8348761500000002E-2</v>
      </c>
      <c r="R451" s="309">
        <f>ExportsPaperSectorMinusCoreVPA!S$16</f>
        <v>3.1680109999999997E-2</v>
      </c>
      <c r="S451" s="309">
        <f>ExportsPaperSectorMinusCoreVPA!T$16</f>
        <v>3.1720408999999998E-2</v>
      </c>
      <c r="T451" s="309">
        <f>ExportsPaperSectorMinusCoreVPA!U$16</f>
        <v>3.717728E-2</v>
      </c>
      <c r="U451" s="309">
        <f>ExportsPaperSectorMinusCoreVPA!V$16</f>
        <v>8.1284175000000004E-3</v>
      </c>
      <c r="V451" s="309">
        <f>ExportsPaperSectorMinusCoreVPA!W$16</f>
        <v>8.1010019999999995E-3</v>
      </c>
      <c r="W451" s="309">
        <f>ExportsPaperSectorMinusCoreVPA!X$16</f>
        <v>1.2428283E-2</v>
      </c>
      <c r="X451" s="309">
        <f>ExportsPaperSectorMinusCoreVPA!Y$16</f>
        <v>1.66905933215E-2</v>
      </c>
      <c r="Y451" s="309">
        <f>ExportsPaperSectorMinusCoreVPA!Z$16</f>
        <v>1.8049537964500002E-2</v>
      </c>
      <c r="Z451" s="309">
        <f>ExportsPaperSectorMinusCoreVPA!AA$16</f>
        <v>1.2892655237000001E-2</v>
      </c>
      <c r="AA451" s="309">
        <f>ExportsPaperSectorMinusCoreVPA!AB$16</f>
        <v>0</v>
      </c>
      <c r="AB451" s="309"/>
      <c r="BC451" s="307">
        <f t="shared" si="304"/>
        <v>2.2038942823552447E-2</v>
      </c>
      <c r="BD451" s="307">
        <f t="shared" si="305"/>
        <v>1.7232850502448452E-2</v>
      </c>
      <c r="BE451" s="307">
        <f t="shared" si="305"/>
        <v>2.1853787446085932E-2</v>
      </c>
      <c r="BF451" s="307">
        <f t="shared" si="305"/>
        <v>2.0996785969281295E-2</v>
      </c>
      <c r="BG451" s="307">
        <f t="shared" si="306"/>
        <v>1.6841528337878241E-2</v>
      </c>
      <c r="BH451" s="307">
        <f t="shared" si="307"/>
        <v>1.6159489254201936E-2</v>
      </c>
      <c r="BI451" s="307">
        <f t="shared" si="308"/>
        <v>1.27433676200832E-2</v>
      </c>
      <c r="BJ451" s="307">
        <f t="shared" si="309"/>
        <v>1.2684604841784816E-2</v>
      </c>
      <c r="BK451" s="307">
        <f t="shared" si="310"/>
        <v>1.0425706217342427E-2</v>
      </c>
      <c r="BL451" s="307">
        <f t="shared" si="311"/>
        <v>1.0380004415637847E-2</v>
      </c>
    </row>
    <row r="452" spans="1:64">
      <c r="A452" s="310" t="str">
        <f>ExportsPaperSectorMinusCoreVPA!B$17</f>
        <v xml:space="preserve">Guatemala </v>
      </c>
      <c r="B452" s="309">
        <f>0*ExportsPaperSectorMinusCoreVPA!C$17</f>
        <v>0</v>
      </c>
      <c r="C452" s="309">
        <f>ExportsPaperSectorMinusCoreVPA!D$17</f>
        <v>3.1478415500000002E-2</v>
      </c>
      <c r="D452" s="309">
        <f>ExportsPaperSectorMinusCoreVPA!E$17</f>
        <v>3.4089500299999999E-2</v>
      </c>
      <c r="E452" s="309">
        <f>ExportsPaperSectorMinusCoreVPA!F$17</f>
        <v>3.2181276166666661E-2</v>
      </c>
      <c r="F452" s="309">
        <f>ExportsPaperSectorMinusCoreVPA!G$17</f>
        <v>5.9291858499999996E-2</v>
      </c>
      <c r="G452" s="309">
        <f>ExportsPaperSectorMinusCoreVPA!H$17</f>
        <v>4.6097650666666663E-2</v>
      </c>
      <c r="H452" s="309">
        <f>ExportsPaperSectorMinusCoreVPA!I$17</f>
        <v>6.3880416250000002E-2</v>
      </c>
      <c r="I452" s="309">
        <f>ExportsPaperSectorMinusCoreVPA!J$17</f>
        <v>6.1578907249999995E-2</v>
      </c>
      <c r="J452" s="309">
        <f>ExportsPaperSectorMinusCoreVPA!K$17</f>
        <v>6.8300252999999991E-2</v>
      </c>
      <c r="K452" s="309">
        <f>ExportsPaperSectorMinusCoreVPA!L$17</f>
        <v>5.4244207499999995E-2</v>
      </c>
      <c r="L452" s="309">
        <f>ExportsPaperSectorMinusCoreVPA!M$17</f>
        <v>7.7729715000000005E-2</v>
      </c>
      <c r="M452" s="309">
        <f>ExportsPaperSectorMinusCoreVPA!N$17</f>
        <v>8.2487912499999996E-2</v>
      </c>
      <c r="N452" s="309">
        <f>ExportsPaperSectorMinusCoreVPA!O$17</f>
        <v>6.0693951499999996E-2</v>
      </c>
      <c r="O452" s="309">
        <f>ExportsPaperSectorMinusCoreVPA!P$17</f>
        <v>0</v>
      </c>
      <c r="P452" s="309">
        <f>ExportsPaperSectorMinusCoreVPA!Q$17</f>
        <v>6.6470004999999999E-2</v>
      </c>
      <c r="Q452" s="309">
        <f>ExportsPaperSectorMinusCoreVPA!R$17</f>
        <v>0</v>
      </c>
      <c r="R452" s="309">
        <f>ExportsPaperSectorMinusCoreVPA!S$17</f>
        <v>6.1237305989999997E-2</v>
      </c>
      <c r="S452" s="309">
        <f>ExportsPaperSectorMinusCoreVPA!T$17</f>
        <v>7.4326371500000002E-2</v>
      </c>
      <c r="T452" s="309">
        <f>ExportsPaperSectorMinusCoreVPA!U$17</f>
        <v>8.2869349499999995E-2</v>
      </c>
      <c r="U452" s="309">
        <f>ExportsPaperSectorMinusCoreVPA!V$17</f>
        <v>5.5766938500000002E-2</v>
      </c>
      <c r="V452" s="309">
        <f>ExportsPaperSectorMinusCoreVPA!W$17</f>
        <v>2.1517853E-2</v>
      </c>
      <c r="W452" s="309">
        <f>ExportsPaperSectorMinusCoreVPA!X$17</f>
        <v>4.4834128500000001E-2</v>
      </c>
      <c r="X452" s="309">
        <f>ExportsPaperSectorMinusCoreVPA!Y$17</f>
        <v>5.0797747917000001E-2</v>
      </c>
      <c r="Y452" s="309">
        <f>ExportsPaperSectorMinusCoreVPA!Z$17</f>
        <v>3.6954418875499995E-2</v>
      </c>
      <c r="Z452" s="309">
        <f>ExportsPaperSectorMinusCoreVPA!AA$17</f>
        <v>3.6900514409499999E-2</v>
      </c>
      <c r="AA452" s="309">
        <f>ExportsPaperSectorMinusCoreVPA!AB$17</f>
        <v>0</v>
      </c>
      <c r="AB452" s="309"/>
      <c r="BC452" s="307">
        <f t="shared" si="304"/>
        <v>2.557005037127311E-2</v>
      </c>
      <c r="BD452" s="307">
        <f t="shared" si="305"/>
        <v>2.6663314534921531E-2</v>
      </c>
      <c r="BE452" s="307">
        <f t="shared" si="305"/>
        <v>2.7911946232541361E-2</v>
      </c>
      <c r="BF452" s="307">
        <f t="shared" si="305"/>
        <v>3.0050464491926197E-2</v>
      </c>
      <c r="BG452" s="307">
        <f t="shared" si="306"/>
        <v>2.4017699217999049E-2</v>
      </c>
      <c r="BH452" s="307">
        <f t="shared" si="307"/>
        <v>0</v>
      </c>
      <c r="BI452" s="307">
        <f t="shared" si="308"/>
        <v>2.3361552506380036E-2</v>
      </c>
      <c r="BJ452" s="307">
        <f t="shared" si="309"/>
        <v>0</v>
      </c>
      <c r="BK452" s="307">
        <f t="shared" si="310"/>
        <v>2.0152776041284064E-2</v>
      </c>
      <c r="BL452" s="307">
        <f t="shared" si="311"/>
        <v>2.4322134823934305E-2</v>
      </c>
    </row>
    <row r="453" spans="1:64">
      <c r="A453" s="310" t="str">
        <f>ExportsPaperSectorMinusCoreVPA!B$10</f>
        <v xml:space="preserve">USA </v>
      </c>
      <c r="B453" s="309">
        <f>0*ExportsPaperSectorMinusCoreVPA!C$10</f>
        <v>0</v>
      </c>
      <c r="C453" s="309">
        <f>ExportsPaperSectorMinusCoreVPA!D$10</f>
        <v>1.60524562471</v>
      </c>
      <c r="D453" s="309">
        <f>ExportsPaperSectorMinusCoreVPA!E$10</f>
        <v>1.70482226552</v>
      </c>
      <c r="E453" s="309">
        <f>ExportsPaperSectorMinusCoreVPA!F$10</f>
        <v>1.6300517596533333</v>
      </c>
      <c r="F453" s="309">
        <f>ExportsPaperSectorMinusCoreVPA!G$10</f>
        <v>2.5231489640699998</v>
      </c>
      <c r="G453" s="309">
        <f>ExportsPaperSectorMinusCoreVPA!H$10</f>
        <v>2.1656054260166666</v>
      </c>
      <c r="H453" s="309">
        <f>ExportsPaperSectorMinusCoreVPA!I$10</f>
        <v>2.5027140604499998</v>
      </c>
      <c r="I453" s="309">
        <f>ExportsPaperSectorMinusCoreVPA!J$10</f>
        <v>2.36098378295</v>
      </c>
      <c r="J453" s="309">
        <f>ExportsPaperSectorMinusCoreVPA!K$10</f>
        <v>2.1409237807299997</v>
      </c>
      <c r="K453" s="309">
        <f>ExportsPaperSectorMinusCoreVPA!L$10</f>
        <v>1.5842244210799998</v>
      </c>
      <c r="L453" s="309">
        <f>ExportsPaperSectorMinusCoreVPA!M$10</f>
        <v>2.21598473866</v>
      </c>
      <c r="M453" s="309">
        <f>ExportsPaperSectorMinusCoreVPA!N$10</f>
        <v>2.0244513783200002</v>
      </c>
      <c r="N453" s="309">
        <f>ExportsPaperSectorMinusCoreVPA!O$10</f>
        <v>2.0133313104799999</v>
      </c>
      <c r="O453" s="309">
        <f>ExportsPaperSectorMinusCoreVPA!P$10</f>
        <v>2.3073958125399998</v>
      </c>
      <c r="P453" s="309">
        <f>ExportsPaperSectorMinusCoreVPA!Q$10</f>
        <v>2.31350716688</v>
      </c>
      <c r="Q453" s="309">
        <f>ExportsPaperSectorMinusCoreVPA!R$10</f>
        <v>2.517181758175</v>
      </c>
      <c r="R453" s="309">
        <f>ExportsPaperSectorMinusCoreVPA!S$10</f>
        <v>2.5158768611900002</v>
      </c>
      <c r="S453" s="309">
        <f>ExportsPaperSectorMinusCoreVPA!T$10</f>
        <v>2.5088649323899999</v>
      </c>
      <c r="T453" s="309">
        <f>ExportsPaperSectorMinusCoreVPA!U$10</f>
        <v>3.1663644192599998</v>
      </c>
      <c r="U453" s="309">
        <f>ExportsPaperSectorMinusCoreVPA!V$10</f>
        <v>3.21740036422</v>
      </c>
      <c r="V453" s="309">
        <f>ExportsPaperSectorMinusCoreVPA!W$10</f>
        <v>2.8190126180299999</v>
      </c>
      <c r="W453" s="309">
        <f>ExportsPaperSectorMinusCoreVPA!X$10</f>
        <v>2.7347369154000001</v>
      </c>
      <c r="X453" s="309">
        <f>ExportsPaperSectorMinusCoreVPA!Y$10</f>
        <v>3.7378577209063995</v>
      </c>
      <c r="Y453" s="309">
        <f>ExportsPaperSectorMinusCoreVPA!Z$10</f>
        <v>2.9562467108964996</v>
      </c>
      <c r="Z453" s="309">
        <f>ExportsPaperSectorMinusCoreVPA!AA$10</f>
        <v>4.0888658929019996</v>
      </c>
      <c r="AA453" s="309">
        <f>ExportsPaperSectorMinusCoreVPA!AB$10</f>
        <v>0</v>
      </c>
      <c r="AB453" s="309"/>
      <c r="BC453" s="307">
        <f t="shared" si="304"/>
        <v>0.80151282769512666</v>
      </c>
      <c r="BD453" s="307">
        <f t="shared" si="305"/>
        <v>0.77871308255651095</v>
      </c>
      <c r="BE453" s="307">
        <f t="shared" si="305"/>
        <v>0.79573747153981111</v>
      </c>
      <c r="BF453" s="307">
        <f t="shared" si="305"/>
        <v>0.73751053234419306</v>
      </c>
      <c r="BG453" s="307">
        <f t="shared" si="306"/>
        <v>0.79671177516409519</v>
      </c>
      <c r="BH453" s="307">
        <f t="shared" si="307"/>
        <v>0.82724915840497926</v>
      </c>
      <c r="BI453" s="307">
        <f t="shared" si="308"/>
        <v>0.81310538720365133</v>
      </c>
      <c r="BJ453" s="307">
        <f t="shared" si="309"/>
        <v>0.83260722559186218</v>
      </c>
      <c r="BK453" s="307">
        <f t="shared" si="310"/>
        <v>0.82795776383909447</v>
      </c>
      <c r="BL453" s="307">
        <f t="shared" si="311"/>
        <v>0.82098654769700952</v>
      </c>
    </row>
    <row r="454" spans="1:64">
      <c r="A454" s="312" t="s">
        <v>29</v>
      </c>
      <c r="B454" s="309">
        <f t="shared" ref="B454:L454" si="312">B447-SUM(B449:B453)</f>
        <v>0</v>
      </c>
      <c r="C454" s="309">
        <f t="shared" si="312"/>
        <v>0.19811112650000018</v>
      </c>
      <c r="D454" s="309">
        <f t="shared" si="312"/>
        <v>0.19730281849999964</v>
      </c>
      <c r="E454" s="309">
        <f t="shared" si="312"/>
        <v>0.13693445508166668</v>
      </c>
      <c r="F454" s="309">
        <f t="shared" si="312"/>
        <v>0.28930186599999974</v>
      </c>
      <c r="G454" s="309">
        <f t="shared" si="312"/>
        <v>0.22836930899999963</v>
      </c>
      <c r="H454" s="309">
        <f t="shared" si="312"/>
        <v>0.2552946347499998</v>
      </c>
      <c r="I454" s="309">
        <f t="shared" si="312"/>
        <v>0.28077588204600001</v>
      </c>
      <c r="J454" s="309">
        <f t="shared" si="312"/>
        <v>0.2509080670985</v>
      </c>
      <c r="K454" s="309">
        <f t="shared" si="312"/>
        <v>0.25278096550000018</v>
      </c>
      <c r="L454" s="309">
        <f t="shared" si="312"/>
        <v>0.31917884880000047</v>
      </c>
      <c r="M454" s="309">
        <f>M447-SUM(M449:M453)</f>
        <v>0.46837467578999981</v>
      </c>
      <c r="N454" s="309">
        <f>N447-SUM(N449:N453)</f>
        <v>0.3180440042499999</v>
      </c>
      <c r="O454" s="309">
        <f t="shared" ref="O454:AA454" si="313">O447-SUM(O449:O453)</f>
        <v>0.33944870917999959</v>
      </c>
      <c r="P454" s="309">
        <f t="shared" si="313"/>
        <v>0.31085265035999932</v>
      </c>
      <c r="Q454" s="309">
        <f t="shared" si="313"/>
        <v>0.37830637053999983</v>
      </c>
      <c r="R454" s="309">
        <f t="shared" si="313"/>
        <v>0.34620870298000028</v>
      </c>
      <c r="S454" s="309">
        <f t="shared" si="313"/>
        <v>0.34309468301000035</v>
      </c>
      <c r="T454" s="309">
        <f t="shared" si="313"/>
        <v>0.46229563687999997</v>
      </c>
      <c r="U454" s="309">
        <f t="shared" si="313"/>
        <v>7.8641188499999792E-2</v>
      </c>
      <c r="V454" s="309">
        <f t="shared" si="313"/>
        <v>6.8959775499999765E-2</v>
      </c>
      <c r="W454" s="309">
        <f t="shared" si="313"/>
        <v>7.6996465000000125E-2</v>
      </c>
      <c r="X454" s="309">
        <f t="shared" si="313"/>
        <v>8.2748617749699882E-2</v>
      </c>
      <c r="Y454" s="309">
        <f t="shared" si="313"/>
        <v>8.3640705077999922E-2</v>
      </c>
      <c r="Z454" s="309">
        <f t="shared" si="313"/>
        <v>6.6461099544000035E-2</v>
      </c>
      <c r="AA454" s="309">
        <f t="shared" si="313"/>
        <v>0</v>
      </c>
      <c r="BC454" s="307">
        <f t="shared" si="304"/>
        <v>9.3934233512537921E-2</v>
      </c>
      <c r="BD454" s="307">
        <f t="shared" si="305"/>
        <v>0.12425249998477078</v>
      </c>
      <c r="BE454" s="307">
        <f t="shared" si="305"/>
        <v>0.11461386248836833</v>
      </c>
      <c r="BF454" s="307">
        <f t="shared" si="305"/>
        <v>0.17062956422548375</v>
      </c>
      <c r="BG454" s="307">
        <f t="shared" si="306"/>
        <v>0.12585579029509242</v>
      </c>
      <c r="BH454" s="307">
        <f t="shared" si="307"/>
        <v>0.12169938831677725</v>
      </c>
      <c r="BI454" s="307">
        <f t="shared" si="308"/>
        <v>0.10925229376968633</v>
      </c>
      <c r="BJ454" s="307">
        <f t="shared" si="309"/>
        <v>0.12513225021438365</v>
      </c>
      <c r="BK454" s="307">
        <f t="shared" si="310"/>
        <v>0.11393490196709061</v>
      </c>
      <c r="BL454" s="307">
        <f t="shared" si="311"/>
        <v>0.11227233307822958</v>
      </c>
    </row>
    <row r="455" spans="1:64">
      <c r="A455" s="304"/>
      <c r="B455" s="309"/>
      <c r="C455" s="309"/>
      <c r="D455" s="309"/>
      <c r="E455" s="309"/>
      <c r="F455" s="309"/>
      <c r="G455" s="309"/>
      <c r="H455" s="309"/>
      <c r="I455" s="309"/>
      <c r="J455" s="309"/>
      <c r="K455" s="309"/>
      <c r="L455" s="309"/>
      <c r="M455" s="309"/>
      <c r="N455" s="309"/>
      <c r="O455" s="309"/>
      <c r="P455" s="309"/>
      <c r="Q455" s="309"/>
      <c r="R455" s="309"/>
      <c r="S455" s="309"/>
      <c r="T455" s="309"/>
      <c r="U455" s="309"/>
      <c r="V455" s="309"/>
      <c r="W455" s="309"/>
      <c r="X455" s="309"/>
      <c r="Y455" s="309"/>
      <c r="Z455" s="309"/>
      <c r="AA455" s="309"/>
    </row>
    <row r="456" spans="1:64">
      <c r="A456" s="304"/>
      <c r="B456" s="309"/>
      <c r="C456" s="309"/>
      <c r="D456" s="309"/>
      <c r="E456" s="309"/>
      <c r="F456" s="309"/>
      <c r="G456" s="309"/>
      <c r="H456" s="309"/>
      <c r="I456" s="309"/>
      <c r="J456" s="309"/>
      <c r="K456" s="309"/>
      <c r="L456" s="309"/>
      <c r="M456" s="309"/>
      <c r="N456" s="309"/>
      <c r="O456" s="309"/>
      <c r="P456" s="309"/>
      <c r="Q456" s="309"/>
      <c r="R456" s="309"/>
      <c r="S456" s="309"/>
      <c r="T456" s="309"/>
      <c r="U456" s="309"/>
      <c r="V456" s="309"/>
      <c r="W456" s="309"/>
      <c r="X456" s="309"/>
      <c r="Y456" s="309"/>
      <c r="Z456" s="309"/>
      <c r="AA456" s="309"/>
      <c r="AB456" s="309"/>
    </row>
    <row r="457" spans="1:64">
      <c r="AB457" s="309"/>
    </row>
    <row r="458" spans="1:64">
      <c r="A458" s="306"/>
      <c r="B458" s="306"/>
      <c r="C458" s="306"/>
      <c r="D458" s="306"/>
      <c r="E458" s="306"/>
      <c r="F458" s="306"/>
      <c r="G458" s="306"/>
      <c r="H458" s="306"/>
      <c r="I458" s="306"/>
      <c r="J458" s="306"/>
      <c r="K458" s="306"/>
      <c r="L458" s="306"/>
      <c r="M458" s="306"/>
      <c r="N458" s="306"/>
      <c r="O458" s="306"/>
      <c r="P458" s="306"/>
      <c r="Q458" s="306"/>
      <c r="R458" s="306"/>
      <c r="S458" s="306"/>
      <c r="T458" s="306"/>
      <c r="U458" s="306"/>
      <c r="V458" s="306"/>
      <c r="W458" s="306"/>
      <c r="X458" s="306"/>
      <c r="Y458" s="306"/>
      <c r="Z458" s="306"/>
      <c r="AA458" s="306"/>
      <c r="AB458" s="306"/>
      <c r="AC458" s="306"/>
      <c r="AD458" s="306"/>
      <c r="AE458" s="306"/>
      <c r="AF458" s="306"/>
      <c r="AG458" s="306"/>
      <c r="AH458" s="306"/>
      <c r="AI458" s="306"/>
      <c r="AJ458" s="306"/>
      <c r="AK458" s="306"/>
      <c r="AL458" s="306"/>
      <c r="AM458" s="306"/>
      <c r="AN458" s="306"/>
      <c r="AO458" s="306"/>
      <c r="AP458" s="306"/>
      <c r="AQ458" s="306"/>
      <c r="AR458" s="306"/>
      <c r="AS458" s="306"/>
      <c r="AT458" s="306"/>
      <c r="AU458" s="306"/>
      <c r="AV458" s="306"/>
      <c r="AW458" s="306"/>
      <c r="AX458" s="306"/>
      <c r="AY458" s="306"/>
      <c r="AZ458" s="306"/>
      <c r="BA458" s="306"/>
      <c r="BB458" s="306"/>
    </row>
    <row r="459" spans="1:64">
      <c r="A459" s="306"/>
      <c r="B459" s="306"/>
      <c r="C459" s="306"/>
      <c r="D459" s="306"/>
      <c r="E459" s="306"/>
      <c r="F459" s="306"/>
      <c r="G459" s="306"/>
      <c r="H459" s="306"/>
      <c r="I459" s="306"/>
      <c r="J459" s="306"/>
      <c r="K459" s="306"/>
      <c r="L459" s="306"/>
      <c r="M459" s="306"/>
      <c r="N459" s="306"/>
      <c r="O459" s="306"/>
      <c r="P459" s="306"/>
      <c r="Q459" s="306"/>
      <c r="R459" s="306"/>
      <c r="S459" s="306"/>
      <c r="T459" s="306"/>
      <c r="U459" s="306"/>
      <c r="V459" s="306"/>
      <c r="W459" s="306"/>
      <c r="X459" s="306"/>
      <c r="Y459" s="306"/>
      <c r="Z459" s="306"/>
      <c r="AA459" s="306"/>
      <c r="AB459" s="306"/>
      <c r="AC459" s="306"/>
      <c r="AD459" s="306"/>
      <c r="AE459" s="306"/>
      <c r="AF459" s="306"/>
      <c r="AG459" s="306"/>
      <c r="AH459" s="306"/>
      <c r="AI459" s="306"/>
      <c r="AJ459" s="306"/>
      <c r="AK459" s="306"/>
      <c r="AL459" s="306"/>
      <c r="AM459" s="306"/>
      <c r="AN459" s="306"/>
      <c r="AO459" s="306"/>
      <c r="AP459" s="306"/>
      <c r="AQ459" s="306"/>
      <c r="AR459" s="306"/>
      <c r="AS459" s="306"/>
      <c r="AT459" s="306"/>
      <c r="AU459" s="306"/>
      <c r="AV459" s="306"/>
      <c r="AW459" s="306"/>
      <c r="AX459" s="306"/>
      <c r="AY459" s="306"/>
      <c r="AZ459" s="306"/>
      <c r="BA459" s="306"/>
      <c r="BB459" s="306"/>
    </row>
    <row r="460" spans="1:64">
      <c r="A460" s="306"/>
      <c r="B460" s="306"/>
      <c r="C460" s="306"/>
      <c r="D460" s="306"/>
      <c r="E460" s="306"/>
      <c r="F460" s="306"/>
      <c r="G460" s="306"/>
      <c r="H460" s="306"/>
      <c r="I460" s="306"/>
      <c r="J460" s="306"/>
      <c r="K460" s="306"/>
      <c r="L460" s="306"/>
      <c r="M460" s="306"/>
      <c r="N460" s="306"/>
      <c r="O460" s="306"/>
      <c r="P460" s="306"/>
      <c r="Q460" s="306"/>
      <c r="R460" s="306"/>
      <c r="S460" s="306"/>
      <c r="T460" s="306"/>
      <c r="U460" s="306"/>
      <c r="V460" s="306"/>
      <c r="W460" s="306"/>
      <c r="X460" s="306"/>
      <c r="Y460" s="306"/>
      <c r="Z460" s="306"/>
      <c r="AA460" s="306"/>
      <c r="AB460" s="306"/>
      <c r="AC460" s="306"/>
      <c r="AD460" s="306"/>
      <c r="AE460" s="306"/>
      <c r="AF460" s="306"/>
      <c r="AG460" s="306"/>
      <c r="AH460" s="306"/>
      <c r="AI460" s="306"/>
      <c r="AJ460" s="306"/>
      <c r="AK460" s="306"/>
      <c r="AL460" s="306"/>
      <c r="AM460" s="306"/>
      <c r="AN460" s="306"/>
      <c r="AO460" s="306"/>
      <c r="AP460" s="306"/>
      <c r="AQ460" s="306"/>
      <c r="AR460" s="306"/>
      <c r="AS460" s="306"/>
      <c r="AT460" s="306"/>
      <c r="AU460" s="306"/>
      <c r="AV460" s="306"/>
      <c r="AW460" s="306"/>
      <c r="AX460" s="306"/>
      <c r="AY460" s="306"/>
      <c r="AZ460" s="306"/>
      <c r="BA460" s="306"/>
      <c r="BB460" s="306"/>
    </row>
    <row r="461" spans="1:64">
      <c r="A461" s="306" t="str">
        <f t="shared" ref="A461:A466" si="314">A449</f>
        <v>EU-28</v>
      </c>
      <c r="B461" s="306"/>
      <c r="C461" s="306"/>
      <c r="D461" s="306"/>
      <c r="E461" s="306"/>
      <c r="F461" s="306"/>
      <c r="G461" s="306"/>
      <c r="H461" s="306"/>
      <c r="I461" s="306"/>
      <c r="J461" s="306"/>
      <c r="K461" s="306"/>
      <c r="L461" s="306"/>
      <c r="M461" s="306"/>
      <c r="N461" s="306"/>
      <c r="O461" s="306"/>
      <c r="P461" s="306"/>
      <c r="Q461" s="306"/>
      <c r="R461" s="306"/>
      <c r="S461" s="306"/>
      <c r="T461" s="306"/>
      <c r="U461" s="306"/>
      <c r="V461" s="306"/>
      <c r="W461" s="306"/>
      <c r="X461" s="306"/>
      <c r="Y461" s="306"/>
      <c r="Z461" s="306"/>
      <c r="AA461" s="306"/>
      <c r="AB461" s="306"/>
      <c r="AC461" s="311">
        <f>0*ExportsPaperSectorMinusCoreVPA!AD$24</f>
        <v>0</v>
      </c>
      <c r="AD461" s="311">
        <f>ExportsPaperSectorMinusCoreVPA!AE$24</f>
        <v>1.4352E-2</v>
      </c>
      <c r="AE461" s="311">
        <f>ExportsPaperSectorMinusCoreVPA!AF$24</f>
        <v>9.777000000000001E-3</v>
      </c>
      <c r="AF461" s="311">
        <f>ExportsPaperSectorMinusCoreVPA!AG$24</f>
        <v>9.6839999999999999E-3</v>
      </c>
      <c r="AG461" s="311">
        <f>ExportsPaperSectorMinusCoreVPA!AH$24</f>
        <v>1.4582000000000005E-2</v>
      </c>
      <c r="AH461" s="311">
        <f>ExportsPaperSectorMinusCoreVPA!AI$24</f>
        <v>4.1804949000000001E-2</v>
      </c>
      <c r="AI461" s="311">
        <f>ExportsPaperSectorMinusCoreVPA!AJ$24</f>
        <v>3.9388786000000009E-2</v>
      </c>
      <c r="AJ461" s="311">
        <f>ExportsPaperSectorMinusCoreVPA!AK$24</f>
        <v>2.509231E-2</v>
      </c>
      <c r="AK461" s="311">
        <f>ExportsPaperSectorMinusCoreVPA!AL$24</f>
        <v>2.2996043999999997E-2</v>
      </c>
      <c r="AL461" s="311">
        <f>ExportsPaperSectorMinusCoreVPA!AM$24</f>
        <v>2.0811009000000002E-2</v>
      </c>
      <c r="AM461" s="311">
        <f>ExportsPaperSectorMinusCoreVPA!AN$24</f>
        <v>2.3164386000000002E-2</v>
      </c>
      <c r="AN461" s="311">
        <f>ExportsPaperSectorMinusCoreVPA!AO$24</f>
        <v>2.2525258999999999E-2</v>
      </c>
      <c r="AO461" s="311">
        <f>ExportsPaperSectorMinusCoreVPA!AP$24</f>
        <v>1.0097024E-2</v>
      </c>
      <c r="AP461" s="311">
        <f>ExportsPaperSectorMinusCoreVPA!AQ$24</f>
        <v>1.1476065000000002E-2</v>
      </c>
      <c r="AQ461" s="311">
        <f>ExportsPaperSectorMinusCoreVPA!AR$24</f>
        <v>1.7387794999999998E-2</v>
      </c>
      <c r="AR461" s="311">
        <f>ExportsPaperSectorMinusCoreVPA!AS$24</f>
        <v>8.6189659999999987E-3</v>
      </c>
      <c r="AS461" s="311">
        <f>ExportsPaperSectorMinusCoreVPA!AT$24</f>
        <v>7.7696239999999984E-3</v>
      </c>
      <c r="AT461" s="311">
        <f>ExportsPaperSectorMinusCoreVPA!AU$24</f>
        <v>1.1492496000000001E-2</v>
      </c>
      <c r="AU461" s="311">
        <f>ExportsPaperSectorMinusCoreVPA!AV$24</f>
        <v>1.5742789000000004E-2</v>
      </c>
      <c r="AV461" s="311">
        <f>ExportsPaperSectorMinusCoreVPA!AW$24</f>
        <v>1.4978019999999999E-3</v>
      </c>
      <c r="AW461" s="311">
        <f>ExportsPaperSectorMinusCoreVPA!AX$24</f>
        <v>1.2190030000000004E-3</v>
      </c>
      <c r="AX461" s="311">
        <f>ExportsPaperSectorMinusCoreVPA!AY$24</f>
        <v>1.9311690000000002E-3</v>
      </c>
      <c r="AY461" s="311">
        <f>ExportsPaperSectorMinusCoreVPA!AZ$24</f>
        <v>5.4918600000000001E-4</v>
      </c>
      <c r="AZ461" s="311">
        <f>ExportsPaperSectorMinusCoreVPA!BA$24</f>
        <v>1.2785109999999998E-3</v>
      </c>
      <c r="BA461" s="311">
        <f>ExportsPaperSectorMinusCoreVPA!BB$24</f>
        <v>1.670672E-3</v>
      </c>
      <c r="BB461" s="311">
        <f>ExportsPaperSectorMinusCoreVPA!BC$24</f>
        <v>0</v>
      </c>
      <c r="BC461" s="307">
        <f t="shared" ref="BC461:BC466" si="315">AK461/AK$447</f>
        <v>1.767281967603072E-2</v>
      </c>
      <c r="BD461" s="307">
        <f t="shared" ref="BD461:BF466" si="316">AL461/AL$447</f>
        <v>1.6236589357136788E-2</v>
      </c>
      <c r="BE461" s="307">
        <f t="shared" si="316"/>
        <v>1.5814643635076103E-2</v>
      </c>
      <c r="BF461" s="307">
        <f t="shared" si="316"/>
        <v>1.4194660655943237E-2</v>
      </c>
      <c r="BG461" s="307">
        <f t="shared" ref="BG461:BG466" si="317">AO461/AO$447</f>
        <v>8.0569074755363138E-3</v>
      </c>
      <c r="BH461" s="307">
        <f t="shared" ref="BH461:BH466" si="318">AP461/AP$447</f>
        <v>8.4853849233691055E-3</v>
      </c>
      <c r="BI461" s="307">
        <f t="shared" ref="BI461:BI466" si="319">AQ461/AQ$447</f>
        <v>1.2067540008331377E-2</v>
      </c>
      <c r="BJ461" s="307">
        <f t="shared" ref="BJ461:BJ466" si="320">AR461/AR$447</f>
        <v>6.0253125125180476E-3</v>
      </c>
      <c r="BK461" s="307">
        <f t="shared" ref="BK461:BK466" si="321">AS461/AS$447</f>
        <v>5.7288269665481239E-3</v>
      </c>
      <c r="BL461" s="307">
        <f t="shared" ref="BL461:BL466" si="322">AT461/AT$447</f>
        <v>8.0198335685736089E-3</v>
      </c>
    </row>
    <row r="462" spans="1:64">
      <c r="A462" s="306" t="str">
        <f t="shared" si="314"/>
        <v xml:space="preserve">Costa Rica </v>
      </c>
      <c r="B462" s="306"/>
      <c r="C462" s="306"/>
      <c r="D462" s="306"/>
      <c r="E462" s="306"/>
      <c r="F462" s="306"/>
      <c r="G462" s="306"/>
      <c r="H462" s="306"/>
      <c r="I462" s="306"/>
      <c r="J462" s="306"/>
      <c r="K462" s="306"/>
      <c r="L462" s="306"/>
      <c r="M462" s="306"/>
      <c r="N462" s="306"/>
      <c r="O462" s="306"/>
      <c r="P462" s="306"/>
      <c r="Q462" s="306"/>
      <c r="R462" s="306"/>
      <c r="S462" s="306"/>
      <c r="T462" s="306"/>
      <c r="U462" s="306"/>
      <c r="V462" s="306"/>
      <c r="W462" s="306"/>
      <c r="X462" s="306"/>
      <c r="Y462" s="306"/>
      <c r="Z462" s="306"/>
      <c r="AA462" s="306"/>
      <c r="AB462" s="306"/>
      <c r="AC462" s="311">
        <f>0*ExportsPaperSectorMinusCoreVPA!AD$15</f>
        <v>0</v>
      </c>
      <c r="AD462" s="311">
        <f>ExportsPaperSectorMinusCoreVPA!AE$15</f>
        <v>2.7994000000000002E-2</v>
      </c>
      <c r="AE462" s="311">
        <f>ExportsPaperSectorMinusCoreVPA!AF$15</f>
        <v>2.4602000000000002E-2</v>
      </c>
      <c r="AF462" s="311">
        <f>ExportsPaperSectorMinusCoreVPA!AG$15</f>
        <v>3.2729000000000001E-2</v>
      </c>
      <c r="AG462" s="311">
        <f>ExportsPaperSectorMinusCoreVPA!AH$15</f>
        <v>3.3417000000000002E-2</v>
      </c>
      <c r="AH462" s="311">
        <f>ExportsPaperSectorMinusCoreVPA!AI$15</f>
        <v>3.7012037999999997E-2</v>
      </c>
      <c r="AI462" s="311">
        <f>ExportsPaperSectorMinusCoreVPA!AJ$15</f>
        <v>3.9760646000000004E-2</v>
      </c>
      <c r="AJ462" s="311">
        <f>ExportsPaperSectorMinusCoreVPA!AK$15</f>
        <v>3.4722358000000002E-2</v>
      </c>
      <c r="AK462" s="311">
        <f>ExportsPaperSectorMinusCoreVPA!AL$15</f>
        <v>5.7783417000000004E-2</v>
      </c>
      <c r="AL462" s="311">
        <f>ExportsPaperSectorMinusCoreVPA!AM$15</f>
        <v>4.5489880000000003E-2</v>
      </c>
      <c r="AM462" s="311">
        <f>ExportsPaperSectorMinusCoreVPA!AN$15</f>
        <v>4.8705374999999995E-2</v>
      </c>
      <c r="AN462" s="311">
        <f>ExportsPaperSectorMinusCoreVPA!AO$15</f>
        <v>5.4711726999999995E-2</v>
      </c>
      <c r="AO462" s="311">
        <f>ExportsPaperSectorMinusCoreVPA!AP$15</f>
        <v>4.2657365999999995E-2</v>
      </c>
      <c r="AP462" s="311">
        <f>ExportsPaperSectorMinusCoreVPA!AQ$15</f>
        <v>4.3791177999999993E-2</v>
      </c>
      <c r="AQ462" s="311">
        <f>ExportsPaperSectorMinusCoreVPA!AR$15</f>
        <v>4.3339954999999999E-2</v>
      </c>
      <c r="AR462" s="311">
        <f>ExportsPaperSectorMinusCoreVPA!AS$15</f>
        <v>4.0299827000000003E-2</v>
      </c>
      <c r="AS462" s="311">
        <f>ExportsPaperSectorMinusCoreVPA!AT$15</f>
        <v>3.6999404999999999E-2</v>
      </c>
      <c r="AT462" s="311">
        <f>ExportsPaperSectorMinusCoreVPA!AU$15</f>
        <v>3.7756247999999999E-2</v>
      </c>
      <c r="AU462" s="311">
        <f>ExportsPaperSectorMinusCoreVPA!AV$15</f>
        <v>4.0621351999999999E-2</v>
      </c>
      <c r="AV462" s="311">
        <f>ExportsPaperSectorMinusCoreVPA!AW$15</f>
        <v>2.0143106000000001E-2</v>
      </c>
      <c r="AW462" s="311">
        <f>ExportsPaperSectorMinusCoreVPA!AX$15</f>
        <v>1.0006846999999999E-2</v>
      </c>
      <c r="AX462" s="311">
        <f>ExportsPaperSectorMinusCoreVPA!AY$15</f>
        <v>1.1850413000000001E-2</v>
      </c>
      <c r="AY462" s="311">
        <f>ExportsPaperSectorMinusCoreVPA!AZ$15</f>
        <v>1.7874333999999999E-2</v>
      </c>
      <c r="AZ462" s="311">
        <f>ExportsPaperSectorMinusCoreVPA!BA$15</f>
        <v>2.0476302999999998E-2</v>
      </c>
      <c r="BA462" s="311">
        <f>ExportsPaperSectorMinusCoreVPA!BB$15</f>
        <v>1.5802711000000001E-2</v>
      </c>
      <c r="BB462" s="311">
        <f>ExportsPaperSectorMinusCoreVPA!BC$15</f>
        <v>0</v>
      </c>
      <c r="BC462" s="307">
        <f t="shared" si="315"/>
        <v>4.4407460209498997E-2</v>
      </c>
      <c r="BD462" s="307">
        <f t="shared" si="316"/>
        <v>3.549085493478138E-2</v>
      </c>
      <c r="BE462" s="307">
        <f t="shared" si="316"/>
        <v>3.3251826693690242E-2</v>
      </c>
      <c r="BF462" s="307">
        <f t="shared" si="316"/>
        <v>3.4477490299472571E-2</v>
      </c>
      <c r="BG462" s="307">
        <f t="shared" si="317"/>
        <v>3.403839101621315E-2</v>
      </c>
      <c r="BH462" s="307">
        <f t="shared" si="318"/>
        <v>3.2379130091871454E-2</v>
      </c>
      <c r="BI462" s="307">
        <f t="shared" si="319"/>
        <v>3.0078951409409964E-2</v>
      </c>
      <c r="BJ462" s="307">
        <f t="shared" si="320"/>
        <v>2.8172642968473563E-2</v>
      </c>
      <c r="BK462" s="307">
        <f t="shared" si="321"/>
        <v>2.728100988030251E-2</v>
      </c>
      <c r="BL462" s="307">
        <f t="shared" si="322"/>
        <v>2.6347524953133781E-2</v>
      </c>
    </row>
    <row r="463" spans="1:64">
      <c r="A463" s="306" t="str">
        <f t="shared" si="314"/>
        <v xml:space="preserve">El Salvador </v>
      </c>
      <c r="B463" s="306"/>
      <c r="C463" s="306"/>
      <c r="D463" s="306"/>
      <c r="E463" s="306"/>
      <c r="F463" s="306"/>
      <c r="G463" s="306"/>
      <c r="H463" s="306"/>
      <c r="I463" s="306"/>
      <c r="J463" s="306"/>
      <c r="K463" s="306"/>
      <c r="L463" s="306"/>
      <c r="M463" s="306"/>
      <c r="N463" s="306"/>
      <c r="O463" s="306"/>
      <c r="P463" s="306"/>
      <c r="Q463" s="306"/>
      <c r="R463" s="306"/>
      <c r="S463" s="306"/>
      <c r="T463" s="306"/>
      <c r="U463" s="306"/>
      <c r="V463" s="306"/>
      <c r="W463" s="306"/>
      <c r="X463" s="306"/>
      <c r="Y463" s="306"/>
      <c r="Z463" s="306"/>
      <c r="AA463" s="306"/>
      <c r="AB463" s="306"/>
      <c r="AC463" s="311">
        <f>0*ExportsPaperSectorMinusCoreVPA!AD$16</f>
        <v>0</v>
      </c>
      <c r="AD463" s="311">
        <f>ExportsPaperSectorMinusCoreVPA!AE$16</f>
        <v>7.9830000000000005E-3</v>
      </c>
      <c r="AE463" s="311">
        <f>ExportsPaperSectorMinusCoreVPA!AF$16</f>
        <v>7.7629999999999999E-3</v>
      </c>
      <c r="AF463" s="311">
        <f>ExportsPaperSectorMinusCoreVPA!AG$16</f>
        <v>8.0549999999999997E-3</v>
      </c>
      <c r="AG463" s="311">
        <f>ExportsPaperSectorMinusCoreVPA!AH$16</f>
        <v>1.1551000000000001E-2</v>
      </c>
      <c r="AH463" s="311">
        <f>ExportsPaperSectorMinusCoreVPA!AI$16</f>
        <v>1.4106713E-2</v>
      </c>
      <c r="AI463" s="311">
        <f>ExportsPaperSectorMinusCoreVPA!AJ$16</f>
        <v>1.8308346E-2</v>
      </c>
      <c r="AJ463" s="311">
        <f>ExportsPaperSectorMinusCoreVPA!AK$16</f>
        <v>2.5199236E-2</v>
      </c>
      <c r="AK463" s="311">
        <f>ExportsPaperSectorMinusCoreVPA!AL$16</f>
        <v>2.7932264000000002E-2</v>
      </c>
      <c r="AL463" s="311">
        <f>ExportsPaperSectorMinusCoreVPA!AM$16</f>
        <v>2.3772439999999999E-2</v>
      </c>
      <c r="AM463" s="311">
        <f>ExportsPaperSectorMinusCoreVPA!AN$16</f>
        <v>3.3945197000000003E-2</v>
      </c>
      <c r="AN463" s="311">
        <f>ExportsPaperSectorMinusCoreVPA!AO$16</f>
        <v>3.4244593000000004E-2</v>
      </c>
      <c r="AO463" s="311">
        <f>ExportsPaperSectorMinusCoreVPA!AP$16</f>
        <v>2.5116323999999999E-2</v>
      </c>
      <c r="AP463" s="311">
        <f>ExportsPaperSectorMinusCoreVPA!AQ$16</f>
        <v>2.7664269999999998E-2</v>
      </c>
      <c r="AQ463" s="311">
        <f>ExportsPaperSectorMinusCoreVPA!AR$16</f>
        <v>2.4616500999999999E-2</v>
      </c>
      <c r="AR463" s="311">
        <f>ExportsPaperSectorMinusCoreVPA!AS$16</f>
        <v>2.1532833000000001E-2</v>
      </c>
      <c r="AS463" s="311">
        <f>ExportsPaperSectorMinusCoreVPA!AT$16</f>
        <v>1.8324614999999999E-2</v>
      </c>
      <c r="AT463" s="311">
        <f>ExportsPaperSectorMinusCoreVPA!AU$16</f>
        <v>1.9289133999999999E-2</v>
      </c>
      <c r="AU463" s="311">
        <f>ExportsPaperSectorMinusCoreVPA!AV$16</f>
        <v>2.0925971999999998E-2</v>
      </c>
      <c r="AV463" s="311">
        <f>ExportsPaperSectorMinusCoreVPA!AW$16</f>
        <v>5.7785189999999993E-3</v>
      </c>
      <c r="AW463" s="311">
        <f>ExportsPaperSectorMinusCoreVPA!AX$16</f>
        <v>5.2159269999999995E-3</v>
      </c>
      <c r="AX463" s="311">
        <f>ExportsPaperSectorMinusCoreVPA!AY$16</f>
        <v>1.0131082E-2</v>
      </c>
      <c r="AY463" s="311">
        <f>ExportsPaperSectorMinusCoreVPA!AZ$16</f>
        <v>1.3147781000000001E-2</v>
      </c>
      <c r="AZ463" s="311">
        <f>ExportsPaperSectorMinusCoreVPA!BA$16</f>
        <v>1.4655385E-2</v>
      </c>
      <c r="BA463" s="311">
        <f>ExportsPaperSectorMinusCoreVPA!BB$16</f>
        <v>1.2758649E-2</v>
      </c>
      <c r="BB463" s="311">
        <f>ExportsPaperSectorMinusCoreVPA!BC$16</f>
        <v>0</v>
      </c>
      <c r="BC463" s="307">
        <f t="shared" si="315"/>
        <v>2.1466381992280265E-2</v>
      </c>
      <c r="BD463" s="307">
        <f t="shared" si="316"/>
        <v>1.8547075074407629E-2</v>
      </c>
      <c r="BE463" s="307">
        <f t="shared" si="316"/>
        <v>2.3174850983637311E-2</v>
      </c>
      <c r="BF463" s="307">
        <f t="shared" si="316"/>
        <v>2.1579790800003201E-2</v>
      </c>
      <c r="BG463" s="307">
        <f t="shared" si="317"/>
        <v>2.0041538832986049E-2</v>
      </c>
      <c r="BH463" s="307">
        <f t="shared" si="318"/>
        <v>2.0454918961683485E-2</v>
      </c>
      <c r="BI463" s="307">
        <f t="shared" si="319"/>
        <v>1.7084432539182189E-2</v>
      </c>
      <c r="BJ463" s="307">
        <f t="shared" si="320"/>
        <v>1.505308735466198E-2</v>
      </c>
      <c r="BK463" s="307">
        <f t="shared" si="321"/>
        <v>1.3511406544719828E-2</v>
      </c>
      <c r="BL463" s="307">
        <f t="shared" si="322"/>
        <v>1.3460578481986377E-2</v>
      </c>
    </row>
    <row r="464" spans="1:64">
      <c r="A464" s="306" t="str">
        <f t="shared" si="314"/>
        <v xml:space="preserve">Guatemala </v>
      </c>
      <c r="B464" s="306"/>
      <c r="C464" s="306"/>
      <c r="D464" s="306"/>
      <c r="E464" s="306"/>
      <c r="F464" s="306"/>
      <c r="G464" s="306"/>
      <c r="H464" s="306"/>
      <c r="I464" s="306"/>
      <c r="J464" s="306"/>
      <c r="K464" s="306"/>
      <c r="L464" s="306"/>
      <c r="M464" s="306"/>
      <c r="N464" s="306"/>
      <c r="O464" s="306"/>
      <c r="P464" s="306"/>
      <c r="Q464" s="306"/>
      <c r="R464" s="306"/>
      <c r="S464" s="306"/>
      <c r="T464" s="306"/>
      <c r="U464" s="306"/>
      <c r="V464" s="306"/>
      <c r="W464" s="306"/>
      <c r="X464" s="306"/>
      <c r="Y464" s="306"/>
      <c r="Z464" s="306"/>
      <c r="AA464" s="306"/>
      <c r="AB464" s="306"/>
      <c r="AC464" s="311">
        <f>0*ExportsPaperSectorMinusCoreVPA!AD$17</f>
        <v>0</v>
      </c>
      <c r="AD464" s="311">
        <f>ExportsPaperSectorMinusCoreVPA!AE$17</f>
        <v>1.566E-2</v>
      </c>
      <c r="AE464" s="311">
        <f>ExportsPaperSectorMinusCoreVPA!AF$17</f>
        <v>1.7228E-2</v>
      </c>
      <c r="AF464" s="311">
        <f>ExportsPaperSectorMinusCoreVPA!AG$17</f>
        <v>1.6740000000000001E-2</v>
      </c>
      <c r="AG464" s="311">
        <f>ExportsPaperSectorMinusCoreVPA!AH$17</f>
        <v>2.1423999999999999E-2</v>
      </c>
      <c r="AH464" s="311">
        <f>ExportsPaperSectorMinusCoreVPA!AI$17</f>
        <v>2.4441989000000001E-2</v>
      </c>
      <c r="AI464" s="311">
        <f>ExportsPaperSectorMinusCoreVPA!AJ$17</f>
        <v>2.9344295999999999E-2</v>
      </c>
      <c r="AJ464" s="311">
        <f>ExportsPaperSectorMinusCoreVPA!AK$17</f>
        <v>3.0348825999999999E-2</v>
      </c>
      <c r="AK464" s="311">
        <f>ExportsPaperSectorMinusCoreVPA!AL$17</f>
        <v>3.4872599000000004E-2</v>
      </c>
      <c r="AL464" s="311">
        <f>ExportsPaperSectorMinusCoreVPA!AM$17</f>
        <v>3.5389649000000002E-2</v>
      </c>
      <c r="AM464" s="311">
        <f>ExportsPaperSectorMinusCoreVPA!AN$17</f>
        <v>4.7390597999999999E-2</v>
      </c>
      <c r="AN464" s="311">
        <f>ExportsPaperSectorMinusCoreVPA!AO$17</f>
        <v>5.3331086E-2</v>
      </c>
      <c r="AO464" s="311">
        <f>ExportsPaperSectorMinusCoreVPA!AP$17</f>
        <v>3.4363503000000004E-2</v>
      </c>
      <c r="AP464" s="311">
        <f>ExportsPaperSectorMinusCoreVPA!AQ$17</f>
        <v>0</v>
      </c>
      <c r="AQ464" s="311">
        <f>ExportsPaperSectorMinusCoreVPA!AR$17</f>
        <v>3.6406937E-2</v>
      </c>
      <c r="AR464" s="311">
        <f>ExportsPaperSectorMinusCoreVPA!AS$17</f>
        <v>0</v>
      </c>
      <c r="AS464" s="311">
        <f>ExportsPaperSectorMinusCoreVPA!AT$17</f>
        <v>3.3441616E-2</v>
      </c>
      <c r="AT464" s="311">
        <f>ExportsPaperSectorMinusCoreVPA!AU$17</f>
        <v>3.6803221999999997E-2</v>
      </c>
      <c r="AU464" s="311">
        <f>ExportsPaperSectorMinusCoreVPA!AV$17</f>
        <v>3.7613352999999995E-2</v>
      </c>
      <c r="AV464" s="311">
        <f>ExportsPaperSectorMinusCoreVPA!AW$17</f>
        <v>1.6844511E-2</v>
      </c>
      <c r="AW464" s="311">
        <f>ExportsPaperSectorMinusCoreVPA!AX$17</f>
        <v>1.2870583999999999E-2</v>
      </c>
      <c r="AX464" s="311">
        <f>ExportsPaperSectorMinusCoreVPA!AY$17</f>
        <v>2.4329046E-2</v>
      </c>
      <c r="AY464" s="311">
        <f>ExportsPaperSectorMinusCoreVPA!AZ$17</f>
        <v>3.4811384000000001E-2</v>
      </c>
      <c r="AZ464" s="311">
        <f>ExportsPaperSectorMinusCoreVPA!BA$17</f>
        <v>2.9989303999999998E-2</v>
      </c>
      <c r="BA464" s="311">
        <f>ExportsPaperSectorMinusCoreVPA!BB$17</f>
        <v>3.0836174999999997E-2</v>
      </c>
      <c r="BB464" s="311">
        <f>ExportsPaperSectorMinusCoreVPA!BC$17</f>
        <v>0</v>
      </c>
      <c r="BC464" s="307">
        <f t="shared" si="315"/>
        <v>2.6800138048158603E-2</v>
      </c>
      <c r="BD464" s="307">
        <f t="shared" si="316"/>
        <v>2.7610732295882751E-2</v>
      </c>
      <c r="BE464" s="307">
        <f t="shared" si="316"/>
        <v>3.2354210425570969E-2</v>
      </c>
      <c r="BF464" s="307">
        <f t="shared" si="316"/>
        <v>3.3607456774766731E-2</v>
      </c>
      <c r="BG464" s="307">
        <f t="shared" si="317"/>
        <v>2.7420313570247493E-2</v>
      </c>
      <c r="BH464" s="307">
        <f t="shared" si="318"/>
        <v>0</v>
      </c>
      <c r="BI464" s="307">
        <f t="shared" si="319"/>
        <v>2.5267273327543829E-2</v>
      </c>
      <c r="BJ464" s="307">
        <f t="shared" si="320"/>
        <v>0</v>
      </c>
      <c r="BK464" s="307">
        <f t="shared" si="321"/>
        <v>2.4657722374435007E-2</v>
      </c>
      <c r="BL464" s="307">
        <f t="shared" si="322"/>
        <v>2.5682472739365469E-2</v>
      </c>
    </row>
    <row r="465" spans="1:64">
      <c r="A465" s="306" t="str">
        <f t="shared" si="314"/>
        <v xml:space="preserve">USA </v>
      </c>
      <c r="B465" s="306"/>
      <c r="C465" s="306"/>
      <c r="D465" s="306"/>
      <c r="E465" s="306"/>
      <c r="F465" s="306"/>
      <c r="G465" s="306"/>
      <c r="H465" s="306"/>
      <c r="I465" s="306"/>
      <c r="J465" s="306"/>
      <c r="K465" s="306"/>
      <c r="L465" s="306"/>
      <c r="M465" s="306"/>
      <c r="N465" s="306"/>
      <c r="O465" s="306"/>
      <c r="P465" s="306"/>
      <c r="Q465" s="306"/>
      <c r="R465" s="306"/>
      <c r="S465" s="306"/>
      <c r="T465" s="306"/>
      <c r="U465" s="306"/>
      <c r="V465" s="306"/>
      <c r="W465" s="306"/>
      <c r="X465" s="306"/>
      <c r="Y465" s="306"/>
      <c r="Z465" s="306"/>
      <c r="AA465" s="306"/>
      <c r="AB465" s="306"/>
      <c r="AC465" s="311">
        <f>0*ExportsPaperSectorMinusCoreVPA!AD$10</f>
        <v>0</v>
      </c>
      <c r="AD465" s="311">
        <f>ExportsPaperSectorMinusCoreVPA!AE$10</f>
        <v>0.78265499999999999</v>
      </c>
      <c r="AE465" s="311">
        <f>ExportsPaperSectorMinusCoreVPA!AF$10</f>
        <v>0.78631700000000004</v>
      </c>
      <c r="AF465" s="311">
        <f>ExportsPaperSectorMinusCoreVPA!AG$10</f>
        <v>0.81207300000000004</v>
      </c>
      <c r="AG465" s="311">
        <f>ExportsPaperSectorMinusCoreVPA!AH$10</f>
        <v>0.87396200000000002</v>
      </c>
      <c r="AH465" s="311">
        <f>ExportsPaperSectorMinusCoreVPA!AI$10</f>
        <v>1.0266546139999999</v>
      </c>
      <c r="AI465" s="311">
        <f>ExportsPaperSectorMinusCoreVPA!AJ$10</f>
        <v>1.1038580870000001</v>
      </c>
      <c r="AJ465" s="311">
        <f>ExportsPaperSectorMinusCoreVPA!AK$10</f>
        <v>1.0987348369999999</v>
      </c>
      <c r="AK465" s="311">
        <f>ExportsPaperSectorMinusCoreVPA!AL$10</f>
        <v>1.0178463660000001</v>
      </c>
      <c r="AL465" s="311">
        <f>ExportsPaperSectorMinusCoreVPA!AM$10</f>
        <v>0.95389925099999995</v>
      </c>
      <c r="AM465" s="311">
        <f>ExportsPaperSectorMinusCoreVPA!AN$10</f>
        <v>1.098459911</v>
      </c>
      <c r="AN465" s="311">
        <f>ExportsPaperSectorMinusCoreVPA!AO$10</f>
        <v>1.113109291</v>
      </c>
      <c r="AO465" s="311">
        <f>ExportsPaperSectorMinusCoreVPA!AP$10</f>
        <v>0.95442174099999999</v>
      </c>
      <c r="AP465" s="311">
        <f>ExportsPaperSectorMinusCoreVPA!AQ$10</f>
        <v>1.069290976</v>
      </c>
      <c r="AQ465" s="311">
        <f>ExportsPaperSectorMinusCoreVPA!AR$10</f>
        <v>1.1371030469999999</v>
      </c>
      <c r="AR465" s="311">
        <f>ExportsPaperSectorMinusCoreVPA!AS$10</f>
        <v>1.1551375960000001</v>
      </c>
      <c r="AS465" s="311">
        <f>ExportsPaperSectorMinusCoreVPA!AT$10</f>
        <v>1.091545422</v>
      </c>
      <c r="AT465" s="311">
        <f>ExportsPaperSectorMinusCoreVPA!AU$10</f>
        <v>1.1516970420000001</v>
      </c>
      <c r="AU465" s="311">
        <f>ExportsPaperSectorMinusCoreVPA!AV$10</f>
        <v>1.3273670529999999</v>
      </c>
      <c r="AV465" s="311">
        <f>ExportsPaperSectorMinusCoreVPA!AW$10</f>
        <v>1.2484244139999998</v>
      </c>
      <c r="AW465" s="311">
        <f>ExportsPaperSectorMinusCoreVPA!AX$10</f>
        <v>1.3869593310000001</v>
      </c>
      <c r="AX465" s="311">
        <f>ExportsPaperSectorMinusCoreVPA!AY$10</f>
        <v>1.2862745870000001</v>
      </c>
      <c r="AY465" s="311">
        <f>ExportsPaperSectorMinusCoreVPA!AZ$10</f>
        <v>1.6990961439999999</v>
      </c>
      <c r="AZ465" s="311">
        <f>ExportsPaperSectorMinusCoreVPA!BA$10</f>
        <v>1.6433925829999998</v>
      </c>
      <c r="BA465" s="311">
        <f>ExportsPaperSectorMinusCoreVPA!BB$10</f>
        <v>1.8135427279999998</v>
      </c>
      <c r="BB465" s="311">
        <f>ExportsPaperSectorMinusCoreVPA!BC$10</f>
        <v>0</v>
      </c>
      <c r="BC465" s="307">
        <f t="shared" si="315"/>
        <v>0.78223086041325929</v>
      </c>
      <c r="BD465" s="307">
        <f t="shared" si="316"/>
        <v>0.74422486802861654</v>
      </c>
      <c r="BE465" s="307">
        <f t="shared" si="316"/>
        <v>0.74993362828103483</v>
      </c>
      <c r="BF465" s="307">
        <f t="shared" si="316"/>
        <v>0.70144403927708765</v>
      </c>
      <c r="BG465" s="307">
        <f t="shared" si="317"/>
        <v>0.7615796159222048</v>
      </c>
      <c r="BH465" s="307">
        <f t="shared" si="318"/>
        <v>0.79063211357246888</v>
      </c>
      <c r="BI465" s="307">
        <f t="shared" si="319"/>
        <v>0.78917634543471515</v>
      </c>
      <c r="BJ465" s="307">
        <f t="shared" si="320"/>
        <v>0.80752900183836651</v>
      </c>
      <c r="BK465" s="307">
        <f t="shared" si="321"/>
        <v>0.8048362248631018</v>
      </c>
      <c r="BL465" s="307">
        <f t="shared" si="322"/>
        <v>0.80369126065029994</v>
      </c>
    </row>
    <row r="466" spans="1:64">
      <c r="A466" s="306" t="str">
        <f t="shared" si="314"/>
        <v>Others</v>
      </c>
      <c r="B466" s="309"/>
      <c r="C466" s="309"/>
      <c r="D466" s="309"/>
      <c r="E466" s="309"/>
      <c r="F466" s="309"/>
      <c r="G466" s="309"/>
      <c r="H466" s="309"/>
      <c r="I466" s="309"/>
      <c r="J466" s="309"/>
      <c r="K466" s="309"/>
      <c r="L466" s="309"/>
      <c r="M466" s="309"/>
      <c r="N466" s="309"/>
      <c r="O466" s="309"/>
      <c r="P466" s="309"/>
      <c r="Q466" s="309"/>
      <c r="R466" s="309"/>
      <c r="S466" s="309"/>
      <c r="T466" s="309"/>
      <c r="U466" s="309"/>
      <c r="V466" s="309"/>
      <c r="W466" s="309"/>
      <c r="X466" s="309"/>
      <c r="Y466" s="309"/>
      <c r="Z466" s="309"/>
      <c r="AA466" s="309"/>
      <c r="AC466" s="311">
        <f t="shared" ref="AC466:AM466" si="323">AC447-SUM(AC461:AC465)</f>
        <v>0</v>
      </c>
      <c r="AD466" s="311">
        <f t="shared" si="323"/>
        <v>0.11123099999999997</v>
      </c>
      <c r="AE466" s="311">
        <f t="shared" si="323"/>
        <v>9.7979999999999956E-2</v>
      </c>
      <c r="AF466" s="311">
        <f t="shared" si="323"/>
        <v>8.5151999999999783E-2</v>
      </c>
      <c r="AG466" s="311">
        <f t="shared" si="323"/>
        <v>0.11487099999999972</v>
      </c>
      <c r="AH466" s="311">
        <f t="shared" si="323"/>
        <v>0.13198973899999977</v>
      </c>
      <c r="AI466" s="311">
        <f t="shared" si="323"/>
        <v>0.14364101699999998</v>
      </c>
      <c r="AJ466" s="311">
        <f t="shared" si="323"/>
        <v>0.14371342499999984</v>
      </c>
      <c r="AK466" s="311">
        <f t="shared" si="323"/>
        <v>0.13977898799999999</v>
      </c>
      <c r="AL466" s="311">
        <f t="shared" si="323"/>
        <v>0.20237302599999962</v>
      </c>
      <c r="AM466" s="311">
        <f t="shared" si="323"/>
        <v>0.21307737099999979</v>
      </c>
      <c r="AN466" s="311">
        <f>AN447-SUM(AN461:AN465)</f>
        <v>0.30896057299999979</v>
      </c>
      <c r="AO466" s="311">
        <f t="shared" ref="AO466:BB466" si="324">AO447-SUM(AO461:AO465)</f>
        <v>0.18655739100000002</v>
      </c>
      <c r="AP466" s="311">
        <f t="shared" si="324"/>
        <v>0.20022823700000014</v>
      </c>
      <c r="AQ466" s="311">
        <f t="shared" si="324"/>
        <v>0.18201896600000023</v>
      </c>
      <c r="AR466" s="311">
        <f t="shared" si="324"/>
        <v>0.20487035699999989</v>
      </c>
      <c r="AS466" s="311">
        <f t="shared" si="324"/>
        <v>0.16815228599999998</v>
      </c>
      <c r="AT466" s="311">
        <f t="shared" si="324"/>
        <v>0.17597114700000005</v>
      </c>
      <c r="AU466" s="311">
        <f t="shared" si="324"/>
        <v>0.21288730100000008</v>
      </c>
      <c r="AV466" s="311">
        <f t="shared" si="324"/>
        <v>5.0036875999999841E-2</v>
      </c>
      <c r="AW466" s="311">
        <f t="shared" si="324"/>
        <v>4.2095630000000162E-2</v>
      </c>
      <c r="AX466" s="311">
        <f t="shared" si="324"/>
        <v>5.1837325999999795E-2</v>
      </c>
      <c r="AY466" s="311">
        <f t="shared" si="324"/>
        <v>6.2042820000000054E-2</v>
      </c>
      <c r="AZ466" s="311">
        <f t="shared" si="324"/>
        <v>6.3737232000000255E-2</v>
      </c>
      <c r="BA466" s="311">
        <f t="shared" si="324"/>
        <v>5.8153343000000302E-2</v>
      </c>
      <c r="BB466" s="311">
        <f t="shared" si="324"/>
        <v>0</v>
      </c>
      <c r="BC466" s="307">
        <f t="shared" si="315"/>
        <v>0.10742233966077218</v>
      </c>
      <c r="BD466" s="307">
        <f t="shared" si="316"/>
        <v>0.15788988030917483</v>
      </c>
      <c r="BE466" s="307">
        <f t="shared" si="316"/>
        <v>0.14547083998099045</v>
      </c>
      <c r="BF466" s="307">
        <f t="shared" si="316"/>
        <v>0.19469656219272666</v>
      </c>
      <c r="BG466" s="307">
        <f t="shared" si="317"/>
        <v>0.14886323318281222</v>
      </c>
      <c r="BH466" s="307">
        <f t="shared" si="318"/>
        <v>0.14804845245060716</v>
      </c>
      <c r="BI466" s="307">
        <f t="shared" si="319"/>
        <v>0.12632545728081745</v>
      </c>
      <c r="BJ466" s="307">
        <f t="shared" si="320"/>
        <v>0.14321995532597981</v>
      </c>
      <c r="BK466" s="307">
        <f t="shared" si="321"/>
        <v>0.12398480937089267</v>
      </c>
      <c r="BL466" s="307">
        <f t="shared" si="322"/>
        <v>0.12279832960664083</v>
      </c>
    </row>
    <row r="467" spans="1:64">
      <c r="AC467" s="306"/>
      <c r="AD467" s="306"/>
      <c r="AE467" s="306"/>
      <c r="AF467" s="306"/>
      <c r="AG467" s="306"/>
      <c r="AH467" s="306"/>
      <c r="AI467" s="306"/>
      <c r="AJ467" s="306"/>
      <c r="AK467" s="306"/>
      <c r="AL467" s="306"/>
      <c r="AM467" s="306"/>
      <c r="AN467" s="306"/>
      <c r="AO467" s="306"/>
      <c r="AP467" s="306"/>
      <c r="AQ467" s="306"/>
      <c r="AR467" s="306"/>
      <c r="AS467" s="306"/>
      <c r="AT467" s="306"/>
      <c r="AU467" s="306"/>
      <c r="AV467" s="306"/>
      <c r="AW467" s="306"/>
      <c r="AX467" s="306"/>
      <c r="AY467" s="306"/>
      <c r="AZ467" s="306"/>
      <c r="BA467" s="306"/>
      <c r="BB467" s="306"/>
    </row>
    <row r="468" spans="1:64" ht="13">
      <c r="A468" s="303" t="s">
        <v>156</v>
      </c>
      <c r="AC468" s="309"/>
      <c r="AD468" s="309"/>
      <c r="AE468" s="309"/>
      <c r="AF468" s="309"/>
      <c r="AG468" s="309"/>
      <c r="AH468" s="309"/>
      <c r="AI468" s="309"/>
      <c r="AJ468" s="309"/>
      <c r="AK468" s="309"/>
      <c r="AL468" s="309"/>
      <c r="AM468" s="309"/>
      <c r="AN468" s="309"/>
      <c r="AO468" s="309"/>
      <c r="AP468" s="309"/>
      <c r="AQ468" s="309"/>
      <c r="AR468" s="309"/>
      <c r="AS468" s="309"/>
      <c r="AT468" s="309"/>
      <c r="AU468" s="309"/>
      <c r="AV468" s="309"/>
      <c r="AW468" s="309"/>
      <c r="AX468" s="309"/>
      <c r="AY468" s="309"/>
      <c r="AZ468" s="309"/>
      <c r="BA468" s="309"/>
      <c r="BB468" s="309"/>
    </row>
    <row r="469" spans="1:64">
      <c r="B469" s="348" t="s">
        <v>62</v>
      </c>
      <c r="C469" s="348"/>
      <c r="D469" s="348"/>
      <c r="E469" s="348"/>
      <c r="F469" s="348"/>
      <c r="G469" s="348"/>
      <c r="H469" s="348"/>
      <c r="I469" s="348"/>
      <c r="J469" s="348"/>
      <c r="K469" s="348"/>
      <c r="L469" s="348"/>
      <c r="M469" s="348"/>
      <c r="N469" s="348"/>
      <c r="O469" s="348"/>
      <c r="P469" s="348"/>
      <c r="Q469" s="348"/>
      <c r="R469" s="348"/>
      <c r="S469" s="348"/>
      <c r="T469" s="348"/>
      <c r="U469" s="348"/>
      <c r="V469" s="348"/>
      <c r="W469" s="348"/>
      <c r="X469" s="348"/>
      <c r="Y469" s="348"/>
      <c r="Z469" s="348"/>
      <c r="AA469" s="348"/>
      <c r="AC469" s="348" t="s">
        <v>164</v>
      </c>
      <c r="AD469" s="348"/>
      <c r="AE469" s="348"/>
      <c r="AF469" s="348"/>
      <c r="AG469" s="348"/>
      <c r="AH469" s="348"/>
      <c r="AI469" s="348"/>
      <c r="AJ469" s="348"/>
      <c r="AK469" s="348"/>
      <c r="AL469" s="348"/>
      <c r="AM469" s="348"/>
      <c r="AN469" s="348"/>
      <c r="AO469" s="348"/>
      <c r="AP469" s="348"/>
      <c r="AQ469" s="348"/>
      <c r="AR469" s="348"/>
      <c r="AS469" s="348"/>
      <c r="AT469" s="348"/>
      <c r="AU469" s="348"/>
      <c r="AV469" s="348"/>
      <c r="AW469" s="348"/>
      <c r="AX469" s="348"/>
      <c r="AY469" s="348"/>
      <c r="AZ469" s="348"/>
      <c r="BA469" s="348"/>
      <c r="BB469" s="348"/>
    </row>
    <row r="470" spans="1:64">
      <c r="A470" s="304" t="s">
        <v>4</v>
      </c>
      <c r="B470" s="309">
        <f>0*ExportsSawnWood!C$5</f>
        <v>0</v>
      </c>
      <c r="C470" s="309">
        <f>ExportsSawnWood!D$5</f>
        <v>3.2676912999999988E-2</v>
      </c>
      <c r="D470" s="309">
        <f>ExportsSawnWood!E$5</f>
        <v>0.12087294359999996</v>
      </c>
      <c r="E470" s="309">
        <f>ExportsSawnWood!F$5</f>
        <v>0.16414823299999998</v>
      </c>
      <c r="F470" s="309">
        <f>ExportsSawnWood!G$5</f>
        <v>0.17151934799999999</v>
      </c>
      <c r="G470" s="309">
        <f>ExportsSawnWood!H$5</f>
        <v>0.23987295499999994</v>
      </c>
      <c r="H470" s="309">
        <f>ExportsSawnWood!I$5</f>
        <v>0.34576062000000002</v>
      </c>
      <c r="I470" s="309">
        <f>ExportsSawnWood!J$5</f>
        <v>0.25076064999999997</v>
      </c>
      <c r="J470" s="309">
        <f>ExportsSawnWood!K$5</f>
        <v>0.25981577499999992</v>
      </c>
      <c r="K470" s="309">
        <f>ExportsSawnWood!L$5</f>
        <v>0.11392721789999996</v>
      </c>
      <c r="L470" s="309">
        <f>ExportsSawnWood!M$5</f>
        <v>4.2506377533333341E-2</v>
      </c>
      <c r="M470" s="309">
        <f>ExportsSawnWood!N$5</f>
        <v>3.4518525418181817E-2</v>
      </c>
      <c r="N470" s="309">
        <f>ExportsSawnWood!O$5</f>
        <v>4.6357785166666651E-2</v>
      </c>
      <c r="O470" s="309">
        <f>ExportsSawnWood!P$5</f>
        <v>3.7813271966666666E-2</v>
      </c>
      <c r="P470" s="309">
        <f>ExportsSawnWood!Q$5</f>
        <v>2.332138059999999E-2</v>
      </c>
      <c r="Q470" s="309">
        <f>ExportsSawnWood!R$5</f>
        <v>2.1245340816666663E-2</v>
      </c>
      <c r="R470" s="309">
        <f>ExportsSawnWood!S$5</f>
        <v>2.2982819266666659E-2</v>
      </c>
      <c r="S470" s="309">
        <f>ExportsSawnWood!T$5</f>
        <v>1.826718083333333E-2</v>
      </c>
      <c r="T470" s="309">
        <f>ExportsSawnWood!U$5</f>
        <v>9.921119885714284E-3</v>
      </c>
      <c r="U470" s="309">
        <f>ExportsSawnWood!V$5</f>
        <v>2.8815640085714276E-2</v>
      </c>
      <c r="V470" s="309">
        <f>ExportsSawnWood!W$5</f>
        <v>4.7170733800000003E-2</v>
      </c>
      <c r="W470" s="309">
        <f>ExportsSawnWood!X$5</f>
        <v>1.1454584399999997E-2</v>
      </c>
      <c r="X470" s="309">
        <f>ExportsSawnWood!Y$5</f>
        <v>1.0343530631538461E-2</v>
      </c>
      <c r="Y470" s="309">
        <f>ExportsSawnWood!Z$5</f>
        <v>9.525842570822219E-3</v>
      </c>
      <c r="Z470" s="309">
        <f>ExportsSawnWood!AA$5</f>
        <v>4.1693143116666659E-3</v>
      </c>
      <c r="AA470" s="309">
        <f>ExportsSawnWood!AB$5</f>
        <v>0</v>
      </c>
      <c r="AB470" s="309"/>
      <c r="AC470" s="306">
        <f>ExportsSawnWood!AD$5</f>
        <v>0</v>
      </c>
      <c r="AD470" s="306">
        <f>ExportsSawnWood!AE$5</f>
        <v>31.488</v>
      </c>
      <c r="AE470" s="306">
        <f>ExportsSawnWood!AF$5</f>
        <v>30.242999999999995</v>
      </c>
      <c r="AF470" s="306">
        <f>ExportsSawnWood!AG$5</f>
        <v>24.731999999999999</v>
      </c>
      <c r="AG470" s="306">
        <f>ExportsSawnWood!AH$5</f>
        <v>31.036000000000001</v>
      </c>
      <c r="AH470" s="306">
        <f>ExportsSawnWood!AI$5</f>
        <v>24.401308999999998</v>
      </c>
      <c r="AI470" s="306">
        <f>ExportsSawnWood!AJ$5</f>
        <v>23.017293999999996</v>
      </c>
      <c r="AJ470" s="306">
        <f>ExportsSawnWood!AK$5</f>
        <v>21.728978999999999</v>
      </c>
      <c r="AK470" s="306">
        <f>ExportsSawnWood!AL$5</f>
        <v>18.367360999999995</v>
      </c>
      <c r="AL470" s="306">
        <f>ExportsSawnWood!AM$5</f>
        <v>10.782736999999999</v>
      </c>
      <c r="AM470" s="306">
        <f>ExportsSawnWood!AN$5</f>
        <v>11.040303999999999</v>
      </c>
      <c r="AN470" s="306">
        <f>ExportsSawnWood!AO$5</f>
        <v>12.959548999999997</v>
      </c>
      <c r="AO470" s="306">
        <f>ExportsSawnWood!AP$5</f>
        <v>17.083099999999998</v>
      </c>
      <c r="AP470" s="306">
        <f>ExportsSawnWood!AQ$5</f>
        <v>15.554439999999998</v>
      </c>
      <c r="AQ470" s="306">
        <f>ExportsSawnWood!AR$5</f>
        <v>11.977477999999998</v>
      </c>
      <c r="AR470" s="306">
        <f>ExportsSawnWood!AS$5</f>
        <v>9.5045629999999992</v>
      </c>
      <c r="AS470" s="306">
        <f>ExportsSawnWood!AT$5</f>
        <v>9.4803719999999991</v>
      </c>
      <c r="AT470" s="306">
        <f>ExportsSawnWood!AU$5</f>
        <v>9.4445680000000003</v>
      </c>
      <c r="AU470" s="306">
        <f>ExportsSawnWood!AV$5</f>
        <v>6.2392710000000005</v>
      </c>
      <c r="AV470" s="306">
        <f>ExportsSawnWood!AW$5</f>
        <v>3.7511429999999999</v>
      </c>
      <c r="AW470" s="306">
        <f>ExportsSawnWood!AX$5</f>
        <v>5.322616</v>
      </c>
      <c r="AX470" s="306">
        <f>ExportsSawnWood!AY$5</f>
        <v>5.8127839999999997</v>
      </c>
      <c r="AY470" s="306">
        <f>ExportsSawnWood!AZ$5</f>
        <v>6.3878569999999995</v>
      </c>
      <c r="AZ470" s="306">
        <f>ExportsSawnWood!BA$5</f>
        <v>4.2704019999999998</v>
      </c>
      <c r="BA470" s="306">
        <f>ExportsSawnWood!BB$5</f>
        <v>1.9828359999999998</v>
      </c>
      <c r="BB470" s="306">
        <f>ExportsSawnWood!BC$5</f>
        <v>0</v>
      </c>
    </row>
    <row r="471" spans="1:64">
      <c r="B471" s="302">
        <v>2000</v>
      </c>
      <c r="C471" s="302">
        <f>1+B471</f>
        <v>2001</v>
      </c>
      <c r="D471" s="302">
        <f t="shared" ref="D471:AA471" si="325">1+C471</f>
        <v>2002</v>
      </c>
      <c r="E471" s="302">
        <f t="shared" si="325"/>
        <v>2003</v>
      </c>
      <c r="F471" s="302">
        <f t="shared" si="325"/>
        <v>2004</v>
      </c>
      <c r="G471" s="302">
        <f t="shared" si="325"/>
        <v>2005</v>
      </c>
      <c r="H471" s="302">
        <f t="shared" si="325"/>
        <v>2006</v>
      </c>
      <c r="I471" s="302">
        <f t="shared" si="325"/>
        <v>2007</v>
      </c>
      <c r="J471" s="302">
        <f t="shared" si="325"/>
        <v>2008</v>
      </c>
      <c r="K471" s="302">
        <f t="shared" si="325"/>
        <v>2009</v>
      </c>
      <c r="L471" s="302">
        <f t="shared" si="325"/>
        <v>2010</v>
      </c>
      <c r="M471" s="302">
        <f t="shared" si="325"/>
        <v>2011</v>
      </c>
      <c r="N471" s="302">
        <f t="shared" si="325"/>
        <v>2012</v>
      </c>
      <c r="O471" s="302">
        <f t="shared" si="325"/>
        <v>2013</v>
      </c>
      <c r="P471" s="302">
        <f t="shared" si="325"/>
        <v>2014</v>
      </c>
      <c r="Q471" s="302">
        <f t="shared" si="325"/>
        <v>2015</v>
      </c>
      <c r="R471" s="302">
        <f t="shared" si="325"/>
        <v>2016</v>
      </c>
      <c r="S471" s="302">
        <f t="shared" si="325"/>
        <v>2017</v>
      </c>
      <c r="T471" s="302">
        <f t="shared" si="325"/>
        <v>2018</v>
      </c>
      <c r="U471" s="302">
        <f t="shared" si="325"/>
        <v>2019</v>
      </c>
      <c r="V471" s="302">
        <f t="shared" si="325"/>
        <v>2020</v>
      </c>
      <c r="W471" s="302">
        <f t="shared" si="325"/>
        <v>2021</v>
      </c>
      <c r="X471" s="302">
        <f t="shared" si="325"/>
        <v>2022</v>
      </c>
      <c r="Y471" s="302">
        <f t="shared" si="325"/>
        <v>2023</v>
      </c>
      <c r="Z471" s="302">
        <f t="shared" si="325"/>
        <v>2024</v>
      </c>
      <c r="AA471" s="302">
        <f t="shared" si="325"/>
        <v>2025</v>
      </c>
      <c r="AC471" s="302">
        <v>2000</v>
      </c>
      <c r="AD471" s="302">
        <f>1+AC471</f>
        <v>2001</v>
      </c>
      <c r="AE471" s="302">
        <f t="shared" ref="AE471:BB471" si="326">1+AD471</f>
        <v>2002</v>
      </c>
      <c r="AF471" s="302">
        <f t="shared" si="326"/>
        <v>2003</v>
      </c>
      <c r="AG471" s="302">
        <f t="shared" si="326"/>
        <v>2004</v>
      </c>
      <c r="AH471" s="302">
        <f t="shared" si="326"/>
        <v>2005</v>
      </c>
      <c r="AI471" s="302">
        <f t="shared" si="326"/>
        <v>2006</v>
      </c>
      <c r="AJ471" s="302">
        <f t="shared" si="326"/>
        <v>2007</v>
      </c>
      <c r="AK471" s="302">
        <f t="shared" si="326"/>
        <v>2008</v>
      </c>
      <c r="AL471" s="302">
        <f t="shared" si="326"/>
        <v>2009</v>
      </c>
      <c r="AM471" s="302">
        <f t="shared" si="326"/>
        <v>2010</v>
      </c>
      <c r="AN471" s="302">
        <f t="shared" si="326"/>
        <v>2011</v>
      </c>
      <c r="AO471" s="302">
        <f t="shared" si="326"/>
        <v>2012</v>
      </c>
      <c r="AP471" s="302">
        <f t="shared" si="326"/>
        <v>2013</v>
      </c>
      <c r="AQ471" s="302">
        <f t="shared" si="326"/>
        <v>2014</v>
      </c>
      <c r="AR471" s="302">
        <f t="shared" si="326"/>
        <v>2015</v>
      </c>
      <c r="AS471" s="302">
        <f t="shared" si="326"/>
        <v>2016</v>
      </c>
      <c r="AT471" s="302">
        <f t="shared" si="326"/>
        <v>2017</v>
      </c>
      <c r="AU471" s="302">
        <f t="shared" si="326"/>
        <v>2018</v>
      </c>
      <c r="AV471" s="302">
        <f t="shared" si="326"/>
        <v>2019</v>
      </c>
      <c r="AW471" s="302">
        <f t="shared" si="326"/>
        <v>2020</v>
      </c>
      <c r="AX471" s="302">
        <f t="shared" si="326"/>
        <v>2021</v>
      </c>
      <c r="AY471" s="302">
        <f t="shared" si="326"/>
        <v>2022</v>
      </c>
      <c r="AZ471" s="302">
        <f t="shared" si="326"/>
        <v>2023</v>
      </c>
      <c r="BA471" s="302">
        <f t="shared" si="326"/>
        <v>2024</v>
      </c>
      <c r="BB471" s="302">
        <f t="shared" si="326"/>
        <v>2025</v>
      </c>
    </row>
    <row r="472" spans="1:64">
      <c r="A472" s="304" t="s">
        <v>169</v>
      </c>
      <c r="B472" s="309">
        <f>0*ExportsSawnWood!C$12</f>
        <v>0</v>
      </c>
      <c r="C472" s="309">
        <f>ExportsSawnWood!D$12</f>
        <v>8.8314738461538455E-5</v>
      </c>
      <c r="D472" s="309">
        <f>ExportsSawnWood!E$12</f>
        <v>5.6234999999999993E-5</v>
      </c>
      <c r="E472" s="309">
        <f>ExportsSawnWood!F$12</f>
        <v>7.2999999999999985E-5</v>
      </c>
      <c r="F472" s="309">
        <f>ExportsSawnWood!G$12</f>
        <v>6.4682399999999984E-4</v>
      </c>
      <c r="G472" s="309">
        <f>ExportsSawnWood!H$12</f>
        <v>7.8179999999999987E-5</v>
      </c>
      <c r="H472" s="309">
        <f>ExportsSawnWood!I$12</f>
        <v>4.9999999999999996E-5</v>
      </c>
      <c r="I472" s="309">
        <f>ExportsSawnWood!J$12</f>
        <v>2.4989999999999995E-4</v>
      </c>
      <c r="J472" s="309">
        <f>ExportsSawnWood!K$12</f>
        <v>7.4400000000000009E-4</v>
      </c>
      <c r="K472" s="309">
        <f>ExportsSawnWood!L$12</f>
        <v>5.4999999999999988E-5</v>
      </c>
      <c r="L472" s="309">
        <f>ExportsSawnWood!M$12</f>
        <v>2.7420799999999997E-5</v>
      </c>
      <c r="M472" s="309">
        <f>ExportsSawnWood!N$12</f>
        <v>2.0599999999999997E-4</v>
      </c>
      <c r="N472" s="309">
        <f>ExportsSawnWood!O$12</f>
        <v>1.2512333333333334E-4</v>
      </c>
      <c r="O472" s="309">
        <f>ExportsSawnWood!P$12</f>
        <v>9.2094999999999992E-5</v>
      </c>
      <c r="P472" s="309">
        <f>ExportsSawnWood!Q$12</f>
        <v>7.0418600000000004E-5</v>
      </c>
      <c r="Q472" s="309">
        <f>ExportsSawnWood!R$12</f>
        <v>5.4074999999999993E-5</v>
      </c>
      <c r="R472" s="309">
        <f>ExportsSawnWood!S$12</f>
        <v>2.0305199999999997E-5</v>
      </c>
      <c r="S472" s="309">
        <f>ExportsSawnWood!T$12</f>
        <v>1.0394358333333331E-3</v>
      </c>
      <c r="T472" s="309">
        <f>ExportsSawnWood!U$12</f>
        <v>3.999999999999999E-6</v>
      </c>
      <c r="U472" s="309">
        <f>ExportsSawnWood!V$12</f>
        <v>0</v>
      </c>
      <c r="V472" s="309">
        <f>ExportsSawnWood!W$12</f>
        <v>0</v>
      </c>
      <c r="W472" s="309">
        <f>ExportsSawnWood!X$12</f>
        <v>0</v>
      </c>
      <c r="X472" s="309">
        <f>ExportsSawnWood!Y$12</f>
        <v>0</v>
      </c>
      <c r="Y472" s="309">
        <f>ExportsSawnWood!Z$12</f>
        <v>0</v>
      </c>
      <c r="Z472" s="309">
        <f>ExportsSawnWood!AA$12</f>
        <v>0</v>
      </c>
      <c r="AA472" s="309">
        <f>ExportsSawnWood!AB$12</f>
        <v>0</v>
      </c>
      <c r="AB472" s="309"/>
      <c r="BC472" s="307">
        <f>J472/J$470</f>
        <v>2.8635674642927293E-3</v>
      </c>
      <c r="BD472" s="307">
        <f t="shared" ref="BD472:BF474" si="327">K472/K$470</f>
        <v>4.8276435617234542E-4</v>
      </c>
      <c r="BE472" s="307">
        <f t="shared" si="327"/>
        <v>6.4509849089108352E-4</v>
      </c>
      <c r="BF472" s="307">
        <f t="shared" si="327"/>
        <v>5.9678099659348236E-3</v>
      </c>
      <c r="BG472" s="307">
        <f t="shared" ref="BG472:BL474" si="328">N472/N$470</f>
        <v>2.6990791920599062E-3</v>
      </c>
      <c r="BH472" s="307">
        <f t="shared" si="328"/>
        <v>2.4355205252056477E-3</v>
      </c>
      <c r="BI472" s="307">
        <f t="shared" si="328"/>
        <v>3.0194867622888514E-3</v>
      </c>
      <c r="BJ472" s="307">
        <f t="shared" si="328"/>
        <v>2.5452639459461594E-3</v>
      </c>
      <c r="BK472" s="307">
        <f t="shared" si="328"/>
        <v>8.8349474293825331E-4</v>
      </c>
      <c r="BL472" s="307">
        <f t="shared" si="328"/>
        <v>5.6901819871219866E-2</v>
      </c>
    </row>
    <row r="473" spans="1:64">
      <c r="A473" s="309" t="str">
        <f>ExportsSawnWood!B$9</f>
        <v xml:space="preserve">Others </v>
      </c>
      <c r="B473" s="309">
        <f>0*ExportsSawnWood!C$9</f>
        <v>0</v>
      </c>
      <c r="C473" s="309">
        <f>ExportsSawnWood!D$9</f>
        <v>0</v>
      </c>
      <c r="D473" s="309">
        <f>ExportsSawnWood!E$9</f>
        <v>0</v>
      </c>
      <c r="E473" s="309">
        <f>ExportsSawnWood!F$9</f>
        <v>0</v>
      </c>
      <c r="F473" s="309">
        <f>ExportsSawnWood!G$9</f>
        <v>0</v>
      </c>
      <c r="G473" s="309">
        <f>ExportsSawnWood!H$9</f>
        <v>0</v>
      </c>
      <c r="H473" s="309">
        <f>ExportsSawnWood!I$9</f>
        <v>1.8000000000018002E-5</v>
      </c>
      <c r="I473" s="309">
        <f>ExportsSawnWood!J$9</f>
        <v>0</v>
      </c>
      <c r="J473" s="309">
        <f>ExportsSawnWood!K$9</f>
        <v>0</v>
      </c>
      <c r="K473" s="309">
        <f>ExportsSawnWood!L$9</f>
        <v>2.3999999999996247E-5</v>
      </c>
      <c r="L473" s="309">
        <f>ExportsSawnWood!M$9</f>
        <v>1.1099999999999999E-4</v>
      </c>
      <c r="M473" s="309">
        <f>ExportsSawnWood!N$9</f>
        <v>2.8000000000000247E-5</v>
      </c>
      <c r="N473" s="309">
        <f>ExportsSawnWood!O$9</f>
        <v>2.811750000000085E-5</v>
      </c>
      <c r="O473" s="309">
        <f>ExportsSawnWood!P$9</f>
        <v>1.0027129999999954E-4</v>
      </c>
      <c r="P473" s="309">
        <f>ExportsSawnWood!Q$9</f>
        <v>1.4905800000000052E-4</v>
      </c>
      <c r="Q473" s="309">
        <f>ExportsSawnWood!R$9</f>
        <v>2.2634374999999998E-4</v>
      </c>
      <c r="R473" s="309">
        <f>ExportsSawnWood!S$9</f>
        <v>4.4371182000000012E-3</v>
      </c>
      <c r="S473" s="309">
        <f>ExportsSawnWood!T$9</f>
        <v>7.9999999999999863E-4</v>
      </c>
      <c r="T473" s="309">
        <f>ExportsSawnWood!U$9</f>
        <v>1.9199999999999946E-4</v>
      </c>
      <c r="U473" s="309">
        <f>ExportsSawnWood!V$9</f>
        <v>0</v>
      </c>
      <c r="V473" s="309">
        <f>ExportsSawnWood!W$9</f>
        <v>0</v>
      </c>
      <c r="W473" s="309">
        <f>ExportsSawnWood!X$9</f>
        <v>0</v>
      </c>
      <c r="X473" s="309">
        <f>ExportsSawnWood!Y$9</f>
        <v>0</v>
      </c>
      <c r="Y473" s="309">
        <f>ExportsSawnWood!Z$9</f>
        <v>0</v>
      </c>
      <c r="Z473" s="309">
        <f>ExportsSawnWood!AA$9</f>
        <v>0</v>
      </c>
      <c r="AA473" s="309">
        <f>ExportsSawnWood!AB$9</f>
        <v>0</v>
      </c>
      <c r="AB473" s="309"/>
      <c r="BC473" s="307">
        <f>J473/J$470</f>
        <v>0</v>
      </c>
      <c r="BD473" s="307">
        <f t="shared" si="327"/>
        <v>2.1066080996608148E-4</v>
      </c>
      <c r="BE473" s="307">
        <f t="shared" si="327"/>
        <v>2.6113728442974048E-3</v>
      </c>
      <c r="BF473" s="307">
        <f t="shared" si="327"/>
        <v>8.1115863614648811E-4</v>
      </c>
      <c r="BG473" s="307">
        <f t="shared" si="328"/>
        <v>6.0653242813288257E-4</v>
      </c>
      <c r="BH473" s="307">
        <f t="shared" si="328"/>
        <v>2.6517488380373741E-3</v>
      </c>
      <c r="BI473" s="307">
        <f t="shared" si="328"/>
        <v>6.3914740965207092E-3</v>
      </c>
      <c r="BJ473" s="307">
        <f t="shared" si="328"/>
        <v>1.0653806495889987E-2</v>
      </c>
      <c r="BK473" s="307">
        <f t="shared" si="328"/>
        <v>0.19306239798158339</v>
      </c>
      <c r="BL473" s="307">
        <f t="shared" si="328"/>
        <v>4.3794387721841889E-2</v>
      </c>
    </row>
    <row r="474" spans="1:64">
      <c r="A474" s="304" t="s">
        <v>29</v>
      </c>
      <c r="B474" s="309">
        <f t="shared" ref="B474:L474" si="329">B470-SUM(B472:B473)</f>
        <v>0</v>
      </c>
      <c r="C474" s="309">
        <f t="shared" si="329"/>
        <v>3.2588598261538447E-2</v>
      </c>
      <c r="D474" s="309">
        <f t="shared" si="329"/>
        <v>0.12081670859999996</v>
      </c>
      <c r="E474" s="309">
        <f t="shared" si="329"/>
        <v>0.16407523299999999</v>
      </c>
      <c r="F474" s="309">
        <f t="shared" si="329"/>
        <v>0.170872524</v>
      </c>
      <c r="G474" s="309">
        <f t="shared" si="329"/>
        <v>0.23979477499999993</v>
      </c>
      <c r="H474" s="309">
        <f t="shared" si="329"/>
        <v>0.34569262000000001</v>
      </c>
      <c r="I474" s="309">
        <f t="shared" si="329"/>
        <v>0.25051074999999995</v>
      </c>
      <c r="J474" s="309">
        <f t="shared" si="329"/>
        <v>0.25907177499999989</v>
      </c>
      <c r="K474" s="309">
        <f t="shared" si="329"/>
        <v>0.11384821789999996</v>
      </c>
      <c r="L474" s="309">
        <f t="shared" si="329"/>
        <v>4.2367956733333344E-2</v>
      </c>
      <c r="M474" s="309">
        <f>M470-SUM(M472:M473)</f>
        <v>3.4284525418181819E-2</v>
      </c>
      <c r="N474" s="309">
        <f>N470-SUM(N472:N473)</f>
        <v>4.6204544333333319E-2</v>
      </c>
      <c r="O474" s="309">
        <f t="shared" ref="O474:AA474" si="330">O470-SUM(O472:O473)</f>
        <v>3.7620905666666669E-2</v>
      </c>
      <c r="P474" s="309">
        <f t="shared" si="330"/>
        <v>2.3101903999999989E-2</v>
      </c>
      <c r="Q474" s="309">
        <f t="shared" si="330"/>
        <v>2.0964922066666662E-2</v>
      </c>
      <c r="R474" s="309">
        <f t="shared" si="330"/>
        <v>1.8525395866666659E-2</v>
      </c>
      <c r="S474" s="309">
        <f t="shared" si="330"/>
        <v>1.6427744999999997E-2</v>
      </c>
      <c r="T474" s="309">
        <f t="shared" si="330"/>
        <v>9.725119885714284E-3</v>
      </c>
      <c r="U474" s="309">
        <f t="shared" si="330"/>
        <v>2.8815640085714276E-2</v>
      </c>
      <c r="V474" s="309">
        <f t="shared" si="330"/>
        <v>4.7170733800000003E-2</v>
      </c>
      <c r="W474" s="309">
        <f t="shared" si="330"/>
        <v>1.1454584399999997E-2</v>
      </c>
      <c r="X474" s="309">
        <f t="shared" si="330"/>
        <v>1.0343530631538461E-2</v>
      </c>
      <c r="Y474" s="309">
        <f t="shared" si="330"/>
        <v>9.525842570822219E-3</v>
      </c>
      <c r="Z474" s="309">
        <f t="shared" si="330"/>
        <v>4.1693143116666659E-3</v>
      </c>
      <c r="AA474" s="309">
        <f t="shared" si="330"/>
        <v>0</v>
      </c>
      <c r="AB474" s="309"/>
      <c r="BC474" s="307">
        <f>J474/J$470</f>
        <v>0.99713643253570716</v>
      </c>
      <c r="BD474" s="307">
        <f t="shared" si="327"/>
        <v>0.99930657483386154</v>
      </c>
      <c r="BE474" s="307">
        <f t="shared" si="327"/>
        <v>0.99674352866481153</v>
      </c>
      <c r="BF474" s="307">
        <f t="shared" si="327"/>
        <v>0.99322103139791873</v>
      </c>
      <c r="BG474" s="307">
        <f t="shared" si="328"/>
        <v>0.99669438837980728</v>
      </c>
      <c r="BH474" s="307">
        <f t="shared" si="328"/>
        <v>0.99491273063675711</v>
      </c>
      <c r="BI474" s="307">
        <f t="shared" si="328"/>
        <v>0.99058903914119045</v>
      </c>
      <c r="BJ474" s="307">
        <f t="shared" si="328"/>
        <v>0.98680092955816379</v>
      </c>
      <c r="BK474" s="307">
        <f t="shared" si="328"/>
        <v>0.80605410727547844</v>
      </c>
      <c r="BL474" s="307">
        <f t="shared" si="328"/>
        <v>0.89930379240693814</v>
      </c>
    </row>
    <row r="475" spans="1:64">
      <c r="A475" s="304"/>
      <c r="B475" s="309"/>
      <c r="C475" s="309"/>
      <c r="D475" s="309"/>
      <c r="E475" s="309"/>
      <c r="F475" s="309"/>
      <c r="G475" s="309"/>
      <c r="H475" s="309"/>
      <c r="I475" s="309"/>
      <c r="J475" s="309"/>
      <c r="K475" s="309"/>
      <c r="L475" s="309"/>
      <c r="M475" s="309"/>
      <c r="N475" s="309"/>
      <c r="O475" s="309"/>
      <c r="P475" s="309"/>
      <c r="Q475" s="309"/>
      <c r="R475" s="309"/>
      <c r="S475" s="309"/>
      <c r="T475" s="309"/>
      <c r="U475" s="309"/>
      <c r="V475" s="309"/>
      <c r="W475" s="309"/>
      <c r="X475" s="309"/>
      <c r="Y475" s="309"/>
      <c r="Z475" s="309"/>
      <c r="AA475" s="309"/>
      <c r="AB475" s="309"/>
    </row>
    <row r="476" spans="1:64">
      <c r="A476" s="304"/>
      <c r="B476" s="309"/>
      <c r="C476" s="309"/>
      <c r="D476" s="309"/>
      <c r="E476" s="309"/>
      <c r="F476" s="309"/>
      <c r="G476" s="309"/>
      <c r="H476" s="309"/>
      <c r="I476" s="309"/>
      <c r="J476" s="309"/>
      <c r="K476" s="309"/>
      <c r="L476" s="309"/>
      <c r="M476" s="309"/>
      <c r="N476" s="309"/>
      <c r="O476" s="309"/>
      <c r="P476" s="309"/>
      <c r="Q476" s="309"/>
      <c r="R476" s="309"/>
      <c r="S476" s="309"/>
      <c r="T476" s="309"/>
      <c r="U476" s="309"/>
      <c r="V476" s="309"/>
      <c r="W476" s="309"/>
      <c r="X476" s="309"/>
      <c r="Y476" s="309"/>
      <c r="Z476" s="309"/>
      <c r="AA476" s="309"/>
      <c r="AB476" s="309"/>
    </row>
    <row r="477" spans="1:64">
      <c r="AB477" s="309"/>
    </row>
    <row r="478" spans="1:64">
      <c r="A478" s="306" t="str">
        <f>A472</f>
        <v>EU-28</v>
      </c>
      <c r="B478" s="306"/>
      <c r="C478" s="306"/>
      <c r="D478" s="306"/>
      <c r="E478" s="306"/>
      <c r="F478" s="306"/>
      <c r="G478" s="306"/>
      <c r="H478" s="306"/>
      <c r="I478" s="306"/>
      <c r="J478" s="306"/>
      <c r="K478" s="306"/>
      <c r="L478" s="306"/>
      <c r="M478" s="306"/>
      <c r="N478" s="306"/>
      <c r="O478" s="306"/>
      <c r="P478" s="306"/>
      <c r="Q478" s="306"/>
      <c r="R478" s="306"/>
      <c r="S478" s="306"/>
      <c r="T478" s="306"/>
      <c r="U478" s="306"/>
      <c r="V478" s="306"/>
      <c r="W478" s="306"/>
      <c r="X478" s="306"/>
      <c r="Y478" s="306"/>
      <c r="Z478" s="306"/>
      <c r="AA478" s="306"/>
      <c r="AB478" s="306"/>
      <c r="AC478" s="306">
        <f>0*ExportsSawnWood!AD$12</f>
        <v>0</v>
      </c>
      <c r="AD478" s="306">
        <f>ExportsSawnWood!AE$12</f>
        <v>7.400000000000001E-2</v>
      </c>
      <c r="AE478" s="306">
        <f>ExportsSawnWood!AF$12</f>
        <v>5.4000000000000006E-2</v>
      </c>
      <c r="AF478" s="306">
        <f>ExportsSawnWood!AG$12</f>
        <v>9.1999999999999998E-2</v>
      </c>
      <c r="AG478" s="306">
        <f>ExportsSawnWood!AH$12</f>
        <v>0.22900000000000001</v>
      </c>
      <c r="AH478" s="306">
        <f>ExportsSawnWood!AI$12</f>
        <v>8.2261000000000001E-2</v>
      </c>
      <c r="AI478" s="306">
        <f>ExportsSawnWood!AJ$12</f>
        <v>3.1807000000000002E-2</v>
      </c>
      <c r="AJ478" s="306">
        <f>ExportsSawnWood!AK$12</f>
        <v>0.28037200000000001</v>
      </c>
      <c r="AK478" s="306">
        <f>ExportsSawnWood!AL$12</f>
        <v>0.13754799999999998</v>
      </c>
      <c r="AL478" s="306">
        <f>ExportsSawnWood!AM$12</f>
        <v>7.0715E-2</v>
      </c>
      <c r="AM478" s="306">
        <f>ExportsSawnWood!AN$12</f>
        <v>2.9994999999999997E-2</v>
      </c>
      <c r="AN478" s="306">
        <f>ExportsSawnWood!AO$12</f>
        <v>0.25146499999999999</v>
      </c>
      <c r="AO478" s="306">
        <f>ExportsSawnWood!AP$12</f>
        <v>4.1332000000000001E-2</v>
      </c>
      <c r="AP478" s="306">
        <f>ExportsSawnWood!AQ$12</f>
        <v>6.3348000000000002E-2</v>
      </c>
      <c r="AQ478" s="306">
        <f>ExportsSawnWood!AR$12</f>
        <v>7.2565000000000004E-2</v>
      </c>
      <c r="AR478" s="306">
        <f>ExportsSawnWood!AS$12</f>
        <v>9.6210999999999991E-2</v>
      </c>
      <c r="AS478" s="306">
        <f>ExportsSawnWood!AT$12</f>
        <v>7.5740999999999989E-2</v>
      </c>
      <c r="AT478" s="306">
        <f>ExportsSawnWood!AU$12</f>
        <v>0.323324</v>
      </c>
      <c r="AU478" s="306">
        <f>ExportsSawnWood!AV$12</f>
        <v>5.0019999999999995E-3</v>
      </c>
      <c r="AV478" s="306">
        <f>ExportsSawnWood!AW$12</f>
        <v>0</v>
      </c>
      <c r="AW478" s="306">
        <f>ExportsSawnWood!AX$12</f>
        <v>0</v>
      </c>
      <c r="AX478" s="306">
        <f>ExportsSawnWood!AY$12</f>
        <v>0</v>
      </c>
      <c r="AY478" s="306">
        <f>ExportsSawnWood!AZ$12</f>
        <v>0</v>
      </c>
      <c r="AZ478" s="306">
        <f>ExportsSawnWood!BA$12</f>
        <v>0</v>
      </c>
      <c r="BA478" s="306">
        <f>ExportsSawnWood!BB$12</f>
        <v>0</v>
      </c>
      <c r="BB478" s="306">
        <f>ExportsSawnWood!BC$12</f>
        <v>0</v>
      </c>
      <c r="BC478" s="307">
        <f>AK478/AK$470</f>
        <v>7.4887187114142315E-3</v>
      </c>
      <c r="BD478" s="307">
        <f t="shared" ref="BD478:BF480" si="331">AL478/AL$470</f>
        <v>6.5581679308324044E-3</v>
      </c>
      <c r="BE478" s="307">
        <f t="shared" si="331"/>
        <v>2.7168635936111905E-3</v>
      </c>
      <c r="BF478" s="307">
        <f t="shared" si="331"/>
        <v>1.9403838821860239E-2</v>
      </c>
      <c r="BG478" s="307">
        <f t="shared" ref="BG478:BL480" si="332">AO478/AO$470</f>
        <v>2.4194671927226328E-3</v>
      </c>
      <c r="BH478" s="307">
        <f t="shared" si="332"/>
        <v>4.0726634967250515E-3</v>
      </c>
      <c r="BI478" s="307">
        <f t="shared" si="332"/>
        <v>6.0584540418275046E-3</v>
      </c>
      <c r="BJ478" s="307">
        <f t="shared" si="332"/>
        <v>1.0122611634012001E-2</v>
      </c>
      <c r="BK478" s="307">
        <f t="shared" si="332"/>
        <v>7.9892434600667573E-3</v>
      </c>
      <c r="BL478" s="307">
        <f t="shared" si="332"/>
        <v>3.4233858022939746E-2</v>
      </c>
    </row>
    <row r="479" spans="1:64">
      <c r="A479" s="306" t="str">
        <f>A473</f>
        <v xml:space="preserve">Others </v>
      </c>
      <c r="B479" s="306"/>
      <c r="C479" s="306"/>
      <c r="D479" s="306"/>
      <c r="E479" s="306"/>
      <c r="F479" s="306"/>
      <c r="G479" s="306"/>
      <c r="H479" s="306"/>
      <c r="I479" s="306"/>
      <c r="J479" s="306"/>
      <c r="K479" s="306"/>
      <c r="L479" s="306"/>
      <c r="M479" s="306"/>
      <c r="N479" s="306"/>
      <c r="O479" s="306"/>
      <c r="P479" s="306"/>
      <c r="Q479" s="306"/>
      <c r="R479" s="306"/>
      <c r="S479" s="306"/>
      <c r="T479" s="306"/>
      <c r="U479" s="306"/>
      <c r="V479" s="306"/>
      <c r="W479" s="306"/>
      <c r="X479" s="306"/>
      <c r="Y479" s="306"/>
      <c r="Z479" s="306"/>
      <c r="AA479" s="306"/>
      <c r="AB479" s="306"/>
      <c r="AC479" s="306">
        <f>0*ExportsSawnWood!AD$9</f>
        <v>0</v>
      </c>
      <c r="AD479" s="306">
        <f>ExportsSawnWood!AE$9</f>
        <v>0</v>
      </c>
      <c r="AE479" s="306">
        <f>ExportsSawnWood!AF$9</f>
        <v>0</v>
      </c>
      <c r="AF479" s="306">
        <f>ExportsSawnWood!AG$9</f>
        <v>0</v>
      </c>
      <c r="AG479" s="306">
        <f>ExportsSawnWood!AH$9</f>
        <v>0</v>
      </c>
      <c r="AH479" s="306">
        <f>ExportsSawnWood!AI$9</f>
        <v>0</v>
      </c>
      <c r="AI479" s="306">
        <f>ExportsSawnWood!AJ$9</f>
        <v>9.6799999999994668E-3</v>
      </c>
      <c r="AJ479" s="306">
        <f>ExportsSawnWood!AK$9</f>
        <v>0</v>
      </c>
      <c r="AK479" s="306">
        <f>ExportsSawnWood!AL$9</f>
        <v>0</v>
      </c>
      <c r="AL479" s="306">
        <f>ExportsSawnWood!AM$9</f>
        <v>3.5605000000000331E-2</v>
      </c>
      <c r="AM479" s="306">
        <f>ExportsSawnWood!AN$9</f>
        <v>0.20461300000000016</v>
      </c>
      <c r="AN479" s="306">
        <f>ExportsSawnWood!AO$9</f>
        <v>5.1434000000000424E-2</v>
      </c>
      <c r="AO479" s="306">
        <f>ExportsSawnWood!AP$9</f>
        <v>5.1068000000000779E-2</v>
      </c>
      <c r="AP479" s="306">
        <f>ExportsSawnWood!AQ$9</f>
        <v>7.980399999999932E-2</v>
      </c>
      <c r="AQ479" s="306">
        <f>ExportsSawnWood!AR$9</f>
        <v>0.28740100000000002</v>
      </c>
      <c r="AR479" s="306">
        <f>ExportsSawnWood!AS$9</f>
        <v>0.2395050000000003</v>
      </c>
      <c r="AS479" s="306">
        <f>ExportsSawnWood!AT$9</f>
        <v>1.3434410000000003</v>
      </c>
      <c r="AT479" s="306">
        <f>ExportsSawnWood!AU$9</f>
        <v>0.97550000000000026</v>
      </c>
      <c r="AU479" s="306">
        <f>ExportsSawnWood!AV$9</f>
        <v>0.55673100000000009</v>
      </c>
      <c r="AV479" s="306">
        <f>ExportsSawnWood!AW$9</f>
        <v>0</v>
      </c>
      <c r="AW479" s="306">
        <f>ExportsSawnWood!AX$9</f>
        <v>0</v>
      </c>
      <c r="AX479" s="306">
        <f>ExportsSawnWood!AY$9</f>
        <v>0</v>
      </c>
      <c r="AY479" s="306">
        <f>ExportsSawnWood!AZ$9</f>
        <v>0</v>
      </c>
      <c r="AZ479" s="306">
        <f>ExportsSawnWood!BA$9</f>
        <v>0</v>
      </c>
      <c r="BA479" s="306">
        <f>ExportsSawnWood!BB$9</f>
        <v>0</v>
      </c>
      <c r="BB479" s="306">
        <f>ExportsSawnWood!BC$9</f>
        <v>0</v>
      </c>
      <c r="BC479" s="307">
        <f>AK479/AK$470</f>
        <v>0</v>
      </c>
      <c r="BD479" s="307">
        <f t="shared" si="331"/>
        <v>3.3020373213220665E-3</v>
      </c>
      <c r="BE479" s="307">
        <f t="shared" si="331"/>
        <v>1.8533275895301449E-2</v>
      </c>
      <c r="BF479" s="307">
        <f t="shared" si="331"/>
        <v>3.9688109516774414E-3</v>
      </c>
      <c r="BG479" s="307">
        <f t="shared" si="332"/>
        <v>2.9893871721175186E-3</v>
      </c>
      <c r="BH479" s="307">
        <f t="shared" si="332"/>
        <v>5.1306250819701214E-3</v>
      </c>
      <c r="BI479" s="307">
        <f t="shared" si="332"/>
        <v>2.3995118170953858E-2</v>
      </c>
      <c r="BJ479" s="307">
        <f t="shared" si="332"/>
        <v>2.5198949178410444E-2</v>
      </c>
      <c r="BK479" s="307">
        <f t="shared" si="332"/>
        <v>0.14170762497505376</v>
      </c>
      <c r="BL479" s="307">
        <f t="shared" si="332"/>
        <v>0.10328688405864622</v>
      </c>
    </row>
    <row r="480" spans="1:64">
      <c r="A480" s="306" t="str">
        <f>A474</f>
        <v>Others</v>
      </c>
      <c r="AC480" s="306">
        <f t="shared" ref="AC480:AM480" si="333">AC470-SUM(AC478:AC479)</f>
        <v>0</v>
      </c>
      <c r="AD480" s="306">
        <f t="shared" si="333"/>
        <v>31.413999999999998</v>
      </c>
      <c r="AE480" s="306">
        <f t="shared" si="333"/>
        <v>30.188999999999997</v>
      </c>
      <c r="AF480" s="306">
        <f t="shared" si="333"/>
        <v>24.64</v>
      </c>
      <c r="AG480" s="306">
        <f t="shared" si="333"/>
        <v>30.807000000000002</v>
      </c>
      <c r="AH480" s="306">
        <f t="shared" si="333"/>
        <v>24.319047999999999</v>
      </c>
      <c r="AI480" s="306">
        <f t="shared" si="333"/>
        <v>22.975806999999996</v>
      </c>
      <c r="AJ480" s="306">
        <f t="shared" si="333"/>
        <v>21.448606999999999</v>
      </c>
      <c r="AK480" s="306">
        <f t="shared" si="333"/>
        <v>18.229812999999996</v>
      </c>
      <c r="AL480" s="306">
        <f t="shared" si="333"/>
        <v>10.676416999999999</v>
      </c>
      <c r="AM480" s="306">
        <f t="shared" si="333"/>
        <v>10.805695999999999</v>
      </c>
      <c r="AN480" s="306">
        <f>AN470-SUM(AN478:AN479)</f>
        <v>12.656649999999997</v>
      </c>
      <c r="AO480" s="306">
        <f t="shared" ref="AO480:BB480" si="334">AO470-SUM(AO478:AO479)</f>
        <v>16.990699999999997</v>
      </c>
      <c r="AP480" s="306">
        <f t="shared" si="334"/>
        <v>15.411287999999999</v>
      </c>
      <c r="AQ480" s="306">
        <f t="shared" si="334"/>
        <v>11.617511999999998</v>
      </c>
      <c r="AR480" s="306">
        <f t="shared" si="334"/>
        <v>9.1688469999999995</v>
      </c>
      <c r="AS480" s="306">
        <f t="shared" si="334"/>
        <v>8.0611899999999981</v>
      </c>
      <c r="AT480" s="306">
        <f t="shared" si="334"/>
        <v>8.1457440000000005</v>
      </c>
      <c r="AU480" s="306">
        <f t="shared" si="334"/>
        <v>5.6775380000000002</v>
      </c>
      <c r="AV480" s="306">
        <f t="shared" si="334"/>
        <v>3.7511429999999999</v>
      </c>
      <c r="AW480" s="306">
        <f t="shared" si="334"/>
        <v>5.322616</v>
      </c>
      <c r="AX480" s="306">
        <f t="shared" si="334"/>
        <v>5.8127839999999997</v>
      </c>
      <c r="AY480" s="306">
        <f t="shared" si="334"/>
        <v>6.3878569999999995</v>
      </c>
      <c r="AZ480" s="306">
        <f t="shared" si="334"/>
        <v>4.2704019999999998</v>
      </c>
      <c r="BA480" s="306">
        <f t="shared" si="334"/>
        <v>1.9828359999999998</v>
      </c>
      <c r="BB480" s="306">
        <f t="shared" si="334"/>
        <v>0</v>
      </c>
      <c r="BC480" s="307">
        <f>AK480/AK$470</f>
        <v>0.99251128128858579</v>
      </c>
      <c r="BD480" s="307">
        <f t="shared" si="331"/>
        <v>0.99013979474784553</v>
      </c>
      <c r="BE480" s="307">
        <f t="shared" si="331"/>
        <v>0.97874986051108737</v>
      </c>
      <c r="BF480" s="307">
        <f t="shared" si="331"/>
        <v>0.9766273502264623</v>
      </c>
      <c r="BG480" s="307">
        <f t="shared" si="332"/>
        <v>0.99459114563515982</v>
      </c>
      <c r="BH480" s="307">
        <f t="shared" si="332"/>
        <v>0.99079671142130488</v>
      </c>
      <c r="BI480" s="307">
        <f t="shared" si="332"/>
        <v>0.96994642778721862</v>
      </c>
      <c r="BJ480" s="307">
        <f t="shared" si="332"/>
        <v>0.96467843918757756</v>
      </c>
      <c r="BK480" s="307">
        <f t="shared" si="332"/>
        <v>0.85030313156487936</v>
      </c>
      <c r="BL480" s="307">
        <f t="shared" si="332"/>
        <v>0.86247925791841407</v>
      </c>
    </row>
    <row r="481" spans="1:64">
      <c r="A481" s="306"/>
      <c r="B481" s="309"/>
      <c r="C481" s="309"/>
      <c r="D481" s="309"/>
      <c r="E481" s="309"/>
      <c r="F481" s="309"/>
      <c r="G481" s="309"/>
      <c r="H481" s="309"/>
      <c r="I481" s="309"/>
      <c r="J481" s="309"/>
      <c r="K481" s="309"/>
      <c r="L481" s="309"/>
      <c r="M481" s="309"/>
      <c r="N481" s="309"/>
      <c r="O481" s="309"/>
      <c r="P481" s="309"/>
      <c r="Q481" s="309"/>
      <c r="R481" s="309"/>
      <c r="S481" s="309"/>
      <c r="T481" s="309"/>
      <c r="U481" s="309"/>
      <c r="V481" s="309"/>
      <c r="W481" s="309"/>
      <c r="X481" s="309"/>
      <c r="Y481" s="309"/>
      <c r="Z481" s="309"/>
      <c r="AA481" s="309"/>
      <c r="AB481" s="313"/>
    </row>
    <row r="482" spans="1:64" ht="13">
      <c r="A482" s="303" t="s">
        <v>157</v>
      </c>
    </row>
    <row r="483" spans="1:64" ht="13">
      <c r="A483" s="303"/>
      <c r="B483" s="348" t="s">
        <v>63</v>
      </c>
      <c r="C483" s="348"/>
      <c r="D483" s="348"/>
      <c r="E483" s="348"/>
      <c r="F483" s="348"/>
      <c r="G483" s="348"/>
      <c r="H483" s="348"/>
      <c r="I483" s="348"/>
      <c r="J483" s="348"/>
      <c r="K483" s="348"/>
      <c r="L483" s="348"/>
      <c r="M483" s="348"/>
      <c r="N483" s="348"/>
      <c r="O483" s="348"/>
      <c r="P483" s="348"/>
      <c r="Q483" s="348"/>
      <c r="R483" s="348"/>
      <c r="S483" s="348"/>
      <c r="T483" s="348"/>
      <c r="U483" s="348"/>
      <c r="V483" s="348"/>
      <c r="W483" s="348"/>
      <c r="X483" s="348"/>
      <c r="Y483" s="348"/>
      <c r="Z483" s="348"/>
      <c r="AA483" s="348"/>
      <c r="AC483" s="348" t="s">
        <v>164</v>
      </c>
      <c r="AD483" s="348"/>
      <c r="AE483" s="348"/>
      <c r="AF483" s="348"/>
      <c r="AG483" s="348"/>
      <c r="AH483" s="348"/>
      <c r="AI483" s="348"/>
      <c r="AJ483" s="348"/>
      <c r="AK483" s="348"/>
      <c r="AL483" s="348"/>
      <c r="AM483" s="348"/>
      <c r="AN483" s="348"/>
      <c r="AO483" s="348"/>
      <c r="AP483" s="348"/>
      <c r="AQ483" s="348"/>
      <c r="AR483" s="348"/>
      <c r="AS483" s="348"/>
      <c r="AT483" s="348"/>
      <c r="AU483" s="348"/>
      <c r="AV483" s="348"/>
      <c r="AW483" s="348"/>
      <c r="AX483" s="348"/>
      <c r="AY483" s="348"/>
      <c r="AZ483" s="348"/>
      <c r="BA483" s="348"/>
      <c r="BB483" s="348"/>
    </row>
    <row r="484" spans="1:64">
      <c r="A484" s="304" t="s">
        <v>4</v>
      </c>
      <c r="B484" s="309">
        <f>0*ExportsOtherPanels!C$5</f>
        <v>0</v>
      </c>
      <c r="C484" s="309">
        <f>ExportsOtherPanels!D$5</f>
        <v>7.4513101600000006E-2</v>
      </c>
      <c r="D484" s="309">
        <f>ExportsOtherPanels!E$5</f>
        <v>0.11806195351999998</v>
      </c>
      <c r="E484" s="309">
        <f>ExportsOtherPanels!F$5</f>
        <v>0.13468522508</v>
      </c>
      <c r="F484" s="309">
        <f>ExportsOtherPanels!G$5</f>
        <v>0.18368591603599996</v>
      </c>
      <c r="G484" s="309">
        <f>ExportsOtherPanels!H$5</f>
        <v>0.17331585717599998</v>
      </c>
      <c r="H484" s="309">
        <f>ExportsOtherPanels!I$5</f>
        <v>0.21969490180399998</v>
      </c>
      <c r="I484" s="309">
        <f>ExportsOtherPanels!J$5</f>
        <v>0.14740005503999998</v>
      </c>
      <c r="J484" s="309">
        <f>ExportsOtherPanels!K$5</f>
        <v>0.12398567664</v>
      </c>
      <c r="K484" s="309">
        <f>ExportsOtherPanels!L$5</f>
        <v>7.5336778719999997E-2</v>
      </c>
      <c r="L484" s="309">
        <f>ExportsOtherPanels!M$5</f>
        <v>5.8867402199999995E-2</v>
      </c>
      <c r="M484" s="309">
        <f>ExportsOtherPanels!N$5</f>
        <v>6.9220218479999998E-2</v>
      </c>
      <c r="N484" s="309">
        <f>ExportsOtherPanels!O$5</f>
        <v>7.211896713999999E-2</v>
      </c>
      <c r="O484" s="309">
        <f>ExportsOtherPanels!P$5</f>
        <v>7.324008592999999E-2</v>
      </c>
      <c r="P484" s="309">
        <f>ExportsOtherPanels!Q$5</f>
        <v>6.0698147925714277E-2</v>
      </c>
      <c r="Q484" s="309">
        <f>ExportsOtherPanels!R$5</f>
        <v>6.1935280959999992E-2</v>
      </c>
      <c r="R484" s="309">
        <f>ExportsOtherPanels!S$5</f>
        <v>6.1319445319999992E-2</v>
      </c>
      <c r="S484" s="309">
        <f>ExportsOtherPanels!T$5</f>
        <v>8.1588278520000002E-2</v>
      </c>
      <c r="T484" s="309">
        <f>ExportsOtherPanels!U$5</f>
        <v>0.11501939259999998</v>
      </c>
      <c r="U484" s="309">
        <f>ExportsOtherPanels!V$5</f>
        <v>0.10211002116000001</v>
      </c>
      <c r="V484" s="309">
        <f>ExportsOtherPanels!W$5</f>
        <v>8.5173379760000001E-2</v>
      </c>
      <c r="W484" s="309">
        <f>ExportsOtherPanels!X$5</f>
        <v>0.13206157551999997</v>
      </c>
      <c r="X484" s="309">
        <f>ExportsOtherPanels!Y$5</f>
        <v>0.18398083759999997</v>
      </c>
      <c r="Y484" s="309">
        <f>ExportsOtherPanels!Z$5</f>
        <v>0.15562167795999998</v>
      </c>
      <c r="Z484" s="309">
        <f>ExportsOtherPanels!AA$5</f>
        <v>8.8687479440000008E-2</v>
      </c>
      <c r="AA484" s="309">
        <f>ExportsOtherPanels!AB$5</f>
        <v>0</v>
      </c>
      <c r="AB484" s="309"/>
      <c r="AC484" s="306">
        <f>ExportsOtherPanels!AD$5</f>
        <v>0</v>
      </c>
      <c r="AD484" s="306">
        <f>ExportsOtherPanels!AE$5</f>
        <v>18.404999999999998</v>
      </c>
      <c r="AE484" s="306">
        <f>ExportsOtherPanels!AF$5</f>
        <v>16.715999999999998</v>
      </c>
      <c r="AF484" s="306">
        <f>ExportsOtherPanels!AG$5</f>
        <v>20.062999999999999</v>
      </c>
      <c r="AG484" s="306">
        <f>ExportsOtherPanels!AH$5</f>
        <v>27.873999999999999</v>
      </c>
      <c r="AH484" s="306">
        <f>ExportsOtherPanels!AI$5</f>
        <v>27.170514999999998</v>
      </c>
      <c r="AI484" s="306">
        <f>ExportsOtherPanels!AJ$5</f>
        <v>37.302813</v>
      </c>
      <c r="AJ484" s="306">
        <f>ExportsOtherPanels!AK$5</f>
        <v>26.765028999999991</v>
      </c>
      <c r="AK484" s="306">
        <f>ExportsOtherPanels!AL$5</f>
        <v>24.906433</v>
      </c>
      <c r="AL484" s="306">
        <f>ExportsOtherPanels!AM$5</f>
        <v>14.928630999999999</v>
      </c>
      <c r="AM484" s="306">
        <f>ExportsOtherPanels!AN$5</f>
        <v>12.266135999999999</v>
      </c>
      <c r="AN484" s="306">
        <f>ExportsOtherPanels!AO$5</f>
        <v>14.5998</v>
      </c>
      <c r="AO484" s="306">
        <f>ExportsOtherPanels!AP$5</f>
        <v>17.389734999999998</v>
      </c>
      <c r="AP484" s="306">
        <f>ExportsOtherPanels!AQ$5</f>
        <v>31.219345999999998</v>
      </c>
      <c r="AQ484" s="306">
        <f>ExportsOtherPanels!AR$5</f>
        <v>14.353512</v>
      </c>
      <c r="AR484" s="306">
        <f>ExportsOtherPanels!AS$5</f>
        <v>14.983635</v>
      </c>
      <c r="AS484" s="306">
        <f>ExportsOtherPanels!AT$5</f>
        <v>15.116259000000001</v>
      </c>
      <c r="AT484" s="306">
        <f>ExportsOtherPanels!AU$5</f>
        <v>17.60369</v>
      </c>
      <c r="AU484" s="306">
        <f>ExportsOtherPanels!AV$5</f>
        <v>22.338605000000001</v>
      </c>
      <c r="AV484" s="306">
        <f>ExportsOtherPanels!AW$5</f>
        <v>18.934912999999998</v>
      </c>
      <c r="AW484" s="306">
        <f>ExportsOtherPanels!AX$5</f>
        <v>15.50123</v>
      </c>
      <c r="AX484" s="306">
        <f>ExportsOtherPanels!AY$5</f>
        <v>28.666323999999999</v>
      </c>
      <c r="AY484" s="306">
        <f>ExportsOtherPanels!AZ$5</f>
        <v>57.602058</v>
      </c>
      <c r="AZ484" s="306">
        <f>ExportsOtherPanels!BA$5</f>
        <v>35.017216999999995</v>
      </c>
      <c r="BA484" s="306">
        <f>ExportsOtherPanels!BB$5</f>
        <v>24.717044000000001</v>
      </c>
      <c r="BB484" s="306">
        <f>ExportsOtherPanels!BC$5</f>
        <v>0</v>
      </c>
    </row>
    <row r="485" spans="1:64">
      <c r="B485" s="302">
        <v>2000</v>
      </c>
      <c r="C485" s="302">
        <f>1+B485</f>
        <v>2001</v>
      </c>
      <c r="D485" s="302">
        <f t="shared" ref="D485:AA485" si="335">1+C485</f>
        <v>2002</v>
      </c>
      <c r="E485" s="302">
        <f t="shared" si="335"/>
        <v>2003</v>
      </c>
      <c r="F485" s="302">
        <f t="shared" si="335"/>
        <v>2004</v>
      </c>
      <c r="G485" s="302">
        <f t="shared" si="335"/>
        <v>2005</v>
      </c>
      <c r="H485" s="302">
        <f t="shared" si="335"/>
        <v>2006</v>
      </c>
      <c r="I485" s="302">
        <f t="shared" si="335"/>
        <v>2007</v>
      </c>
      <c r="J485" s="302">
        <f t="shared" si="335"/>
        <v>2008</v>
      </c>
      <c r="K485" s="302">
        <f t="shared" si="335"/>
        <v>2009</v>
      </c>
      <c r="L485" s="302">
        <f t="shared" si="335"/>
        <v>2010</v>
      </c>
      <c r="M485" s="302">
        <f t="shared" si="335"/>
        <v>2011</v>
      </c>
      <c r="N485" s="302">
        <f t="shared" si="335"/>
        <v>2012</v>
      </c>
      <c r="O485" s="302">
        <f t="shared" si="335"/>
        <v>2013</v>
      </c>
      <c r="P485" s="302">
        <f t="shared" si="335"/>
        <v>2014</v>
      </c>
      <c r="Q485" s="302">
        <f t="shared" si="335"/>
        <v>2015</v>
      </c>
      <c r="R485" s="302">
        <f t="shared" si="335"/>
        <v>2016</v>
      </c>
      <c r="S485" s="302">
        <f t="shared" si="335"/>
        <v>2017</v>
      </c>
      <c r="T485" s="302">
        <f t="shared" si="335"/>
        <v>2018</v>
      </c>
      <c r="U485" s="302">
        <f t="shared" si="335"/>
        <v>2019</v>
      </c>
      <c r="V485" s="302">
        <f t="shared" si="335"/>
        <v>2020</v>
      </c>
      <c r="W485" s="302">
        <f t="shared" si="335"/>
        <v>2021</v>
      </c>
      <c r="X485" s="302">
        <f t="shared" si="335"/>
        <v>2022</v>
      </c>
      <c r="Y485" s="302">
        <f t="shared" si="335"/>
        <v>2023</v>
      </c>
      <c r="Z485" s="302">
        <f t="shared" si="335"/>
        <v>2024</v>
      </c>
      <c r="AA485" s="302">
        <f t="shared" si="335"/>
        <v>2025</v>
      </c>
      <c r="AC485" s="302">
        <v>2000</v>
      </c>
      <c r="AD485" s="302">
        <f>1+AC485</f>
        <v>2001</v>
      </c>
      <c r="AE485" s="302">
        <f t="shared" ref="AE485:BB485" si="336">1+AD485</f>
        <v>2002</v>
      </c>
      <c r="AF485" s="302">
        <f t="shared" si="336"/>
        <v>2003</v>
      </c>
      <c r="AG485" s="302">
        <f t="shared" si="336"/>
        <v>2004</v>
      </c>
      <c r="AH485" s="302">
        <f t="shared" si="336"/>
        <v>2005</v>
      </c>
      <c r="AI485" s="302">
        <f t="shared" si="336"/>
        <v>2006</v>
      </c>
      <c r="AJ485" s="302">
        <f t="shared" si="336"/>
        <v>2007</v>
      </c>
      <c r="AK485" s="302">
        <f t="shared" si="336"/>
        <v>2008</v>
      </c>
      <c r="AL485" s="302">
        <f t="shared" si="336"/>
        <v>2009</v>
      </c>
      <c r="AM485" s="302">
        <f t="shared" si="336"/>
        <v>2010</v>
      </c>
      <c r="AN485" s="302">
        <f t="shared" si="336"/>
        <v>2011</v>
      </c>
      <c r="AO485" s="302">
        <f t="shared" si="336"/>
        <v>2012</v>
      </c>
      <c r="AP485" s="302">
        <f t="shared" si="336"/>
        <v>2013</v>
      </c>
      <c r="AQ485" s="302">
        <f t="shared" si="336"/>
        <v>2014</v>
      </c>
      <c r="AR485" s="302">
        <f t="shared" si="336"/>
        <v>2015</v>
      </c>
      <c r="AS485" s="302">
        <f t="shared" si="336"/>
        <v>2016</v>
      </c>
      <c r="AT485" s="302">
        <f t="shared" si="336"/>
        <v>2017</v>
      </c>
      <c r="AU485" s="302">
        <f t="shared" si="336"/>
        <v>2018</v>
      </c>
      <c r="AV485" s="302">
        <f t="shared" si="336"/>
        <v>2019</v>
      </c>
      <c r="AW485" s="302">
        <f t="shared" si="336"/>
        <v>2020</v>
      </c>
      <c r="AX485" s="302">
        <f t="shared" si="336"/>
        <v>2021</v>
      </c>
      <c r="AY485" s="302">
        <f t="shared" si="336"/>
        <v>2022</v>
      </c>
      <c r="AZ485" s="302">
        <f t="shared" si="336"/>
        <v>2023</v>
      </c>
      <c r="BA485" s="302">
        <f t="shared" si="336"/>
        <v>2024</v>
      </c>
      <c r="BB485" s="302">
        <f t="shared" si="336"/>
        <v>2025</v>
      </c>
    </row>
    <row r="486" spans="1:64">
      <c r="A486" s="304" t="s">
        <v>169</v>
      </c>
      <c r="B486" s="310">
        <f>0*ExportsOtherPanels!C$14</f>
        <v>0</v>
      </c>
      <c r="C486" s="310">
        <f>ExportsOtherPanels!D$14</f>
        <v>2.1783999999999993E-6</v>
      </c>
      <c r="D486" s="310">
        <f>ExportsOtherPanels!E$14</f>
        <v>3.8816231999999997E-4</v>
      </c>
      <c r="E486" s="310">
        <f>ExportsOtherPanels!F$14</f>
        <v>3.3614E-5</v>
      </c>
      <c r="F486" s="310">
        <f>ExportsOtherPanels!G$14</f>
        <v>0</v>
      </c>
      <c r="G486" s="310">
        <f>ExportsOtherPanels!H$14</f>
        <v>5.3240039999999995E-5</v>
      </c>
      <c r="H486" s="310">
        <f>ExportsOtherPanels!I$14</f>
        <v>7.9711710399999998E-4</v>
      </c>
      <c r="I486" s="310">
        <f>ExportsOtherPanels!J$14</f>
        <v>0</v>
      </c>
      <c r="J486" s="310">
        <f>ExportsOtherPanels!K$14</f>
        <v>0</v>
      </c>
      <c r="K486" s="310">
        <f>ExportsOtherPanels!L$14</f>
        <v>0</v>
      </c>
      <c r="L486" s="310">
        <f>ExportsOtherPanels!M$14</f>
        <v>4.1159999999999993E-8</v>
      </c>
      <c r="M486" s="310">
        <f>ExportsOtherPanels!N$14</f>
        <v>1.3859999999999998E-7</v>
      </c>
      <c r="N486" s="310">
        <f>ExportsOtherPanels!O$14</f>
        <v>5.8727199999999994E-6</v>
      </c>
      <c r="O486" s="310">
        <f>ExportsOtherPanels!P$14</f>
        <v>2.9250000000000001E-8</v>
      </c>
      <c r="P486" s="310">
        <f>ExportsOtherPanels!Q$14</f>
        <v>8.7188457142857134E-6</v>
      </c>
      <c r="Q486" s="310">
        <f>ExportsOtherPanels!R$14</f>
        <v>1.2500880000000002E-4</v>
      </c>
      <c r="R486" s="310">
        <f>ExportsOtherPanels!S$14</f>
        <v>2.8533851999999993E-4</v>
      </c>
      <c r="S486" s="310">
        <f>ExportsOtherPanels!T$14</f>
        <v>8.7800533333333338E-6</v>
      </c>
      <c r="T486" s="310">
        <f>ExportsOtherPanels!U$14</f>
        <v>1.3639919999999999E-5</v>
      </c>
      <c r="U486" s="310">
        <f>ExportsOtherPanels!V$14</f>
        <v>0</v>
      </c>
      <c r="V486" s="310">
        <f>ExportsOtherPanels!W$14</f>
        <v>0</v>
      </c>
      <c r="W486" s="310">
        <f>ExportsOtherPanels!X$14</f>
        <v>0</v>
      </c>
      <c r="X486" s="310">
        <f>ExportsOtherPanels!Y$14</f>
        <v>0</v>
      </c>
      <c r="Y486" s="310">
        <f>ExportsOtherPanels!Z$14</f>
        <v>0</v>
      </c>
      <c r="Z486" s="310">
        <f>ExportsOtherPanels!AA$14</f>
        <v>0</v>
      </c>
      <c r="AA486" s="310">
        <f>ExportsOtherPanels!AB$14</f>
        <v>0</v>
      </c>
      <c r="AB486" s="309"/>
      <c r="AC486" s="311"/>
      <c r="AD486" s="311"/>
      <c r="AE486" s="311"/>
      <c r="AF486" s="311"/>
      <c r="AG486" s="311"/>
      <c r="AH486" s="311"/>
      <c r="AI486" s="311"/>
      <c r="AJ486" s="311"/>
      <c r="AK486" s="311"/>
      <c r="AL486" s="311"/>
      <c r="AM486" s="311"/>
      <c r="AN486" s="311"/>
      <c r="AO486" s="311"/>
      <c r="AP486" s="311"/>
      <c r="AQ486" s="311"/>
      <c r="AR486" s="311"/>
      <c r="AS486" s="311"/>
      <c r="AT486" s="311"/>
      <c r="AU486" s="311"/>
      <c r="AV486" s="311"/>
      <c r="AW486" s="311"/>
      <c r="AX486" s="311"/>
      <c r="AY486" s="311"/>
      <c r="AZ486" s="311"/>
      <c r="BA486" s="311"/>
      <c r="BB486" s="311"/>
      <c r="BC486" s="307">
        <f>J486/J$484</f>
        <v>0</v>
      </c>
      <c r="BD486" s="307">
        <f t="shared" ref="BD486:BF489" si="337">K486/K$484</f>
        <v>0</v>
      </c>
      <c r="BE486" s="307">
        <f t="shared" si="337"/>
        <v>6.9919851160002428E-7</v>
      </c>
      <c r="BF486" s="307">
        <f t="shared" si="337"/>
        <v>2.0023051507710292E-6</v>
      </c>
      <c r="BG486" s="307">
        <f t="shared" ref="BG486:BL489" si="338">N486/N$484</f>
        <v>8.143100536367443E-5</v>
      </c>
      <c r="BH486" s="307">
        <f t="shared" si="338"/>
        <v>3.9937145933930235E-7</v>
      </c>
      <c r="BI486" s="307">
        <f t="shared" si="338"/>
        <v>1.4364269771387943E-4</v>
      </c>
      <c r="BJ486" s="307">
        <f t="shared" si="338"/>
        <v>2.0183778625422746E-3</v>
      </c>
      <c r="BK486" s="307">
        <f t="shared" si="338"/>
        <v>4.65331215099778E-3</v>
      </c>
      <c r="BL486" s="307">
        <f t="shared" si="338"/>
        <v>1.0761415110849595E-4</v>
      </c>
    </row>
    <row r="487" spans="1:64">
      <c r="A487" s="309" t="str">
        <f>ExportsOtherPanels!B$11</f>
        <v xml:space="preserve">Guatemala </v>
      </c>
      <c r="B487" s="310">
        <f>0*ExportsOtherPanels!C$11</f>
        <v>0</v>
      </c>
      <c r="C487" s="310">
        <f>ExportsOtherPanels!D$11</f>
        <v>7.8690303999999992E-3</v>
      </c>
      <c r="D487" s="310">
        <f>ExportsOtherPanels!E$11</f>
        <v>7.4120740399999992E-3</v>
      </c>
      <c r="E487" s="310">
        <f>ExportsOtherPanels!F$11</f>
        <v>5.9875857999999995E-3</v>
      </c>
      <c r="F487" s="310">
        <f>ExportsOtherPanels!G$11</f>
        <v>6.3984233599999989E-3</v>
      </c>
      <c r="G487" s="310">
        <f>ExportsOtherPanels!H$11</f>
        <v>9.0642448399999992E-3</v>
      </c>
      <c r="H487" s="310">
        <f>ExportsOtherPanels!I$11</f>
        <v>1.357619872E-2</v>
      </c>
      <c r="I487" s="310">
        <f>ExportsOtherPanels!J$11</f>
        <v>1.4671660079999999E-2</v>
      </c>
      <c r="J487" s="310">
        <f>ExportsOtherPanels!K$11</f>
        <v>2.0446534079999999E-2</v>
      </c>
      <c r="K487" s="310">
        <f>ExportsOtherPanels!L$11</f>
        <v>1.2818668519999998E-2</v>
      </c>
      <c r="L487" s="310">
        <f>ExportsOtherPanels!M$11</f>
        <v>1.4803265399999998E-2</v>
      </c>
      <c r="M487" s="310">
        <f>ExportsOtherPanels!N$11</f>
        <v>1.9931270800000001E-2</v>
      </c>
      <c r="N487" s="310">
        <f>ExportsOtherPanels!O$11</f>
        <v>1.7067308999999996E-2</v>
      </c>
      <c r="O487" s="310">
        <f>ExportsOtherPanels!P$11</f>
        <v>0</v>
      </c>
      <c r="P487" s="310">
        <f>ExportsOtherPanels!Q$11</f>
        <v>7.7227292799999991E-3</v>
      </c>
      <c r="Q487" s="310">
        <f>ExportsOtherPanels!R$11</f>
        <v>9.2244773600000003E-3</v>
      </c>
      <c r="R487" s="310">
        <f>ExportsOtherPanels!S$11</f>
        <v>7.6332927999999993E-3</v>
      </c>
      <c r="S487" s="310">
        <f>ExportsOtherPanels!T$11</f>
        <v>7.6866151599999984E-3</v>
      </c>
      <c r="T487" s="310">
        <f>ExportsOtherPanels!U$11</f>
        <v>5.7248340799999995E-3</v>
      </c>
      <c r="U487" s="310">
        <f>ExportsOtherPanels!V$11</f>
        <v>5.9225039999999999E-5</v>
      </c>
      <c r="V487" s="310">
        <f>ExportsOtherPanels!W$11</f>
        <v>0</v>
      </c>
      <c r="W487" s="310">
        <f>ExportsOtherPanels!X$11</f>
        <v>3.0234371999999994E-4</v>
      </c>
      <c r="X487" s="310">
        <f>ExportsOtherPanels!Y$11</f>
        <v>4.3910999999999993E-4</v>
      </c>
      <c r="Y487" s="310">
        <f>ExportsOtherPanels!Z$11</f>
        <v>0</v>
      </c>
      <c r="Z487" s="310">
        <f>ExportsOtherPanels!AA$11</f>
        <v>0</v>
      </c>
      <c r="AA487" s="310">
        <f>ExportsOtherPanels!AB$11</f>
        <v>0</v>
      </c>
      <c r="AB487" s="309"/>
      <c r="AC487" s="311"/>
      <c r="AD487" s="311"/>
      <c r="AE487" s="311"/>
      <c r="AF487" s="311"/>
      <c r="AG487" s="311"/>
      <c r="AH487" s="311"/>
      <c r="AI487" s="311"/>
      <c r="AJ487" s="311"/>
      <c r="AK487" s="311"/>
      <c r="AL487" s="311"/>
      <c r="AM487" s="311"/>
      <c r="AN487" s="311"/>
      <c r="AO487" s="311"/>
      <c r="AP487" s="311"/>
      <c r="AQ487" s="311"/>
      <c r="AR487" s="311"/>
      <c r="AS487" s="311"/>
      <c r="AT487" s="311"/>
      <c r="AU487" s="311"/>
      <c r="AV487" s="311"/>
      <c r="AW487" s="311"/>
      <c r="AX487" s="311"/>
      <c r="AY487" s="311"/>
      <c r="AZ487" s="311"/>
      <c r="BA487" s="311"/>
      <c r="BB487" s="311"/>
      <c r="BC487" s="307">
        <f>J487/J$484</f>
        <v>0.16491045283696568</v>
      </c>
      <c r="BD487" s="307">
        <f t="shared" si="337"/>
        <v>0.17015153471908359</v>
      </c>
      <c r="BE487" s="307">
        <f t="shared" si="337"/>
        <v>0.25146795759232604</v>
      </c>
      <c r="BF487" s="307">
        <f t="shared" si="337"/>
        <v>0.28794001575939554</v>
      </c>
      <c r="BG487" s="307">
        <f t="shared" si="338"/>
        <v>0.23665492833346197</v>
      </c>
      <c r="BH487" s="307">
        <f t="shared" si="338"/>
        <v>0</v>
      </c>
      <c r="BI487" s="307">
        <f t="shared" si="338"/>
        <v>0.12723171206890033</v>
      </c>
      <c r="BJ487" s="307">
        <f t="shared" si="338"/>
        <v>0.14893736198528745</v>
      </c>
      <c r="BK487" s="307">
        <f t="shared" si="338"/>
        <v>0.12448404841506809</v>
      </c>
      <c r="BL487" s="307">
        <f t="shared" si="338"/>
        <v>9.4212248369914472E-2</v>
      </c>
    </row>
    <row r="488" spans="1:64">
      <c r="A488" s="309" t="str">
        <f>ExportsOtherPanels!B$9</f>
        <v xml:space="preserve">Others </v>
      </c>
      <c r="B488" s="310">
        <f>0*ExportsOtherPanels!C$9</f>
        <v>0</v>
      </c>
      <c r="C488" s="310">
        <f>ExportsOtherPanels!D$9</f>
        <v>0</v>
      </c>
      <c r="D488" s="310">
        <f>ExportsOtherPanels!E$9</f>
        <v>1.3251971599999995E-3</v>
      </c>
      <c r="E488" s="310">
        <f>ExportsOtherPanels!F$9</f>
        <v>0</v>
      </c>
      <c r="F488" s="310">
        <f>ExportsOtherPanels!G$9</f>
        <v>0</v>
      </c>
      <c r="G488" s="310">
        <f>ExportsOtherPanels!H$9</f>
        <v>3.4300000001374897E-7</v>
      </c>
      <c r="H488" s="310">
        <f>ExportsOtherPanels!I$9</f>
        <v>5.3899999999384995E-7</v>
      </c>
      <c r="I488" s="310">
        <f>ExportsOtherPanels!J$9</f>
        <v>5.0959999997601813E-8</v>
      </c>
      <c r="J488" s="310">
        <f>ExportsOtherPanels!K$9</f>
        <v>2.3520000003163233E-8</v>
      </c>
      <c r="K488" s="310">
        <f>ExportsOtherPanels!L$9</f>
        <v>6.663999999739767E-8</v>
      </c>
      <c r="L488" s="310">
        <f>ExportsOtherPanels!M$9</f>
        <v>2.5824959999996844E-5</v>
      </c>
      <c r="M488" s="310">
        <f>ExportsOtherPanels!N$9</f>
        <v>0</v>
      </c>
      <c r="N488" s="310">
        <f>ExportsOtherPanels!O$9</f>
        <v>3.7799999998144873E-8</v>
      </c>
      <c r="O488" s="310">
        <f>ExportsOtherPanels!P$9</f>
        <v>5.0399999999839462E-8</v>
      </c>
      <c r="P488" s="310">
        <f>ExportsOtherPanels!Q$9</f>
        <v>4.8075999999966368E-6</v>
      </c>
      <c r="Q488" s="310">
        <f>ExportsOtherPanels!R$9</f>
        <v>4.1365799999998343E-5</v>
      </c>
      <c r="R488" s="310">
        <f>ExportsOtherPanels!S$9</f>
        <v>5.7984640000001419E-5</v>
      </c>
      <c r="S488" s="310">
        <f>ExportsOtherPanels!T$9</f>
        <v>8.6556400000006861E-5</v>
      </c>
      <c r="T488" s="310">
        <f>ExportsOtherPanels!U$9</f>
        <v>1.6072000000311171E-7</v>
      </c>
      <c r="U488" s="310">
        <f>ExportsOtherPanels!V$9</f>
        <v>0</v>
      </c>
      <c r="V488" s="310">
        <f>ExportsOtherPanels!W$9</f>
        <v>0</v>
      </c>
      <c r="W488" s="310">
        <f>ExportsOtherPanels!X$9</f>
        <v>0</v>
      </c>
      <c r="X488" s="310">
        <f>ExportsOtherPanels!Y$9</f>
        <v>0</v>
      </c>
      <c r="Y488" s="310">
        <f>ExportsOtherPanels!Z$9</f>
        <v>0</v>
      </c>
      <c r="Z488" s="310">
        <f>ExportsOtherPanels!AA$9</f>
        <v>0</v>
      </c>
      <c r="AA488" s="310">
        <f>ExportsOtherPanels!AB$9</f>
        <v>0</v>
      </c>
      <c r="AB488" s="309"/>
      <c r="AC488" s="311"/>
      <c r="AD488" s="311"/>
      <c r="AE488" s="311"/>
      <c r="AF488" s="311"/>
      <c r="AG488" s="311"/>
      <c r="AH488" s="311"/>
      <c r="AI488" s="311"/>
      <c r="AJ488" s="311"/>
      <c r="AK488" s="311"/>
      <c r="AL488" s="311"/>
      <c r="AM488" s="311"/>
      <c r="AN488" s="311"/>
      <c r="AO488" s="311"/>
      <c r="AP488" s="311"/>
      <c r="AQ488" s="311"/>
      <c r="AR488" s="311"/>
      <c r="AS488" s="311"/>
      <c r="AT488" s="311"/>
      <c r="AU488" s="311"/>
      <c r="AV488" s="311"/>
      <c r="AW488" s="311"/>
      <c r="AX488" s="311"/>
      <c r="AY488" s="311"/>
      <c r="AZ488" s="311"/>
      <c r="BA488" s="311"/>
      <c r="BB488" s="311"/>
      <c r="BC488" s="307">
        <f>J488/J$484</f>
        <v>1.896993317337372E-7</v>
      </c>
      <c r="BD488" s="307">
        <f t="shared" si="337"/>
        <v>8.845613142695527E-7</v>
      </c>
      <c r="BE488" s="307">
        <f t="shared" si="337"/>
        <v>4.3869712327813314E-4</v>
      </c>
      <c r="BF488" s="307">
        <f t="shared" si="337"/>
        <v>0</v>
      </c>
      <c r="BG488" s="307">
        <f t="shared" si="338"/>
        <v>5.2413396221781881E-7</v>
      </c>
      <c r="BH488" s="307">
        <f t="shared" si="338"/>
        <v>6.8814774532091358E-7</v>
      </c>
      <c r="BI488" s="307">
        <f t="shared" si="338"/>
        <v>7.9205052613474163E-5</v>
      </c>
      <c r="BJ488" s="307">
        <f t="shared" si="338"/>
        <v>6.6788750061073997E-4</v>
      </c>
      <c r="BK488" s="307">
        <f t="shared" si="338"/>
        <v>9.4561585965763958E-4</v>
      </c>
      <c r="BL488" s="307">
        <f t="shared" si="338"/>
        <v>1.060892588618462E-3</v>
      </c>
    </row>
    <row r="489" spans="1:64">
      <c r="A489" s="304" t="s">
        <v>29</v>
      </c>
      <c r="B489" s="310">
        <f t="shared" ref="B489:L489" si="339">B484-SUM(B486:B488)</f>
        <v>0</v>
      </c>
      <c r="C489" s="310">
        <f t="shared" si="339"/>
        <v>6.6641892800000005E-2</v>
      </c>
      <c r="D489" s="310">
        <f t="shared" si="339"/>
        <v>0.10893651999999998</v>
      </c>
      <c r="E489" s="310">
        <f t="shared" si="339"/>
        <v>0.12866402528000001</v>
      </c>
      <c r="F489" s="310">
        <f t="shared" si="339"/>
        <v>0.17728749267599997</v>
      </c>
      <c r="G489" s="310">
        <f t="shared" si="339"/>
        <v>0.16419802929599997</v>
      </c>
      <c r="H489" s="310">
        <f t="shared" si="339"/>
        <v>0.20532104697999998</v>
      </c>
      <c r="I489" s="310">
        <f t="shared" si="339"/>
        <v>0.13272834399999997</v>
      </c>
      <c r="J489" s="310">
        <f t="shared" si="339"/>
        <v>0.10353911904</v>
      </c>
      <c r="K489" s="310">
        <f t="shared" si="339"/>
        <v>6.251804356E-2</v>
      </c>
      <c r="L489" s="310">
        <f t="shared" si="339"/>
        <v>4.4038270679999998E-2</v>
      </c>
      <c r="M489" s="310">
        <f>M484-SUM(M486:M488)</f>
        <v>4.9288809079999996E-2</v>
      </c>
      <c r="N489" s="310">
        <f>N484-SUM(N486:N488)</f>
        <v>5.5045747619999995E-2</v>
      </c>
      <c r="O489" s="310">
        <f t="shared" ref="O489:AA489" si="340">O484-SUM(O486:O488)</f>
        <v>7.3240006279999992E-2</v>
      </c>
      <c r="P489" s="310">
        <f t="shared" si="340"/>
        <v>5.2961892199999999E-2</v>
      </c>
      <c r="Q489" s="310">
        <f t="shared" si="340"/>
        <v>5.254442899999999E-2</v>
      </c>
      <c r="R489" s="310">
        <f t="shared" si="340"/>
        <v>5.3342829359999989E-2</v>
      </c>
      <c r="S489" s="310">
        <f t="shared" si="340"/>
        <v>7.3806326906666664E-2</v>
      </c>
      <c r="T489" s="310">
        <f t="shared" si="340"/>
        <v>0.10928075787999998</v>
      </c>
      <c r="U489" s="310">
        <f t="shared" si="340"/>
        <v>0.10205079612000001</v>
      </c>
      <c r="V489" s="310">
        <f t="shared" si="340"/>
        <v>8.5173379760000001E-2</v>
      </c>
      <c r="W489" s="310">
        <f t="shared" si="340"/>
        <v>0.13175923179999999</v>
      </c>
      <c r="X489" s="310">
        <f t="shared" si="340"/>
        <v>0.18354172759999998</v>
      </c>
      <c r="Y489" s="310">
        <f t="shared" si="340"/>
        <v>0.15562167795999998</v>
      </c>
      <c r="Z489" s="310">
        <f t="shared" si="340"/>
        <v>8.8687479440000008E-2</v>
      </c>
      <c r="AA489" s="310">
        <f t="shared" si="340"/>
        <v>0</v>
      </c>
      <c r="AB489" s="309"/>
      <c r="AC489" s="311"/>
      <c r="AD489" s="311"/>
      <c r="AE489" s="311"/>
      <c r="AF489" s="311"/>
      <c r="AG489" s="311"/>
      <c r="AH489" s="311"/>
      <c r="AI489" s="311"/>
      <c r="AJ489" s="311"/>
      <c r="AK489" s="311"/>
      <c r="AL489" s="311"/>
      <c r="AM489" s="311"/>
      <c r="AN489" s="311"/>
      <c r="AO489" s="311"/>
      <c r="AP489" s="311"/>
      <c r="AQ489" s="311"/>
      <c r="AR489" s="311"/>
      <c r="AS489" s="311"/>
      <c r="AT489" s="311"/>
      <c r="AU489" s="311"/>
      <c r="AV489" s="311"/>
      <c r="AW489" s="311"/>
      <c r="AX489" s="311"/>
      <c r="AY489" s="311"/>
      <c r="AZ489" s="311"/>
      <c r="BA489" s="311"/>
      <c r="BB489" s="311"/>
      <c r="BC489" s="307">
        <f>J489/J$484</f>
        <v>0.83508935746370261</v>
      </c>
      <c r="BD489" s="307">
        <f t="shared" si="337"/>
        <v>0.82984758071960207</v>
      </c>
      <c r="BE489" s="307">
        <f t="shared" si="337"/>
        <v>0.74809264608588422</v>
      </c>
      <c r="BF489" s="307">
        <f t="shared" si="337"/>
        <v>0.71205798193545367</v>
      </c>
      <c r="BG489" s="307">
        <f t="shared" si="338"/>
        <v>0.76326311652721213</v>
      </c>
      <c r="BH489" s="307">
        <f t="shared" si="338"/>
        <v>0.99999891248079531</v>
      </c>
      <c r="BI489" s="307">
        <f t="shared" si="338"/>
        <v>0.8725454401807724</v>
      </c>
      <c r="BJ489" s="307">
        <f t="shared" si="338"/>
        <v>0.84837637265155952</v>
      </c>
      <c r="BK489" s="307">
        <f t="shared" si="338"/>
        <v>0.86991702357427647</v>
      </c>
      <c r="BL489" s="307">
        <f t="shared" si="338"/>
        <v>0.90461924489035861</v>
      </c>
    </row>
    <row r="490" spans="1:64">
      <c r="A490" s="304"/>
      <c r="B490" s="309"/>
      <c r="C490" s="309"/>
      <c r="D490" s="309"/>
      <c r="E490" s="309"/>
      <c r="F490" s="309"/>
      <c r="G490" s="309"/>
      <c r="H490" s="309"/>
      <c r="I490" s="309"/>
      <c r="J490" s="309"/>
      <c r="K490" s="309"/>
      <c r="L490" s="309"/>
      <c r="M490" s="309"/>
      <c r="N490" s="309"/>
      <c r="O490" s="309"/>
      <c r="P490" s="309"/>
      <c r="Q490" s="309"/>
      <c r="R490" s="309"/>
      <c r="S490" s="309"/>
      <c r="T490" s="309"/>
      <c r="U490" s="309"/>
      <c r="V490" s="309"/>
      <c r="W490" s="309"/>
      <c r="X490" s="309"/>
      <c r="Y490" s="309"/>
      <c r="Z490" s="309"/>
      <c r="AA490" s="309"/>
      <c r="AB490" s="309"/>
    </row>
    <row r="491" spans="1:64">
      <c r="A491" s="304"/>
      <c r="B491" s="309"/>
      <c r="C491" s="309"/>
      <c r="D491" s="309"/>
      <c r="E491" s="309"/>
      <c r="F491" s="309"/>
      <c r="G491" s="309"/>
      <c r="H491" s="309"/>
      <c r="I491" s="309"/>
      <c r="J491" s="309"/>
      <c r="K491" s="309"/>
      <c r="L491" s="309"/>
      <c r="M491" s="309"/>
      <c r="N491" s="309"/>
      <c r="O491" s="309"/>
      <c r="P491" s="309"/>
      <c r="Q491" s="309"/>
      <c r="R491" s="309"/>
      <c r="S491" s="309"/>
      <c r="T491" s="309"/>
      <c r="U491" s="309"/>
      <c r="V491" s="309"/>
      <c r="W491" s="309"/>
      <c r="X491" s="309"/>
      <c r="Y491" s="309"/>
      <c r="Z491" s="309"/>
      <c r="AA491" s="309"/>
      <c r="AB491" s="309"/>
    </row>
    <row r="492" spans="1:64">
      <c r="AB492" s="309"/>
    </row>
    <row r="493" spans="1:64">
      <c r="A493" s="306"/>
      <c r="B493" s="306"/>
      <c r="C493" s="306"/>
      <c r="D493" s="306"/>
      <c r="E493" s="306"/>
      <c r="F493" s="306"/>
      <c r="G493" s="306"/>
      <c r="H493" s="306"/>
      <c r="I493" s="306"/>
      <c r="J493" s="306"/>
      <c r="K493" s="306"/>
      <c r="L493" s="306"/>
      <c r="M493" s="306"/>
      <c r="N493" s="306"/>
      <c r="O493" s="306"/>
      <c r="P493" s="306"/>
      <c r="Q493" s="306"/>
      <c r="R493" s="306"/>
      <c r="S493" s="306"/>
      <c r="T493" s="306"/>
      <c r="U493" s="306"/>
      <c r="V493" s="306"/>
      <c r="W493" s="306"/>
      <c r="X493" s="306"/>
      <c r="Y493" s="306"/>
      <c r="Z493" s="306"/>
      <c r="AA493" s="306"/>
      <c r="AB493" s="306"/>
      <c r="AC493" s="306"/>
      <c r="AD493" s="306"/>
      <c r="AE493" s="306"/>
      <c r="AF493" s="306"/>
      <c r="AG493" s="306"/>
      <c r="AH493" s="306"/>
      <c r="AI493" s="306"/>
      <c r="AJ493" s="306"/>
      <c r="AK493" s="306"/>
      <c r="AL493" s="306"/>
      <c r="AM493" s="306"/>
      <c r="AN493" s="306"/>
      <c r="AO493" s="306"/>
      <c r="AP493" s="306"/>
      <c r="AQ493" s="306"/>
      <c r="AR493" s="306"/>
      <c r="AS493" s="306"/>
      <c r="AT493" s="306"/>
      <c r="AU493" s="306"/>
      <c r="AV493" s="306"/>
      <c r="AW493" s="306"/>
      <c r="AX493" s="306"/>
      <c r="AY493" s="306"/>
      <c r="AZ493" s="306"/>
      <c r="BA493" s="306"/>
      <c r="BB493" s="306"/>
    </row>
    <row r="494" spans="1:64">
      <c r="A494" s="306" t="str">
        <f>A486</f>
        <v>EU-28</v>
      </c>
      <c r="B494" s="306"/>
      <c r="C494" s="306"/>
      <c r="D494" s="306"/>
      <c r="E494" s="306"/>
      <c r="F494" s="306"/>
      <c r="G494" s="306"/>
      <c r="H494" s="306"/>
      <c r="I494" s="306"/>
      <c r="J494" s="306"/>
      <c r="K494" s="306"/>
      <c r="L494" s="306"/>
      <c r="M494" s="306"/>
      <c r="N494" s="306"/>
      <c r="O494" s="306"/>
      <c r="P494" s="306"/>
      <c r="Q494" s="306"/>
      <c r="R494" s="306"/>
      <c r="S494" s="306"/>
      <c r="T494" s="306"/>
      <c r="U494" s="306"/>
      <c r="V494" s="306"/>
      <c r="W494" s="306"/>
      <c r="X494" s="306"/>
      <c r="Y494" s="306"/>
      <c r="Z494" s="306"/>
      <c r="AA494" s="306"/>
      <c r="AB494" s="306"/>
      <c r="AC494" s="306">
        <f>0*ExportsOtherPanels!AD$14</f>
        <v>0</v>
      </c>
      <c r="AD494" s="306">
        <f>ExportsOtherPanels!AE$14</f>
        <v>2E-3</v>
      </c>
      <c r="AE494" s="306">
        <f>ExportsOtherPanels!AF$14</f>
        <v>0.223</v>
      </c>
      <c r="AF494" s="306">
        <f>ExportsOtherPanels!AG$14</f>
        <v>4.0000000000000001E-3</v>
      </c>
      <c r="AG494" s="306">
        <f>ExportsOtherPanels!AH$14</f>
        <v>0</v>
      </c>
      <c r="AH494" s="306">
        <f>ExportsOtherPanels!AI$14</f>
        <v>2.9913000000000002E-2</v>
      </c>
      <c r="AI494" s="306">
        <f>ExportsOtherPanels!AJ$14</f>
        <v>0.28468399999999999</v>
      </c>
      <c r="AJ494" s="306">
        <f>ExportsOtherPanels!AK$14</f>
        <v>0</v>
      </c>
      <c r="AK494" s="306">
        <f>ExportsOtherPanels!AL$14</f>
        <v>0</v>
      </c>
      <c r="AL494" s="306">
        <f>ExportsOtherPanels!AM$14</f>
        <v>0</v>
      </c>
      <c r="AM494" s="306">
        <f>ExportsOtherPanels!AN$14</f>
        <v>6.9999999999999999E-6</v>
      </c>
      <c r="AN494" s="306">
        <f>ExportsOtherPanels!AO$14</f>
        <v>9.5199999999999994E-4</v>
      </c>
      <c r="AO494" s="306">
        <f>ExportsOtherPanels!AP$14</f>
        <v>1.3886999999999998E-2</v>
      </c>
      <c r="AP494" s="306">
        <f>ExportsOtherPanels!AQ$14</f>
        <v>1.2999999999999999E-5</v>
      </c>
      <c r="AQ494" s="306">
        <f>ExportsOtherPanels!AR$14</f>
        <v>1.8930000000000002E-3</v>
      </c>
      <c r="AR494" s="306">
        <f>ExportsOtherPanels!AS$14</f>
        <v>2.2513999999999996E-2</v>
      </c>
      <c r="AS494" s="306">
        <f>ExportsOtherPanels!AT$14</f>
        <v>5.2318999999999997E-2</v>
      </c>
      <c r="AT494" s="306">
        <f>ExportsOtherPanels!AU$14</f>
        <v>3.5894000000000002E-2</v>
      </c>
      <c r="AU494" s="306">
        <f>ExportsOtherPanels!AV$14</f>
        <v>0.16584199999999999</v>
      </c>
      <c r="AV494" s="306">
        <f>ExportsOtherPanels!AW$14</f>
        <v>0</v>
      </c>
      <c r="AW494" s="306">
        <f>ExportsOtherPanels!AX$14</f>
        <v>0</v>
      </c>
      <c r="AX494" s="306">
        <f>ExportsOtherPanels!AY$14</f>
        <v>0</v>
      </c>
      <c r="AY494" s="306">
        <f>ExportsOtherPanels!AZ$14</f>
        <v>0</v>
      </c>
      <c r="AZ494" s="306">
        <f>ExportsOtherPanels!BA$14</f>
        <v>0</v>
      </c>
      <c r="BA494" s="306">
        <f>ExportsOtherPanels!BB$14</f>
        <v>0</v>
      </c>
      <c r="BB494" s="306">
        <f>ExportsOtherPanels!BC$14</f>
        <v>0</v>
      </c>
      <c r="BC494" s="307">
        <f>AK494/AK$484</f>
        <v>0</v>
      </c>
      <c r="BD494" s="307">
        <f t="shared" ref="BD494:BF497" si="341">AL494/AL$484</f>
        <v>0</v>
      </c>
      <c r="BE494" s="307">
        <f t="shared" si="341"/>
        <v>5.7067686189032959E-7</v>
      </c>
      <c r="BF494" s="307">
        <f t="shared" si="341"/>
        <v>6.5206372690036844E-5</v>
      </c>
      <c r="BG494" s="307">
        <f t="shared" ref="BG494:BL497" si="342">AO494/AO$484</f>
        <v>7.9857456137198181E-4</v>
      </c>
      <c r="BH494" s="307">
        <f t="shared" si="342"/>
        <v>4.1640846672444706E-7</v>
      </c>
      <c r="BI494" s="307">
        <f t="shared" si="342"/>
        <v>1.3188409916681021E-4</v>
      </c>
      <c r="BJ494" s="307">
        <f t="shared" si="342"/>
        <v>1.5025726400836644E-3</v>
      </c>
      <c r="BK494" s="307">
        <f t="shared" si="342"/>
        <v>3.4611076722091088E-3</v>
      </c>
      <c r="BL494" s="307">
        <f t="shared" si="342"/>
        <v>2.0390043223892265E-3</v>
      </c>
    </row>
    <row r="495" spans="1:64">
      <c r="A495" s="306" t="str">
        <f>A487</f>
        <v xml:space="preserve">Guatemala </v>
      </c>
      <c r="AC495" s="306">
        <f>0*ExportsOtherPanels!AD$11</f>
        <v>0</v>
      </c>
      <c r="AD495" s="306">
        <f>ExportsOtherPanels!AE$11</f>
        <v>1.6349999999999998</v>
      </c>
      <c r="AE495" s="306">
        <f>ExportsOtherPanels!AF$11</f>
        <v>1.258</v>
      </c>
      <c r="AF495" s="306">
        <f>ExportsOtherPanels!AG$11</f>
        <v>1.01</v>
      </c>
      <c r="AG495" s="306">
        <f>ExportsOtherPanels!AH$11</f>
        <v>1.1380000000000001</v>
      </c>
      <c r="AH495" s="306">
        <f>ExportsOtherPanels!AI$11</f>
        <v>1.7113919999999998</v>
      </c>
      <c r="AI495" s="306">
        <f>ExportsOtherPanels!AJ$11</f>
        <v>2.5057689999999999</v>
      </c>
      <c r="AJ495" s="306">
        <f>ExportsOtherPanels!AK$11</f>
        <v>3.1868620000000001</v>
      </c>
      <c r="AK495" s="306">
        <f>ExportsOtherPanels!AL$11</f>
        <v>4.965660999999999</v>
      </c>
      <c r="AL495" s="306">
        <f>ExportsOtherPanels!AM$11</f>
        <v>3.3317329999999998</v>
      </c>
      <c r="AM495" s="306">
        <f>ExportsOtherPanels!AN$11</f>
        <v>3.7462900000000001</v>
      </c>
      <c r="AN495" s="306">
        <f>ExportsOtherPanels!AO$11</f>
        <v>4.5966829999999996</v>
      </c>
      <c r="AO495" s="306">
        <f>ExportsOtherPanels!AP$11</f>
        <v>3.995803</v>
      </c>
      <c r="AP495" s="306">
        <f>ExportsOtherPanels!AQ$11</f>
        <v>0</v>
      </c>
      <c r="AQ495" s="306">
        <f>ExportsOtherPanels!AR$11</f>
        <v>1.7420960000000001</v>
      </c>
      <c r="AR495" s="306">
        <f>ExportsOtherPanels!AS$11</f>
        <v>1.982367</v>
      </c>
      <c r="AS495" s="306">
        <f>ExportsOtherPanels!AT$11</f>
        <v>1.7653199999999998</v>
      </c>
      <c r="AT495" s="306">
        <f>ExportsOtherPanels!AU$11</f>
        <v>1.7322989999999998</v>
      </c>
      <c r="AU495" s="306">
        <f>ExportsOtherPanels!AV$11</f>
        <v>1.2907249999999999</v>
      </c>
      <c r="AV495" s="306">
        <f>ExportsOtherPanels!AW$11</f>
        <v>1.0553999999999999E-2</v>
      </c>
      <c r="AW495" s="306">
        <f>ExportsOtherPanels!AX$11</f>
        <v>0</v>
      </c>
      <c r="AX495" s="306">
        <f>ExportsOtherPanels!AY$11</f>
        <v>8.6194999999999994E-2</v>
      </c>
      <c r="AY495" s="306">
        <f>ExportsOtherPanels!AZ$11</f>
        <v>0.17079900000000001</v>
      </c>
      <c r="AZ495" s="306">
        <f>ExportsOtherPanels!BA$11</f>
        <v>0</v>
      </c>
      <c r="BA495" s="306">
        <f>ExportsOtherPanels!BB$11</f>
        <v>0</v>
      </c>
      <c r="BB495" s="306">
        <f>ExportsOtherPanels!BC$11</f>
        <v>0</v>
      </c>
      <c r="BC495" s="307">
        <f>AK495/AK$484</f>
        <v>0.19937262794716526</v>
      </c>
      <c r="BD495" s="307">
        <f t="shared" si="341"/>
        <v>0.22317739650742255</v>
      </c>
      <c r="BE495" s="307">
        <f t="shared" si="341"/>
        <v>0.30541728870444618</v>
      </c>
      <c r="BF495" s="307">
        <f t="shared" si="341"/>
        <v>0.31484561432348385</v>
      </c>
      <c r="BG495" s="307">
        <f t="shared" si="342"/>
        <v>0.22977940721925896</v>
      </c>
      <c r="BH495" s="307">
        <f t="shared" si="342"/>
        <v>0</v>
      </c>
      <c r="BI495" s="307">
        <f t="shared" si="342"/>
        <v>0.12137071401061984</v>
      </c>
      <c r="BJ495" s="307">
        <f t="shared" si="342"/>
        <v>0.13230214163652546</v>
      </c>
      <c r="BK495" s="307">
        <f t="shared" si="342"/>
        <v>0.1167828627440162</v>
      </c>
      <c r="BL495" s="307">
        <f t="shared" si="342"/>
        <v>9.8405447948697114E-2</v>
      </c>
    </row>
    <row r="496" spans="1:64">
      <c r="A496" s="306" t="str">
        <f>A488</f>
        <v xml:space="preserve">Others </v>
      </c>
      <c r="AC496" s="306">
        <f>0*ExportsOtherPanels!AD$9</f>
        <v>0</v>
      </c>
      <c r="AD496" s="306">
        <f>ExportsOtherPanels!AE$9</f>
        <v>0</v>
      </c>
      <c r="AE496" s="306">
        <f>ExportsOtherPanels!AF$9</f>
        <v>0.17600000000000016</v>
      </c>
      <c r="AF496" s="306">
        <f>ExportsOtherPanels!AG$9</f>
        <v>0</v>
      </c>
      <c r="AG496" s="306">
        <f>ExportsOtherPanels!AH$9</f>
        <v>0</v>
      </c>
      <c r="AH496" s="306">
        <f>ExportsOtherPanels!AI$9</f>
        <v>8.9600000000089608E-4</v>
      </c>
      <c r="AI496" s="306">
        <f>ExportsOtherPanels!AJ$9</f>
        <v>1.6099999999852344E-4</v>
      </c>
      <c r="AJ496" s="306">
        <f>ExportsOtherPanels!AK$9</f>
        <v>1.2600000000162481E-4</v>
      </c>
      <c r="AK496" s="306">
        <f>ExportsOtherPanels!AL$9</f>
        <v>1.1999999999900979E-5</v>
      </c>
      <c r="AL496" s="306">
        <f>ExportsOtherPanels!AM$9</f>
        <v>2.0100000000056184E-4</v>
      </c>
      <c r="AM496" s="306">
        <f>ExportsOtherPanels!AN$9</f>
        <v>6.0799999999998633E-3</v>
      </c>
      <c r="AN496" s="306">
        <f>ExportsOtherPanels!AO$9</f>
        <v>0</v>
      </c>
      <c r="AO496" s="306">
        <f>ExportsOtherPanels!AP$9</f>
        <v>1.8999999999991246E-5</v>
      </c>
      <c r="AP496" s="306">
        <f>ExportsOtherPanels!AQ$9</f>
        <v>1.5000000001208491E-5</v>
      </c>
      <c r="AQ496" s="306">
        <f>ExportsOtherPanels!AR$9</f>
        <v>2.4549999999994299E-3</v>
      </c>
      <c r="AR496" s="306">
        <f>ExportsOtherPanels!AS$9</f>
        <v>8.9667999999999637E-2</v>
      </c>
      <c r="AS496" s="306">
        <f>ExportsOtherPanels!AT$9</f>
        <v>5.8415999999999357E-2</v>
      </c>
      <c r="AT496" s="306">
        <f>ExportsOtherPanels!AU$9</f>
        <v>7.4320000000000164E-2</v>
      </c>
      <c r="AU496" s="306">
        <f>ExportsOtherPanels!AV$9</f>
        <v>1.2310000000006482E-3</v>
      </c>
      <c r="AV496" s="306">
        <f>ExportsOtherPanels!AW$9</f>
        <v>0</v>
      </c>
      <c r="AW496" s="306">
        <f>ExportsOtherPanels!AX$9</f>
        <v>0</v>
      </c>
      <c r="AX496" s="306">
        <f>ExportsOtherPanels!AY$9</f>
        <v>0</v>
      </c>
      <c r="AY496" s="306">
        <f>ExportsOtherPanels!AZ$9</f>
        <v>0</v>
      </c>
      <c r="AZ496" s="306">
        <f>ExportsOtherPanels!BA$9</f>
        <v>0</v>
      </c>
      <c r="BA496" s="306">
        <f>ExportsOtherPanels!BB$9</f>
        <v>0</v>
      </c>
      <c r="BB496" s="306">
        <f>ExportsOtherPanels!BC$9</f>
        <v>0</v>
      </c>
      <c r="BC496" s="307">
        <f>AK496/AK$484</f>
        <v>4.8180323532883965E-7</v>
      </c>
      <c r="BD496" s="307">
        <f t="shared" si="341"/>
        <v>1.346406110517179E-5</v>
      </c>
      <c r="BE496" s="307">
        <f t="shared" si="341"/>
        <v>4.9567361718473233E-4</v>
      </c>
      <c r="BF496" s="307">
        <f t="shared" si="341"/>
        <v>0</v>
      </c>
      <c r="BG496" s="307">
        <f t="shared" si="342"/>
        <v>1.0925985933650655E-6</v>
      </c>
      <c r="BH496" s="307">
        <f t="shared" si="342"/>
        <v>4.8047130779768713E-7</v>
      </c>
      <c r="BI496" s="307">
        <f t="shared" si="342"/>
        <v>1.710382796906729E-4</v>
      </c>
      <c r="BJ496" s="307">
        <f t="shared" si="342"/>
        <v>5.9843956423124055E-3</v>
      </c>
      <c r="BK496" s="307">
        <f t="shared" si="342"/>
        <v>3.864448207721193E-3</v>
      </c>
      <c r="BL496" s="307">
        <f t="shared" si="342"/>
        <v>4.2218421251453619E-3</v>
      </c>
    </row>
    <row r="497" spans="1:64">
      <c r="A497" s="306" t="str">
        <f>A489</f>
        <v>Others</v>
      </c>
      <c r="AC497" s="306">
        <f t="shared" ref="AC497:AM497" si="343">AC484-SUM(AC494:AC496)</f>
        <v>0</v>
      </c>
      <c r="AD497" s="306">
        <f t="shared" si="343"/>
        <v>16.767999999999997</v>
      </c>
      <c r="AE497" s="306">
        <f t="shared" si="343"/>
        <v>15.058999999999997</v>
      </c>
      <c r="AF497" s="306">
        <f t="shared" si="343"/>
        <v>19.048999999999999</v>
      </c>
      <c r="AG497" s="306">
        <f t="shared" si="343"/>
        <v>26.735999999999997</v>
      </c>
      <c r="AH497" s="306">
        <f t="shared" si="343"/>
        <v>25.428313999999997</v>
      </c>
      <c r="AI497" s="306">
        <f t="shared" si="343"/>
        <v>34.512199000000003</v>
      </c>
      <c r="AJ497" s="306">
        <f t="shared" si="343"/>
        <v>23.578040999999988</v>
      </c>
      <c r="AK497" s="306">
        <f t="shared" si="343"/>
        <v>19.940760000000001</v>
      </c>
      <c r="AL497" s="306">
        <f t="shared" si="343"/>
        <v>11.596696999999999</v>
      </c>
      <c r="AM497" s="306">
        <f t="shared" si="343"/>
        <v>8.5137590000000003</v>
      </c>
      <c r="AN497" s="306">
        <f>AN484-SUM(AN494:AN496)</f>
        <v>10.002165000000002</v>
      </c>
      <c r="AO497" s="306">
        <f t="shared" ref="AO497:BB497" si="344">AO484-SUM(AO494:AO496)</f>
        <v>13.380025999999997</v>
      </c>
      <c r="AP497" s="306">
        <f t="shared" si="344"/>
        <v>31.219317999999998</v>
      </c>
      <c r="AQ497" s="306">
        <f t="shared" si="344"/>
        <v>12.607068000000002</v>
      </c>
      <c r="AR497" s="306">
        <f t="shared" si="344"/>
        <v>12.889085999999999</v>
      </c>
      <c r="AS497" s="306">
        <f t="shared" si="344"/>
        <v>13.240204000000002</v>
      </c>
      <c r="AT497" s="306">
        <f t="shared" si="344"/>
        <v>15.761177</v>
      </c>
      <c r="AU497" s="306">
        <f t="shared" si="344"/>
        <v>20.880807000000001</v>
      </c>
      <c r="AV497" s="306">
        <f t="shared" si="344"/>
        <v>18.924358999999999</v>
      </c>
      <c r="AW497" s="306">
        <f t="shared" si="344"/>
        <v>15.50123</v>
      </c>
      <c r="AX497" s="306">
        <f t="shared" si="344"/>
        <v>28.580128999999999</v>
      </c>
      <c r="AY497" s="306">
        <f t="shared" si="344"/>
        <v>57.431258999999997</v>
      </c>
      <c r="AZ497" s="306">
        <f t="shared" si="344"/>
        <v>35.017216999999995</v>
      </c>
      <c r="BA497" s="306">
        <f t="shared" si="344"/>
        <v>24.717044000000001</v>
      </c>
      <c r="BB497" s="306">
        <f t="shared" si="344"/>
        <v>0</v>
      </c>
      <c r="BC497" s="307">
        <f>AK497/AK$484</f>
        <v>0.80062689024959943</v>
      </c>
      <c r="BD497" s="307">
        <f t="shared" si="341"/>
        <v>0.77680913943147223</v>
      </c>
      <c r="BE497" s="307">
        <f t="shared" si="341"/>
        <v>0.69408646700150733</v>
      </c>
      <c r="BF497" s="307">
        <f t="shared" si="341"/>
        <v>0.68508917930382618</v>
      </c>
      <c r="BG497" s="307">
        <f t="shared" si="342"/>
        <v>0.76942092562077569</v>
      </c>
      <c r="BH497" s="307">
        <f t="shared" si="342"/>
        <v>0.99999910312022555</v>
      </c>
      <c r="BI497" s="307">
        <f t="shared" si="342"/>
        <v>0.87832636361052274</v>
      </c>
      <c r="BJ497" s="307">
        <f t="shared" si="342"/>
        <v>0.86021089008107843</v>
      </c>
      <c r="BK497" s="307">
        <f t="shared" si="342"/>
        <v>0.8758915813760535</v>
      </c>
      <c r="BL497" s="307">
        <f t="shared" si="342"/>
        <v>0.89533370560376824</v>
      </c>
    </row>
    <row r="499" spans="1:64" ht="13">
      <c r="A499" s="303" t="s">
        <v>158</v>
      </c>
    </row>
    <row r="500" spans="1:64" ht="13">
      <c r="A500" s="303"/>
      <c r="B500" s="348" t="s">
        <v>63</v>
      </c>
      <c r="C500" s="348"/>
      <c r="D500" s="348"/>
      <c r="E500" s="348"/>
      <c r="F500" s="348"/>
      <c r="G500" s="348"/>
      <c r="H500" s="348"/>
      <c r="I500" s="348"/>
      <c r="J500" s="348"/>
      <c r="K500" s="348"/>
      <c r="L500" s="348"/>
      <c r="M500" s="348"/>
      <c r="N500" s="348"/>
      <c r="O500" s="348"/>
      <c r="P500" s="348"/>
      <c r="Q500" s="348"/>
      <c r="R500" s="348"/>
      <c r="S500" s="348"/>
      <c r="T500" s="348"/>
      <c r="U500" s="348"/>
      <c r="V500" s="348"/>
      <c r="W500" s="348"/>
      <c r="X500" s="348"/>
      <c r="Y500" s="348"/>
      <c r="Z500" s="348"/>
      <c r="AA500" s="348"/>
      <c r="AC500" s="348" t="s">
        <v>163</v>
      </c>
      <c r="AD500" s="348"/>
      <c r="AE500" s="348"/>
      <c r="AF500" s="348"/>
      <c r="AG500" s="348"/>
      <c r="AH500" s="348"/>
      <c r="AI500" s="348"/>
      <c r="AJ500" s="348"/>
      <c r="AK500" s="348"/>
      <c r="AL500" s="348"/>
      <c r="AM500" s="348"/>
      <c r="AN500" s="348"/>
      <c r="AO500" s="348"/>
      <c r="AP500" s="348"/>
      <c r="AQ500" s="348"/>
      <c r="AR500" s="348"/>
      <c r="AS500" s="348"/>
      <c r="AT500" s="348"/>
      <c r="AU500" s="348"/>
      <c r="AV500" s="348"/>
      <c r="AW500" s="348"/>
      <c r="AX500" s="348"/>
      <c r="AY500" s="348"/>
      <c r="AZ500" s="348"/>
      <c r="BA500" s="348"/>
      <c r="BB500" s="348"/>
    </row>
    <row r="501" spans="1:64">
      <c r="A501" s="304" t="s">
        <v>4</v>
      </c>
      <c r="B501" s="309">
        <f>0*ExportsMouldingsAndJoinery!C$5</f>
        <v>0</v>
      </c>
      <c r="C501" s="309">
        <f>ExportsMouldingsAndJoinery!D$5</f>
        <v>0.14831185529999996</v>
      </c>
      <c r="D501" s="309">
        <f>ExportsMouldingsAndJoinery!E$5</f>
        <v>0.29423827849999995</v>
      </c>
      <c r="E501" s="309">
        <f>ExportsMouldingsAndJoinery!F$5</f>
        <v>0.21357211400000001</v>
      </c>
      <c r="F501" s="309">
        <f>ExportsMouldingsAndJoinery!G$5</f>
        <v>0.27520906299999998</v>
      </c>
      <c r="G501" s="309">
        <f>ExportsMouldingsAndJoinery!H$5</f>
        <v>0.28714380950000001</v>
      </c>
      <c r="H501" s="309">
        <f>ExportsMouldingsAndJoinery!I$5</f>
        <v>0.27323365399999999</v>
      </c>
      <c r="I501" s="309">
        <f>ExportsMouldingsAndJoinery!J$5</f>
        <v>0.17930488149999999</v>
      </c>
      <c r="J501" s="309">
        <f>ExportsMouldingsAndJoinery!K$5</f>
        <v>0.1677813894413</v>
      </c>
      <c r="K501" s="309">
        <f>ExportsMouldingsAndJoinery!L$5</f>
        <v>8.6305219819999987E-2</v>
      </c>
      <c r="L501" s="309">
        <f>ExportsMouldingsAndJoinery!M$5</f>
        <v>0.13273186955333333</v>
      </c>
      <c r="M501" s="309">
        <f>ExportsMouldingsAndJoinery!N$5</f>
        <v>0.14440140743999999</v>
      </c>
      <c r="N501" s="309">
        <f>ExportsMouldingsAndJoinery!O$5</f>
        <v>0.18043551816666667</v>
      </c>
      <c r="O501" s="309">
        <f>ExportsMouldingsAndJoinery!P$5</f>
        <v>0.18182820468666663</v>
      </c>
      <c r="P501" s="309">
        <f>ExportsMouldingsAndJoinery!Q$5</f>
        <v>0.18075514883999999</v>
      </c>
      <c r="Q501" s="309">
        <f>ExportsMouldingsAndJoinery!R$5</f>
        <v>0.21064743797999999</v>
      </c>
      <c r="R501" s="309">
        <f>ExportsMouldingsAndJoinery!S$5</f>
        <v>0.24249511429999993</v>
      </c>
      <c r="S501" s="309">
        <f>ExportsMouldingsAndJoinery!T$5</f>
        <v>0.30664175415999995</v>
      </c>
      <c r="T501" s="309">
        <f>ExportsMouldingsAndJoinery!U$5</f>
        <v>0.29541736163999993</v>
      </c>
      <c r="U501" s="309">
        <f>ExportsMouldingsAndJoinery!V$5</f>
        <v>0.19252526047999999</v>
      </c>
      <c r="V501" s="309">
        <f>ExportsMouldingsAndJoinery!W$5</f>
        <v>0.31029171249999998</v>
      </c>
      <c r="W501" s="309">
        <f>ExportsMouldingsAndJoinery!X$5</f>
        <v>0.65276921892000006</v>
      </c>
      <c r="X501" s="309">
        <f>ExportsMouldingsAndJoinery!Y$5</f>
        <v>8.4739989835199994E-2</v>
      </c>
      <c r="Y501" s="309">
        <f>ExportsMouldingsAndJoinery!Z$5</f>
        <v>0.63952255703471628</v>
      </c>
      <c r="Z501" s="309">
        <f>ExportsMouldingsAndJoinery!AA$5</f>
        <v>5.3360639874499995E-2</v>
      </c>
      <c r="AA501" s="309">
        <f>ExportsMouldingsAndJoinery!AB$5</f>
        <v>0</v>
      </c>
      <c r="AB501" s="309"/>
      <c r="AC501" s="310">
        <f>ExportsMouldingsAndJoinery!AD$5</f>
        <v>0</v>
      </c>
      <c r="AD501" s="310">
        <f>ExportsMouldingsAndJoinery!AE$5</f>
        <v>0.14039499999999999</v>
      </c>
      <c r="AE501" s="310">
        <f>ExportsMouldingsAndJoinery!AF$5</f>
        <v>0.11270600000000001</v>
      </c>
      <c r="AF501" s="310">
        <f>ExportsMouldingsAndJoinery!AG$5</f>
        <v>0.10574599999999999</v>
      </c>
      <c r="AG501" s="310">
        <f>ExportsMouldingsAndJoinery!AH$5</f>
        <v>0.138354</v>
      </c>
      <c r="AH501" s="310">
        <f>ExportsMouldingsAndJoinery!AI$5</f>
        <v>0.13417389900000001</v>
      </c>
      <c r="AI501" s="310">
        <f>ExportsMouldingsAndJoinery!AJ$5</f>
        <v>0.16312358599999999</v>
      </c>
      <c r="AJ501" s="310">
        <f>ExportsMouldingsAndJoinery!AK$5</f>
        <v>0.13279332899999999</v>
      </c>
      <c r="AK501" s="310">
        <f>ExportsMouldingsAndJoinery!AL$5</f>
        <v>0.12101661399999999</v>
      </c>
      <c r="AL501" s="310">
        <f>ExportsMouldingsAndJoinery!AM$5</f>
        <v>9.6497627999999988E-2</v>
      </c>
      <c r="AM501" s="310">
        <f>ExportsMouldingsAndJoinery!AN$5</f>
        <v>9.6675991000000003E-2</v>
      </c>
      <c r="AN501" s="310">
        <f>ExportsMouldingsAndJoinery!AO$5</f>
        <v>9.6144185000000007E-2</v>
      </c>
      <c r="AO501" s="310">
        <f>ExportsMouldingsAndJoinery!AP$5</f>
        <v>0.11189168299999999</v>
      </c>
      <c r="AP501" s="310">
        <f>ExportsMouldingsAndJoinery!AQ$5</f>
        <v>0.12295594299999998</v>
      </c>
      <c r="AQ501" s="310">
        <f>ExportsMouldingsAndJoinery!AR$5</f>
        <v>0.132280072</v>
      </c>
      <c r="AR501" s="310">
        <f>ExportsMouldingsAndJoinery!AS$5</f>
        <v>0.14615328100000002</v>
      </c>
      <c r="AS501" s="310">
        <f>ExportsMouldingsAndJoinery!AT$5</f>
        <v>0.14086122899999998</v>
      </c>
      <c r="AT501" s="310">
        <f>ExportsMouldingsAndJoinery!AU$5</f>
        <v>0.16536844399999998</v>
      </c>
      <c r="AU501" s="310">
        <f>ExportsMouldingsAndJoinery!AV$5</f>
        <v>0.17704197100000002</v>
      </c>
      <c r="AV501" s="310">
        <f>ExportsMouldingsAndJoinery!AW$5</f>
        <v>0.127400979</v>
      </c>
      <c r="AW501" s="310">
        <f>ExportsMouldingsAndJoinery!AX$5</f>
        <v>0.17267354100000001</v>
      </c>
      <c r="AX501" s="310">
        <f>ExportsMouldingsAndJoinery!AY$5</f>
        <v>0.26505548499999998</v>
      </c>
      <c r="AY501" s="310">
        <f>ExportsMouldingsAndJoinery!AZ$5</f>
        <v>7.2469206000000008E-2</v>
      </c>
      <c r="AZ501" s="310">
        <f>ExportsMouldingsAndJoinery!BA$5</f>
        <v>9.3073314000000004E-2</v>
      </c>
      <c r="BA501" s="310">
        <f>ExportsMouldingsAndJoinery!BB$5</f>
        <v>4.9130994999999997E-2</v>
      </c>
      <c r="BB501" s="310">
        <f>ExportsMouldingsAndJoinery!BC$5</f>
        <v>0</v>
      </c>
    </row>
    <row r="502" spans="1:64">
      <c r="B502" s="302">
        <v>2000</v>
      </c>
      <c r="C502" s="302">
        <f>1+B502</f>
        <v>2001</v>
      </c>
      <c r="D502" s="302">
        <f t="shared" ref="D502:AA502" si="345">1+C502</f>
        <v>2002</v>
      </c>
      <c r="E502" s="302">
        <f t="shared" si="345"/>
        <v>2003</v>
      </c>
      <c r="F502" s="302">
        <f t="shared" si="345"/>
        <v>2004</v>
      </c>
      <c r="G502" s="302">
        <f t="shared" si="345"/>
        <v>2005</v>
      </c>
      <c r="H502" s="302">
        <f t="shared" si="345"/>
        <v>2006</v>
      </c>
      <c r="I502" s="302">
        <f t="shared" si="345"/>
        <v>2007</v>
      </c>
      <c r="J502" s="302">
        <f t="shared" si="345"/>
        <v>2008</v>
      </c>
      <c r="K502" s="302">
        <f t="shared" si="345"/>
        <v>2009</v>
      </c>
      <c r="L502" s="302">
        <f t="shared" si="345"/>
        <v>2010</v>
      </c>
      <c r="M502" s="302">
        <f t="shared" si="345"/>
        <v>2011</v>
      </c>
      <c r="N502" s="302">
        <f t="shared" si="345"/>
        <v>2012</v>
      </c>
      <c r="O502" s="302">
        <f t="shared" si="345"/>
        <v>2013</v>
      </c>
      <c r="P502" s="302">
        <f t="shared" si="345"/>
        <v>2014</v>
      </c>
      <c r="Q502" s="302">
        <f t="shared" si="345"/>
        <v>2015</v>
      </c>
      <c r="R502" s="302">
        <f t="shared" si="345"/>
        <v>2016</v>
      </c>
      <c r="S502" s="302">
        <f t="shared" si="345"/>
        <v>2017</v>
      </c>
      <c r="T502" s="302">
        <f t="shared" si="345"/>
        <v>2018</v>
      </c>
      <c r="U502" s="302">
        <f t="shared" si="345"/>
        <v>2019</v>
      </c>
      <c r="V502" s="302">
        <f t="shared" si="345"/>
        <v>2020</v>
      </c>
      <c r="W502" s="302">
        <f t="shared" si="345"/>
        <v>2021</v>
      </c>
      <c r="X502" s="302">
        <f t="shared" si="345"/>
        <v>2022</v>
      </c>
      <c r="Y502" s="302">
        <f t="shared" si="345"/>
        <v>2023</v>
      </c>
      <c r="Z502" s="302">
        <f t="shared" si="345"/>
        <v>2024</v>
      </c>
      <c r="AA502" s="302">
        <f t="shared" si="345"/>
        <v>2025</v>
      </c>
      <c r="AC502" s="302">
        <v>2000</v>
      </c>
      <c r="AD502" s="302">
        <f>1+AC502</f>
        <v>2001</v>
      </c>
      <c r="AE502" s="302">
        <f t="shared" ref="AE502:BB502" si="346">1+AD502</f>
        <v>2002</v>
      </c>
      <c r="AF502" s="302">
        <f t="shared" si="346"/>
        <v>2003</v>
      </c>
      <c r="AG502" s="302">
        <f t="shared" si="346"/>
        <v>2004</v>
      </c>
      <c r="AH502" s="302">
        <f t="shared" si="346"/>
        <v>2005</v>
      </c>
      <c r="AI502" s="302">
        <f t="shared" si="346"/>
        <v>2006</v>
      </c>
      <c r="AJ502" s="302">
        <f t="shared" si="346"/>
        <v>2007</v>
      </c>
      <c r="AK502" s="302">
        <f t="shared" si="346"/>
        <v>2008</v>
      </c>
      <c r="AL502" s="302">
        <f t="shared" si="346"/>
        <v>2009</v>
      </c>
      <c r="AM502" s="302">
        <f t="shared" si="346"/>
        <v>2010</v>
      </c>
      <c r="AN502" s="302">
        <f t="shared" si="346"/>
        <v>2011</v>
      </c>
      <c r="AO502" s="302">
        <f t="shared" si="346"/>
        <v>2012</v>
      </c>
      <c r="AP502" s="302">
        <f t="shared" si="346"/>
        <v>2013</v>
      </c>
      <c r="AQ502" s="302">
        <f t="shared" si="346"/>
        <v>2014</v>
      </c>
      <c r="AR502" s="302">
        <f t="shared" si="346"/>
        <v>2015</v>
      </c>
      <c r="AS502" s="302">
        <f t="shared" si="346"/>
        <v>2016</v>
      </c>
      <c r="AT502" s="302">
        <f t="shared" si="346"/>
        <v>2017</v>
      </c>
      <c r="AU502" s="302">
        <f t="shared" si="346"/>
        <v>2018</v>
      </c>
      <c r="AV502" s="302">
        <f t="shared" si="346"/>
        <v>2019</v>
      </c>
      <c r="AW502" s="302">
        <f t="shared" si="346"/>
        <v>2020</v>
      </c>
      <c r="AX502" s="302">
        <f t="shared" si="346"/>
        <v>2021</v>
      </c>
      <c r="AY502" s="302">
        <f t="shared" si="346"/>
        <v>2022</v>
      </c>
      <c r="AZ502" s="302">
        <f t="shared" si="346"/>
        <v>2023</v>
      </c>
      <c r="BA502" s="302">
        <f t="shared" si="346"/>
        <v>2024</v>
      </c>
      <c r="BB502" s="302">
        <f t="shared" si="346"/>
        <v>2025</v>
      </c>
    </row>
    <row r="503" spans="1:64">
      <c r="A503" s="304" t="s">
        <v>169</v>
      </c>
      <c r="B503" s="311">
        <f>0*ExportsMouldingsAndJoinery!C$13</f>
        <v>0</v>
      </c>
      <c r="C503" s="311">
        <f>ExportsMouldingsAndJoinery!D$13</f>
        <v>1.3411999999999998E-6</v>
      </c>
      <c r="D503" s="311">
        <f>ExportsMouldingsAndJoinery!E$13</f>
        <v>0</v>
      </c>
      <c r="E503" s="311">
        <f>ExportsMouldingsAndJoinery!F$13</f>
        <v>3.0624999999999999E-6</v>
      </c>
      <c r="F503" s="311">
        <f>ExportsMouldingsAndJoinery!G$13</f>
        <v>3.3440000000000001E-6</v>
      </c>
      <c r="G503" s="311">
        <f>ExportsMouldingsAndJoinery!H$13</f>
        <v>2.7452999999999996E-5</v>
      </c>
      <c r="H503" s="311">
        <f>ExportsMouldingsAndJoinery!I$13</f>
        <v>0</v>
      </c>
      <c r="I503" s="311">
        <f>ExportsMouldingsAndJoinery!J$13</f>
        <v>8.7499999999999983E-8</v>
      </c>
      <c r="J503" s="311">
        <f>ExportsMouldingsAndJoinery!K$13</f>
        <v>0</v>
      </c>
      <c r="K503" s="311">
        <f>ExportsMouldingsAndJoinery!L$13</f>
        <v>0</v>
      </c>
      <c r="L503" s="311">
        <f>ExportsMouldingsAndJoinery!M$13</f>
        <v>7.7083999999999996E-5</v>
      </c>
      <c r="M503" s="311">
        <f>ExportsMouldingsAndJoinery!N$13</f>
        <v>4.9283499999999997E-5</v>
      </c>
      <c r="N503" s="311">
        <f>ExportsMouldingsAndJoinery!O$13</f>
        <v>7.349999999999999E-8</v>
      </c>
      <c r="O503" s="311">
        <f>ExportsMouldingsAndJoinery!P$13</f>
        <v>0</v>
      </c>
      <c r="P503" s="311">
        <f>ExportsMouldingsAndJoinery!Q$13</f>
        <v>1.4593026E-4</v>
      </c>
      <c r="Q503" s="311">
        <f>ExportsMouldingsAndJoinery!R$13</f>
        <v>1.0499999999999998E-8</v>
      </c>
      <c r="R503" s="311">
        <f>ExportsMouldingsAndJoinery!S$13</f>
        <v>0</v>
      </c>
      <c r="S503" s="311">
        <f>ExportsMouldingsAndJoinery!T$13</f>
        <v>0</v>
      </c>
      <c r="T503" s="311">
        <f>ExportsMouldingsAndJoinery!U$13</f>
        <v>4.9000000000000002E-8</v>
      </c>
      <c r="U503" s="311">
        <f>ExportsMouldingsAndJoinery!V$13</f>
        <v>0</v>
      </c>
      <c r="V503" s="311">
        <f>ExportsMouldingsAndJoinery!W$13</f>
        <v>0</v>
      </c>
      <c r="W503" s="311">
        <f>ExportsMouldingsAndJoinery!X$13</f>
        <v>0</v>
      </c>
      <c r="X503" s="311">
        <f>ExportsMouldingsAndJoinery!Y$13</f>
        <v>0</v>
      </c>
      <c r="Y503" s="311">
        <f>ExportsMouldingsAndJoinery!Z$13</f>
        <v>0</v>
      </c>
      <c r="Z503" s="311">
        <f>ExportsMouldingsAndJoinery!AA$13</f>
        <v>0</v>
      </c>
      <c r="AA503" s="311">
        <f>ExportsMouldingsAndJoinery!AB$13</f>
        <v>0</v>
      </c>
      <c r="AB503" s="309"/>
      <c r="BC503" s="307">
        <f>J503/J$501</f>
        <v>0</v>
      </c>
      <c r="BD503" s="307">
        <f t="shared" ref="BD503:BF505" si="347">K503/K$501</f>
        <v>0</v>
      </c>
      <c r="BE503" s="307">
        <f t="shared" si="347"/>
        <v>5.8074974954697427E-4</v>
      </c>
      <c r="BF503" s="307">
        <f t="shared" si="347"/>
        <v>3.4129514991381029E-4</v>
      </c>
      <c r="BG503" s="307">
        <f t="shared" ref="BG503:BL505" si="348">N503/N$501</f>
        <v>4.0734773700213892E-7</v>
      </c>
      <c r="BH503" s="307">
        <f t="shared" si="348"/>
        <v>0</v>
      </c>
      <c r="BI503" s="307">
        <f t="shared" si="348"/>
        <v>8.0733667027750274E-4</v>
      </c>
      <c r="BJ503" s="307">
        <f t="shared" si="348"/>
        <v>4.984632189543613E-8</v>
      </c>
      <c r="BK503" s="307">
        <f t="shared" si="348"/>
        <v>0</v>
      </c>
      <c r="BL503" s="307">
        <f t="shared" si="348"/>
        <v>0</v>
      </c>
    </row>
    <row r="504" spans="1:64">
      <c r="A504" s="311" t="str">
        <f>ExportsMouldingsAndJoinery!B$9</f>
        <v xml:space="preserve">Others </v>
      </c>
      <c r="B504" s="311">
        <f>0*ExportsMouldingsAndJoinery!C$9</f>
        <v>0</v>
      </c>
      <c r="C504" s="311">
        <f>ExportsMouldingsAndJoinery!D$9</f>
        <v>1.7927279999999102E-4</v>
      </c>
      <c r="D504" s="311">
        <f>ExportsMouldingsAndJoinery!E$9</f>
        <v>1.7294714000000155E-3</v>
      </c>
      <c r="E504" s="311">
        <f>ExportsMouldingsAndJoinery!F$9</f>
        <v>1.7325000000001367E-4</v>
      </c>
      <c r="F504" s="311">
        <f>ExportsMouldingsAndJoinery!G$9</f>
        <v>6.6051999999983124E-5</v>
      </c>
      <c r="G504" s="311">
        <f>ExportsMouldingsAndJoinery!H$9</f>
        <v>1.5340500000016188E-5</v>
      </c>
      <c r="H504" s="311">
        <f>ExportsMouldingsAndJoinery!I$9</f>
        <v>7.0089499999981264E-5</v>
      </c>
      <c r="I504" s="311">
        <f>ExportsMouldingsAndJoinery!J$9</f>
        <v>1.0388000000000064E-5</v>
      </c>
      <c r="J504" s="311">
        <f>ExportsMouldingsAndJoinery!K$9</f>
        <v>1.2197850000000843E-4</v>
      </c>
      <c r="K504" s="311">
        <f>ExportsMouldingsAndJoinery!L$9</f>
        <v>3.3620349999999299E-5</v>
      </c>
      <c r="L504" s="311">
        <f>ExportsMouldingsAndJoinery!M$9</f>
        <v>1.3734795633333352E-3</v>
      </c>
      <c r="M504" s="311">
        <f>ExportsMouldingsAndJoinery!N$9</f>
        <v>1.3907553799999972E-3</v>
      </c>
      <c r="N504" s="311">
        <f>ExportsMouldingsAndJoinery!O$9</f>
        <v>2.2067148999999897E-3</v>
      </c>
      <c r="O504" s="311">
        <f>ExportsMouldingsAndJoinery!P$9</f>
        <v>4.0299368199999963E-3</v>
      </c>
      <c r="P504" s="311">
        <f>ExportsMouldingsAndJoinery!Q$9</f>
        <v>4.3288722400000035E-3</v>
      </c>
      <c r="Q504" s="311">
        <f>ExportsMouldingsAndJoinery!R$9</f>
        <v>4.2009651599999864E-3</v>
      </c>
      <c r="R504" s="311">
        <f>ExportsMouldingsAndJoinery!S$9</f>
        <v>5.5230774199999944E-3</v>
      </c>
      <c r="S504" s="311">
        <f>ExportsMouldingsAndJoinery!T$9</f>
        <v>5.4359829999999776E-3</v>
      </c>
      <c r="T504" s="311">
        <f>ExportsMouldingsAndJoinery!U$9</f>
        <v>4.0381445400000104E-3</v>
      </c>
      <c r="U504" s="311">
        <f>ExportsMouldingsAndJoinery!V$9</f>
        <v>0</v>
      </c>
      <c r="V504" s="311">
        <f>ExportsMouldingsAndJoinery!W$9</f>
        <v>0</v>
      </c>
      <c r="W504" s="311">
        <f>ExportsMouldingsAndJoinery!X$9</f>
        <v>0</v>
      </c>
      <c r="X504" s="311">
        <f>ExportsMouldingsAndJoinery!Y$9</f>
        <v>0</v>
      </c>
      <c r="Y504" s="311">
        <f>ExportsMouldingsAndJoinery!Z$9</f>
        <v>4.4083689999996345E-4</v>
      </c>
      <c r="Z504" s="311">
        <f>ExportsMouldingsAndJoinery!AA$9</f>
        <v>0</v>
      </c>
      <c r="AA504" s="311">
        <f>ExportsMouldingsAndJoinery!AB$9</f>
        <v>0</v>
      </c>
      <c r="AB504" s="309"/>
      <c r="BC504" s="307">
        <f>J504/J$501</f>
        <v>7.2700852225737365E-4</v>
      </c>
      <c r="BD504" s="307">
        <f t="shared" si="347"/>
        <v>3.8955175677807925E-4</v>
      </c>
      <c r="BE504" s="307">
        <f t="shared" si="347"/>
        <v>1.0347775315418532E-2</v>
      </c>
      <c r="BF504" s="307">
        <f t="shared" si="347"/>
        <v>9.6311760713126554E-3</v>
      </c>
      <c r="BG504" s="307">
        <f t="shared" si="348"/>
        <v>1.2229936336379553E-2</v>
      </c>
      <c r="BH504" s="307">
        <f t="shared" si="348"/>
        <v>2.2163430733667191E-2</v>
      </c>
      <c r="BI504" s="307">
        <f t="shared" si="348"/>
        <v>2.3948818430792336E-2</v>
      </c>
      <c r="BJ504" s="307">
        <f t="shared" si="348"/>
        <v>1.9943110632083021E-2</v>
      </c>
      <c r="BK504" s="307">
        <f t="shared" si="348"/>
        <v>2.2776035863416141E-2</v>
      </c>
      <c r="BL504" s="307">
        <f t="shared" si="348"/>
        <v>1.772747163833267E-2</v>
      </c>
    </row>
    <row r="505" spans="1:64">
      <c r="A505" s="304" t="s">
        <v>29</v>
      </c>
      <c r="B505" s="310">
        <f t="shared" ref="B505:L505" si="349">B501-SUM(B503:B504)</f>
        <v>0</v>
      </c>
      <c r="C505" s="310">
        <f t="shared" si="349"/>
        <v>0.14813124129999997</v>
      </c>
      <c r="D505" s="310">
        <f t="shared" si="349"/>
        <v>0.29250880709999993</v>
      </c>
      <c r="E505" s="310">
        <f t="shared" si="349"/>
        <v>0.21339580149999998</v>
      </c>
      <c r="F505" s="310">
        <f t="shared" si="349"/>
        <v>0.27513966699999998</v>
      </c>
      <c r="G505" s="310">
        <f t="shared" si="349"/>
        <v>0.28710101599999999</v>
      </c>
      <c r="H505" s="310">
        <f t="shared" si="349"/>
        <v>0.27316356450000001</v>
      </c>
      <c r="I505" s="310">
        <f t="shared" si="349"/>
        <v>0.17929440599999999</v>
      </c>
      <c r="J505" s="310">
        <f t="shared" si="349"/>
        <v>0.16765941094129999</v>
      </c>
      <c r="K505" s="310">
        <f t="shared" si="349"/>
        <v>8.6271599469999988E-2</v>
      </c>
      <c r="L505" s="310">
        <f t="shared" si="349"/>
        <v>0.13128130598999999</v>
      </c>
      <c r="M505" s="310">
        <f>M501-SUM(M503:M504)</f>
        <v>0.14296136856</v>
      </c>
      <c r="N505" s="310">
        <f>N501-SUM(N503:N504)</f>
        <v>0.17822872976666668</v>
      </c>
      <c r="O505" s="310">
        <f t="shared" ref="O505:AA505" si="350">O501-SUM(O503:O504)</f>
        <v>0.17779826786666664</v>
      </c>
      <c r="P505" s="310">
        <f t="shared" si="350"/>
        <v>0.17628034633999998</v>
      </c>
      <c r="Q505" s="310">
        <f t="shared" si="350"/>
        <v>0.20644646232</v>
      </c>
      <c r="R505" s="310">
        <f t="shared" si="350"/>
        <v>0.23697203687999993</v>
      </c>
      <c r="S505" s="310">
        <f t="shared" si="350"/>
        <v>0.30120577115999997</v>
      </c>
      <c r="T505" s="310">
        <f t="shared" si="350"/>
        <v>0.29137916809999992</v>
      </c>
      <c r="U505" s="310">
        <f t="shared" si="350"/>
        <v>0.19252526047999999</v>
      </c>
      <c r="V505" s="310">
        <f t="shared" si="350"/>
        <v>0.31029171249999998</v>
      </c>
      <c r="W505" s="310">
        <f t="shared" si="350"/>
        <v>0.65276921892000006</v>
      </c>
      <c r="X505" s="310">
        <f t="shared" si="350"/>
        <v>8.4739989835199994E-2</v>
      </c>
      <c r="Y505" s="310">
        <f t="shared" si="350"/>
        <v>0.63908172013471631</v>
      </c>
      <c r="Z505" s="310">
        <f t="shared" si="350"/>
        <v>5.3360639874499995E-2</v>
      </c>
      <c r="AA505" s="310">
        <f t="shared" si="350"/>
        <v>0</v>
      </c>
      <c r="AB505" s="309"/>
      <c r="BC505" s="307">
        <f>J505/J$501</f>
        <v>0.99927299147774262</v>
      </c>
      <c r="BD505" s="307">
        <f t="shared" si="347"/>
        <v>0.99961044824322187</v>
      </c>
      <c r="BE505" s="307">
        <f t="shared" si="347"/>
        <v>0.98907147493503444</v>
      </c>
      <c r="BF505" s="307">
        <f t="shared" si="347"/>
        <v>0.99002752877877354</v>
      </c>
      <c r="BG505" s="307">
        <f t="shared" si="348"/>
        <v>0.98776965631588343</v>
      </c>
      <c r="BH505" s="307">
        <f t="shared" si="348"/>
        <v>0.97783656926633278</v>
      </c>
      <c r="BI505" s="307">
        <f t="shared" si="348"/>
        <v>0.97524384489893012</v>
      </c>
      <c r="BJ505" s="307">
        <f t="shared" si="348"/>
        <v>0.98005683952159506</v>
      </c>
      <c r="BK505" s="307">
        <f t="shared" si="348"/>
        <v>0.97722396413658386</v>
      </c>
      <c r="BL505" s="307">
        <f t="shared" si="348"/>
        <v>0.98227252836166734</v>
      </c>
    </row>
    <row r="506" spans="1:64">
      <c r="A506" s="304"/>
      <c r="B506" s="309"/>
      <c r="C506" s="309"/>
      <c r="D506" s="309"/>
      <c r="E506" s="309"/>
      <c r="F506" s="309"/>
      <c r="G506" s="309"/>
      <c r="H506" s="309"/>
      <c r="I506" s="309"/>
      <c r="J506" s="309"/>
      <c r="K506" s="309"/>
      <c r="L506" s="309"/>
      <c r="M506" s="309"/>
      <c r="N506" s="309"/>
      <c r="O506" s="309"/>
      <c r="P506" s="309"/>
      <c r="Q506" s="309"/>
      <c r="R506" s="309"/>
      <c r="S506" s="309"/>
      <c r="T506" s="309"/>
      <c r="U506" s="309"/>
      <c r="V506" s="309"/>
      <c r="W506" s="309"/>
      <c r="X506" s="309"/>
      <c r="Y506" s="309"/>
      <c r="Z506" s="309"/>
      <c r="AA506" s="309"/>
      <c r="AB506" s="309"/>
    </row>
    <row r="507" spans="1:64">
      <c r="A507" s="304"/>
      <c r="B507" s="309"/>
      <c r="C507" s="309"/>
      <c r="D507" s="309"/>
      <c r="E507" s="309"/>
      <c r="F507" s="309"/>
      <c r="G507" s="309"/>
      <c r="H507" s="309"/>
      <c r="I507" s="309"/>
      <c r="J507" s="309"/>
      <c r="K507" s="309"/>
      <c r="L507" s="309"/>
      <c r="M507" s="309"/>
      <c r="N507" s="309"/>
      <c r="O507" s="309"/>
      <c r="P507" s="309"/>
      <c r="Q507" s="309"/>
      <c r="R507" s="309"/>
      <c r="S507" s="309"/>
      <c r="T507" s="309"/>
      <c r="U507" s="309"/>
      <c r="V507" s="309"/>
      <c r="W507" s="309"/>
      <c r="X507" s="309"/>
      <c r="Y507" s="309"/>
      <c r="Z507" s="309"/>
      <c r="AA507" s="309"/>
      <c r="AB507" s="309"/>
    </row>
    <row r="508" spans="1:64">
      <c r="AB508" s="309"/>
    </row>
    <row r="509" spans="1:64">
      <c r="A509" s="306" t="str">
        <f>A503</f>
        <v>EU-28</v>
      </c>
      <c r="B509" s="306"/>
      <c r="C509" s="306"/>
      <c r="D509" s="306"/>
      <c r="E509" s="306"/>
      <c r="F509" s="306"/>
      <c r="G509" s="306"/>
      <c r="H509" s="306"/>
      <c r="I509" s="306"/>
      <c r="J509" s="306"/>
      <c r="K509" s="306"/>
      <c r="L509" s="306"/>
      <c r="M509" s="306"/>
      <c r="N509" s="306"/>
      <c r="O509" s="306"/>
      <c r="P509" s="306"/>
      <c r="Q509" s="306"/>
      <c r="R509" s="306"/>
      <c r="S509" s="306"/>
      <c r="T509" s="306"/>
      <c r="U509" s="306"/>
      <c r="V509" s="306"/>
      <c r="W509" s="306"/>
      <c r="X509" s="306"/>
      <c r="Y509" s="306"/>
      <c r="Z509" s="306"/>
      <c r="AA509" s="306"/>
      <c r="AB509" s="306"/>
      <c r="AC509" s="311">
        <f>0*ExportsMouldingsAndJoinery!AD$13</f>
        <v>0</v>
      </c>
      <c r="AD509" s="311">
        <f>ExportsMouldingsAndJoinery!AE$13</f>
        <v>1.4E-5</v>
      </c>
      <c r="AE509" s="311">
        <f>ExportsMouldingsAndJoinery!AF$13</f>
        <v>0</v>
      </c>
      <c r="AF509" s="311">
        <f>ExportsMouldingsAndJoinery!AG$13</f>
        <v>3.9999999999999998E-6</v>
      </c>
      <c r="AG509" s="311">
        <f>ExportsMouldingsAndJoinery!AH$13</f>
        <v>7.1000000000000005E-5</v>
      </c>
      <c r="AH509" s="311">
        <f>ExportsMouldingsAndJoinery!AI$13</f>
        <v>2.2224199999999999E-4</v>
      </c>
      <c r="AI509" s="311">
        <f>ExportsMouldingsAndJoinery!AJ$13</f>
        <v>0</v>
      </c>
      <c r="AJ509" s="311">
        <f>ExportsMouldingsAndJoinery!AK$13</f>
        <v>3.9999999999999998E-7</v>
      </c>
      <c r="AK509" s="311">
        <f>ExportsMouldingsAndJoinery!AL$13</f>
        <v>0</v>
      </c>
      <c r="AL509" s="311">
        <f>ExportsMouldingsAndJoinery!AM$13</f>
        <v>0</v>
      </c>
      <c r="AM509" s="311">
        <f>ExportsMouldingsAndJoinery!AN$13</f>
        <v>8.8756000000000002E-5</v>
      </c>
      <c r="AN509" s="311">
        <f>ExportsMouldingsAndJoinery!AO$13</f>
        <v>8.8503000000000003E-5</v>
      </c>
      <c r="AO509" s="311">
        <f>ExportsMouldingsAndJoinery!AP$13</f>
        <v>2.2399999999999999E-7</v>
      </c>
      <c r="AP509" s="311">
        <f>ExportsMouldingsAndJoinery!AQ$13</f>
        <v>0</v>
      </c>
      <c r="AQ509" s="311">
        <f>ExportsMouldingsAndJoinery!AR$13</f>
        <v>1.24957E-4</v>
      </c>
      <c r="AR509" s="311">
        <f>ExportsMouldingsAndJoinery!AS$13</f>
        <v>1.1999999999999999E-7</v>
      </c>
      <c r="AS509" s="311">
        <f>ExportsMouldingsAndJoinery!AT$13</f>
        <v>0</v>
      </c>
      <c r="AT509" s="311">
        <f>ExportsMouldingsAndJoinery!AU$13</f>
        <v>0</v>
      </c>
      <c r="AU509" s="311">
        <f>ExportsMouldingsAndJoinery!AV$13</f>
        <v>8.9999999999999996E-7</v>
      </c>
      <c r="AV509" s="311">
        <f>ExportsMouldingsAndJoinery!AW$13</f>
        <v>0</v>
      </c>
      <c r="AW509" s="311">
        <f>ExportsMouldingsAndJoinery!AX$13</f>
        <v>0</v>
      </c>
      <c r="AX509" s="311">
        <f>ExportsMouldingsAndJoinery!AY$13</f>
        <v>0</v>
      </c>
      <c r="AY509" s="311">
        <f>ExportsMouldingsAndJoinery!AZ$13</f>
        <v>0</v>
      </c>
      <c r="AZ509" s="311">
        <f>ExportsMouldingsAndJoinery!BA$13</f>
        <v>0</v>
      </c>
      <c r="BA509" s="311">
        <f>ExportsMouldingsAndJoinery!BB$13</f>
        <v>0</v>
      </c>
      <c r="BB509" s="311">
        <f>ExportsMouldingsAndJoinery!BC$13</f>
        <v>0</v>
      </c>
      <c r="BC509" s="307">
        <f>AK509/AK$501</f>
        <v>0</v>
      </c>
      <c r="BD509" s="307">
        <f t="shared" ref="BD509:BF511" si="351">AL509/AL$501</f>
        <v>0</v>
      </c>
      <c r="BE509" s="307">
        <f t="shared" si="351"/>
        <v>9.1807696080405316E-4</v>
      </c>
      <c r="BF509" s="307">
        <f t="shared" si="351"/>
        <v>9.2052369053833053E-4</v>
      </c>
      <c r="BG509" s="307">
        <f t="shared" ref="BG509:BL511" si="352">AO509/AO$501</f>
        <v>2.001936104580713E-6</v>
      </c>
      <c r="BH509" s="307">
        <f t="shared" si="352"/>
        <v>0</v>
      </c>
      <c r="BI509" s="307">
        <f t="shared" si="352"/>
        <v>9.4463964307488441E-4</v>
      </c>
      <c r="BJ509" s="307">
        <f t="shared" si="352"/>
        <v>8.2105580647211038E-7</v>
      </c>
      <c r="BK509" s="307">
        <f t="shared" si="352"/>
        <v>0</v>
      </c>
      <c r="BL509" s="307">
        <f t="shared" si="352"/>
        <v>0</v>
      </c>
    </row>
    <row r="510" spans="1:64">
      <c r="A510" s="306" t="str">
        <f>A504</f>
        <v xml:space="preserve">Others </v>
      </c>
      <c r="AC510" s="311">
        <f>0*ExportsMouldingsAndJoinery!AD$9</f>
        <v>0</v>
      </c>
      <c r="AD510" s="311">
        <f>ExportsMouldingsAndJoinery!AE$9</f>
        <v>1.7700000000001048E-4</v>
      </c>
      <c r="AE510" s="311">
        <f>ExportsMouldingsAndJoinery!AF$9</f>
        <v>1.0859999999999898E-3</v>
      </c>
      <c r="AF510" s="311">
        <f>ExportsMouldingsAndJoinery!AG$9</f>
        <v>1.0999999999999899E-4</v>
      </c>
      <c r="AG510" s="311">
        <f>ExportsMouldingsAndJoinery!AH$9</f>
        <v>4.7999999999992493E-5</v>
      </c>
      <c r="AH510" s="311">
        <f>ExportsMouldingsAndJoinery!AI$9</f>
        <v>1.7218000000013278E-5</v>
      </c>
      <c r="AI510" s="311">
        <f>ExportsMouldingsAndJoinery!AJ$9</f>
        <v>1.0646699999999898E-4</v>
      </c>
      <c r="AJ510" s="311">
        <f>ExportsMouldingsAndJoinery!AK$9</f>
        <v>5.4910000000241155E-6</v>
      </c>
      <c r="AK510" s="311">
        <f>ExportsMouldingsAndJoinery!AL$9</f>
        <v>1.3710999999999585E-5</v>
      </c>
      <c r="AL510" s="311">
        <f>ExportsMouldingsAndJoinery!AM$9</f>
        <v>3.6815000000009479E-5</v>
      </c>
      <c r="AM510" s="311">
        <f>ExportsMouldingsAndJoinery!AN$9</f>
        <v>8.8448399999999094E-4</v>
      </c>
      <c r="AN510" s="311">
        <f>ExportsMouldingsAndJoinery!AO$9</f>
        <v>7.327770000000039E-4</v>
      </c>
      <c r="AO510" s="311">
        <f>ExportsMouldingsAndJoinery!AP$9</f>
        <v>1.4874989999999894E-3</v>
      </c>
      <c r="AP510" s="311">
        <f>ExportsMouldingsAndJoinery!AQ$9</f>
        <v>2.4128179999999971E-3</v>
      </c>
      <c r="AQ510" s="311">
        <f>ExportsMouldingsAndJoinery!AR$9</f>
        <v>3.1838890000000092E-3</v>
      </c>
      <c r="AR510" s="311">
        <f>ExportsMouldingsAndJoinery!AS$9</f>
        <v>2.9450119999999969E-3</v>
      </c>
      <c r="AS510" s="311">
        <f>ExportsMouldingsAndJoinery!AT$9</f>
        <v>3.2012929999999939E-3</v>
      </c>
      <c r="AT510" s="311">
        <f>ExportsMouldingsAndJoinery!AU$9</f>
        <v>4.1172139999999802E-3</v>
      </c>
      <c r="AU510" s="311">
        <f>ExportsMouldingsAndJoinery!AV$9</f>
        <v>2.9519219999999957E-3</v>
      </c>
      <c r="AV510" s="311">
        <f>ExportsMouldingsAndJoinery!AW$9</f>
        <v>0</v>
      </c>
      <c r="AW510" s="311">
        <f>ExportsMouldingsAndJoinery!AX$9</f>
        <v>0</v>
      </c>
      <c r="AX510" s="311">
        <f>ExportsMouldingsAndJoinery!AY$9</f>
        <v>0</v>
      </c>
      <c r="AY510" s="311">
        <f>ExportsMouldingsAndJoinery!AZ$9</f>
        <v>0</v>
      </c>
      <c r="AZ510" s="311">
        <f>ExportsMouldingsAndJoinery!BA$9</f>
        <v>0</v>
      </c>
      <c r="BA510" s="311">
        <f>ExportsMouldingsAndJoinery!BB$9</f>
        <v>0</v>
      </c>
      <c r="BB510" s="311">
        <f>ExportsMouldingsAndJoinery!BC$9</f>
        <v>0</v>
      </c>
      <c r="BC510" s="307">
        <f>AK510/AK$501</f>
        <v>1.1329849304823208E-4</v>
      </c>
      <c r="BD510" s="307">
        <f t="shared" si="351"/>
        <v>3.8151196835646035E-4</v>
      </c>
      <c r="BE510" s="307">
        <f t="shared" si="351"/>
        <v>9.1489519874690603E-3</v>
      </c>
      <c r="BF510" s="307">
        <f t="shared" si="351"/>
        <v>7.6216465925630743E-3</v>
      </c>
      <c r="BG510" s="307">
        <f t="shared" si="352"/>
        <v>1.3294098007266452E-2</v>
      </c>
      <c r="BH510" s="307">
        <f t="shared" si="352"/>
        <v>1.9623435363347971E-2</v>
      </c>
      <c r="BI510" s="307">
        <f t="shared" si="352"/>
        <v>2.4069301988284442E-2</v>
      </c>
      <c r="BJ510" s="307">
        <f t="shared" si="352"/>
        <v>2.0150160022750337E-2</v>
      </c>
      <c r="BK510" s="307">
        <f t="shared" si="352"/>
        <v>2.2726572973461666E-2</v>
      </c>
      <c r="BL510" s="307">
        <f t="shared" si="352"/>
        <v>2.4897216787018814E-2</v>
      </c>
    </row>
    <row r="511" spans="1:64">
      <c r="A511" s="306" t="str">
        <f>A505</f>
        <v>Others</v>
      </c>
      <c r="AC511" s="310">
        <f t="shared" ref="AC511:AM511" si="353">AC501-SUM(AC509:AC510)</f>
        <v>0</v>
      </c>
      <c r="AD511" s="310">
        <f t="shared" si="353"/>
        <v>0.140204</v>
      </c>
      <c r="AE511" s="310">
        <f t="shared" si="353"/>
        <v>0.11162000000000002</v>
      </c>
      <c r="AF511" s="310">
        <f t="shared" si="353"/>
        <v>0.10563199999999999</v>
      </c>
      <c r="AG511" s="310">
        <f t="shared" si="353"/>
        <v>0.13823500000000002</v>
      </c>
      <c r="AH511" s="310">
        <f t="shared" si="353"/>
        <v>0.13393443899999999</v>
      </c>
      <c r="AI511" s="310">
        <f t="shared" si="353"/>
        <v>0.16301711899999999</v>
      </c>
      <c r="AJ511" s="310">
        <f t="shared" si="353"/>
        <v>0.13278743799999995</v>
      </c>
      <c r="AK511" s="310">
        <f t="shared" si="353"/>
        <v>0.12100290299999999</v>
      </c>
      <c r="AL511" s="310">
        <f t="shared" si="353"/>
        <v>9.6460812999999979E-2</v>
      </c>
      <c r="AM511" s="310">
        <f t="shared" si="353"/>
        <v>9.5702751000000016E-2</v>
      </c>
      <c r="AN511" s="310">
        <f>AN501-SUM(AN509:AN510)</f>
        <v>9.5322904999999999E-2</v>
      </c>
      <c r="AO511" s="310">
        <f t="shared" ref="AO511:BB511" si="354">AO501-SUM(AO509:AO510)</f>
        <v>0.11040396</v>
      </c>
      <c r="AP511" s="310">
        <f t="shared" si="354"/>
        <v>0.12054312499999999</v>
      </c>
      <c r="AQ511" s="310">
        <f t="shared" si="354"/>
        <v>0.12897122599999999</v>
      </c>
      <c r="AR511" s="310">
        <f t="shared" si="354"/>
        <v>0.14320814900000003</v>
      </c>
      <c r="AS511" s="310">
        <f t="shared" si="354"/>
        <v>0.13765993599999998</v>
      </c>
      <c r="AT511" s="310">
        <f t="shared" si="354"/>
        <v>0.16125123</v>
      </c>
      <c r="AU511" s="310">
        <f t="shared" si="354"/>
        <v>0.17408914900000003</v>
      </c>
      <c r="AV511" s="310">
        <f t="shared" si="354"/>
        <v>0.127400979</v>
      </c>
      <c r="AW511" s="310">
        <f t="shared" si="354"/>
        <v>0.17267354100000001</v>
      </c>
      <c r="AX511" s="310">
        <f t="shared" si="354"/>
        <v>0.26505548499999998</v>
      </c>
      <c r="AY511" s="310">
        <f t="shared" si="354"/>
        <v>7.2469206000000008E-2</v>
      </c>
      <c r="AZ511" s="310">
        <f t="shared" si="354"/>
        <v>9.3073314000000004E-2</v>
      </c>
      <c r="BA511" s="310">
        <f t="shared" si="354"/>
        <v>4.9130994999999997E-2</v>
      </c>
      <c r="BB511" s="310">
        <f t="shared" si="354"/>
        <v>0</v>
      </c>
      <c r="BC511" s="307">
        <f>AK511/AK$501</f>
        <v>0.9998867015069518</v>
      </c>
      <c r="BD511" s="307">
        <f t="shared" si="351"/>
        <v>0.99961848803164355</v>
      </c>
      <c r="BE511" s="307">
        <f t="shared" si="351"/>
        <v>0.98993297105172695</v>
      </c>
      <c r="BF511" s="307">
        <f t="shared" si="351"/>
        <v>0.99145782971689855</v>
      </c>
      <c r="BG511" s="307">
        <f t="shared" si="352"/>
        <v>0.98670390005662889</v>
      </c>
      <c r="BH511" s="307">
        <f t="shared" si="352"/>
        <v>0.98037656463665201</v>
      </c>
      <c r="BI511" s="307">
        <f t="shared" si="352"/>
        <v>0.97498605836864072</v>
      </c>
      <c r="BJ511" s="307">
        <f t="shared" si="352"/>
        <v>0.97984901892144327</v>
      </c>
      <c r="BK511" s="307">
        <f t="shared" si="352"/>
        <v>0.9772734270265383</v>
      </c>
      <c r="BL511" s="307">
        <f t="shared" si="352"/>
        <v>0.97510278321298116</v>
      </c>
    </row>
    <row r="512" spans="1:64">
      <c r="A512" s="306"/>
      <c r="AC512" s="309"/>
      <c r="AD512" s="309"/>
      <c r="AE512" s="309"/>
      <c r="AF512" s="309"/>
      <c r="AG512" s="309"/>
      <c r="AH512" s="309"/>
      <c r="AI512" s="309"/>
      <c r="AJ512" s="309"/>
      <c r="AK512" s="309"/>
      <c r="AL512" s="309"/>
      <c r="AM512" s="309"/>
      <c r="AN512" s="309"/>
      <c r="AO512" s="309"/>
      <c r="AP512" s="309"/>
      <c r="AQ512" s="309"/>
      <c r="AR512" s="309"/>
      <c r="AS512" s="309"/>
      <c r="AT512" s="309"/>
      <c r="AU512" s="309"/>
      <c r="AV512" s="309"/>
      <c r="AW512" s="309"/>
      <c r="AX512" s="309"/>
      <c r="AY512" s="309"/>
      <c r="AZ512" s="309"/>
      <c r="BA512" s="309"/>
      <c r="BB512" s="309"/>
    </row>
    <row r="513" spans="1:64" ht="13">
      <c r="A513" s="303" t="s">
        <v>159</v>
      </c>
    </row>
    <row r="514" spans="1:64" ht="13">
      <c r="A514" s="303"/>
      <c r="B514" s="348" t="s">
        <v>64</v>
      </c>
      <c r="C514" s="348"/>
      <c r="D514" s="348"/>
      <c r="E514" s="348"/>
      <c r="F514" s="348"/>
      <c r="G514" s="348"/>
      <c r="H514" s="348"/>
      <c r="I514" s="348"/>
      <c r="J514" s="348"/>
      <c r="K514" s="348"/>
      <c r="L514" s="348"/>
      <c r="M514" s="348"/>
      <c r="N514" s="348"/>
      <c r="O514" s="348"/>
      <c r="P514" s="348"/>
      <c r="Q514" s="348"/>
      <c r="R514" s="348"/>
      <c r="S514" s="348"/>
      <c r="T514" s="348"/>
      <c r="U514" s="348"/>
      <c r="V514" s="348"/>
      <c r="W514" s="348"/>
      <c r="X514" s="348"/>
      <c r="Y514" s="348"/>
      <c r="Z514" s="348"/>
      <c r="AA514" s="348"/>
      <c r="AC514" s="348" t="s">
        <v>164</v>
      </c>
      <c r="AD514" s="348"/>
      <c r="AE514" s="348"/>
      <c r="AF514" s="348"/>
      <c r="AG514" s="348"/>
      <c r="AH514" s="348"/>
      <c r="AI514" s="348"/>
      <c r="AJ514" s="348"/>
      <c r="AK514" s="348"/>
      <c r="AL514" s="348"/>
      <c r="AM514" s="348"/>
      <c r="AN514" s="348"/>
      <c r="AO514" s="348"/>
      <c r="AP514" s="348"/>
      <c r="AQ514" s="348"/>
      <c r="AR514" s="348"/>
      <c r="AS514" s="348"/>
      <c r="AT514" s="348"/>
      <c r="AU514" s="348"/>
      <c r="AV514" s="348"/>
      <c r="AW514" s="348"/>
      <c r="AX514" s="348"/>
      <c r="AY514" s="348"/>
      <c r="AZ514" s="348"/>
      <c r="BA514" s="348"/>
      <c r="BB514" s="348"/>
    </row>
    <row r="515" spans="1:64">
      <c r="A515" s="304" t="s">
        <v>4</v>
      </c>
      <c r="B515" s="310">
        <f>0*ExportsWoodenPackaging!C$5</f>
        <v>0</v>
      </c>
      <c r="C515" s="310">
        <f>ExportsWoodenPackaging!D$5</f>
        <v>5.4815997809999989E-2</v>
      </c>
      <c r="D515" s="310">
        <f>ExportsWoodenPackaging!E$5</f>
        <v>8.909597549999998E-2</v>
      </c>
      <c r="E515" s="310">
        <f>ExportsWoodenPackaging!F$5</f>
        <v>6.514223601199999E-2</v>
      </c>
      <c r="F515" s="310">
        <f>ExportsWoodenPackaging!G$5</f>
        <v>6.1165753039999993E-2</v>
      </c>
      <c r="G515" s="310">
        <f>ExportsWoodenPackaging!H$5</f>
        <v>7.8552571719999978E-2</v>
      </c>
      <c r="H515" s="310">
        <f>ExportsWoodenPackaging!I$5</f>
        <v>0.10118285939999999</v>
      </c>
      <c r="I515" s="310">
        <f>ExportsWoodenPackaging!J$5</f>
        <v>8.1969530999999998E-2</v>
      </c>
      <c r="J515" s="310">
        <f>ExportsWoodenPackaging!K$5</f>
        <v>7.9668979394E-2</v>
      </c>
      <c r="K515" s="310">
        <f>ExportsWoodenPackaging!L$5</f>
        <v>0.11662608579999999</v>
      </c>
      <c r="L515" s="310">
        <f>ExportsWoodenPackaging!M$5</f>
        <v>8.1046904514285714E-2</v>
      </c>
      <c r="M515" s="310">
        <f>ExportsWoodenPackaging!N$5</f>
        <v>8.6464200599999999E-2</v>
      </c>
      <c r="N515" s="310">
        <f>ExportsWoodenPackaging!O$5</f>
        <v>0.10645924159999999</v>
      </c>
      <c r="O515" s="310">
        <f>ExportsWoodenPackaging!P$5</f>
        <v>0.10950164010000001</v>
      </c>
      <c r="P515" s="310">
        <f>ExportsWoodenPackaging!Q$5</f>
        <v>0.10816753637142856</v>
      </c>
      <c r="Q515" s="310">
        <f>ExportsWoodenPackaging!R$5</f>
        <v>0.12014708859999998</v>
      </c>
      <c r="R515" s="310">
        <f>ExportsWoodenPackaging!S$5</f>
        <v>0.12564244019999998</v>
      </c>
      <c r="S515" s="310">
        <f>ExportsWoodenPackaging!T$5</f>
        <v>0.14285002626666668</v>
      </c>
      <c r="T515" s="310">
        <f>ExportsWoodenPackaging!U$5</f>
        <v>0.12124038799999999</v>
      </c>
      <c r="U515" s="310">
        <f>ExportsWoodenPackaging!V$5</f>
        <v>0.12487573560000001</v>
      </c>
      <c r="V515" s="310">
        <f>ExportsWoodenPackaging!W$5</f>
        <v>0.12962658519999998</v>
      </c>
      <c r="W515" s="310">
        <f>ExportsWoodenPackaging!X$5</f>
        <v>0.16615997159999998</v>
      </c>
      <c r="X515" s="310">
        <f>ExportsWoodenPackaging!Y$5</f>
        <v>0.188804217</v>
      </c>
      <c r="Y515" s="310">
        <f>ExportsWoodenPackaging!Z$5</f>
        <v>0.13163126003299999</v>
      </c>
      <c r="Z515" s="310">
        <f>ExportsWoodenPackaging!AA$5</f>
        <v>0.11992590026666665</v>
      </c>
      <c r="AA515" s="310">
        <f>ExportsWoodenPackaging!AB$5</f>
        <v>0</v>
      </c>
      <c r="AB515" s="309"/>
      <c r="AC515" s="306">
        <f>ExportsWoodenPackaging!AD$5</f>
        <v>0</v>
      </c>
      <c r="AD515" s="306">
        <f>ExportsWoodenPackaging!AE$5</f>
        <v>34.79</v>
      </c>
      <c r="AE515" s="306">
        <f>ExportsWoodenPackaging!AF$5</f>
        <v>27.041999999999998</v>
      </c>
      <c r="AF515" s="306">
        <f>ExportsWoodenPackaging!AG$5</f>
        <v>22.312000000000001</v>
      </c>
      <c r="AG515" s="306">
        <f>ExportsWoodenPackaging!AH$5</f>
        <v>18.963999999999999</v>
      </c>
      <c r="AH515" s="306">
        <f>ExportsWoodenPackaging!AI$5</f>
        <v>23.316041999999996</v>
      </c>
      <c r="AI515" s="306">
        <f>ExportsWoodenPackaging!AJ$5</f>
        <v>30.880220999999999</v>
      </c>
      <c r="AJ515" s="306">
        <f>ExportsWoodenPackaging!AK$5</f>
        <v>32.30899999999999</v>
      </c>
      <c r="AK515" s="306">
        <f>ExportsWoodenPackaging!AL$5</f>
        <v>30.807986</v>
      </c>
      <c r="AL515" s="306">
        <f>ExportsWoodenPackaging!AM$5</f>
        <v>26.079157999999996</v>
      </c>
      <c r="AM515" s="306">
        <f>ExportsWoodenPackaging!AN$5</f>
        <v>28.871940000000002</v>
      </c>
      <c r="AN515" s="306">
        <f>ExportsWoodenPackaging!AO$5</f>
        <v>30.887615</v>
      </c>
      <c r="AO515" s="306">
        <f>ExportsWoodenPackaging!AP$5</f>
        <v>32.626939999999998</v>
      </c>
      <c r="AP515" s="306">
        <f>ExportsWoodenPackaging!AQ$5</f>
        <v>36.771472000000003</v>
      </c>
      <c r="AQ515" s="306">
        <f>ExportsWoodenPackaging!AR$5</f>
        <v>44.000246999999995</v>
      </c>
      <c r="AR515" s="306">
        <f>ExportsWoodenPackaging!AS$5</f>
        <v>42.127787000000005</v>
      </c>
      <c r="AS515" s="306">
        <f>ExportsWoodenPackaging!AT$5</f>
        <v>48.534817000000004</v>
      </c>
      <c r="AT515" s="306">
        <f>ExportsWoodenPackaging!AU$5</f>
        <v>49.021889000000002</v>
      </c>
      <c r="AU515" s="306">
        <f>ExportsWoodenPackaging!AV$5</f>
        <v>53.941137999999995</v>
      </c>
      <c r="AV515" s="306">
        <f>ExportsWoodenPackaging!AW$5</f>
        <v>59.123871999999999</v>
      </c>
      <c r="AW515" s="306">
        <f>ExportsWoodenPackaging!AX$5</f>
        <v>63.544330999999993</v>
      </c>
      <c r="AX515" s="306">
        <f>ExportsWoodenPackaging!AY$5</f>
        <v>86.818843000000001</v>
      </c>
      <c r="AY515" s="306">
        <f>ExportsWoodenPackaging!AZ$5</f>
        <v>125.58347499999999</v>
      </c>
      <c r="AZ515" s="306">
        <f>ExportsWoodenPackaging!BA$5</f>
        <v>95.766359999999992</v>
      </c>
      <c r="BA515" s="306">
        <f>ExportsWoodenPackaging!BB$5</f>
        <v>110.76052299999999</v>
      </c>
      <c r="BB515" s="306">
        <f>ExportsWoodenPackaging!BC$5</f>
        <v>0</v>
      </c>
    </row>
    <row r="516" spans="1:64">
      <c r="B516" s="302">
        <v>2000</v>
      </c>
      <c r="C516" s="302">
        <f>1+B516</f>
        <v>2001</v>
      </c>
      <c r="D516" s="302">
        <f t="shared" ref="D516:AA516" si="355">1+C516</f>
        <v>2002</v>
      </c>
      <c r="E516" s="302">
        <f t="shared" si="355"/>
        <v>2003</v>
      </c>
      <c r="F516" s="302">
        <f t="shared" si="355"/>
        <v>2004</v>
      </c>
      <c r="G516" s="302">
        <f t="shared" si="355"/>
        <v>2005</v>
      </c>
      <c r="H516" s="302">
        <f t="shared" si="355"/>
        <v>2006</v>
      </c>
      <c r="I516" s="302">
        <f t="shared" si="355"/>
        <v>2007</v>
      </c>
      <c r="J516" s="302">
        <f t="shared" si="355"/>
        <v>2008</v>
      </c>
      <c r="K516" s="302">
        <f t="shared" si="355"/>
        <v>2009</v>
      </c>
      <c r="L516" s="302">
        <f t="shared" si="355"/>
        <v>2010</v>
      </c>
      <c r="M516" s="302">
        <f t="shared" si="355"/>
        <v>2011</v>
      </c>
      <c r="N516" s="302">
        <f t="shared" si="355"/>
        <v>2012</v>
      </c>
      <c r="O516" s="302">
        <f t="shared" si="355"/>
        <v>2013</v>
      </c>
      <c r="P516" s="302">
        <f t="shared" si="355"/>
        <v>2014</v>
      </c>
      <c r="Q516" s="302">
        <f t="shared" si="355"/>
        <v>2015</v>
      </c>
      <c r="R516" s="302">
        <f t="shared" si="355"/>
        <v>2016</v>
      </c>
      <c r="S516" s="302">
        <f t="shared" si="355"/>
        <v>2017</v>
      </c>
      <c r="T516" s="302">
        <f t="shared" si="355"/>
        <v>2018</v>
      </c>
      <c r="U516" s="302">
        <f t="shared" si="355"/>
        <v>2019</v>
      </c>
      <c r="V516" s="302">
        <f t="shared" si="355"/>
        <v>2020</v>
      </c>
      <c r="W516" s="302">
        <f t="shared" si="355"/>
        <v>2021</v>
      </c>
      <c r="X516" s="302">
        <f t="shared" si="355"/>
        <v>2022</v>
      </c>
      <c r="Y516" s="302">
        <f t="shared" si="355"/>
        <v>2023</v>
      </c>
      <c r="Z516" s="302">
        <f t="shared" si="355"/>
        <v>2024</v>
      </c>
      <c r="AA516" s="302">
        <f t="shared" si="355"/>
        <v>2025</v>
      </c>
      <c r="AC516" s="302">
        <v>2000</v>
      </c>
      <c r="AD516" s="302">
        <f>1+AC516</f>
        <v>2001</v>
      </c>
      <c r="AE516" s="302">
        <f t="shared" ref="AE516:BB516" si="356">1+AD516</f>
        <v>2002</v>
      </c>
      <c r="AF516" s="302">
        <f t="shared" si="356"/>
        <v>2003</v>
      </c>
      <c r="AG516" s="302">
        <f t="shared" si="356"/>
        <v>2004</v>
      </c>
      <c r="AH516" s="302">
        <f t="shared" si="356"/>
        <v>2005</v>
      </c>
      <c r="AI516" s="302">
        <f t="shared" si="356"/>
        <v>2006</v>
      </c>
      <c r="AJ516" s="302">
        <f t="shared" si="356"/>
        <v>2007</v>
      </c>
      <c r="AK516" s="302">
        <f t="shared" si="356"/>
        <v>2008</v>
      </c>
      <c r="AL516" s="302">
        <f t="shared" si="356"/>
        <v>2009</v>
      </c>
      <c r="AM516" s="302">
        <f t="shared" si="356"/>
        <v>2010</v>
      </c>
      <c r="AN516" s="302">
        <f t="shared" si="356"/>
        <v>2011</v>
      </c>
      <c r="AO516" s="302">
        <f t="shared" si="356"/>
        <v>2012</v>
      </c>
      <c r="AP516" s="302">
        <f t="shared" si="356"/>
        <v>2013</v>
      </c>
      <c r="AQ516" s="302">
        <f t="shared" si="356"/>
        <v>2014</v>
      </c>
      <c r="AR516" s="302">
        <f t="shared" si="356"/>
        <v>2015</v>
      </c>
      <c r="AS516" s="302">
        <f t="shared" si="356"/>
        <v>2016</v>
      </c>
      <c r="AT516" s="302">
        <f t="shared" si="356"/>
        <v>2017</v>
      </c>
      <c r="AU516" s="302">
        <f t="shared" si="356"/>
        <v>2018</v>
      </c>
      <c r="AV516" s="302">
        <f t="shared" si="356"/>
        <v>2019</v>
      </c>
      <c r="AW516" s="302">
        <f t="shared" si="356"/>
        <v>2020</v>
      </c>
      <c r="AX516" s="302">
        <f t="shared" si="356"/>
        <v>2021</v>
      </c>
      <c r="AY516" s="302">
        <f t="shared" si="356"/>
        <v>2022</v>
      </c>
      <c r="AZ516" s="302">
        <f t="shared" si="356"/>
        <v>2023</v>
      </c>
      <c r="BA516" s="302">
        <f t="shared" si="356"/>
        <v>2024</v>
      </c>
      <c r="BB516" s="302">
        <f t="shared" si="356"/>
        <v>2025</v>
      </c>
    </row>
    <row r="517" spans="1:64">
      <c r="A517" s="304" t="s">
        <v>169</v>
      </c>
      <c r="B517" s="310">
        <f>0*ExportsWoodenPackaging!C$12</f>
        <v>0</v>
      </c>
      <c r="C517" s="310">
        <f>ExportsWoodenPackaging!D$12</f>
        <v>1.2257146999999999E-3</v>
      </c>
      <c r="D517" s="310">
        <f>ExportsWoodenPackaging!E$12</f>
        <v>5.2838478000000004E-4</v>
      </c>
      <c r="E517" s="310">
        <f>ExportsWoodenPackaging!F$12</f>
        <v>8.7079801199999973E-4</v>
      </c>
      <c r="F517" s="310">
        <f>ExportsWoodenPackaging!G$12</f>
        <v>3.4393253999999998E-4</v>
      </c>
      <c r="G517" s="310">
        <f>ExportsWoodenPackaging!H$12</f>
        <v>5.0479155999999981E-4</v>
      </c>
      <c r="H517" s="310">
        <f>ExportsWoodenPackaging!I$12</f>
        <v>1.8744068000000002E-3</v>
      </c>
      <c r="I517" s="310">
        <f>ExportsWoodenPackaging!J$12</f>
        <v>1.0549924000000002E-3</v>
      </c>
      <c r="J517" s="310">
        <f>ExportsWoodenPackaging!K$12</f>
        <v>1.6311257940000001E-3</v>
      </c>
      <c r="K517" s="310">
        <f>ExportsWoodenPackaging!L$12</f>
        <v>1.8875051999999999E-3</v>
      </c>
      <c r="L517" s="310">
        <f>ExportsWoodenPackaging!M$12</f>
        <v>4.3930554285714289E-4</v>
      </c>
      <c r="M517" s="310">
        <f>ExportsWoodenPackaging!N$12</f>
        <v>1.6715413999999996E-3</v>
      </c>
      <c r="N517" s="310">
        <f>ExportsWoodenPackaging!O$12</f>
        <v>1.7439642E-3</v>
      </c>
      <c r="O517" s="310">
        <f>ExportsWoodenPackaging!P$12</f>
        <v>2.9362060000000002E-3</v>
      </c>
      <c r="P517" s="310">
        <f>ExportsWoodenPackaging!Q$12</f>
        <v>1.9508990285714283E-3</v>
      </c>
      <c r="Q517" s="310">
        <f>ExportsWoodenPackaging!R$12</f>
        <v>4.3953643999999998E-3</v>
      </c>
      <c r="R517" s="310">
        <f>ExportsWoodenPackaging!S$12</f>
        <v>4.8118884000000004E-3</v>
      </c>
      <c r="S517" s="310">
        <f>ExportsWoodenPackaging!T$12</f>
        <v>4.4443882000000006E-3</v>
      </c>
      <c r="T517" s="310">
        <f>ExportsWoodenPackaging!U$12</f>
        <v>1.7155811999999997E-3</v>
      </c>
      <c r="U517" s="310">
        <f>ExportsWoodenPackaging!V$12</f>
        <v>3.0461759999999996E-4</v>
      </c>
      <c r="V517" s="310">
        <f>ExportsWoodenPackaging!W$12</f>
        <v>9.4548999999999992E-5</v>
      </c>
      <c r="W517" s="310">
        <f>ExportsWoodenPackaging!X$12</f>
        <v>2.8058940000000001E-4</v>
      </c>
      <c r="X517" s="310">
        <f>ExportsWoodenPackaging!Y$12</f>
        <v>3.8727079999999994E-4</v>
      </c>
      <c r="Y517" s="310">
        <f>ExportsWoodenPackaging!Z$12</f>
        <v>1.04139E-4</v>
      </c>
      <c r="Z517" s="310">
        <f>ExportsWoodenPackaging!AA$12</f>
        <v>3.943552666666666E-4</v>
      </c>
      <c r="AA517" s="310">
        <f>ExportsWoodenPackaging!AB$12</f>
        <v>0</v>
      </c>
      <c r="AB517" s="309"/>
      <c r="BC517" s="307">
        <f>J517/J$515</f>
        <v>2.0473787996370927E-2</v>
      </c>
      <c r="BD517" s="307">
        <f t="shared" ref="BD517:BF519" si="357">K517/K$515</f>
        <v>1.618424546320494E-2</v>
      </c>
      <c r="BE517" s="307">
        <f t="shared" si="357"/>
        <v>5.4203864476984288E-3</v>
      </c>
      <c r="BF517" s="307">
        <f t="shared" si="357"/>
        <v>1.9332178964249856E-2</v>
      </c>
      <c r="BG517" s="307">
        <f t="shared" ref="BG517:BL519" si="358">N517/N$515</f>
        <v>1.6381520042690216E-2</v>
      </c>
      <c r="BH517" s="307">
        <f t="shared" si="358"/>
        <v>2.6814265040400981E-2</v>
      </c>
      <c r="BI517" s="307">
        <f t="shared" si="358"/>
        <v>1.8035901472992593E-2</v>
      </c>
      <c r="BJ517" s="307">
        <f t="shared" si="358"/>
        <v>3.6583195241902851E-2</v>
      </c>
      <c r="BK517" s="307">
        <f t="shared" si="358"/>
        <v>3.8298272401748538E-2</v>
      </c>
      <c r="BL517" s="307">
        <f t="shared" si="358"/>
        <v>3.1112267292855763E-2</v>
      </c>
    </row>
    <row r="518" spans="1:64">
      <c r="A518" s="310" t="str">
        <f>ExportsWoodenPackaging!B$9</f>
        <v xml:space="preserve">Others </v>
      </c>
      <c r="B518" s="310">
        <f>0*ExportsWoodenPackaging!C$9</f>
        <v>0</v>
      </c>
      <c r="C518" s="310">
        <f>ExportsWoodenPackaging!D$9</f>
        <v>3.5528710000003183E-5</v>
      </c>
      <c r="D518" s="310">
        <f>ExportsWoodenPackaging!E$9</f>
        <v>9.106972000000324E-5</v>
      </c>
      <c r="E518" s="310">
        <f>ExportsWoodenPackaging!F$9</f>
        <v>4.1150759999999953E-4</v>
      </c>
      <c r="F518" s="310">
        <f>ExportsWoodenPackaging!G$9</f>
        <v>1.8653432000000081E-4</v>
      </c>
      <c r="G518" s="310">
        <f>ExportsWoodenPackaging!H$9</f>
        <v>7.6527359999994937E-5</v>
      </c>
      <c r="H518" s="310">
        <f>ExportsWoodenPackaging!I$9</f>
        <v>4.4054920000000108E-4</v>
      </c>
      <c r="I518" s="310">
        <f>ExportsWoodenPackaging!J$9</f>
        <v>5.5105540000000008E-4</v>
      </c>
      <c r="J518" s="310">
        <f>ExportsWoodenPackaging!K$9</f>
        <v>1.6064159999999716E-4</v>
      </c>
      <c r="K518" s="310">
        <f>ExportsWoodenPackaging!L$9</f>
        <v>1.5792839999999309E-4</v>
      </c>
      <c r="L518" s="310">
        <f>ExportsWoodenPackaging!M$9</f>
        <v>1.3437339999999853E-4</v>
      </c>
      <c r="M518" s="310">
        <f>ExportsWoodenPackaging!N$9</f>
        <v>2.8436099999999687E-4</v>
      </c>
      <c r="N518" s="310">
        <f>ExportsWoodenPackaging!O$9</f>
        <v>4.3395799999999818E-4</v>
      </c>
      <c r="O518" s="310">
        <f>ExportsWoodenPackaging!P$9</f>
        <v>3.4485920000000558E-4</v>
      </c>
      <c r="P518" s="310">
        <f>ExportsWoodenPackaging!Q$9</f>
        <v>2.55312399999999E-4</v>
      </c>
      <c r="Q518" s="310">
        <f>ExportsWoodenPackaging!R$9</f>
        <v>7.152319999999962E-4</v>
      </c>
      <c r="R518" s="310">
        <f>ExportsWoodenPackaging!S$9</f>
        <v>1.2486193999999978E-3</v>
      </c>
      <c r="S518" s="310">
        <f>ExportsWoodenPackaging!T$9</f>
        <v>1.508499999999996E-3</v>
      </c>
      <c r="T518" s="310">
        <f>ExportsWoodenPackaging!U$9</f>
        <v>1.170311800000004E-3</v>
      </c>
      <c r="U518" s="310">
        <f>ExportsWoodenPackaging!V$9</f>
        <v>8.5369899999999943E-4</v>
      </c>
      <c r="V518" s="310">
        <f>ExportsWoodenPackaging!W$9</f>
        <v>7.7086940000001269E-4</v>
      </c>
      <c r="W518" s="310">
        <f>ExportsWoodenPackaging!X$9</f>
        <v>4.7745460000001017E-4</v>
      </c>
      <c r="X518" s="310">
        <f>ExportsWoodenPackaging!Y$9</f>
        <v>1.2450773999999887E-3</v>
      </c>
      <c r="Y518" s="310">
        <f>ExportsWoodenPackaging!Z$9</f>
        <v>2.1810320000001382E-4</v>
      </c>
      <c r="Z518" s="310">
        <f>ExportsWoodenPackaging!AA$9</f>
        <v>1.5552039999999767E-4</v>
      </c>
      <c r="AA518" s="310">
        <f>ExportsWoodenPackaging!AB$9</f>
        <v>0</v>
      </c>
      <c r="AB518" s="309"/>
      <c r="BC518" s="307">
        <f>J518/J$515</f>
        <v>2.0163632221965599E-3</v>
      </c>
      <c r="BD518" s="307">
        <f t="shared" si="357"/>
        <v>1.3541430196913383E-3</v>
      </c>
      <c r="BE518" s="307">
        <f t="shared" si="357"/>
        <v>1.6579707862416045E-3</v>
      </c>
      <c r="BF518" s="307">
        <f t="shared" si="357"/>
        <v>3.2887715149938815E-3</v>
      </c>
      <c r="BG518" s="307">
        <f t="shared" si="358"/>
        <v>4.0762830307443992E-3</v>
      </c>
      <c r="BH518" s="307">
        <f t="shared" si="358"/>
        <v>3.1493519155062003E-3</v>
      </c>
      <c r="BI518" s="307">
        <f t="shared" si="358"/>
        <v>2.3603421929043523E-3</v>
      </c>
      <c r="BJ518" s="307">
        <f t="shared" si="358"/>
        <v>5.9529698832835164E-3</v>
      </c>
      <c r="BK518" s="307">
        <f t="shared" si="358"/>
        <v>9.9378792549111757E-3</v>
      </c>
      <c r="BL518" s="307">
        <f t="shared" si="358"/>
        <v>1.0560026059666163E-2</v>
      </c>
    </row>
    <row r="519" spans="1:64">
      <c r="A519" s="304" t="s">
        <v>29</v>
      </c>
      <c r="B519" s="310">
        <f t="shared" ref="B519:L519" si="359">B515-SUM(B517:B518)</f>
        <v>0</v>
      </c>
      <c r="C519" s="310">
        <f t="shared" si="359"/>
        <v>5.3554754399999988E-2</v>
      </c>
      <c r="D519" s="310">
        <f t="shared" si="359"/>
        <v>8.8476520999999975E-2</v>
      </c>
      <c r="E519" s="310">
        <f t="shared" si="359"/>
        <v>6.3859930399999987E-2</v>
      </c>
      <c r="F519" s="310">
        <f t="shared" si="359"/>
        <v>6.0635286179999991E-2</v>
      </c>
      <c r="G519" s="310">
        <f t="shared" si="359"/>
        <v>7.7971252799999988E-2</v>
      </c>
      <c r="H519" s="310">
        <f t="shared" si="359"/>
        <v>9.8867903399999985E-2</v>
      </c>
      <c r="I519" s="310">
        <f t="shared" si="359"/>
        <v>8.0363483200000002E-2</v>
      </c>
      <c r="J519" s="310">
        <f t="shared" si="359"/>
        <v>7.7877212000000001E-2</v>
      </c>
      <c r="K519" s="310">
        <f t="shared" si="359"/>
        <v>0.11458065219999999</v>
      </c>
      <c r="L519" s="310">
        <f t="shared" si="359"/>
        <v>8.0473225571428567E-2</v>
      </c>
      <c r="M519" s="310">
        <f>M515-SUM(M517:M518)</f>
        <v>8.4508298199999998E-2</v>
      </c>
      <c r="N519" s="310">
        <f>N515-SUM(N517:N518)</f>
        <v>0.10428131939999999</v>
      </c>
      <c r="O519" s="310">
        <f t="shared" ref="O519:AA519" si="360">O515-SUM(O517:O518)</f>
        <v>0.1062205749</v>
      </c>
      <c r="P519" s="310">
        <f t="shared" si="360"/>
        <v>0.10596132494285714</v>
      </c>
      <c r="Q519" s="310">
        <f t="shared" si="360"/>
        <v>0.11503649219999998</v>
      </c>
      <c r="R519" s="310">
        <f t="shared" si="360"/>
        <v>0.11958193239999998</v>
      </c>
      <c r="S519" s="310">
        <f t="shared" si="360"/>
        <v>0.13689713806666667</v>
      </c>
      <c r="T519" s="310">
        <f t="shared" si="360"/>
        <v>0.11835449499999999</v>
      </c>
      <c r="U519" s="310">
        <f t="shared" si="360"/>
        <v>0.12371741900000001</v>
      </c>
      <c r="V519" s="310">
        <f t="shared" si="360"/>
        <v>0.12876116679999997</v>
      </c>
      <c r="W519" s="310">
        <f t="shared" si="360"/>
        <v>0.16540192759999997</v>
      </c>
      <c r="X519" s="310">
        <f t="shared" si="360"/>
        <v>0.1871718688</v>
      </c>
      <c r="Y519" s="310">
        <f t="shared" si="360"/>
        <v>0.13130901783299997</v>
      </c>
      <c r="Z519" s="310">
        <f t="shared" si="360"/>
        <v>0.11937602459999999</v>
      </c>
      <c r="AA519" s="310">
        <f t="shared" si="360"/>
        <v>0</v>
      </c>
      <c r="AB519" s="309"/>
      <c r="BC519" s="307">
        <f>J519/J$515</f>
        <v>0.97750984878143254</v>
      </c>
      <c r="BD519" s="307">
        <f t="shared" si="357"/>
        <v>0.98246161151710376</v>
      </c>
      <c r="BE519" s="307">
        <f t="shared" si="357"/>
        <v>0.99292164276605988</v>
      </c>
      <c r="BF519" s="307">
        <f t="shared" si="357"/>
        <v>0.97737904952075616</v>
      </c>
      <c r="BG519" s="307">
        <f t="shared" si="358"/>
        <v>0.9795421969265653</v>
      </c>
      <c r="BH519" s="307">
        <f t="shared" si="358"/>
        <v>0.9700363830440929</v>
      </c>
      <c r="BI519" s="307">
        <f t="shared" si="358"/>
        <v>0.97960375633410302</v>
      </c>
      <c r="BJ519" s="307">
        <f t="shared" si="358"/>
        <v>0.95746383487481357</v>
      </c>
      <c r="BK519" s="307">
        <f t="shared" si="358"/>
        <v>0.95176384834334027</v>
      </c>
      <c r="BL519" s="307">
        <f t="shared" si="358"/>
        <v>0.95832770664747802</v>
      </c>
    </row>
    <row r="520" spans="1:64">
      <c r="A520" s="304"/>
      <c r="B520" s="309"/>
      <c r="C520" s="309"/>
      <c r="D520" s="309"/>
      <c r="E520" s="309"/>
      <c r="F520" s="309"/>
      <c r="G520" s="309"/>
      <c r="H520" s="309"/>
      <c r="I520" s="309"/>
      <c r="J520" s="309"/>
      <c r="K520" s="309"/>
      <c r="L520" s="309"/>
      <c r="M520" s="309"/>
      <c r="N520" s="309"/>
      <c r="O520" s="309"/>
      <c r="P520" s="309"/>
      <c r="Q520" s="309"/>
      <c r="R520" s="309"/>
      <c r="S520" s="309"/>
      <c r="T520" s="309"/>
      <c r="U520" s="309"/>
      <c r="V520" s="309"/>
      <c r="W520" s="309"/>
      <c r="X520" s="309"/>
      <c r="Y520" s="309"/>
      <c r="Z520" s="309"/>
      <c r="AA520" s="309"/>
      <c r="AB520" s="309"/>
    </row>
    <row r="521" spans="1:64">
      <c r="A521" s="304"/>
      <c r="B521" s="309"/>
      <c r="C521" s="309"/>
      <c r="D521" s="309"/>
      <c r="E521" s="309"/>
      <c r="F521" s="309"/>
      <c r="G521" s="309"/>
      <c r="H521" s="309"/>
      <c r="I521" s="309"/>
      <c r="J521" s="309"/>
      <c r="K521" s="309"/>
      <c r="L521" s="309"/>
      <c r="M521" s="309"/>
      <c r="N521" s="309"/>
      <c r="O521" s="309"/>
      <c r="P521" s="309"/>
      <c r="Q521" s="309"/>
      <c r="R521" s="309"/>
      <c r="S521" s="309"/>
      <c r="T521" s="309"/>
      <c r="U521" s="309"/>
      <c r="V521" s="309"/>
      <c r="W521" s="309"/>
      <c r="X521" s="309"/>
      <c r="Y521" s="309"/>
      <c r="Z521" s="309"/>
      <c r="AA521" s="309"/>
      <c r="AB521" s="309"/>
    </row>
    <row r="522" spans="1:64">
      <c r="AB522" s="309"/>
    </row>
    <row r="523" spans="1:64">
      <c r="A523" s="306" t="str">
        <f>A517</f>
        <v>EU-28</v>
      </c>
      <c r="B523" s="306"/>
      <c r="C523" s="306"/>
      <c r="D523" s="306"/>
      <c r="E523" s="306"/>
      <c r="F523" s="306"/>
      <c r="G523" s="306"/>
      <c r="H523" s="306"/>
      <c r="I523" s="306"/>
      <c r="J523" s="306"/>
      <c r="K523" s="306"/>
      <c r="L523" s="306"/>
      <c r="M523" s="306"/>
      <c r="N523" s="306"/>
      <c r="O523" s="306"/>
      <c r="P523" s="306"/>
      <c r="Q523" s="306"/>
      <c r="R523" s="306"/>
      <c r="S523" s="306"/>
      <c r="T523" s="306"/>
      <c r="U523" s="306"/>
      <c r="V523" s="306"/>
      <c r="W523" s="306"/>
      <c r="X523" s="306"/>
      <c r="Y523" s="306"/>
      <c r="Z523" s="306"/>
      <c r="AA523" s="306"/>
      <c r="AB523" s="306"/>
      <c r="AC523" s="306">
        <f>0*ExportsWoodenPackaging!AD$12</f>
        <v>0</v>
      </c>
      <c r="AD523" s="306">
        <f>ExportsWoodenPackaging!AE$12</f>
        <v>0.8580000000000001</v>
      </c>
      <c r="AE523" s="306">
        <f>ExportsWoodenPackaging!AF$12</f>
        <v>0.26300000000000001</v>
      </c>
      <c r="AF523" s="306">
        <f>ExportsWoodenPackaging!AG$12</f>
        <v>0.28100000000000003</v>
      </c>
      <c r="AG523" s="306">
        <f>ExportsWoodenPackaging!AH$12</f>
        <v>0.20300000000000001</v>
      </c>
      <c r="AH523" s="306">
        <f>ExportsWoodenPackaging!AI$12</f>
        <v>0.10799099999999998</v>
      </c>
      <c r="AI523" s="306">
        <f>ExportsWoodenPackaging!AJ$12</f>
        <v>0.65490399999999993</v>
      </c>
      <c r="AJ523" s="306">
        <f>ExportsWoodenPackaging!AK$12</f>
        <v>0.37096400000000002</v>
      </c>
      <c r="AK523" s="306">
        <f>ExportsWoodenPackaging!AL$12</f>
        <v>0.57154099999999997</v>
      </c>
      <c r="AL523" s="306">
        <f>ExportsWoodenPackaging!AM$12</f>
        <v>0.36613200000000001</v>
      </c>
      <c r="AM523" s="306">
        <f>ExportsWoodenPackaging!AN$12</f>
        <v>0.40782499999999999</v>
      </c>
      <c r="AN523" s="306">
        <f>ExportsWoodenPackaging!AO$12</f>
        <v>0.831704</v>
      </c>
      <c r="AO523" s="306">
        <f>ExportsWoodenPackaging!AP$12</f>
        <v>0.56481599999999998</v>
      </c>
      <c r="AP523" s="306">
        <f>ExportsWoodenPackaging!AQ$12</f>
        <v>1.9585969999999999</v>
      </c>
      <c r="AQ523" s="306">
        <f>ExportsWoodenPackaging!AR$12</f>
        <v>1.1221429999999999</v>
      </c>
      <c r="AR523" s="306">
        <f>ExportsWoodenPackaging!AS$12</f>
        <v>3.8871410000000002</v>
      </c>
      <c r="AS523" s="306">
        <f>ExportsWoodenPackaging!AT$12</f>
        <v>4.6125400000000001</v>
      </c>
      <c r="AT523" s="306">
        <f>ExportsWoodenPackaging!AU$12</f>
        <v>4.2229390000000011</v>
      </c>
      <c r="AU523" s="306">
        <f>ExportsWoodenPackaging!AV$12</f>
        <v>1.2638210000000003</v>
      </c>
      <c r="AV523" s="306">
        <f>ExportsWoodenPackaging!AW$12</f>
        <v>0.14904900000000001</v>
      </c>
      <c r="AW523" s="306">
        <f>ExportsWoodenPackaging!AX$12</f>
        <v>6.1242999999999999E-2</v>
      </c>
      <c r="AX523" s="306">
        <f>ExportsWoodenPackaging!AY$12</f>
        <v>0.18084899999999998</v>
      </c>
      <c r="AY523" s="306">
        <f>ExportsWoodenPackaging!AZ$12</f>
        <v>0.134544</v>
      </c>
      <c r="AZ523" s="306">
        <f>ExportsWoodenPackaging!BA$12</f>
        <v>6.6293999999999992E-2</v>
      </c>
      <c r="BA523" s="306">
        <f>ExportsWoodenPackaging!BB$12</f>
        <v>0.19610199999999997</v>
      </c>
      <c r="BB523" s="306">
        <f>ExportsWoodenPackaging!BC$12</f>
        <v>0</v>
      </c>
      <c r="BC523" s="307">
        <f>AK523/AK$515</f>
        <v>1.855171577914895E-2</v>
      </c>
      <c r="BD523" s="307">
        <f t="shared" ref="BD523:BF525" si="361">AL523/AL$515</f>
        <v>1.4039256942267847E-2</v>
      </c>
      <c r="BE523" s="307">
        <f t="shared" si="361"/>
        <v>1.4125306439401023E-2</v>
      </c>
      <c r="BF523" s="307">
        <f t="shared" si="361"/>
        <v>2.6926779552257432E-2</v>
      </c>
      <c r="BG523" s="307">
        <f t="shared" ref="BG523:BL525" si="362">AO523/AO$515</f>
        <v>1.7311338421562059E-2</v>
      </c>
      <c r="BH523" s="307">
        <f t="shared" si="362"/>
        <v>5.3264035772078958E-2</v>
      </c>
      <c r="BI523" s="307">
        <f t="shared" si="362"/>
        <v>2.5503106834832086E-2</v>
      </c>
      <c r="BJ523" s="307">
        <f t="shared" si="362"/>
        <v>9.2270239592694481E-2</v>
      </c>
      <c r="BK523" s="307">
        <f t="shared" si="362"/>
        <v>9.5035693654722128E-2</v>
      </c>
      <c r="BL523" s="307">
        <f t="shared" si="362"/>
        <v>8.6143946839747465E-2</v>
      </c>
    </row>
    <row r="524" spans="1:64">
      <c r="A524" s="306" t="str">
        <f>A518</f>
        <v xml:space="preserve">Others </v>
      </c>
      <c r="AC524" s="306">
        <f>0*ExportsWoodenPackaging!AD$9</f>
        <v>0</v>
      </c>
      <c r="AD524" s="306">
        <f>ExportsWoodenPackaging!AE$9</f>
        <v>6.4000000000000057E-2</v>
      </c>
      <c r="AE524" s="306">
        <f>ExportsWoodenPackaging!AF$9</f>
        <v>1.3000000000001677E-2</v>
      </c>
      <c r="AF524" s="306">
        <f>ExportsWoodenPackaging!AG$9</f>
        <v>0.12600000000000122</v>
      </c>
      <c r="AG524" s="306">
        <f>ExportsWoodenPackaging!AH$9</f>
        <v>0.22500000000000142</v>
      </c>
      <c r="AH524" s="306">
        <f>ExportsWoodenPackaging!AI$9</f>
        <v>3.4310000000001395E-2</v>
      </c>
      <c r="AI524" s="306">
        <f>ExportsWoodenPackaging!AJ$9</f>
        <v>0.12544400000000167</v>
      </c>
      <c r="AJ524" s="306">
        <f>ExportsWoodenPackaging!AK$9</f>
        <v>0.40746899999999897</v>
      </c>
      <c r="AK524" s="306">
        <f>ExportsWoodenPackaging!AL$9</f>
        <v>0.27406999999999826</v>
      </c>
      <c r="AL524" s="306">
        <f>ExportsWoodenPackaging!AM$9</f>
        <v>0.17813400000000001</v>
      </c>
      <c r="AM524" s="306">
        <f>ExportsWoodenPackaging!AN$9</f>
        <v>0.14927600000000041</v>
      </c>
      <c r="AN524" s="306">
        <f>ExportsWoodenPackaging!AO$9</f>
        <v>0.20518900000000073</v>
      </c>
      <c r="AO524" s="306">
        <f>ExportsWoodenPackaging!AP$9</f>
        <v>0.21917799999999943</v>
      </c>
      <c r="AP524" s="306">
        <f>ExportsWoodenPackaging!AQ$9</f>
        <v>0.32834100000000177</v>
      </c>
      <c r="AQ524" s="306">
        <f>ExportsWoodenPackaging!AR$9</f>
        <v>0.23058699999999988</v>
      </c>
      <c r="AR524" s="306">
        <f>ExportsWoodenPackaging!AS$9</f>
        <v>0.92214599999999791</v>
      </c>
      <c r="AS524" s="306">
        <f>ExportsWoodenPackaging!AT$9</f>
        <v>1.6611189999999993</v>
      </c>
      <c r="AT524" s="306">
        <f>ExportsWoodenPackaging!AU$9</f>
        <v>2.5702039999999968</v>
      </c>
      <c r="AU524" s="306">
        <f>ExportsWoodenPackaging!AV$9</f>
        <v>2.608311999999998</v>
      </c>
      <c r="AV524" s="306">
        <f>ExportsWoodenPackaging!AW$9</f>
        <v>2.0865170000000006</v>
      </c>
      <c r="AW524" s="306">
        <f>ExportsWoodenPackaging!AX$9</f>
        <v>1.1576480000000018</v>
      </c>
      <c r="AX524" s="306">
        <f>ExportsWoodenPackaging!AY$9</f>
        <v>0.39663099999999929</v>
      </c>
      <c r="AY524" s="306">
        <f>ExportsWoodenPackaging!AZ$9</f>
        <v>0.36380699999999422</v>
      </c>
      <c r="AZ524" s="306">
        <f>ExportsWoodenPackaging!BA$9</f>
        <v>0.29262199999999439</v>
      </c>
      <c r="BA524" s="306">
        <f>ExportsWoodenPackaging!BB$9</f>
        <v>0.139679000000001</v>
      </c>
      <c r="BB524" s="306">
        <f>ExportsWoodenPackaging!BC$9</f>
        <v>0</v>
      </c>
      <c r="BC524" s="307">
        <f>AK524/AK$515</f>
        <v>8.8960699995124081E-3</v>
      </c>
      <c r="BD524" s="307">
        <f t="shared" si="361"/>
        <v>6.8305119360065241E-3</v>
      </c>
      <c r="BE524" s="307">
        <f t="shared" si="361"/>
        <v>5.1702795170674503E-3</v>
      </c>
      <c r="BF524" s="307">
        <f t="shared" si="361"/>
        <v>6.643083319965E-3</v>
      </c>
      <c r="BG524" s="307">
        <f t="shared" si="362"/>
        <v>6.7177001582127971E-3</v>
      </c>
      <c r="BH524" s="307">
        <f t="shared" si="362"/>
        <v>8.9292318784519077E-3</v>
      </c>
      <c r="BI524" s="307">
        <f t="shared" si="362"/>
        <v>5.2405842176295033E-3</v>
      </c>
      <c r="BJ524" s="307">
        <f t="shared" si="362"/>
        <v>2.1889258032946231E-2</v>
      </c>
      <c r="BK524" s="307">
        <f t="shared" si="362"/>
        <v>3.4225306752470069E-2</v>
      </c>
      <c r="BL524" s="307">
        <f t="shared" si="362"/>
        <v>5.2429721751440395E-2</v>
      </c>
    </row>
    <row r="525" spans="1:64">
      <c r="A525" s="306" t="str">
        <f>A519</f>
        <v>Others</v>
      </c>
      <c r="AC525" s="306">
        <f t="shared" ref="AC525:AM525" si="363">AC515-SUM(AC523:AC524)</f>
        <v>0</v>
      </c>
      <c r="AD525" s="306">
        <f t="shared" si="363"/>
        <v>33.868000000000002</v>
      </c>
      <c r="AE525" s="306">
        <f t="shared" si="363"/>
        <v>26.765999999999995</v>
      </c>
      <c r="AF525" s="306">
        <f t="shared" si="363"/>
        <v>21.905000000000001</v>
      </c>
      <c r="AG525" s="306">
        <f t="shared" si="363"/>
        <v>18.535999999999998</v>
      </c>
      <c r="AH525" s="306">
        <f t="shared" si="363"/>
        <v>23.173740999999996</v>
      </c>
      <c r="AI525" s="306">
        <f t="shared" si="363"/>
        <v>30.099872999999999</v>
      </c>
      <c r="AJ525" s="306">
        <f t="shared" si="363"/>
        <v>31.530566999999991</v>
      </c>
      <c r="AK525" s="306">
        <f t="shared" si="363"/>
        <v>29.962375000000002</v>
      </c>
      <c r="AL525" s="306">
        <f t="shared" si="363"/>
        <v>25.534891999999996</v>
      </c>
      <c r="AM525" s="306">
        <f t="shared" si="363"/>
        <v>28.314839000000003</v>
      </c>
      <c r="AN525" s="306">
        <f>AN515-SUM(AN523:AN524)</f>
        <v>29.850722000000001</v>
      </c>
      <c r="AO525" s="306">
        <f t="shared" ref="AO525:BB525" si="364">AO515-SUM(AO523:AO524)</f>
        <v>31.842945999999998</v>
      </c>
      <c r="AP525" s="306">
        <f t="shared" si="364"/>
        <v>34.484534000000004</v>
      </c>
      <c r="AQ525" s="306">
        <f t="shared" si="364"/>
        <v>42.647516999999993</v>
      </c>
      <c r="AR525" s="306">
        <f t="shared" si="364"/>
        <v>37.318500000000007</v>
      </c>
      <c r="AS525" s="306">
        <f t="shared" si="364"/>
        <v>42.261158000000002</v>
      </c>
      <c r="AT525" s="306">
        <f t="shared" si="364"/>
        <v>42.228746000000001</v>
      </c>
      <c r="AU525" s="306">
        <f t="shared" si="364"/>
        <v>50.069004999999997</v>
      </c>
      <c r="AV525" s="306">
        <f t="shared" si="364"/>
        <v>56.888306</v>
      </c>
      <c r="AW525" s="306">
        <f t="shared" si="364"/>
        <v>62.325439999999993</v>
      </c>
      <c r="AX525" s="306">
        <f t="shared" si="364"/>
        <v>86.241363000000007</v>
      </c>
      <c r="AY525" s="306">
        <f t="shared" si="364"/>
        <v>125.08512399999999</v>
      </c>
      <c r="AZ525" s="306">
        <f t="shared" si="364"/>
        <v>95.407443999999998</v>
      </c>
      <c r="BA525" s="306">
        <f t="shared" si="364"/>
        <v>110.42474199999999</v>
      </c>
      <c r="BB525" s="306">
        <f t="shared" si="364"/>
        <v>0</v>
      </c>
      <c r="BC525" s="307">
        <f>AK525/AK$515</f>
        <v>0.97255221422133864</v>
      </c>
      <c r="BD525" s="307">
        <f t="shared" si="361"/>
        <v>0.97913023112172559</v>
      </c>
      <c r="BE525" s="307">
        <f t="shared" si="361"/>
        <v>0.98070441404353159</v>
      </c>
      <c r="BF525" s="307">
        <f t="shared" si="361"/>
        <v>0.96643013712777759</v>
      </c>
      <c r="BG525" s="307">
        <f t="shared" si="362"/>
        <v>0.9759709614202251</v>
      </c>
      <c r="BH525" s="307">
        <f t="shared" si="362"/>
        <v>0.93780673234946921</v>
      </c>
      <c r="BI525" s="307">
        <f t="shared" si="362"/>
        <v>0.96925630894753834</v>
      </c>
      <c r="BJ525" s="307">
        <f t="shared" si="362"/>
        <v>0.8858405023743593</v>
      </c>
      <c r="BK525" s="307">
        <f t="shared" si="362"/>
        <v>0.87073899959280776</v>
      </c>
      <c r="BL525" s="307">
        <f t="shared" si="362"/>
        <v>0.86142633140881208</v>
      </c>
    </row>
    <row r="526" spans="1:64">
      <c r="A526" s="306"/>
      <c r="AC526" s="309"/>
      <c r="AD526" s="309"/>
      <c r="AE526" s="309"/>
      <c r="AF526" s="309"/>
      <c r="AG526" s="309"/>
      <c r="AH526" s="309"/>
      <c r="AI526" s="309"/>
      <c r="AJ526" s="309"/>
      <c r="AK526" s="309"/>
      <c r="AL526" s="309"/>
      <c r="AM526" s="309"/>
      <c r="AN526" s="309"/>
      <c r="AO526" s="309"/>
      <c r="AP526" s="309"/>
      <c r="AQ526" s="309"/>
      <c r="AR526" s="309"/>
      <c r="AS526" s="309"/>
      <c r="AT526" s="309"/>
      <c r="AU526" s="309"/>
      <c r="AV526" s="309"/>
      <c r="AW526" s="309"/>
      <c r="AX526" s="309"/>
      <c r="AY526" s="309"/>
      <c r="AZ526" s="309"/>
      <c r="BA526" s="309"/>
      <c r="BB526" s="309"/>
    </row>
    <row r="527" spans="1:64" ht="13">
      <c r="A527" s="303" t="s">
        <v>160</v>
      </c>
    </row>
    <row r="528" spans="1:64" ht="13">
      <c r="A528" s="303"/>
      <c r="B528" s="348" t="s">
        <v>64</v>
      </c>
      <c r="C528" s="348"/>
      <c r="D528" s="348"/>
      <c r="E528" s="348"/>
      <c r="F528" s="348"/>
      <c r="G528" s="348"/>
      <c r="H528" s="348"/>
      <c r="I528" s="348"/>
      <c r="J528" s="348"/>
      <c r="K528" s="348"/>
      <c r="L528" s="348"/>
      <c r="M528" s="348"/>
      <c r="N528" s="348"/>
      <c r="O528" s="348"/>
      <c r="P528" s="348"/>
      <c r="Q528" s="348"/>
      <c r="R528" s="348"/>
      <c r="S528" s="348"/>
      <c r="T528" s="348"/>
      <c r="U528" s="348"/>
      <c r="V528" s="348"/>
      <c r="W528" s="348"/>
      <c r="X528" s="348"/>
      <c r="Y528" s="348"/>
      <c r="Z528" s="348"/>
      <c r="AA528" s="348"/>
      <c r="AC528" s="348" t="s">
        <v>163</v>
      </c>
      <c r="AD528" s="348"/>
      <c r="AE528" s="348"/>
      <c r="AF528" s="348"/>
      <c r="AG528" s="348"/>
      <c r="AH528" s="348"/>
      <c r="AI528" s="348"/>
      <c r="AJ528" s="348"/>
      <c r="AK528" s="348"/>
      <c r="AL528" s="348"/>
      <c r="AM528" s="348"/>
      <c r="AN528" s="348"/>
      <c r="AO528" s="348"/>
      <c r="AP528" s="348"/>
      <c r="AQ528" s="348"/>
      <c r="AR528" s="348"/>
      <c r="AS528" s="348"/>
      <c r="AT528" s="348"/>
      <c r="AU528" s="348"/>
      <c r="AV528" s="348"/>
      <c r="AW528" s="348"/>
      <c r="AX528" s="348"/>
      <c r="AY528" s="348"/>
      <c r="AZ528" s="348"/>
      <c r="BA528" s="348"/>
      <c r="BB528" s="348"/>
    </row>
    <row r="529" spans="1:64">
      <c r="A529" s="304" t="s">
        <v>4</v>
      </c>
      <c r="B529" s="309">
        <f>0*ExportsFurniture!C$5</f>
        <v>0</v>
      </c>
      <c r="C529" s="309">
        <f>ExportsFurniture!D$5</f>
        <v>0.24487568899999998</v>
      </c>
      <c r="D529" s="309">
        <f>ExportsFurniture!E$5</f>
        <v>0.20978900763952374</v>
      </c>
      <c r="E529" s="309">
        <f>ExportsFurniture!F$5</f>
        <v>0.13693086925593448</v>
      </c>
      <c r="F529" s="309">
        <f>ExportsFurniture!G$5</f>
        <v>0.1600963268171948</v>
      </c>
      <c r="G529" s="309">
        <f>ExportsFurniture!H$5</f>
        <v>0.1756747530215497</v>
      </c>
      <c r="H529" s="309">
        <f>ExportsFurniture!I$5</f>
        <v>0.17787900677479324</v>
      </c>
      <c r="I529" s="309">
        <f>ExportsFurniture!J$5</f>
        <v>7.5187197203947384E-2</v>
      </c>
      <c r="J529" s="309">
        <f>ExportsFurniture!K$5</f>
        <v>0.11878859493538631</v>
      </c>
      <c r="K529" s="309">
        <f>ExportsFurniture!L$5</f>
        <v>4.5679742825000001E-2</v>
      </c>
      <c r="L529" s="309">
        <f>ExportsFurniture!M$5</f>
        <v>8.5895467321428581E-2</v>
      </c>
      <c r="M529" s="309">
        <f>ExportsFurniture!N$5</f>
        <v>0.10451070900000001</v>
      </c>
      <c r="N529" s="309">
        <f>ExportsFurniture!O$5</f>
        <v>0.1192629988146206</v>
      </c>
      <c r="O529" s="309">
        <f>ExportsFurniture!P$5</f>
        <v>0.131879994</v>
      </c>
      <c r="P529" s="309">
        <f>ExportsFurniture!Q$5</f>
        <v>0.13651722662999999</v>
      </c>
      <c r="Q529" s="309">
        <f>ExportsFurniture!R$5</f>
        <v>0.14630438500000001</v>
      </c>
      <c r="R529" s="309">
        <f>ExportsFurniture!S$5</f>
        <v>0.20817188999999997</v>
      </c>
      <c r="S529" s="309">
        <f>ExportsFurniture!T$5</f>
        <v>0.16796740799999998</v>
      </c>
      <c r="T529" s="309">
        <f>ExportsFurniture!U$5</f>
        <v>0.204540377</v>
      </c>
      <c r="U529" s="309">
        <f>ExportsFurniture!V$5</f>
        <v>0.20250983400000003</v>
      </c>
      <c r="V529" s="309">
        <f>ExportsFurniture!W$5</f>
        <v>0.19578740499999997</v>
      </c>
      <c r="W529" s="309">
        <f>ExportsFurniture!X$5</f>
        <v>0.304143522</v>
      </c>
      <c r="X529" s="309">
        <f>ExportsFurniture!Y$5</f>
        <v>0.37464880368099995</v>
      </c>
      <c r="Y529" s="309">
        <f>ExportsFurniture!Z$5</f>
        <v>0.28735949817799999</v>
      </c>
      <c r="Z529" s="309">
        <f>ExportsFurniture!AA$5</f>
        <v>0.231034455533</v>
      </c>
      <c r="AA529" s="309">
        <f>ExportsFurniture!AB$5</f>
        <v>0</v>
      </c>
      <c r="AB529" s="309"/>
      <c r="AC529" s="310">
        <f>ExportsFurniture!AD$5</f>
        <v>0.70540202900000015</v>
      </c>
      <c r="AD529" s="310">
        <f>ExportsFurniture!AE$5</f>
        <v>0.59858299999999998</v>
      </c>
      <c r="AE529" s="310">
        <f>ExportsFurniture!AF$5</f>
        <v>0.61904000000000003</v>
      </c>
      <c r="AF529" s="310">
        <f>ExportsFurniture!AG$5</f>
        <v>0.44717600000000013</v>
      </c>
      <c r="AG529" s="310">
        <f>ExportsFurniture!AH$5</f>
        <v>0.53263300000000002</v>
      </c>
      <c r="AH529" s="310">
        <f>ExportsFurniture!AI$5</f>
        <v>0.58637254900000013</v>
      </c>
      <c r="AI529" s="310">
        <f>ExportsFurniture!AJ$5</f>
        <v>0.581445934</v>
      </c>
      <c r="AJ529" s="310">
        <f>ExportsFurniture!AK$5</f>
        <v>0.37471533499999993</v>
      </c>
      <c r="AK529" s="310">
        <f>ExportsFurniture!AL$5</f>
        <v>0.49545119099999996</v>
      </c>
      <c r="AL529" s="310">
        <f>ExportsFurniture!AM$5</f>
        <v>0.40788447999999994</v>
      </c>
      <c r="AM529" s="310">
        <f>ExportsFurniture!AN$5</f>
        <v>0.43094099600000008</v>
      </c>
      <c r="AN529" s="310">
        <f>ExportsFurniture!AO$5</f>
        <v>0.453655637</v>
      </c>
      <c r="AO529" s="310">
        <f>ExportsFurniture!AP$5</f>
        <v>0.51925920599999997</v>
      </c>
      <c r="AP529" s="310">
        <f>ExportsFurniture!AQ$5</f>
        <v>0.61731153399999994</v>
      </c>
      <c r="AQ529" s="310">
        <f>ExportsFurniture!AR$5</f>
        <v>0.66001148899999995</v>
      </c>
      <c r="AR529" s="310">
        <f>ExportsFurniture!AS$5</f>
        <v>0.7580771999999999</v>
      </c>
      <c r="AS529" s="310">
        <f>ExportsFurniture!AT$5</f>
        <v>0.81951970899999993</v>
      </c>
      <c r="AT529" s="310">
        <f>ExportsFurniture!AU$5</f>
        <v>0.92547808600000003</v>
      </c>
      <c r="AU529" s="310">
        <f>ExportsFurniture!AV$5</f>
        <v>1.0167706299999999</v>
      </c>
      <c r="AV529" s="310">
        <f>ExportsFurniture!AW$5</f>
        <v>1.0962357890000001</v>
      </c>
      <c r="AW529" s="310">
        <f>ExportsFurniture!AX$5</f>
        <v>1.1187244889999999</v>
      </c>
      <c r="AX529" s="310">
        <f>ExportsFurniture!AY$5</f>
        <v>1.795263015</v>
      </c>
      <c r="AY529" s="310">
        <f>ExportsFurniture!AZ$5</f>
        <v>2.1631100609999998</v>
      </c>
      <c r="AZ529" s="310">
        <f>ExportsFurniture!BA$5</f>
        <v>1.795251895</v>
      </c>
      <c r="BA529" s="310">
        <f>ExportsFurniture!BB$5</f>
        <v>1.6374142149999997</v>
      </c>
      <c r="BB529" s="310">
        <f>ExportsFurniture!BC$5</f>
        <v>0</v>
      </c>
    </row>
    <row r="530" spans="1:64">
      <c r="B530" s="302">
        <v>2000</v>
      </c>
      <c r="C530" s="302">
        <f>1+B530</f>
        <v>2001</v>
      </c>
      <c r="D530" s="302">
        <f t="shared" ref="D530:AA530" si="365">1+C530</f>
        <v>2002</v>
      </c>
      <c r="E530" s="302">
        <f t="shared" si="365"/>
        <v>2003</v>
      </c>
      <c r="F530" s="302">
        <f t="shared" si="365"/>
        <v>2004</v>
      </c>
      <c r="G530" s="302">
        <f t="shared" si="365"/>
        <v>2005</v>
      </c>
      <c r="H530" s="302">
        <f t="shared" si="365"/>
        <v>2006</v>
      </c>
      <c r="I530" s="302">
        <f t="shared" si="365"/>
        <v>2007</v>
      </c>
      <c r="J530" s="302">
        <f t="shared" si="365"/>
        <v>2008</v>
      </c>
      <c r="K530" s="302">
        <f t="shared" si="365"/>
        <v>2009</v>
      </c>
      <c r="L530" s="302">
        <f t="shared" si="365"/>
        <v>2010</v>
      </c>
      <c r="M530" s="302">
        <f t="shared" si="365"/>
        <v>2011</v>
      </c>
      <c r="N530" s="302">
        <f t="shared" si="365"/>
        <v>2012</v>
      </c>
      <c r="O530" s="302">
        <f t="shared" si="365"/>
        <v>2013</v>
      </c>
      <c r="P530" s="302">
        <f t="shared" si="365"/>
        <v>2014</v>
      </c>
      <c r="Q530" s="302">
        <f t="shared" si="365"/>
        <v>2015</v>
      </c>
      <c r="R530" s="302">
        <f t="shared" si="365"/>
        <v>2016</v>
      </c>
      <c r="S530" s="302">
        <f t="shared" si="365"/>
        <v>2017</v>
      </c>
      <c r="T530" s="302">
        <f t="shared" si="365"/>
        <v>2018</v>
      </c>
      <c r="U530" s="302">
        <f t="shared" si="365"/>
        <v>2019</v>
      </c>
      <c r="V530" s="302">
        <f t="shared" si="365"/>
        <v>2020</v>
      </c>
      <c r="W530" s="302">
        <f t="shared" si="365"/>
        <v>2021</v>
      </c>
      <c r="X530" s="302">
        <f t="shared" si="365"/>
        <v>2022</v>
      </c>
      <c r="Y530" s="302">
        <f t="shared" si="365"/>
        <v>2023</v>
      </c>
      <c r="Z530" s="302">
        <f t="shared" si="365"/>
        <v>2024</v>
      </c>
      <c r="AA530" s="302">
        <f t="shared" si="365"/>
        <v>2025</v>
      </c>
      <c r="AC530" s="302">
        <v>2000</v>
      </c>
      <c r="AD530" s="302">
        <f>1+AC530</f>
        <v>2001</v>
      </c>
      <c r="AE530" s="302">
        <f t="shared" ref="AE530:BB530" si="366">1+AD530</f>
        <v>2002</v>
      </c>
      <c r="AF530" s="302">
        <f t="shared" si="366"/>
        <v>2003</v>
      </c>
      <c r="AG530" s="302">
        <f t="shared" si="366"/>
        <v>2004</v>
      </c>
      <c r="AH530" s="302">
        <f t="shared" si="366"/>
        <v>2005</v>
      </c>
      <c r="AI530" s="302">
        <f t="shared" si="366"/>
        <v>2006</v>
      </c>
      <c r="AJ530" s="302">
        <f t="shared" si="366"/>
        <v>2007</v>
      </c>
      <c r="AK530" s="302">
        <f t="shared" si="366"/>
        <v>2008</v>
      </c>
      <c r="AL530" s="302">
        <f t="shared" si="366"/>
        <v>2009</v>
      </c>
      <c r="AM530" s="302">
        <f t="shared" si="366"/>
        <v>2010</v>
      </c>
      <c r="AN530" s="302">
        <f t="shared" si="366"/>
        <v>2011</v>
      </c>
      <c r="AO530" s="302">
        <f t="shared" si="366"/>
        <v>2012</v>
      </c>
      <c r="AP530" s="302">
        <f t="shared" si="366"/>
        <v>2013</v>
      </c>
      <c r="AQ530" s="302">
        <f t="shared" si="366"/>
        <v>2014</v>
      </c>
      <c r="AR530" s="302">
        <f t="shared" si="366"/>
        <v>2015</v>
      </c>
      <c r="AS530" s="302">
        <f t="shared" si="366"/>
        <v>2016</v>
      </c>
      <c r="AT530" s="302">
        <f t="shared" si="366"/>
        <v>2017</v>
      </c>
      <c r="AU530" s="302">
        <f t="shared" si="366"/>
        <v>2018</v>
      </c>
      <c r="AV530" s="302">
        <f t="shared" si="366"/>
        <v>2019</v>
      </c>
      <c r="AW530" s="302">
        <f t="shared" si="366"/>
        <v>2020</v>
      </c>
      <c r="AX530" s="302">
        <f t="shared" si="366"/>
        <v>2021</v>
      </c>
      <c r="AY530" s="302">
        <f t="shared" si="366"/>
        <v>2022</v>
      </c>
      <c r="AZ530" s="302">
        <f t="shared" si="366"/>
        <v>2023</v>
      </c>
      <c r="BA530" s="302">
        <f t="shared" si="366"/>
        <v>2024</v>
      </c>
      <c r="BB530" s="302">
        <f t="shared" si="366"/>
        <v>2025</v>
      </c>
    </row>
    <row r="531" spans="1:64">
      <c r="A531" s="304" t="s">
        <v>169</v>
      </c>
      <c r="B531" s="310">
        <f>0*ExportsFurniture!C$13</f>
        <v>0</v>
      </c>
      <c r="C531" s="310">
        <f>ExportsFurniture!D$13</f>
        <v>8.509804000000001E-3</v>
      </c>
      <c r="D531" s="310">
        <f>ExportsFurniture!E$13</f>
        <v>5.2700192577030801E-3</v>
      </c>
      <c r="E531" s="310">
        <f>ExportsFurniture!F$13</f>
        <v>6.3175711951447243E-3</v>
      </c>
      <c r="F531" s="310">
        <f>ExportsFurniture!G$13</f>
        <v>4.6963906395891689E-3</v>
      </c>
      <c r="G531" s="310">
        <f>ExportsFurniture!H$13</f>
        <v>4.4198188141923436E-3</v>
      </c>
      <c r="H531" s="310">
        <f>ExportsFurniture!I$13</f>
        <v>2.3777825746965453E-3</v>
      </c>
      <c r="I531" s="310">
        <f>ExportsFurniture!J$13</f>
        <v>4.7149191468253961E-4</v>
      </c>
      <c r="J531" s="310">
        <f>ExportsFurniture!K$13</f>
        <v>1.8516625099855497E-3</v>
      </c>
      <c r="K531" s="310">
        <f>ExportsFurniture!L$13</f>
        <v>8.4851312499999989E-4</v>
      </c>
      <c r="L531" s="310">
        <f>ExportsFurniture!M$13</f>
        <v>1.3646382589285716E-3</v>
      </c>
      <c r="M531" s="310">
        <f>ExportsFurniture!N$13</f>
        <v>1.2681699999999997E-3</v>
      </c>
      <c r="N531" s="310">
        <f>ExportsFurniture!O$13</f>
        <v>1.1333508378526551E-3</v>
      </c>
      <c r="O531" s="310">
        <f>ExportsFurniture!P$13</f>
        <v>9.2414999999999988E-4</v>
      </c>
      <c r="P531" s="310">
        <f>ExportsFurniture!Q$13</f>
        <v>1.5211084999999999E-2</v>
      </c>
      <c r="Q531" s="310">
        <f>ExportsFurniture!R$13</f>
        <v>1.6708837000000001E-2</v>
      </c>
      <c r="R531" s="310">
        <f>ExportsFurniture!S$13</f>
        <v>2.4349259999999994E-2</v>
      </c>
      <c r="S531" s="310">
        <f>ExportsFurniture!T$13</f>
        <v>9.7348940000000009E-3</v>
      </c>
      <c r="T531" s="310">
        <f>ExportsFurniture!U$13</f>
        <v>7.8191700000000003E-4</v>
      </c>
      <c r="U531" s="310">
        <f>ExportsFurniture!V$13</f>
        <v>2.9696699999999998E-4</v>
      </c>
      <c r="V531" s="310">
        <f>ExportsFurniture!W$13</f>
        <v>2.51511E-4</v>
      </c>
      <c r="W531" s="310">
        <f>ExportsFurniture!X$13</f>
        <v>4.2048399999999999E-4</v>
      </c>
      <c r="X531" s="310">
        <f>ExportsFurniture!Y$13</f>
        <v>5.3745543100000006E-4</v>
      </c>
      <c r="Y531" s="310">
        <f>ExportsFurniture!Z$13</f>
        <v>3.5167564499999999E-4</v>
      </c>
      <c r="Z531" s="310">
        <f>ExportsFurniture!AA$13</f>
        <v>2.3024894999999998E-4</v>
      </c>
      <c r="AA531" s="310">
        <f>ExportsFurniture!AB$13</f>
        <v>0</v>
      </c>
      <c r="AB531" s="309"/>
      <c r="BC531" s="307">
        <f>J531/J$529</f>
        <v>1.5587881235506997E-2</v>
      </c>
      <c r="BD531" s="307">
        <f t="shared" ref="BD531:BF533" si="367">K531/K$529</f>
        <v>1.857526055369161E-2</v>
      </c>
      <c r="BE531" s="307">
        <f t="shared" si="367"/>
        <v>1.588719756098389E-2</v>
      </c>
      <c r="BF531" s="307">
        <f t="shared" si="367"/>
        <v>1.2134354576046362E-2</v>
      </c>
      <c r="BG531" s="307">
        <f t="shared" ref="BG531:BL533" si="368">N531/N$529</f>
        <v>9.5029543875071176E-3</v>
      </c>
      <c r="BH531" s="307">
        <f t="shared" si="368"/>
        <v>7.007507143198686E-3</v>
      </c>
      <c r="BI531" s="307">
        <f t="shared" si="368"/>
        <v>0.11142245836290178</v>
      </c>
      <c r="BJ531" s="307">
        <f t="shared" si="368"/>
        <v>0.11420598910962237</v>
      </c>
      <c r="BK531" s="307">
        <f t="shared" si="368"/>
        <v>0.11696708907240068</v>
      </c>
      <c r="BL531" s="307">
        <f t="shared" si="368"/>
        <v>5.795704128505693E-2</v>
      </c>
    </row>
    <row r="532" spans="1:64">
      <c r="A532" s="310" t="str">
        <f>ExportsFurniture!B$10</f>
        <v xml:space="preserve">USA </v>
      </c>
      <c r="B532" s="310">
        <f>0*ExportsFurniture!C$10</f>
        <v>0</v>
      </c>
      <c r="C532" s="310">
        <f>ExportsFurniture!D$10</f>
        <v>0.228568623</v>
      </c>
      <c r="D532" s="310">
        <f>ExportsFurniture!E$10</f>
        <v>0.19917718916213278</v>
      </c>
      <c r="E532" s="310">
        <f>ExportsFurniture!F$10</f>
        <v>0.12522152343427248</v>
      </c>
      <c r="F532" s="310">
        <f>ExportsFurniture!G$10</f>
        <v>0.14637055084013731</v>
      </c>
      <c r="G532" s="310">
        <f>ExportsFurniture!H$10</f>
        <v>0.16591505574447218</v>
      </c>
      <c r="H532" s="310">
        <f>ExportsFurniture!I$10</f>
        <v>0.16594035057598036</v>
      </c>
      <c r="I532" s="310">
        <f>ExportsFurniture!J$10</f>
        <v>6.555465062656643E-2</v>
      </c>
      <c r="J532" s="310">
        <f>ExportsFurniture!K$10</f>
        <v>0.1026207252353543</v>
      </c>
      <c r="K532" s="310">
        <f>ExportsFurniture!L$10</f>
        <v>4.057332365E-2</v>
      </c>
      <c r="L532" s="310">
        <f>ExportsFurniture!M$10</f>
        <v>7.7433029062500006E-2</v>
      </c>
      <c r="M532" s="310">
        <f>ExportsFurniture!N$10</f>
        <v>9.3790343999999998E-2</v>
      </c>
      <c r="N532" s="310">
        <f>ExportsFurniture!O$10</f>
        <v>0.10517392810104101</v>
      </c>
      <c r="O532" s="310">
        <f>ExportsFurniture!P$10</f>
        <v>0.11831988399999999</v>
      </c>
      <c r="P532" s="310">
        <f>ExportsFurniture!Q$10</f>
        <v>0.10848442199999998</v>
      </c>
      <c r="Q532" s="310">
        <f>ExportsFurniture!R$10</f>
        <v>0.11881633799999999</v>
      </c>
      <c r="R532" s="310">
        <f>ExportsFurniture!S$10</f>
        <v>0.16934880699999999</v>
      </c>
      <c r="S532" s="310">
        <f>ExportsFurniture!T$10</f>
        <v>0.14881054900000001</v>
      </c>
      <c r="T532" s="310">
        <f>ExportsFurniture!U$10</f>
        <v>0.19174152999999999</v>
      </c>
      <c r="U532" s="310">
        <f>ExportsFurniture!V$10</f>
        <v>0.193844657</v>
      </c>
      <c r="V532" s="310">
        <f>ExportsFurniture!W$10</f>
        <v>0.18981648299999998</v>
      </c>
      <c r="W532" s="310">
        <f>ExportsFurniture!X$10</f>
        <v>0.29280009099999998</v>
      </c>
      <c r="X532" s="310">
        <f>ExportsFurniture!Y$10</f>
        <v>0.35942690577699998</v>
      </c>
      <c r="Y532" s="310">
        <f>ExportsFurniture!Z$10</f>
        <v>0.27620934576799999</v>
      </c>
      <c r="Z532" s="310">
        <f>ExportsFurniture!AA$10</f>
        <v>0.22036468475599999</v>
      </c>
      <c r="AA532" s="310">
        <f>ExportsFurniture!AB$10</f>
        <v>0</v>
      </c>
      <c r="AB532" s="309"/>
      <c r="BC532" s="307">
        <f>J532/J$529</f>
        <v>0.86389375420404346</v>
      </c>
      <c r="BD532" s="307">
        <f t="shared" si="367"/>
        <v>0.8882126111225539</v>
      </c>
      <c r="BE532" s="307">
        <f t="shared" si="367"/>
        <v>0.90147980419896467</v>
      </c>
      <c r="BF532" s="307">
        <f t="shared" si="367"/>
        <v>0.89742328702410767</v>
      </c>
      <c r="BG532" s="307">
        <f t="shared" si="368"/>
        <v>0.88186553370606346</v>
      </c>
      <c r="BH532" s="307">
        <f t="shared" si="368"/>
        <v>0.89717841509759233</v>
      </c>
      <c r="BI532" s="307">
        <f t="shared" si="368"/>
        <v>0.7946573826468305</v>
      </c>
      <c r="BJ532" s="307">
        <f t="shared" si="368"/>
        <v>0.81211740851102987</v>
      </c>
      <c r="BK532" s="307">
        <f t="shared" si="368"/>
        <v>0.81350468115555863</v>
      </c>
      <c r="BL532" s="307">
        <f t="shared" si="368"/>
        <v>0.88594895147753916</v>
      </c>
    </row>
    <row r="533" spans="1:64">
      <c r="A533" s="304" t="s">
        <v>29</v>
      </c>
      <c r="B533" s="310">
        <f t="shared" ref="B533:L533" si="369">B529-SUM(B531:B532)</f>
        <v>0</v>
      </c>
      <c r="C533" s="310">
        <f t="shared" si="369"/>
        <v>7.7972619999999715E-3</v>
      </c>
      <c r="D533" s="310">
        <f t="shared" si="369"/>
        <v>5.3417992196878872E-3</v>
      </c>
      <c r="E533" s="310">
        <f t="shared" si="369"/>
        <v>5.3917746265172706E-3</v>
      </c>
      <c r="F533" s="310">
        <f t="shared" si="369"/>
        <v>9.0293853374683042E-3</v>
      </c>
      <c r="G533" s="310">
        <f t="shared" si="369"/>
        <v>5.339878462885167E-3</v>
      </c>
      <c r="H533" s="310">
        <f t="shared" si="369"/>
        <v>9.5608736241163395E-3</v>
      </c>
      <c r="I533" s="310">
        <f t="shared" si="369"/>
        <v>9.1610546626984118E-3</v>
      </c>
      <c r="J533" s="310">
        <f t="shared" si="369"/>
        <v>1.4316207190046462E-2</v>
      </c>
      <c r="K533" s="310">
        <f t="shared" si="369"/>
        <v>4.2579060500000029E-3</v>
      </c>
      <c r="L533" s="310">
        <f t="shared" si="369"/>
        <v>7.0978000000000013E-3</v>
      </c>
      <c r="M533" s="310">
        <f>M529-SUM(M531:M532)</f>
        <v>9.4521950000000104E-3</v>
      </c>
      <c r="N533" s="310">
        <f>N529-SUM(N531:N532)</f>
        <v>1.295571987572694E-2</v>
      </c>
      <c r="O533" s="310">
        <f t="shared" ref="O533:AA533" si="370">O529-SUM(O531:O532)</f>
        <v>1.2635960000000016E-2</v>
      </c>
      <c r="P533" s="310">
        <f t="shared" si="370"/>
        <v>1.2821719630000006E-2</v>
      </c>
      <c r="Q533" s="310">
        <f t="shared" si="370"/>
        <v>1.0779210000000011E-2</v>
      </c>
      <c r="R533" s="310">
        <f t="shared" si="370"/>
        <v>1.4473822999999997E-2</v>
      </c>
      <c r="S533" s="310">
        <f t="shared" si="370"/>
        <v>9.4219649999999766E-3</v>
      </c>
      <c r="T533" s="310">
        <f t="shared" si="370"/>
        <v>1.2016930000000009E-2</v>
      </c>
      <c r="U533" s="310">
        <f t="shared" si="370"/>
        <v>8.3682100000000148E-3</v>
      </c>
      <c r="V533" s="310">
        <f t="shared" si="370"/>
        <v>5.7194109999999798E-3</v>
      </c>
      <c r="W533" s="310">
        <f t="shared" si="370"/>
        <v>1.0922947000000016E-2</v>
      </c>
      <c r="X533" s="310">
        <f t="shared" si="370"/>
        <v>1.4684442472999992E-2</v>
      </c>
      <c r="Y533" s="310">
        <f t="shared" si="370"/>
        <v>1.0798476765000009E-2</v>
      </c>
      <c r="Z533" s="310">
        <f t="shared" si="370"/>
        <v>1.0439521827000003E-2</v>
      </c>
      <c r="AA533" s="310">
        <f t="shared" si="370"/>
        <v>0</v>
      </c>
      <c r="AB533" s="309"/>
      <c r="BC533" s="307">
        <f>J533/J$529</f>
        <v>0.12051836456044958</v>
      </c>
      <c r="BD533" s="307">
        <f t="shared" si="367"/>
        <v>9.3212128323754473E-2</v>
      </c>
      <c r="BE533" s="307">
        <f t="shared" si="367"/>
        <v>8.2632998240051408E-2</v>
      </c>
      <c r="BF533" s="307">
        <f t="shared" si="367"/>
        <v>9.044235839984599E-2</v>
      </c>
      <c r="BG533" s="307">
        <f t="shared" si="368"/>
        <v>0.10863151190642946</v>
      </c>
      <c r="BH533" s="307">
        <f t="shared" si="368"/>
        <v>9.5814077759208999E-2</v>
      </c>
      <c r="BI533" s="307">
        <f t="shared" si="368"/>
        <v>9.3920158990267691E-2</v>
      </c>
      <c r="BJ533" s="307">
        <f t="shared" si="368"/>
        <v>7.3676602379347755E-2</v>
      </c>
      <c r="BK533" s="307">
        <f t="shared" si="368"/>
        <v>6.9528229772040775E-2</v>
      </c>
      <c r="BL533" s="307">
        <f t="shared" si="368"/>
        <v>5.6094007237403924E-2</v>
      </c>
    </row>
    <row r="534" spans="1:64">
      <c r="A534" s="304"/>
      <c r="B534" s="309"/>
      <c r="C534" s="309"/>
      <c r="D534" s="309"/>
      <c r="E534" s="309"/>
      <c r="F534" s="309"/>
      <c r="G534" s="309"/>
      <c r="H534" s="309"/>
      <c r="I534" s="309"/>
      <c r="J534" s="309"/>
      <c r="K534" s="309"/>
      <c r="L534" s="309"/>
      <c r="M534" s="309"/>
      <c r="N534" s="309"/>
      <c r="O534" s="309"/>
      <c r="P534" s="309"/>
      <c r="Q534" s="309"/>
      <c r="R534" s="309"/>
      <c r="S534" s="309"/>
      <c r="T534" s="309"/>
      <c r="U534" s="309"/>
      <c r="V534" s="309"/>
      <c r="W534" s="309"/>
      <c r="X534" s="309"/>
      <c r="Y534" s="309"/>
      <c r="Z534" s="309"/>
      <c r="AA534" s="309"/>
      <c r="AB534" s="309"/>
    </row>
    <row r="535" spans="1:64">
      <c r="A535" s="304"/>
      <c r="B535" s="309"/>
      <c r="C535" s="309"/>
      <c r="D535" s="309"/>
      <c r="E535" s="309"/>
      <c r="F535" s="309"/>
      <c r="G535" s="309"/>
      <c r="H535" s="309"/>
      <c r="I535" s="309"/>
      <c r="J535" s="309"/>
      <c r="K535" s="309"/>
      <c r="L535" s="309"/>
      <c r="M535" s="309"/>
      <c r="N535" s="309"/>
      <c r="O535" s="309"/>
      <c r="P535" s="309"/>
      <c r="Q535" s="309"/>
      <c r="R535" s="309"/>
      <c r="S535" s="309"/>
      <c r="T535" s="309"/>
      <c r="U535" s="309"/>
      <c r="V535" s="309"/>
      <c r="W535" s="309"/>
      <c r="X535" s="309"/>
      <c r="Y535" s="309"/>
      <c r="Z535" s="309"/>
      <c r="AA535" s="309"/>
      <c r="AB535" s="309"/>
    </row>
    <row r="536" spans="1:64">
      <c r="AB536" s="309"/>
    </row>
    <row r="537" spans="1:64">
      <c r="A537" s="306" t="str">
        <f>A531</f>
        <v>EU-28</v>
      </c>
      <c r="B537" s="306"/>
      <c r="C537" s="306"/>
      <c r="D537" s="306"/>
      <c r="E537" s="306"/>
      <c r="F537" s="306"/>
      <c r="G537" s="306"/>
      <c r="H537" s="306"/>
      <c r="I537" s="306"/>
      <c r="J537" s="306"/>
      <c r="K537" s="306"/>
      <c r="L537" s="306"/>
      <c r="M537" s="306"/>
      <c r="N537" s="306"/>
      <c r="O537" s="306"/>
      <c r="P537" s="306"/>
      <c r="Q537" s="306"/>
      <c r="R537" s="306"/>
      <c r="S537" s="306"/>
      <c r="T537" s="306"/>
      <c r="U537" s="306"/>
      <c r="V537" s="306"/>
      <c r="W537" s="306"/>
      <c r="X537" s="306"/>
      <c r="Y537" s="306"/>
      <c r="Z537" s="306"/>
      <c r="AA537" s="306"/>
      <c r="AB537" s="306"/>
      <c r="AC537" s="310">
        <f>0*ExportsFurniture!AD$13</f>
        <v>0</v>
      </c>
      <c r="AD537" s="310">
        <f>ExportsFurniture!AE$13</f>
        <v>1.9922000000000002E-2</v>
      </c>
      <c r="AE537" s="310">
        <f>ExportsFurniture!AF$13</f>
        <v>1.4700999999999999E-2</v>
      </c>
      <c r="AF537" s="310">
        <f>ExportsFurniture!AG$13</f>
        <v>1.5167000000000002E-2</v>
      </c>
      <c r="AG537" s="310">
        <f>ExportsFurniture!AH$13</f>
        <v>1.1458000000000003E-2</v>
      </c>
      <c r="AH537" s="310">
        <f>ExportsFurniture!AI$13</f>
        <v>1.0661614E-2</v>
      </c>
      <c r="AI537" s="310">
        <f>ExportsFurniture!AJ$13</f>
        <v>5.7510169999999989E-3</v>
      </c>
      <c r="AJ537" s="310">
        <f>ExportsFurniture!AK$13</f>
        <v>1.5637310000000001E-3</v>
      </c>
      <c r="AK537" s="310">
        <f>ExportsFurniture!AL$13</f>
        <v>9.503590000000001E-3</v>
      </c>
      <c r="AL537" s="310">
        <f>ExportsFurniture!AM$13</f>
        <v>6.2313010000000007E-3</v>
      </c>
      <c r="AM537" s="310">
        <f>ExportsFurniture!AN$13</f>
        <v>5.4928269999999996E-3</v>
      </c>
      <c r="AN537" s="310">
        <f>ExportsFurniture!AO$13</f>
        <v>4.6012839999999998E-3</v>
      </c>
      <c r="AO537" s="310">
        <f>ExportsFurniture!AP$13</f>
        <v>4.0153389999999997E-3</v>
      </c>
      <c r="AP537" s="310">
        <f>ExportsFurniture!AQ$13</f>
        <v>3.5953100000000004E-3</v>
      </c>
      <c r="AQ537" s="310">
        <f>ExportsFurniture!AR$13</f>
        <v>7.3762585999999991E-2</v>
      </c>
      <c r="AR537" s="310">
        <f>ExportsFurniture!AS$13</f>
        <v>9.1645383000000011E-2</v>
      </c>
      <c r="AS537" s="310">
        <f>ExportsFurniture!AT$13</f>
        <v>0.10168093799999998</v>
      </c>
      <c r="AT537" s="310">
        <f>ExportsFurniture!AU$13</f>
        <v>5.2952631999999993E-2</v>
      </c>
      <c r="AU537" s="310">
        <f>ExportsFurniture!AV$13</f>
        <v>3.645021E-3</v>
      </c>
      <c r="AV537" s="310">
        <f>ExportsFurniture!AW$13</f>
        <v>1.6172739999999999E-3</v>
      </c>
      <c r="AW537" s="310">
        <f>ExportsFurniture!AX$13</f>
        <v>1.3642559999999999E-3</v>
      </c>
      <c r="AX537" s="310">
        <f>ExportsFurniture!AY$13</f>
        <v>2.2430699999999998E-3</v>
      </c>
      <c r="AY537" s="310">
        <f>ExportsFurniture!AZ$13</f>
        <v>2.4540210000000002E-3</v>
      </c>
      <c r="AZ537" s="310">
        <f>ExportsFurniture!BA$13</f>
        <v>1.776471E-3</v>
      </c>
      <c r="BA537" s="310">
        <f>ExportsFurniture!BB$13</f>
        <v>1.578748E-3</v>
      </c>
      <c r="BB537" s="310">
        <f>ExportsFurniture!BC$13</f>
        <v>0</v>
      </c>
      <c r="BC537" s="307">
        <f>AK537/AK$529</f>
        <v>1.9181687666989584E-2</v>
      </c>
      <c r="BD537" s="307">
        <f t="shared" ref="BD537:BF539" si="371">AL537/AL$529</f>
        <v>1.5277122091039114E-2</v>
      </c>
      <c r="BE537" s="307">
        <f t="shared" si="371"/>
        <v>1.2746123137470073E-2</v>
      </c>
      <c r="BF537" s="307">
        <f t="shared" si="371"/>
        <v>1.0142680096356875E-2</v>
      </c>
      <c r="BG537" s="307">
        <f t="shared" ref="BG537:BL539" si="372">AO537/AO$529</f>
        <v>7.732821977161056E-3</v>
      </c>
      <c r="BH537" s="307">
        <f t="shared" si="372"/>
        <v>5.8241419477511351E-3</v>
      </c>
      <c r="BI537" s="307">
        <f t="shared" si="372"/>
        <v>0.1117595484765872</v>
      </c>
      <c r="BJ537" s="307">
        <f t="shared" si="372"/>
        <v>0.12089188673660153</v>
      </c>
      <c r="BK537" s="307">
        <f t="shared" si="372"/>
        <v>0.1240738165090304</v>
      </c>
      <c r="BL537" s="307">
        <f t="shared" si="372"/>
        <v>5.7216516307658949E-2</v>
      </c>
    </row>
    <row r="538" spans="1:64">
      <c r="A538" s="306" t="str">
        <f>A532</f>
        <v xml:space="preserve">USA </v>
      </c>
      <c r="AC538" s="310">
        <f>0*ExportsFurniture!AD$10</f>
        <v>0</v>
      </c>
      <c r="AD538" s="310">
        <f>ExportsFurniture!AE$10</f>
        <v>0.55867800000000001</v>
      </c>
      <c r="AE538" s="310">
        <f>ExportsFurniture!AF$10</f>
        <v>0.58761000000000008</v>
      </c>
      <c r="AF538" s="310">
        <f>ExportsFurniture!AG$10</f>
        <v>0.41566700000000006</v>
      </c>
      <c r="AG538" s="310">
        <f>ExportsFurniture!AH$10</f>
        <v>0.49091300000000004</v>
      </c>
      <c r="AH538" s="310">
        <f>ExportsFurniture!AI$10</f>
        <v>0.56054024899999999</v>
      </c>
      <c r="AI538" s="310">
        <f>ExportsFurniture!AJ$10</f>
        <v>0.53355736900000006</v>
      </c>
      <c r="AJ538" s="310">
        <f>ExportsFurniture!AK$10</f>
        <v>0.32676662999999995</v>
      </c>
      <c r="AK538" s="310">
        <f>ExportsFurniture!AL$10</f>
        <v>0.42039326500000002</v>
      </c>
      <c r="AL538" s="310">
        <f>ExportsFurniture!AM$10</f>
        <v>0.35163215600000003</v>
      </c>
      <c r="AM538" s="310">
        <f>ExportsFurniture!AN$10</f>
        <v>0.37467152500000001</v>
      </c>
      <c r="AN538" s="310">
        <f>ExportsFurniture!AO$10</f>
        <v>0.39285978300000002</v>
      </c>
      <c r="AO538" s="310">
        <f>ExportsFurniture!AP$10</f>
        <v>0.437042822</v>
      </c>
      <c r="AP538" s="310">
        <f>ExportsFurniture!AQ$10</f>
        <v>0.53366567099999995</v>
      </c>
      <c r="AQ538" s="310">
        <f>ExportsFurniture!AR$10</f>
        <v>0.50840685299999999</v>
      </c>
      <c r="AR538" s="310">
        <f>ExportsFurniture!AS$10</f>
        <v>0.59196111499999993</v>
      </c>
      <c r="AS538" s="310">
        <f>ExportsFurniture!AT$10</f>
        <v>0.64823776199999994</v>
      </c>
      <c r="AT538" s="310">
        <f>ExportsFurniture!AU$10</f>
        <v>0.79269590099999998</v>
      </c>
      <c r="AU538" s="310">
        <f>ExportsFurniture!AV$10</f>
        <v>0.92557859999999992</v>
      </c>
      <c r="AV538" s="310">
        <f>ExportsFurniture!AW$10</f>
        <v>1.017252748</v>
      </c>
      <c r="AW538" s="310">
        <f>ExportsFurniture!AX$10</f>
        <v>1.0536577379999998</v>
      </c>
      <c r="AX538" s="310">
        <f>ExportsFurniture!AY$10</f>
        <v>1.6757873679999999</v>
      </c>
      <c r="AY538" s="310">
        <f>ExportsFurniture!AZ$10</f>
        <v>2.0244537980000001</v>
      </c>
      <c r="AZ538" s="310">
        <f>ExportsFurniture!BA$10</f>
        <v>1.695682454</v>
      </c>
      <c r="BA538" s="310">
        <f>ExportsFurniture!BB$10</f>
        <v>1.5265942129999999</v>
      </c>
      <c r="BB538" s="310">
        <f>ExportsFurniture!BC$10</f>
        <v>0</v>
      </c>
      <c r="BC538" s="307">
        <f>AK538/AK$529</f>
        <v>0.84850591266415998</v>
      </c>
      <c r="BD538" s="307">
        <f t="shared" si="371"/>
        <v>0.8620876087268633</v>
      </c>
      <c r="BE538" s="307">
        <f t="shared" si="371"/>
        <v>0.8694265072891787</v>
      </c>
      <c r="BF538" s="307">
        <f t="shared" si="371"/>
        <v>0.8659867771024744</v>
      </c>
      <c r="BG538" s="307">
        <f t="shared" si="372"/>
        <v>0.84166600601395991</v>
      </c>
      <c r="BH538" s="307">
        <f t="shared" si="372"/>
        <v>0.86449975677920832</v>
      </c>
      <c r="BI538" s="307">
        <f t="shared" si="372"/>
        <v>0.77030000458067793</v>
      </c>
      <c r="BJ538" s="307">
        <f t="shared" si="372"/>
        <v>0.78087180962572156</v>
      </c>
      <c r="BK538" s="307">
        <f t="shared" si="372"/>
        <v>0.79099715953262084</v>
      </c>
      <c r="BL538" s="307">
        <f t="shared" si="372"/>
        <v>0.85652584646936736</v>
      </c>
    </row>
    <row r="539" spans="1:64">
      <c r="A539" s="306" t="str">
        <f>A533</f>
        <v>Others</v>
      </c>
      <c r="AC539" s="310">
        <f t="shared" ref="AC539:AM539" si="373">AC529-SUM(AC537:AC538)</f>
        <v>0.70540202900000015</v>
      </c>
      <c r="AD539" s="310">
        <f t="shared" si="373"/>
        <v>1.9982999999999973E-2</v>
      </c>
      <c r="AE539" s="310">
        <f t="shared" si="373"/>
        <v>1.6728999999999994E-2</v>
      </c>
      <c r="AF539" s="310">
        <f t="shared" si="373"/>
        <v>1.6342000000000079E-2</v>
      </c>
      <c r="AG539" s="310">
        <f t="shared" si="373"/>
        <v>3.0262000000000011E-2</v>
      </c>
      <c r="AH539" s="310">
        <f t="shared" si="373"/>
        <v>1.5170686000000155E-2</v>
      </c>
      <c r="AI539" s="310">
        <f t="shared" si="373"/>
        <v>4.2137547999999914E-2</v>
      </c>
      <c r="AJ539" s="310">
        <f t="shared" si="373"/>
        <v>4.6384973999999968E-2</v>
      </c>
      <c r="AK539" s="310">
        <f t="shared" si="373"/>
        <v>6.5554335999999935E-2</v>
      </c>
      <c r="AL539" s="310">
        <f t="shared" si="373"/>
        <v>5.0021022999999887E-2</v>
      </c>
      <c r="AM539" s="310">
        <f t="shared" si="373"/>
        <v>5.0776644000000093E-2</v>
      </c>
      <c r="AN539" s="310">
        <f>AN529-SUM(AN537:AN538)</f>
        <v>5.6194569999999999E-2</v>
      </c>
      <c r="AO539" s="310">
        <f t="shared" ref="AO539:BB539" si="374">AO529-SUM(AO537:AO538)</f>
        <v>7.8201044999999969E-2</v>
      </c>
      <c r="AP539" s="310">
        <f t="shared" si="374"/>
        <v>8.0050552999999969E-2</v>
      </c>
      <c r="AQ539" s="310">
        <f t="shared" si="374"/>
        <v>7.7842049999999996E-2</v>
      </c>
      <c r="AR539" s="310">
        <f t="shared" si="374"/>
        <v>7.4470701999999944E-2</v>
      </c>
      <c r="AS539" s="310">
        <f t="shared" si="374"/>
        <v>6.9601008999999991E-2</v>
      </c>
      <c r="AT539" s="310">
        <f t="shared" si="374"/>
        <v>7.9829553000000053E-2</v>
      </c>
      <c r="AU539" s="310">
        <f t="shared" si="374"/>
        <v>8.7547009000000009E-2</v>
      </c>
      <c r="AV539" s="310">
        <f t="shared" si="374"/>
        <v>7.7365767000000085E-2</v>
      </c>
      <c r="AW539" s="310">
        <f t="shared" si="374"/>
        <v>6.3702495000000026E-2</v>
      </c>
      <c r="AX539" s="310">
        <f t="shared" si="374"/>
        <v>0.117232577</v>
      </c>
      <c r="AY539" s="310">
        <f t="shared" si="374"/>
        <v>0.13620224199999953</v>
      </c>
      <c r="AZ539" s="310">
        <f t="shared" si="374"/>
        <v>9.7792970000000201E-2</v>
      </c>
      <c r="BA539" s="310">
        <f t="shared" si="374"/>
        <v>0.10924125399999984</v>
      </c>
      <c r="BB539" s="310">
        <f t="shared" si="374"/>
        <v>0</v>
      </c>
      <c r="BC539" s="307">
        <f>AK539/AK$529</f>
        <v>0.13231239966885042</v>
      </c>
      <c r="BD539" s="307">
        <f t="shared" si="371"/>
        <v>0.12263526918209758</v>
      </c>
      <c r="BE539" s="307">
        <f t="shared" si="371"/>
        <v>0.11782736957335126</v>
      </c>
      <c r="BF539" s="307">
        <f t="shared" si="371"/>
        <v>0.12387054280116881</v>
      </c>
      <c r="BG539" s="307">
        <f t="shared" si="372"/>
        <v>0.15060117200887907</v>
      </c>
      <c r="BH539" s="307">
        <f t="shared" si="372"/>
        <v>0.12967610127304049</v>
      </c>
      <c r="BI539" s="307">
        <f t="shared" si="372"/>
        <v>0.11794044694273496</v>
      </c>
      <c r="BJ539" s="307">
        <f t="shared" si="372"/>
        <v>9.823630363767695E-2</v>
      </c>
      <c r="BK539" s="307">
        <f t="shared" si="372"/>
        <v>8.4929023958348754E-2</v>
      </c>
      <c r="BL539" s="307">
        <f t="shared" si="372"/>
        <v>8.6257637222973693E-2</v>
      </c>
    </row>
    <row r="540" spans="1:64">
      <c r="BC540" s="307"/>
      <c r="BD540" s="307"/>
      <c r="BE540" s="307"/>
      <c r="BF540" s="307"/>
      <c r="BG540" s="307"/>
      <c r="BH540" s="307"/>
      <c r="BI540" s="307"/>
      <c r="BJ540" s="307"/>
      <c r="BK540" s="307"/>
      <c r="BL540" s="307"/>
    </row>
    <row r="541" spans="1:64" ht="13">
      <c r="A541" s="303" t="s">
        <v>161</v>
      </c>
    </row>
    <row r="542" spans="1:64" ht="13">
      <c r="A542" s="303"/>
      <c r="B542" s="348" t="s">
        <v>64</v>
      </c>
      <c r="C542" s="348"/>
      <c r="D542" s="348"/>
      <c r="E542" s="348"/>
      <c r="F542" s="348"/>
      <c r="G542" s="348"/>
      <c r="H542" s="348"/>
      <c r="I542" s="348"/>
      <c r="J542" s="348"/>
      <c r="K542" s="348"/>
      <c r="L542" s="348"/>
      <c r="M542" s="348"/>
      <c r="N542" s="348"/>
      <c r="O542" s="348"/>
      <c r="P542" s="348"/>
      <c r="Q542" s="348"/>
      <c r="R542" s="348"/>
      <c r="S542" s="348"/>
      <c r="T542" s="348"/>
      <c r="U542" s="348"/>
      <c r="V542" s="348"/>
      <c r="W542" s="348"/>
      <c r="X542" s="348"/>
      <c r="Y542" s="348"/>
      <c r="Z542" s="348"/>
      <c r="AA542" s="348"/>
      <c r="AC542" s="348" t="s">
        <v>164</v>
      </c>
      <c r="AD542" s="348"/>
      <c r="AE542" s="348"/>
      <c r="AF542" s="348"/>
      <c r="AG542" s="348"/>
      <c r="AH542" s="348"/>
      <c r="AI542" s="348"/>
      <c r="AJ542" s="348"/>
      <c r="AK542" s="348"/>
      <c r="AL542" s="348"/>
      <c r="AM542" s="348"/>
      <c r="AN542" s="348"/>
      <c r="AO542" s="348"/>
      <c r="AP542" s="348"/>
      <c r="AQ542" s="348"/>
      <c r="AR542" s="348"/>
      <c r="AS542" s="348"/>
      <c r="AT542" s="348"/>
      <c r="AU542" s="348"/>
      <c r="AV542" s="348"/>
      <c r="AW542" s="348"/>
      <c r="AX542" s="348"/>
      <c r="AY542" s="348"/>
      <c r="AZ542" s="348"/>
      <c r="BA542" s="348"/>
      <c r="BB542" s="348"/>
    </row>
    <row r="543" spans="1:64">
      <c r="A543" s="304" t="s">
        <v>4</v>
      </c>
      <c r="B543" s="310">
        <f>0*ExportsChipsAndResidues!C$5</f>
        <v>0</v>
      </c>
      <c r="C543" s="310">
        <f>ExportsChipsAndResidues!D$5</f>
        <v>2.4570110999999999E-2</v>
      </c>
      <c r="D543" s="310">
        <f>ExportsChipsAndResidues!E$5</f>
        <v>2.7802106999999996E-2</v>
      </c>
      <c r="E543" s="310">
        <f>ExportsChipsAndResidues!F$5</f>
        <v>3.1384062000000004E-2</v>
      </c>
      <c r="F543" s="310">
        <f>ExportsChipsAndResidues!G$5</f>
        <v>3.7843487000000002E-2</v>
      </c>
      <c r="G543" s="310">
        <f>ExportsChipsAndResidues!H$5</f>
        <v>3.6221734999999998E-2</v>
      </c>
      <c r="H543" s="310">
        <f>ExportsChipsAndResidues!I$5</f>
        <v>2.1582760714285713E-2</v>
      </c>
      <c r="I543" s="310">
        <f>ExportsChipsAndResidues!J$5</f>
        <v>1.1427230714285716E-2</v>
      </c>
      <c r="J543" s="310">
        <f>ExportsChipsAndResidues!K$5</f>
        <v>8.1019630000000002E-3</v>
      </c>
      <c r="K543" s="310">
        <f>ExportsChipsAndResidues!L$5</f>
        <v>8.6295160000000003E-3</v>
      </c>
      <c r="L543" s="310">
        <f>ExportsChipsAndResidues!M$5</f>
        <v>9.9430319999999992E-3</v>
      </c>
      <c r="M543" s="310">
        <f>ExportsChipsAndResidues!N$5</f>
        <v>1.2532101E-2</v>
      </c>
      <c r="N543" s="310">
        <f>ExportsChipsAndResidues!O$5</f>
        <v>9.1866140000000009E-3</v>
      </c>
      <c r="O543" s="310">
        <f>ExportsChipsAndResidues!P$5</f>
        <v>1.4662358E-2</v>
      </c>
      <c r="P543" s="310">
        <f>ExportsChipsAndResidues!Q$5</f>
        <v>2.0792544E-2</v>
      </c>
      <c r="Q543" s="310">
        <f>ExportsChipsAndResidues!R$5</f>
        <v>2.1870798999999996E-2</v>
      </c>
      <c r="R543" s="310">
        <f>ExportsChipsAndResidues!S$5</f>
        <v>1.8076980999999999E-2</v>
      </c>
      <c r="S543" s="310">
        <f>ExportsChipsAndResidues!T$5</f>
        <v>1.7892615000000001E-2</v>
      </c>
      <c r="T543" s="310">
        <f>ExportsChipsAndResidues!U$5</f>
        <v>1.7520843000000001E-2</v>
      </c>
      <c r="U543" s="310">
        <f>ExportsChipsAndResidues!V$5</f>
        <v>5.8202520000000006E-3</v>
      </c>
      <c r="V543" s="310">
        <f>ExportsChipsAndResidues!W$5</f>
        <v>8.9766729999999993E-3</v>
      </c>
      <c r="W543" s="310">
        <f>ExportsChipsAndResidues!X$5</f>
        <v>1.010809E-2</v>
      </c>
      <c r="X543" s="310">
        <f>ExportsChipsAndResidues!Y$5</f>
        <v>6.2417139999999998E-3</v>
      </c>
      <c r="Y543" s="310">
        <f>ExportsChipsAndResidues!Z$5</f>
        <v>3.4979730000000001E-3</v>
      </c>
      <c r="Z543" s="310">
        <f>ExportsChipsAndResidues!AA$5</f>
        <v>6.2807469999999997E-3</v>
      </c>
      <c r="AA543" s="310">
        <f>ExportsChipsAndResidues!AB$5</f>
        <v>0</v>
      </c>
      <c r="AB543" s="309"/>
      <c r="AC543" s="306">
        <f>ExportsChipsAndResidues!AD$5</f>
        <v>0</v>
      </c>
      <c r="AD543" s="306">
        <f>ExportsChipsAndResidues!AE$5</f>
        <v>6.218</v>
      </c>
      <c r="AE543" s="306">
        <f>ExportsChipsAndResidues!AF$5</f>
        <v>3.3250000000000002</v>
      </c>
      <c r="AF543" s="306">
        <f>ExportsChipsAndResidues!AG$5</f>
        <v>3.16</v>
      </c>
      <c r="AG543" s="306">
        <f>ExportsChipsAndResidues!AH$5</f>
        <v>1.5010000000000001</v>
      </c>
      <c r="AH543" s="306">
        <f>ExportsChipsAndResidues!AI$5</f>
        <v>1.291593</v>
      </c>
      <c r="AI543" s="306">
        <f>ExportsChipsAndResidues!AJ$5</f>
        <v>3.5694859999999999</v>
      </c>
      <c r="AJ543" s="306">
        <f>ExportsChipsAndResidues!AK$5</f>
        <v>5.3249209999999998</v>
      </c>
      <c r="AK543" s="306">
        <f>ExportsChipsAndResidues!AL$5</f>
        <v>1.0826149999999999</v>
      </c>
      <c r="AL543" s="306">
        <f>ExportsChipsAndResidues!AM$5</f>
        <v>0.86673699999999998</v>
      </c>
      <c r="AM543" s="306">
        <f>ExportsChipsAndResidues!AN$5</f>
        <v>0.86859699999999995</v>
      </c>
      <c r="AN543" s="306">
        <f>ExportsChipsAndResidues!AO$5</f>
        <v>1.401319</v>
      </c>
      <c r="AO543" s="306">
        <f>ExportsChipsAndResidues!AP$5</f>
        <v>0.56820300000000001</v>
      </c>
      <c r="AP543" s="306">
        <f>ExportsChipsAndResidues!AQ$5</f>
        <v>0.93797600000000003</v>
      </c>
      <c r="AQ543" s="306">
        <f>ExportsChipsAndResidues!AR$5</f>
        <v>0.87570999999999999</v>
      </c>
      <c r="AR543" s="306">
        <f>ExportsChipsAndResidues!AS$5</f>
        <v>1.3815019999999998</v>
      </c>
      <c r="AS543" s="306">
        <f>ExportsChipsAndResidues!AT$5</f>
        <v>1.5185169999999999</v>
      </c>
      <c r="AT543" s="306">
        <f>ExportsChipsAndResidues!AU$5</f>
        <v>0.81313299999999999</v>
      </c>
      <c r="AU543" s="306">
        <f>ExportsChipsAndResidues!AV$5</f>
        <v>0.89112899999999995</v>
      </c>
      <c r="AV543" s="306">
        <f>ExportsChipsAndResidues!AW$5</f>
        <v>0.40773899999999996</v>
      </c>
      <c r="AW543" s="306">
        <f>ExportsChipsAndResidues!AX$5</f>
        <v>1.2192129999999999</v>
      </c>
      <c r="AX543" s="306">
        <f>ExportsChipsAndResidues!AY$5</f>
        <v>2.654455</v>
      </c>
      <c r="AY543" s="306">
        <f>ExportsChipsAndResidues!AZ$5</f>
        <v>2.0892969999999997</v>
      </c>
      <c r="AZ543" s="306">
        <f>ExportsChipsAndResidues!BA$5</f>
        <v>2.3369899999999997</v>
      </c>
      <c r="BA543" s="306">
        <f>ExportsChipsAndResidues!BB$5</f>
        <v>4.0372389999999996</v>
      </c>
      <c r="BB543" s="306">
        <f>ExportsChipsAndResidues!BC$5</f>
        <v>0</v>
      </c>
    </row>
    <row r="544" spans="1:64">
      <c r="B544" s="302">
        <v>2000</v>
      </c>
      <c r="C544" s="302">
        <f>1+B544</f>
        <v>2001</v>
      </c>
      <c r="D544" s="302">
        <f t="shared" ref="D544:AA544" si="375">1+C544</f>
        <v>2002</v>
      </c>
      <c r="E544" s="302">
        <f t="shared" si="375"/>
        <v>2003</v>
      </c>
      <c r="F544" s="302">
        <f t="shared" si="375"/>
        <v>2004</v>
      </c>
      <c r="G544" s="302">
        <f t="shared" si="375"/>
        <v>2005</v>
      </c>
      <c r="H544" s="302">
        <f t="shared" si="375"/>
        <v>2006</v>
      </c>
      <c r="I544" s="302">
        <f t="shared" si="375"/>
        <v>2007</v>
      </c>
      <c r="J544" s="302">
        <f t="shared" si="375"/>
        <v>2008</v>
      </c>
      <c r="K544" s="302">
        <f t="shared" si="375"/>
        <v>2009</v>
      </c>
      <c r="L544" s="302">
        <f t="shared" si="375"/>
        <v>2010</v>
      </c>
      <c r="M544" s="302">
        <f t="shared" si="375"/>
        <v>2011</v>
      </c>
      <c r="N544" s="302">
        <f t="shared" si="375"/>
        <v>2012</v>
      </c>
      <c r="O544" s="302">
        <f t="shared" si="375"/>
        <v>2013</v>
      </c>
      <c r="P544" s="302">
        <f t="shared" si="375"/>
        <v>2014</v>
      </c>
      <c r="Q544" s="302">
        <f t="shared" si="375"/>
        <v>2015</v>
      </c>
      <c r="R544" s="302">
        <f t="shared" si="375"/>
        <v>2016</v>
      </c>
      <c r="S544" s="302">
        <f t="shared" si="375"/>
        <v>2017</v>
      </c>
      <c r="T544" s="302">
        <f t="shared" si="375"/>
        <v>2018</v>
      </c>
      <c r="U544" s="302">
        <f t="shared" si="375"/>
        <v>2019</v>
      </c>
      <c r="V544" s="302">
        <f t="shared" si="375"/>
        <v>2020</v>
      </c>
      <c r="W544" s="302">
        <f t="shared" si="375"/>
        <v>2021</v>
      </c>
      <c r="X544" s="302">
        <f t="shared" si="375"/>
        <v>2022</v>
      </c>
      <c r="Y544" s="302">
        <f t="shared" si="375"/>
        <v>2023</v>
      </c>
      <c r="Z544" s="302">
        <f t="shared" si="375"/>
        <v>2024</v>
      </c>
      <c r="AA544" s="302">
        <f t="shared" si="375"/>
        <v>2025</v>
      </c>
      <c r="AC544" s="302">
        <v>2000</v>
      </c>
      <c r="AD544" s="302">
        <f>1+AC544</f>
        <v>2001</v>
      </c>
      <c r="AE544" s="302">
        <f t="shared" ref="AE544:BB544" si="376">1+AD544</f>
        <v>2002</v>
      </c>
      <c r="AF544" s="302">
        <f t="shared" si="376"/>
        <v>2003</v>
      </c>
      <c r="AG544" s="302">
        <f t="shared" si="376"/>
        <v>2004</v>
      </c>
      <c r="AH544" s="302">
        <f t="shared" si="376"/>
        <v>2005</v>
      </c>
      <c r="AI544" s="302">
        <f t="shared" si="376"/>
        <v>2006</v>
      </c>
      <c r="AJ544" s="302">
        <f t="shared" si="376"/>
        <v>2007</v>
      </c>
      <c r="AK544" s="302">
        <f t="shared" si="376"/>
        <v>2008</v>
      </c>
      <c r="AL544" s="302">
        <f t="shared" si="376"/>
        <v>2009</v>
      </c>
      <c r="AM544" s="302">
        <f t="shared" si="376"/>
        <v>2010</v>
      </c>
      <c r="AN544" s="302">
        <f t="shared" si="376"/>
        <v>2011</v>
      </c>
      <c r="AO544" s="302">
        <f t="shared" si="376"/>
        <v>2012</v>
      </c>
      <c r="AP544" s="302">
        <f t="shared" si="376"/>
        <v>2013</v>
      </c>
      <c r="AQ544" s="302">
        <f t="shared" si="376"/>
        <v>2014</v>
      </c>
      <c r="AR544" s="302">
        <f t="shared" si="376"/>
        <v>2015</v>
      </c>
      <c r="AS544" s="302">
        <f t="shared" si="376"/>
        <v>2016</v>
      </c>
      <c r="AT544" s="302">
        <f t="shared" si="376"/>
        <v>2017</v>
      </c>
      <c r="AU544" s="302">
        <f t="shared" si="376"/>
        <v>2018</v>
      </c>
      <c r="AV544" s="302">
        <f t="shared" si="376"/>
        <v>2019</v>
      </c>
      <c r="AW544" s="302">
        <f t="shared" si="376"/>
        <v>2020</v>
      </c>
      <c r="AX544" s="302">
        <f t="shared" si="376"/>
        <v>2021</v>
      </c>
      <c r="AY544" s="302">
        <f t="shared" si="376"/>
        <v>2022</v>
      </c>
      <c r="AZ544" s="302">
        <f t="shared" si="376"/>
        <v>2023</v>
      </c>
      <c r="BA544" s="302">
        <f t="shared" si="376"/>
        <v>2024</v>
      </c>
      <c r="BB544" s="302">
        <f t="shared" si="376"/>
        <v>2025</v>
      </c>
    </row>
    <row r="545" spans="1:64">
      <c r="A545" s="304" t="s">
        <v>169</v>
      </c>
      <c r="B545" s="310">
        <f>0*ExportsChipsAndResidues!C$12</f>
        <v>0</v>
      </c>
      <c r="C545" s="310">
        <f>ExportsChipsAndResidues!D$12</f>
        <v>0</v>
      </c>
      <c r="D545" s="310">
        <f>ExportsChipsAndResidues!E$12</f>
        <v>0</v>
      </c>
      <c r="E545" s="310">
        <f>ExportsChipsAndResidues!F$12</f>
        <v>0</v>
      </c>
      <c r="F545" s="310">
        <f>ExportsChipsAndResidues!G$12</f>
        <v>0</v>
      </c>
      <c r="G545" s="310">
        <f>ExportsChipsAndResidues!H$12</f>
        <v>0</v>
      </c>
      <c r="H545" s="310">
        <f>ExportsChipsAndResidues!I$12</f>
        <v>0</v>
      </c>
      <c r="I545" s="310">
        <f>ExportsChipsAndResidues!J$12</f>
        <v>0</v>
      </c>
      <c r="J545" s="310">
        <f>ExportsChipsAndResidues!K$12</f>
        <v>0</v>
      </c>
      <c r="K545" s="310">
        <f>ExportsChipsAndResidues!L$12</f>
        <v>0</v>
      </c>
      <c r="L545" s="310">
        <f>ExportsChipsAndResidues!M$12</f>
        <v>1.0079599999999999E-4</v>
      </c>
      <c r="M545" s="310">
        <f>ExportsChipsAndResidues!N$12</f>
        <v>0</v>
      </c>
      <c r="N545" s="310">
        <f>ExportsChipsAndResidues!O$12</f>
        <v>2.0999999999999999E-8</v>
      </c>
      <c r="O545" s="310">
        <f>ExportsChipsAndResidues!P$12</f>
        <v>2.6655999999999997E-5</v>
      </c>
      <c r="P545" s="310">
        <f>ExportsChipsAndResidues!Q$12</f>
        <v>6.0999999999999998E-7</v>
      </c>
      <c r="Q545" s="310">
        <f>ExportsChipsAndResidues!R$12</f>
        <v>3.4602999999999999E-4</v>
      </c>
      <c r="R545" s="310">
        <f>ExportsChipsAndResidues!S$12</f>
        <v>2.8132499999999997E-4</v>
      </c>
      <c r="S545" s="310">
        <f>ExportsChipsAndResidues!T$12</f>
        <v>1.3799999999999999E-4</v>
      </c>
      <c r="T545" s="310">
        <f>ExportsChipsAndResidues!U$12</f>
        <v>3.5641900000000002E-4</v>
      </c>
      <c r="U545" s="310">
        <f>ExportsChipsAndResidues!V$12</f>
        <v>0</v>
      </c>
      <c r="V545" s="310">
        <f>ExportsChipsAndResidues!W$12</f>
        <v>0</v>
      </c>
      <c r="W545" s="310">
        <f>ExportsChipsAndResidues!X$12</f>
        <v>0</v>
      </c>
      <c r="X545" s="310">
        <f>ExportsChipsAndResidues!Y$12</f>
        <v>0</v>
      </c>
      <c r="Y545" s="310">
        <f>ExportsChipsAndResidues!Z$12</f>
        <v>0</v>
      </c>
      <c r="Z545" s="310">
        <f>ExportsChipsAndResidues!AA$12</f>
        <v>0</v>
      </c>
      <c r="AA545" s="310">
        <f>ExportsChipsAndResidues!AB$12</f>
        <v>0</v>
      </c>
      <c r="AB545" s="309"/>
      <c r="BC545" s="307">
        <f>J545/J$543</f>
        <v>0</v>
      </c>
      <c r="BD545" s="307">
        <f t="shared" ref="BD545:BF547" si="377">K545/K$543</f>
        <v>0</v>
      </c>
      <c r="BE545" s="307">
        <f t="shared" si="377"/>
        <v>1.0137350458089644E-2</v>
      </c>
      <c r="BF545" s="307">
        <f t="shared" si="377"/>
        <v>0</v>
      </c>
      <c r="BG545" s="307">
        <f t="shared" ref="BG545:BL547" si="378">N545/N$543</f>
        <v>2.2859347306853208E-6</v>
      </c>
      <c r="BH545" s="307">
        <f t="shared" si="378"/>
        <v>1.8179886209298665E-3</v>
      </c>
      <c r="BI545" s="307">
        <f t="shared" si="378"/>
        <v>2.9337439420592304E-5</v>
      </c>
      <c r="BJ545" s="307">
        <f t="shared" si="378"/>
        <v>1.5821552747112718E-2</v>
      </c>
      <c r="BK545" s="307">
        <f t="shared" si="378"/>
        <v>1.5562609707893148E-2</v>
      </c>
      <c r="BL545" s="307">
        <f t="shared" si="378"/>
        <v>7.7126792254793384E-3</v>
      </c>
    </row>
    <row r="546" spans="1:64">
      <c r="A546" s="310" t="str">
        <f>ExportsChipsAndResidues!B$9</f>
        <v xml:space="preserve">Others </v>
      </c>
      <c r="B546" s="310">
        <f>0*ExportsChipsAndResidues!C$9</f>
        <v>0</v>
      </c>
      <c r="C546" s="310">
        <f>ExportsChipsAndResidues!D$9</f>
        <v>0</v>
      </c>
      <c r="D546" s="310">
        <f>ExportsChipsAndResidues!E$9</f>
        <v>0</v>
      </c>
      <c r="E546" s="310">
        <f>ExportsChipsAndResidues!F$9</f>
        <v>0</v>
      </c>
      <c r="F546" s="310">
        <f>ExportsChipsAndResidues!G$9</f>
        <v>0</v>
      </c>
      <c r="G546" s="310">
        <f>ExportsChipsAndResidues!H$9</f>
        <v>0</v>
      </c>
      <c r="H546" s="310">
        <f>ExportsChipsAndResidues!I$9</f>
        <v>0</v>
      </c>
      <c r="I546" s="310">
        <f>ExportsChipsAndResidues!J$9</f>
        <v>0</v>
      </c>
      <c r="J546" s="310">
        <f>ExportsChipsAndResidues!K$9</f>
        <v>0</v>
      </c>
      <c r="K546" s="310">
        <f>ExportsChipsAndResidues!L$9</f>
        <v>0</v>
      </c>
      <c r="L546" s="310">
        <f>ExportsChipsAndResidues!M$9</f>
        <v>0</v>
      </c>
      <c r="M546" s="310">
        <f>ExportsChipsAndResidues!N$9</f>
        <v>4.2000000000097515E-7</v>
      </c>
      <c r="N546" s="310">
        <f>ExportsChipsAndResidues!O$9</f>
        <v>0</v>
      </c>
      <c r="O546" s="310">
        <f>ExportsChipsAndResidues!P$9</f>
        <v>6.5000000000134395E-7</v>
      </c>
      <c r="P546" s="310">
        <f>ExportsChipsAndResidues!Q$9</f>
        <v>0</v>
      </c>
      <c r="Q546" s="310">
        <f>ExportsChipsAndResidues!R$9</f>
        <v>0</v>
      </c>
      <c r="R546" s="310">
        <f>ExportsChipsAndResidues!S$9</f>
        <v>0</v>
      </c>
      <c r="S546" s="310">
        <f>ExportsChipsAndResidues!T$9</f>
        <v>0</v>
      </c>
      <c r="T546" s="310">
        <f>ExportsChipsAndResidues!U$9</f>
        <v>1.7619999999989033E-6</v>
      </c>
      <c r="U546" s="310">
        <f>ExportsChipsAndResidues!V$9</f>
        <v>0</v>
      </c>
      <c r="V546" s="310">
        <f>ExportsChipsAndResidues!W$9</f>
        <v>0</v>
      </c>
      <c r="W546" s="310">
        <f>ExportsChipsAndResidues!X$9</f>
        <v>0</v>
      </c>
      <c r="X546" s="310">
        <f>ExportsChipsAndResidues!Y$9</f>
        <v>0</v>
      </c>
      <c r="Y546" s="310">
        <f>ExportsChipsAndResidues!Z$9</f>
        <v>0</v>
      </c>
      <c r="Z546" s="310">
        <f>ExportsChipsAndResidues!AA$9</f>
        <v>0</v>
      </c>
      <c r="AA546" s="310">
        <f>ExportsChipsAndResidues!AB$9</f>
        <v>0</v>
      </c>
      <c r="AB546" s="309"/>
      <c r="BC546" s="307">
        <f>J546/J$543</f>
        <v>0</v>
      </c>
      <c r="BD546" s="307">
        <f t="shared" si="377"/>
        <v>0</v>
      </c>
      <c r="BE546" s="307">
        <f t="shared" si="377"/>
        <v>0</v>
      </c>
      <c r="BF546" s="307">
        <f t="shared" si="377"/>
        <v>3.3513933537638674E-5</v>
      </c>
      <c r="BG546" s="307">
        <f t="shared" si="378"/>
        <v>0</v>
      </c>
      <c r="BH546" s="307">
        <f t="shared" si="378"/>
        <v>4.4331205117304048E-5</v>
      </c>
      <c r="BI546" s="307">
        <f t="shared" si="378"/>
        <v>0</v>
      </c>
      <c r="BJ546" s="307">
        <f t="shared" si="378"/>
        <v>0</v>
      </c>
      <c r="BK546" s="307">
        <f t="shared" si="378"/>
        <v>0</v>
      </c>
      <c r="BL546" s="307">
        <f t="shared" si="378"/>
        <v>0</v>
      </c>
    </row>
    <row r="547" spans="1:64">
      <c r="A547" s="304" t="s">
        <v>29</v>
      </c>
      <c r="B547" s="310">
        <f t="shared" ref="B547:L547" si="379">B543-SUM(B545:B546)</f>
        <v>0</v>
      </c>
      <c r="C547" s="310">
        <f t="shared" si="379"/>
        <v>2.4570110999999999E-2</v>
      </c>
      <c r="D547" s="310">
        <f t="shared" si="379"/>
        <v>2.7802106999999996E-2</v>
      </c>
      <c r="E547" s="310">
        <f t="shared" si="379"/>
        <v>3.1384062000000004E-2</v>
      </c>
      <c r="F547" s="310">
        <f t="shared" si="379"/>
        <v>3.7843487000000002E-2</v>
      </c>
      <c r="G547" s="310">
        <f t="shared" si="379"/>
        <v>3.6221734999999998E-2</v>
      </c>
      <c r="H547" s="310">
        <f t="shared" si="379"/>
        <v>2.1582760714285713E-2</v>
      </c>
      <c r="I547" s="310">
        <f t="shared" si="379"/>
        <v>1.1427230714285716E-2</v>
      </c>
      <c r="J547" s="310">
        <f t="shared" si="379"/>
        <v>8.1019630000000002E-3</v>
      </c>
      <c r="K547" s="310">
        <f t="shared" si="379"/>
        <v>8.6295160000000003E-3</v>
      </c>
      <c r="L547" s="310">
        <f t="shared" si="379"/>
        <v>9.842235999999999E-3</v>
      </c>
      <c r="M547" s="310">
        <f>M543-SUM(M545:M546)</f>
        <v>1.2531680999999999E-2</v>
      </c>
      <c r="N547" s="310">
        <f>N543-SUM(N545:N546)</f>
        <v>9.1865930000000016E-3</v>
      </c>
      <c r="O547" s="310">
        <f t="shared" ref="O547:AA547" si="380">O543-SUM(O545:O546)</f>
        <v>1.4635051999999999E-2</v>
      </c>
      <c r="P547" s="310">
        <f t="shared" si="380"/>
        <v>2.0791933999999998E-2</v>
      </c>
      <c r="Q547" s="310">
        <f t="shared" si="380"/>
        <v>2.1524768999999996E-2</v>
      </c>
      <c r="R547" s="310">
        <f t="shared" si="380"/>
        <v>1.7795656E-2</v>
      </c>
      <c r="S547" s="310">
        <f t="shared" si="380"/>
        <v>1.7754615000000001E-2</v>
      </c>
      <c r="T547" s="310">
        <f t="shared" si="380"/>
        <v>1.7162662000000002E-2</v>
      </c>
      <c r="U547" s="310">
        <f t="shared" si="380"/>
        <v>5.8202520000000006E-3</v>
      </c>
      <c r="V547" s="310">
        <f t="shared" si="380"/>
        <v>8.9766729999999993E-3</v>
      </c>
      <c r="W547" s="310">
        <f t="shared" si="380"/>
        <v>1.010809E-2</v>
      </c>
      <c r="X547" s="310">
        <f t="shared" si="380"/>
        <v>6.2417139999999998E-3</v>
      </c>
      <c r="Y547" s="310">
        <f t="shared" si="380"/>
        <v>3.4979730000000001E-3</v>
      </c>
      <c r="Z547" s="310">
        <f t="shared" si="380"/>
        <v>6.2807469999999997E-3</v>
      </c>
      <c r="AA547" s="310">
        <f t="shared" si="380"/>
        <v>0</v>
      </c>
      <c r="AB547" s="309"/>
      <c r="BC547" s="307">
        <f>J547/J$543</f>
        <v>1</v>
      </c>
      <c r="BD547" s="307">
        <f t="shared" si="377"/>
        <v>1</v>
      </c>
      <c r="BE547" s="307">
        <f t="shared" si="377"/>
        <v>0.98986264954191028</v>
      </c>
      <c r="BF547" s="307">
        <f t="shared" si="377"/>
        <v>0.99996648606646232</v>
      </c>
      <c r="BG547" s="307">
        <f t="shared" si="378"/>
        <v>0.99999771406526938</v>
      </c>
      <c r="BH547" s="307">
        <f t="shared" si="378"/>
        <v>0.99813768017395288</v>
      </c>
      <c r="BI547" s="307">
        <f t="shared" si="378"/>
        <v>0.99997066256057932</v>
      </c>
      <c r="BJ547" s="307">
        <f t="shared" si="378"/>
        <v>0.98417844725288728</v>
      </c>
      <c r="BK547" s="307">
        <f t="shared" si="378"/>
        <v>0.98443739029210686</v>
      </c>
      <c r="BL547" s="307">
        <f t="shared" si="378"/>
        <v>0.99228732077452075</v>
      </c>
    </row>
    <row r="548" spans="1:64">
      <c r="A548" s="304"/>
      <c r="B548" s="309"/>
      <c r="C548" s="309"/>
      <c r="D548" s="309"/>
      <c r="E548" s="309"/>
      <c r="F548" s="309"/>
      <c r="G548" s="309"/>
      <c r="H548" s="309"/>
      <c r="I548" s="309"/>
      <c r="J548" s="309"/>
      <c r="K548" s="309"/>
      <c r="L548" s="309"/>
      <c r="M548" s="309"/>
      <c r="N548" s="309"/>
      <c r="O548" s="309"/>
      <c r="P548" s="309"/>
      <c r="Q548" s="309"/>
      <c r="R548" s="309"/>
      <c r="S548" s="309"/>
      <c r="T548" s="309"/>
      <c r="U548" s="309"/>
      <c r="V548" s="309"/>
      <c r="W548" s="309"/>
      <c r="X548" s="309"/>
      <c r="Y548" s="309"/>
      <c r="Z548" s="309"/>
      <c r="AA548" s="309"/>
      <c r="AB548" s="309"/>
    </row>
    <row r="549" spans="1:64">
      <c r="A549" s="304"/>
      <c r="B549" s="309"/>
      <c r="C549" s="309"/>
      <c r="D549" s="309"/>
      <c r="E549" s="309"/>
      <c r="F549" s="309"/>
      <c r="G549" s="309"/>
      <c r="H549" s="309"/>
      <c r="I549" s="309"/>
      <c r="J549" s="309"/>
      <c r="K549" s="309"/>
      <c r="L549" s="309"/>
      <c r="M549" s="309"/>
      <c r="N549" s="309"/>
      <c r="O549" s="309"/>
      <c r="P549" s="309"/>
      <c r="Q549" s="309"/>
      <c r="R549" s="309"/>
      <c r="S549" s="309"/>
      <c r="T549" s="309"/>
      <c r="U549" s="309"/>
      <c r="V549" s="309"/>
      <c r="W549" s="309"/>
      <c r="X549" s="309"/>
      <c r="Y549" s="309"/>
      <c r="Z549" s="309"/>
      <c r="AA549" s="309"/>
      <c r="AB549" s="309"/>
    </row>
    <row r="550" spans="1:64">
      <c r="AB550" s="309"/>
    </row>
    <row r="551" spans="1:64">
      <c r="A551" s="306" t="str">
        <f>A545</f>
        <v>EU-28</v>
      </c>
      <c r="B551" s="306"/>
      <c r="C551" s="306"/>
      <c r="D551" s="306"/>
      <c r="E551" s="306"/>
      <c r="F551" s="306"/>
      <c r="G551" s="306"/>
      <c r="H551" s="306"/>
      <c r="I551" s="306"/>
      <c r="J551" s="306"/>
      <c r="K551" s="306"/>
      <c r="L551" s="306"/>
      <c r="M551" s="306"/>
      <c r="N551" s="306"/>
      <c r="O551" s="306"/>
      <c r="P551" s="306"/>
      <c r="Q551" s="306"/>
      <c r="R551" s="306"/>
      <c r="S551" s="306"/>
      <c r="T551" s="306"/>
      <c r="U551" s="306"/>
      <c r="V551" s="306"/>
      <c r="W551" s="306"/>
      <c r="X551" s="306"/>
      <c r="Y551" s="306"/>
      <c r="Z551" s="306"/>
      <c r="AA551" s="306"/>
      <c r="AB551" s="306"/>
      <c r="AC551" s="306">
        <f>0*ExportsChipsAndResidues!AD$12</f>
        <v>0</v>
      </c>
      <c r="AD551" s="306">
        <f>ExportsChipsAndResidues!AE$12</f>
        <v>0</v>
      </c>
      <c r="AE551" s="306">
        <f>ExportsChipsAndResidues!AF$12</f>
        <v>0</v>
      </c>
      <c r="AF551" s="306">
        <f>ExportsChipsAndResidues!AG$12</f>
        <v>0</v>
      </c>
      <c r="AG551" s="306">
        <f>ExportsChipsAndResidues!AH$12</f>
        <v>0</v>
      </c>
      <c r="AH551" s="306">
        <f>ExportsChipsAndResidues!AI$12</f>
        <v>0</v>
      </c>
      <c r="AI551" s="306">
        <f>ExportsChipsAndResidues!AJ$12</f>
        <v>0</v>
      </c>
      <c r="AJ551" s="306">
        <f>ExportsChipsAndResidues!AK$12</f>
        <v>0</v>
      </c>
      <c r="AK551" s="306">
        <f>ExportsChipsAndResidues!AL$12</f>
        <v>0</v>
      </c>
      <c r="AL551" s="306">
        <f>ExportsChipsAndResidues!AM$12</f>
        <v>0</v>
      </c>
      <c r="AM551" s="306">
        <f>ExportsChipsAndResidues!AN$12</f>
        <v>0.100796</v>
      </c>
      <c r="AN551" s="306">
        <f>ExportsChipsAndResidues!AO$12</f>
        <v>0</v>
      </c>
      <c r="AO551" s="306">
        <f>ExportsChipsAndResidues!AP$12</f>
        <v>4.0460000000000003E-2</v>
      </c>
      <c r="AP551" s="306">
        <f>ExportsChipsAndResidues!AQ$12</f>
        <v>4.7198999999999998E-2</v>
      </c>
      <c r="AQ551" s="306">
        <f>ExportsChipsAndResidues!AR$12</f>
        <v>1.0999999999999999E-4</v>
      </c>
      <c r="AR551" s="306">
        <f>ExportsChipsAndResidues!AS$12</f>
        <v>9.8349999999999993E-2</v>
      </c>
      <c r="AS551" s="306">
        <f>ExportsChipsAndResidues!AT$12</f>
        <v>9.1740000000000002E-2</v>
      </c>
      <c r="AT551" s="306">
        <f>ExportsChipsAndResidues!AU$12</f>
        <v>4.1395999999999995E-2</v>
      </c>
      <c r="AU551" s="306">
        <f>ExportsChipsAndResidues!AV$12</f>
        <v>4.4822999999999995E-2</v>
      </c>
      <c r="AV551" s="306">
        <f>ExportsChipsAndResidues!AW$12</f>
        <v>0</v>
      </c>
      <c r="AW551" s="306">
        <f>ExportsChipsAndResidues!AX$12</f>
        <v>0</v>
      </c>
      <c r="AX551" s="306">
        <f>ExportsChipsAndResidues!AY$12</f>
        <v>0</v>
      </c>
      <c r="AY551" s="306">
        <f>ExportsChipsAndResidues!AZ$12</f>
        <v>0</v>
      </c>
      <c r="AZ551" s="306">
        <f>ExportsChipsAndResidues!BA$12</f>
        <v>0</v>
      </c>
      <c r="BA551" s="306">
        <f>ExportsChipsAndResidues!BB$12</f>
        <v>0</v>
      </c>
      <c r="BB551" s="306">
        <f>ExportsChipsAndResidues!BC$12</f>
        <v>0</v>
      </c>
      <c r="BC551" s="307">
        <f>AK551/AK$543</f>
        <v>0</v>
      </c>
      <c r="BD551" s="307">
        <f t="shared" ref="BD551:BF553" si="381">AL551/AL$543</f>
        <v>0</v>
      </c>
      <c r="BE551" s="307">
        <f t="shared" si="381"/>
        <v>0.11604460987086071</v>
      </c>
      <c r="BF551" s="307">
        <f t="shared" si="381"/>
        <v>0</v>
      </c>
      <c r="BG551" s="307">
        <f t="shared" ref="BG551:BL553" si="382">AO551/AO$543</f>
        <v>7.12069454050753E-2</v>
      </c>
      <c r="BH551" s="307">
        <f t="shared" si="382"/>
        <v>5.0320050832857129E-2</v>
      </c>
      <c r="BI551" s="307">
        <f t="shared" si="382"/>
        <v>1.2561236025624919E-4</v>
      </c>
      <c r="BJ551" s="307">
        <f t="shared" si="382"/>
        <v>7.1190631645846339E-2</v>
      </c>
      <c r="BK551" s="307">
        <f t="shared" si="382"/>
        <v>6.0414206755670177E-2</v>
      </c>
      <c r="BL551" s="307">
        <f t="shared" si="382"/>
        <v>5.0909260846626558E-2</v>
      </c>
    </row>
    <row r="552" spans="1:64">
      <c r="A552" s="306" t="str">
        <f>A546</f>
        <v xml:space="preserve">Others </v>
      </c>
      <c r="AC552" s="306">
        <f>0*ExportsChipsAndResidues!AD$9</f>
        <v>0</v>
      </c>
      <c r="AD552" s="306">
        <f>ExportsChipsAndResidues!AE$9</f>
        <v>0</v>
      </c>
      <c r="AE552" s="306">
        <f>ExportsChipsAndResidues!AF$9</f>
        <v>0</v>
      </c>
      <c r="AF552" s="306">
        <f>ExportsChipsAndResidues!AG$9</f>
        <v>0</v>
      </c>
      <c r="AG552" s="306">
        <f>ExportsChipsAndResidues!AH$9</f>
        <v>0</v>
      </c>
      <c r="AH552" s="306">
        <f>ExportsChipsAndResidues!AI$9</f>
        <v>0</v>
      </c>
      <c r="AI552" s="306">
        <f>ExportsChipsAndResidues!AJ$9</f>
        <v>0</v>
      </c>
      <c r="AJ552" s="306">
        <f>ExportsChipsAndResidues!AK$9</f>
        <v>0</v>
      </c>
      <c r="AK552" s="306">
        <f>ExportsChipsAndResidues!AL$9</f>
        <v>0</v>
      </c>
      <c r="AL552" s="306">
        <f>ExportsChipsAndResidues!AM$9</f>
        <v>0</v>
      </c>
      <c r="AM552" s="306">
        <f>ExportsChipsAndResidues!AN$9</f>
        <v>0</v>
      </c>
      <c r="AN552" s="306">
        <f>ExportsChipsAndResidues!AO$9</f>
        <v>6.3000000000001943E-4</v>
      </c>
      <c r="AO552" s="306">
        <f>ExportsChipsAndResidues!AP$9</f>
        <v>0</v>
      </c>
      <c r="AP552" s="306">
        <f>ExportsChipsAndResidues!AQ$9</f>
        <v>5.2000000000052005E-5</v>
      </c>
      <c r="AQ552" s="306">
        <f>ExportsChipsAndResidues!AR$9</f>
        <v>0</v>
      </c>
      <c r="AR552" s="306">
        <f>ExportsChipsAndResidues!AS$9</f>
        <v>0</v>
      </c>
      <c r="AS552" s="306">
        <f>ExportsChipsAndResidues!AT$9</f>
        <v>0</v>
      </c>
      <c r="AT552" s="306">
        <f>ExportsChipsAndResidues!AU$9</f>
        <v>0</v>
      </c>
      <c r="AU552" s="306">
        <f>ExportsChipsAndResidues!AV$9</f>
        <v>3.3579999999999721E-3</v>
      </c>
      <c r="AV552" s="306">
        <f>ExportsChipsAndResidues!AW$9</f>
        <v>0</v>
      </c>
      <c r="AW552" s="306">
        <f>ExportsChipsAndResidues!AX$9</f>
        <v>0</v>
      </c>
      <c r="AX552" s="306">
        <f>ExportsChipsAndResidues!AY$9</f>
        <v>0</v>
      </c>
      <c r="AY552" s="306">
        <f>ExportsChipsAndResidues!AZ$9</f>
        <v>0</v>
      </c>
      <c r="AZ552" s="306">
        <f>ExportsChipsAndResidues!BA$9</f>
        <v>0</v>
      </c>
      <c r="BA552" s="306">
        <f>ExportsChipsAndResidues!BB$9</f>
        <v>0</v>
      </c>
      <c r="BB552" s="306">
        <f>ExportsChipsAndResidues!BC$9</f>
        <v>0</v>
      </c>
      <c r="BC552" s="307">
        <f>AK552/AK$543</f>
        <v>0</v>
      </c>
      <c r="BD552" s="307">
        <f t="shared" si="381"/>
        <v>0</v>
      </c>
      <c r="BE552" s="307">
        <f t="shared" si="381"/>
        <v>0</v>
      </c>
      <c r="BF552" s="307">
        <f t="shared" si="381"/>
        <v>4.4957643477325254E-4</v>
      </c>
      <c r="BG552" s="307">
        <f t="shared" si="382"/>
        <v>0</v>
      </c>
      <c r="BH552" s="307">
        <f t="shared" si="382"/>
        <v>5.5438518682836238E-5</v>
      </c>
      <c r="BI552" s="307">
        <f t="shared" si="382"/>
        <v>0</v>
      </c>
      <c r="BJ552" s="307">
        <f t="shared" si="382"/>
        <v>0</v>
      </c>
      <c r="BK552" s="307">
        <f t="shared" si="382"/>
        <v>0</v>
      </c>
      <c r="BL552" s="307">
        <f t="shared" si="382"/>
        <v>0</v>
      </c>
    </row>
    <row r="553" spans="1:64">
      <c r="A553" s="306" t="str">
        <f>A547</f>
        <v>Others</v>
      </c>
      <c r="AC553" s="306">
        <f t="shared" ref="AC553:AM553" si="383">AC543-SUM(AC551:AC552)</f>
        <v>0</v>
      </c>
      <c r="AD553" s="306">
        <f t="shared" si="383"/>
        <v>6.218</v>
      </c>
      <c r="AE553" s="306">
        <f t="shared" si="383"/>
        <v>3.3250000000000002</v>
      </c>
      <c r="AF553" s="306">
        <f t="shared" si="383"/>
        <v>3.16</v>
      </c>
      <c r="AG553" s="306">
        <f t="shared" si="383"/>
        <v>1.5010000000000001</v>
      </c>
      <c r="AH553" s="306">
        <f t="shared" si="383"/>
        <v>1.291593</v>
      </c>
      <c r="AI553" s="306">
        <f t="shared" si="383"/>
        <v>3.5694859999999999</v>
      </c>
      <c r="AJ553" s="306">
        <f t="shared" si="383"/>
        <v>5.3249209999999998</v>
      </c>
      <c r="AK553" s="306">
        <f t="shared" si="383"/>
        <v>1.0826149999999999</v>
      </c>
      <c r="AL553" s="306">
        <f t="shared" si="383"/>
        <v>0.86673699999999998</v>
      </c>
      <c r="AM553" s="306">
        <f t="shared" si="383"/>
        <v>0.76780099999999996</v>
      </c>
      <c r="AN553" s="306">
        <f>AN543-SUM(AN551:AN552)</f>
        <v>1.4006889999999999</v>
      </c>
      <c r="AO553" s="306">
        <f t="shared" ref="AO553:BB553" si="384">AO543-SUM(AO551:AO552)</f>
        <v>0.52774299999999996</v>
      </c>
      <c r="AP553" s="306">
        <f t="shared" si="384"/>
        <v>0.89072499999999999</v>
      </c>
      <c r="AQ553" s="306">
        <f t="shared" si="384"/>
        <v>0.87559999999999993</v>
      </c>
      <c r="AR553" s="306">
        <f t="shared" si="384"/>
        <v>1.2831519999999998</v>
      </c>
      <c r="AS553" s="306">
        <f t="shared" si="384"/>
        <v>1.426777</v>
      </c>
      <c r="AT553" s="306">
        <f t="shared" si="384"/>
        <v>0.77173700000000001</v>
      </c>
      <c r="AU553" s="306">
        <f t="shared" si="384"/>
        <v>0.84294800000000003</v>
      </c>
      <c r="AV553" s="306">
        <f t="shared" si="384"/>
        <v>0.40773899999999996</v>
      </c>
      <c r="AW553" s="306">
        <f t="shared" si="384"/>
        <v>1.2192129999999999</v>
      </c>
      <c r="AX553" s="306">
        <f t="shared" si="384"/>
        <v>2.654455</v>
      </c>
      <c r="AY553" s="306">
        <f t="shared" si="384"/>
        <v>2.0892969999999997</v>
      </c>
      <c r="AZ553" s="306">
        <f t="shared" si="384"/>
        <v>2.3369899999999997</v>
      </c>
      <c r="BA553" s="306">
        <f t="shared" si="384"/>
        <v>4.0372389999999996</v>
      </c>
      <c r="BB553" s="306">
        <f t="shared" si="384"/>
        <v>0</v>
      </c>
      <c r="BC553" s="307">
        <f>AK553/AK$543</f>
        <v>1</v>
      </c>
      <c r="BD553" s="307">
        <f t="shared" si="381"/>
        <v>1</v>
      </c>
      <c r="BE553" s="307">
        <f t="shared" si="381"/>
        <v>0.88395539012913926</v>
      </c>
      <c r="BF553" s="307">
        <f t="shared" si="381"/>
        <v>0.99955042356522672</v>
      </c>
      <c r="BG553" s="307">
        <f t="shared" si="382"/>
        <v>0.92879305459492456</v>
      </c>
      <c r="BH553" s="307">
        <f t="shared" si="382"/>
        <v>0.9496245106484601</v>
      </c>
      <c r="BI553" s="307">
        <f t="shared" si="382"/>
        <v>0.99987438763974368</v>
      </c>
      <c r="BJ553" s="307">
        <f t="shared" si="382"/>
        <v>0.92880936835415373</v>
      </c>
      <c r="BK553" s="307">
        <f t="shared" si="382"/>
        <v>0.93958579324432989</v>
      </c>
      <c r="BL553" s="307">
        <f t="shared" si="382"/>
        <v>0.9490907391533735</v>
      </c>
    </row>
    <row r="555" spans="1:64" ht="13">
      <c r="A555" s="303" t="s">
        <v>162</v>
      </c>
    </row>
    <row r="556" spans="1:64" ht="13">
      <c r="A556" s="303"/>
      <c r="B556" s="348" t="s">
        <v>64</v>
      </c>
      <c r="C556" s="348"/>
      <c r="D556" s="348"/>
      <c r="E556" s="348"/>
      <c r="F556" s="348"/>
      <c r="G556" s="348"/>
      <c r="H556" s="348"/>
      <c r="I556" s="348"/>
      <c r="J556" s="348"/>
      <c r="K556" s="348"/>
      <c r="L556" s="348"/>
      <c r="M556" s="348"/>
      <c r="N556" s="348"/>
      <c r="O556" s="348"/>
      <c r="P556" s="348"/>
      <c r="Q556" s="348"/>
      <c r="R556" s="348"/>
      <c r="S556" s="348"/>
      <c r="T556" s="348"/>
      <c r="U556" s="348"/>
      <c r="V556" s="348"/>
      <c r="W556" s="348"/>
      <c r="X556" s="348"/>
      <c r="Y556" s="348"/>
      <c r="Z556" s="348"/>
      <c r="AA556" s="348"/>
      <c r="AC556" s="348" t="s">
        <v>163</v>
      </c>
      <c r="AD556" s="348"/>
      <c r="AE556" s="348"/>
      <c r="AF556" s="348"/>
      <c r="AG556" s="348"/>
      <c r="AH556" s="348"/>
      <c r="AI556" s="348"/>
      <c r="AJ556" s="348"/>
      <c r="AK556" s="348"/>
      <c r="AL556" s="348"/>
      <c r="AM556" s="348"/>
      <c r="AN556" s="348"/>
      <c r="AO556" s="348"/>
      <c r="AP556" s="348"/>
      <c r="AQ556" s="348"/>
      <c r="AR556" s="348"/>
      <c r="AS556" s="348"/>
      <c r="AT556" s="348"/>
      <c r="AU556" s="348"/>
      <c r="AV556" s="348"/>
      <c r="AW556" s="348"/>
      <c r="AX556" s="348"/>
      <c r="AY556" s="348"/>
      <c r="AZ556" s="348"/>
      <c r="BA556" s="348"/>
      <c r="BB556" s="348"/>
    </row>
    <row r="557" spans="1:64">
      <c r="A557" s="304" t="s">
        <v>4</v>
      </c>
      <c r="B557" s="308">
        <f>0*ExportsPaper!C$5</f>
        <v>0</v>
      </c>
      <c r="C557" s="308">
        <f>ExportsPaper!D$5</f>
        <v>0.54199245099999993</v>
      </c>
      <c r="D557" s="308">
        <f>ExportsPaper!E$5</f>
        <v>0.56923029572857142</v>
      </c>
      <c r="E557" s="308">
        <f>ExportsPaper!F$5</f>
        <v>0.53185093502333325</v>
      </c>
      <c r="F557" s="308">
        <f>ExportsPaper!G$5</f>
        <v>0.84867974249999989</v>
      </c>
      <c r="G557" s="308">
        <f>ExportsPaper!H$5</f>
        <v>0.72509498470666645</v>
      </c>
      <c r="H557" s="308">
        <f>ExportsPaper!I$5</f>
        <v>0.84894814419999998</v>
      </c>
      <c r="I557" s="308">
        <f>ExportsPaper!J$5</f>
        <v>0.81667929754000002</v>
      </c>
      <c r="J557" s="308">
        <f>ExportsPaper!K$5</f>
        <v>0.7594455474709999</v>
      </c>
      <c r="K557" s="308">
        <f>ExportsPaper!L$5</f>
        <v>0.57734098469999984</v>
      </c>
      <c r="L557" s="308">
        <f>ExportsPaper!M$5</f>
        <v>0.79108874400000007</v>
      </c>
      <c r="M557" s="308">
        <f>ExportsPaper!N$5</f>
        <v>0.77851512400000011</v>
      </c>
      <c r="N557" s="308">
        <f>ExportsPaper!O$5</f>
        <v>0.71778873699999979</v>
      </c>
      <c r="O557" s="308">
        <f>ExportsPaper!P$5</f>
        <v>0.79018081199999979</v>
      </c>
      <c r="P557" s="308">
        <f>ExportsPaper!Q$5</f>
        <v>0.80337069999999977</v>
      </c>
      <c r="Q557" s="308">
        <f>ExportsPaper!R$5</f>
        <v>0.85372582049999979</v>
      </c>
      <c r="R557" s="308">
        <f>ExportsPaper!S$5</f>
        <v>0.85987133900000001</v>
      </c>
      <c r="S557" s="308">
        <f>ExportsPaper!T$5</f>
        <v>0.84743144899999989</v>
      </c>
      <c r="T557" s="308">
        <f>ExportsPaper!U$5</f>
        <v>1.099014071</v>
      </c>
      <c r="U557" s="308">
        <f>ExportsPaper!V$5</f>
        <v>0.96866135499999984</v>
      </c>
      <c r="V557" s="308">
        <f>ExportsPaper!W$5</f>
        <v>0.83502690699999982</v>
      </c>
      <c r="W557" s="308">
        <f>ExportsPaper!X$5</f>
        <v>0.82093819899999998</v>
      </c>
      <c r="X557" s="308">
        <f>ExportsPaper!Y$5</f>
        <v>1.1155754912365998</v>
      </c>
      <c r="Y557" s="308">
        <f>ExportsPaper!Z$5</f>
        <v>0.89052843276499982</v>
      </c>
      <c r="Z557" s="308">
        <f>ExportsPaper!AA$5</f>
        <v>1.205346117538</v>
      </c>
      <c r="AA557" s="308">
        <f>ExportsPaper!AB$5</f>
        <v>0</v>
      </c>
      <c r="AB557" s="308"/>
      <c r="AC557" s="308">
        <f>ExportsPaper!AD$5</f>
        <v>0</v>
      </c>
      <c r="AD557" s="308">
        <f>ExportsPaper!AE$5</f>
        <v>0.95365699999999998</v>
      </c>
      <c r="AE557" s="308">
        <f>ExportsPaper!AF$5</f>
        <v>0.94034200000000001</v>
      </c>
      <c r="AF557" s="308">
        <f>ExportsPaper!AG$5</f>
        <v>0.96127299999999993</v>
      </c>
      <c r="AG557" s="308">
        <f>ExportsPaper!AH$5</f>
        <v>1.0683059999999998</v>
      </c>
      <c r="AH557" s="308">
        <f>ExportsPaper!AI$5</f>
        <v>1.2747184489999999</v>
      </c>
      <c r="AI557" s="308">
        <f>ExportsPaper!AJ$5</f>
        <v>1.3707316919999999</v>
      </c>
      <c r="AJ557" s="308">
        <f>ExportsPaper!AK$5</f>
        <v>1.3524860709999997</v>
      </c>
      <c r="AK557" s="308">
        <f>ExportsPaper!AL$5</f>
        <v>1.3001270629999999</v>
      </c>
      <c r="AL557" s="308">
        <f>ExportsPaper!AM$5</f>
        <v>1.2809758029999996</v>
      </c>
      <c r="AM557" s="308">
        <f>ExportsPaper!AN$5</f>
        <v>1.4638742410000001</v>
      </c>
      <c r="AN557" s="308">
        <f>ExportsPaper!AO$5</f>
        <v>1.58548121</v>
      </c>
      <c r="AO557" s="308">
        <f>ExportsPaper!AP$5</f>
        <v>1.2526451460000001</v>
      </c>
      <c r="AP557" s="308">
        <f>ExportsPaper!AQ$5</f>
        <v>1.3515127500000002</v>
      </c>
      <c r="AQ557" s="308">
        <f>ExportsPaper!AR$5</f>
        <v>1.4399974910000002</v>
      </c>
      <c r="AR557" s="308">
        <f>ExportsPaper!AS$5</f>
        <v>1.429078077</v>
      </c>
      <c r="AS557" s="308">
        <f>ExportsPaper!AT$5</f>
        <v>1.3547144509999998</v>
      </c>
      <c r="AT557" s="308">
        <f>ExportsPaper!AU$5</f>
        <v>1.425216343</v>
      </c>
      <c r="AU557" s="308">
        <f>ExportsPaper!AV$5</f>
        <v>1.6542666910000001</v>
      </c>
      <c r="AV557" s="308">
        <f>ExportsPaper!AW$5</f>
        <v>1.3423174889999998</v>
      </c>
      <c r="AW557" s="308">
        <f>ExportsPaper!AX$5</f>
        <v>1.457148109</v>
      </c>
      <c r="AX557" s="308">
        <f>ExportsPaper!AY$5</f>
        <v>1.3836991679999999</v>
      </c>
      <c r="AY557" s="308">
        <f>ExportsPaper!AZ$5</f>
        <v>1.8254323519999998</v>
      </c>
      <c r="AZ557" s="308">
        <f>ExportsPaper!BA$5</f>
        <v>1.7711923279999999</v>
      </c>
      <c r="BA557" s="308">
        <f>ExportsPaper!BB$5</f>
        <v>1.928727039</v>
      </c>
      <c r="BB557" s="308">
        <f>ExportsPaper!BC$5</f>
        <v>0</v>
      </c>
    </row>
    <row r="558" spans="1:64">
      <c r="B558" s="302">
        <v>2000</v>
      </c>
      <c r="C558" s="302">
        <f>1+B558</f>
        <v>2001</v>
      </c>
      <c r="D558" s="302">
        <f t="shared" ref="D558:AA558" si="385">1+C558</f>
        <v>2002</v>
      </c>
      <c r="E558" s="302">
        <f t="shared" si="385"/>
        <v>2003</v>
      </c>
      <c r="F558" s="302">
        <f t="shared" si="385"/>
        <v>2004</v>
      </c>
      <c r="G558" s="302">
        <f t="shared" si="385"/>
        <v>2005</v>
      </c>
      <c r="H558" s="302">
        <f t="shared" si="385"/>
        <v>2006</v>
      </c>
      <c r="I558" s="302">
        <f t="shared" si="385"/>
        <v>2007</v>
      </c>
      <c r="J558" s="302">
        <f t="shared" si="385"/>
        <v>2008</v>
      </c>
      <c r="K558" s="302">
        <f t="shared" si="385"/>
        <v>2009</v>
      </c>
      <c r="L558" s="302">
        <f t="shared" si="385"/>
        <v>2010</v>
      </c>
      <c r="M558" s="302">
        <f t="shared" si="385"/>
        <v>2011</v>
      </c>
      <c r="N558" s="302">
        <f t="shared" si="385"/>
        <v>2012</v>
      </c>
      <c r="O558" s="302">
        <f t="shared" si="385"/>
        <v>2013</v>
      </c>
      <c r="P558" s="302">
        <f t="shared" si="385"/>
        <v>2014</v>
      </c>
      <c r="Q558" s="302">
        <f t="shared" si="385"/>
        <v>2015</v>
      </c>
      <c r="R558" s="302">
        <f t="shared" si="385"/>
        <v>2016</v>
      </c>
      <c r="S558" s="302">
        <f t="shared" si="385"/>
        <v>2017</v>
      </c>
      <c r="T558" s="302">
        <f t="shared" si="385"/>
        <v>2018</v>
      </c>
      <c r="U558" s="302">
        <f t="shared" si="385"/>
        <v>2019</v>
      </c>
      <c r="V558" s="302">
        <f t="shared" si="385"/>
        <v>2020</v>
      </c>
      <c r="W558" s="302">
        <f t="shared" si="385"/>
        <v>2021</v>
      </c>
      <c r="X558" s="302">
        <f t="shared" si="385"/>
        <v>2022</v>
      </c>
      <c r="Y558" s="302">
        <f t="shared" si="385"/>
        <v>2023</v>
      </c>
      <c r="Z558" s="302">
        <f t="shared" si="385"/>
        <v>2024</v>
      </c>
      <c r="AA558" s="302">
        <f t="shared" si="385"/>
        <v>2025</v>
      </c>
      <c r="AC558" s="302">
        <v>2000</v>
      </c>
      <c r="AD558" s="302">
        <f>1+AC558</f>
        <v>2001</v>
      </c>
      <c r="AE558" s="302">
        <f t="shared" ref="AE558:BB558" si="386">1+AD558</f>
        <v>2002</v>
      </c>
      <c r="AF558" s="302">
        <f t="shared" si="386"/>
        <v>2003</v>
      </c>
      <c r="AG558" s="302">
        <f t="shared" si="386"/>
        <v>2004</v>
      </c>
      <c r="AH558" s="302">
        <f t="shared" si="386"/>
        <v>2005</v>
      </c>
      <c r="AI558" s="302">
        <f t="shared" si="386"/>
        <v>2006</v>
      </c>
      <c r="AJ558" s="302">
        <f t="shared" si="386"/>
        <v>2007</v>
      </c>
      <c r="AK558" s="302">
        <f t="shared" si="386"/>
        <v>2008</v>
      </c>
      <c r="AL558" s="302">
        <f t="shared" si="386"/>
        <v>2009</v>
      </c>
      <c r="AM558" s="302">
        <f t="shared" si="386"/>
        <v>2010</v>
      </c>
      <c r="AN558" s="302">
        <f t="shared" si="386"/>
        <v>2011</v>
      </c>
      <c r="AO558" s="302">
        <f t="shared" si="386"/>
        <v>2012</v>
      </c>
      <c r="AP558" s="302">
        <f t="shared" si="386"/>
        <v>2013</v>
      </c>
      <c r="AQ558" s="302">
        <f t="shared" si="386"/>
        <v>2014</v>
      </c>
      <c r="AR558" s="302">
        <f t="shared" si="386"/>
        <v>2015</v>
      </c>
      <c r="AS558" s="302">
        <f t="shared" si="386"/>
        <v>2016</v>
      </c>
      <c r="AT558" s="302">
        <f t="shared" si="386"/>
        <v>2017</v>
      </c>
      <c r="AU558" s="302">
        <f t="shared" si="386"/>
        <v>2018</v>
      </c>
      <c r="AV558" s="302">
        <f t="shared" si="386"/>
        <v>2019</v>
      </c>
      <c r="AW558" s="302">
        <f t="shared" si="386"/>
        <v>2020</v>
      </c>
      <c r="AX558" s="302">
        <f t="shared" si="386"/>
        <v>2021</v>
      </c>
      <c r="AY558" s="302">
        <f t="shared" si="386"/>
        <v>2022</v>
      </c>
      <c r="AZ558" s="302">
        <f t="shared" si="386"/>
        <v>2023</v>
      </c>
      <c r="BA558" s="302">
        <f t="shared" si="386"/>
        <v>2024</v>
      </c>
      <c r="BB558" s="302">
        <f t="shared" si="386"/>
        <v>2025</v>
      </c>
    </row>
    <row r="559" spans="1:64">
      <c r="A559" s="304" t="s">
        <v>169</v>
      </c>
      <c r="B559" s="310">
        <f>0*ExportsPaper!C$21</f>
        <v>0</v>
      </c>
      <c r="C559" s="310">
        <f>ExportsPaper!D$21</f>
        <v>4.6748629999999987E-3</v>
      </c>
      <c r="D559" s="310">
        <f>ExportsPaper!E$21</f>
        <v>2.7619888571428571E-3</v>
      </c>
      <c r="E559" s="310">
        <f>ExportsPaper!F$21</f>
        <v>3.3480996666666665E-3</v>
      </c>
      <c r="F559" s="310">
        <f>ExportsPaper!G$21</f>
        <v>6.2563649999999998E-3</v>
      </c>
      <c r="G559" s="310">
        <f>ExportsPaper!H$21</f>
        <v>9.9578298066666671E-3</v>
      </c>
      <c r="H559" s="310">
        <f>ExportsPaper!I$21</f>
        <v>1.3980342E-2</v>
      </c>
      <c r="I559" s="310">
        <f>ExportsPaper!J$21</f>
        <v>1.2278910999999998E-2</v>
      </c>
      <c r="J559" s="310">
        <f>ExportsPaper!K$21</f>
        <v>1.1187755499999999E-2</v>
      </c>
      <c r="K559" s="310">
        <f>ExportsPaper!L$21</f>
        <v>8.7578939999999987E-3</v>
      </c>
      <c r="L559" s="310">
        <f>ExportsPaper!M$21</f>
        <v>8.5889139999999996E-3</v>
      </c>
      <c r="M559" s="310">
        <f>ExportsPaper!N$21</f>
        <v>7.0646489999999992E-3</v>
      </c>
      <c r="N559" s="310">
        <f>ExportsPaper!O$21</f>
        <v>3.8487119999999989E-3</v>
      </c>
      <c r="O559" s="310">
        <f>ExportsPaper!P$21</f>
        <v>5.439527999999999E-3</v>
      </c>
      <c r="P559" s="310">
        <f>ExportsPaper!Q$21</f>
        <v>1.1378123999999998E-2</v>
      </c>
      <c r="Q559" s="310">
        <f>ExportsPaper!R$21</f>
        <v>3.6831887500000005E-3</v>
      </c>
      <c r="R559" s="310">
        <f>ExportsPaper!S$21</f>
        <v>3.1612079999999996E-3</v>
      </c>
      <c r="S559" s="310">
        <f>ExportsPaper!T$21</f>
        <v>7.9919219999999985E-3</v>
      </c>
      <c r="T559" s="310">
        <f>ExportsPaper!U$21</f>
        <v>1.3032816999999999E-2</v>
      </c>
      <c r="U559" s="310">
        <f>ExportsPaper!V$21</f>
        <v>4.37169E-4</v>
      </c>
      <c r="V559" s="310">
        <f>ExportsPaper!W$21</f>
        <v>3.3931799999999997E-4</v>
      </c>
      <c r="W559" s="310">
        <f>ExportsPaper!X$21</f>
        <v>2.4990799999999997E-4</v>
      </c>
      <c r="X559" s="310">
        <f>ExportsPaper!Y$21</f>
        <v>1.0198764899999998E-4</v>
      </c>
      <c r="Y559" s="310">
        <f>ExportsPaper!Z$21</f>
        <v>1.8333080699999997E-4</v>
      </c>
      <c r="Z559" s="310">
        <f>ExportsPaper!AA$21</f>
        <v>4.29197592E-4</v>
      </c>
      <c r="AA559" s="310">
        <f>ExportsPaper!AB$21</f>
        <v>0</v>
      </c>
      <c r="AB559" s="310"/>
      <c r="AC559" s="310"/>
      <c r="AD559" s="310"/>
      <c r="AE559" s="310"/>
      <c r="AF559" s="310"/>
      <c r="AG559" s="310"/>
      <c r="AH559" s="310"/>
      <c r="AI559" s="310"/>
      <c r="AJ559" s="310"/>
      <c r="AK559" s="310"/>
      <c r="AL559" s="310"/>
      <c r="AM559" s="310"/>
      <c r="AN559" s="310"/>
      <c r="AO559" s="310"/>
      <c r="AP559" s="310"/>
      <c r="AQ559" s="310"/>
      <c r="AR559" s="310"/>
      <c r="AS559" s="310"/>
      <c r="AT559" s="310"/>
      <c r="AU559" s="310"/>
      <c r="AV559" s="310"/>
      <c r="AW559" s="310"/>
      <c r="AX559" s="310"/>
      <c r="AY559" s="310"/>
      <c r="AZ559" s="310"/>
      <c r="BA559" s="310"/>
      <c r="BB559" s="310"/>
      <c r="BC559" s="307">
        <f t="shared" ref="BC559:BC564" si="387">J559/J$557</f>
        <v>1.4731478164900575E-2</v>
      </c>
      <c r="BD559" s="307">
        <f t="shared" ref="BD559:BF564" si="388">K559/K$557</f>
        <v>1.5169361316953463E-2</v>
      </c>
      <c r="BE559" s="307">
        <f t="shared" si="388"/>
        <v>1.0857080277203387E-2</v>
      </c>
      <c r="BF559" s="307">
        <f t="shared" si="388"/>
        <v>9.0745173500315947E-3</v>
      </c>
      <c r="BG559" s="307">
        <f t="shared" ref="BG559:BG564" si="389">N559/N$557</f>
        <v>5.3619007956097258E-3</v>
      </c>
      <c r="BH559" s="307">
        <f t="shared" ref="BH559:BH564" si="390">O559/O$557</f>
        <v>6.883902921196219E-3</v>
      </c>
      <c r="BI559" s="307">
        <f t="shared" ref="BI559:BI564" si="391">P559/P$557</f>
        <v>1.416298104971964E-2</v>
      </c>
      <c r="BJ559" s="307">
        <f t="shared" ref="BJ559:BJ564" si="392">Q559/Q$557</f>
        <v>4.314252493666966E-3</v>
      </c>
      <c r="BK559" s="307">
        <f t="shared" ref="BK559:BK564" si="393">R559/R$557</f>
        <v>3.6763732626283051E-3</v>
      </c>
      <c r="BL559" s="307">
        <f t="shared" ref="BL559:BL564" si="394">S559/S$557</f>
        <v>9.4307592778516292E-3</v>
      </c>
    </row>
    <row r="560" spans="1:64">
      <c r="A560" s="308" t="str">
        <f>ExportsPaper!B$10</f>
        <v xml:space="preserve">USA </v>
      </c>
      <c r="B560" s="310">
        <f>0*ExportsPaper!C$10</f>
        <v>0</v>
      </c>
      <c r="C560" s="310">
        <f>ExportsPaper!D$10</f>
        <v>0.44733935599999997</v>
      </c>
      <c r="D560" s="310">
        <f>ExportsPaper!E$10</f>
        <v>0.47430310664285713</v>
      </c>
      <c r="E560" s="310">
        <f>ExportsPaper!F$10</f>
        <v>0.45129240566666662</v>
      </c>
      <c r="F560" s="310">
        <f>ExportsPaper!G$10</f>
        <v>0.70349169999999994</v>
      </c>
      <c r="G560" s="310">
        <f>ExportsPaper!H$10</f>
        <v>0.60208240933333323</v>
      </c>
      <c r="H560" s="310">
        <f>ExportsPaper!I$10</f>
        <v>0.70513309019999992</v>
      </c>
      <c r="I560" s="310">
        <f>ExportsPaper!J$10</f>
        <v>0.6693102689999999</v>
      </c>
      <c r="J560" s="310">
        <f>ExportsPaper!K$10</f>
        <v>0.60796560579999992</v>
      </c>
      <c r="K560" s="310">
        <f>ExportsPaper!L$10</f>
        <v>0.44871552869999992</v>
      </c>
      <c r="L560" s="310">
        <f>ExportsPaper!M$10</f>
        <v>0.62861372699999996</v>
      </c>
      <c r="M560" s="310">
        <f>ExportsPaper!N$10</f>
        <v>0.57268206200000005</v>
      </c>
      <c r="N560" s="310">
        <f>ExportsPaper!O$10</f>
        <v>0.57103483399999988</v>
      </c>
      <c r="O560" s="310">
        <f>ExportsPaper!P$10</f>
        <v>0.65252521999999991</v>
      </c>
      <c r="P560" s="310">
        <f>ExportsPaper!Q$10</f>
        <v>0.65144791300000005</v>
      </c>
      <c r="Q560" s="310">
        <f>ExportsPaper!R$10</f>
        <v>0.70929597675</v>
      </c>
      <c r="R560" s="310">
        <f>ExportsPaper!S$10</f>
        <v>0.71064624050000003</v>
      </c>
      <c r="S560" s="310">
        <f>ExportsPaper!T$10</f>
        <v>0.69174550499999998</v>
      </c>
      <c r="T560" s="310">
        <f>ExportsPaper!U$10</f>
        <v>0.89678594299999992</v>
      </c>
      <c r="U560" s="310">
        <f>ExportsPaper!V$10</f>
        <v>0.9165799309999999</v>
      </c>
      <c r="V560" s="310">
        <f>ExportsPaper!W$10</f>
        <v>0.80130290699999984</v>
      </c>
      <c r="W560" s="310">
        <f>ExportsPaper!X$10</f>
        <v>0.77670368300000003</v>
      </c>
      <c r="X560" s="310">
        <f>ExportsPaper!Y$10</f>
        <v>1.0650881603903999</v>
      </c>
      <c r="Y560" s="310">
        <f>ExportsPaper!Z$10</f>
        <v>0.84303284981899984</v>
      </c>
      <c r="Z560" s="310">
        <f>ExportsPaper!AA$10</f>
        <v>1.165358254352</v>
      </c>
      <c r="AA560" s="310">
        <f>ExportsPaper!AB$10</f>
        <v>0</v>
      </c>
      <c r="AB560" s="310"/>
      <c r="AC560" s="310"/>
      <c r="AD560" s="310"/>
      <c r="AE560" s="310"/>
      <c r="AF560" s="310"/>
      <c r="AG560" s="310"/>
      <c r="AH560" s="310"/>
      <c r="AI560" s="310"/>
      <c r="AJ560" s="310"/>
      <c r="AK560" s="310"/>
      <c r="AL560" s="310"/>
      <c r="AM560" s="310"/>
      <c r="AN560" s="310"/>
      <c r="AO560" s="310"/>
      <c r="AP560" s="310"/>
      <c r="AQ560" s="310"/>
      <c r="AR560" s="310"/>
      <c r="AS560" s="310"/>
      <c r="AT560" s="310"/>
      <c r="AU560" s="310"/>
      <c r="AV560" s="310"/>
      <c r="AW560" s="310"/>
      <c r="AX560" s="310"/>
      <c r="AY560" s="310"/>
      <c r="AZ560" s="310"/>
      <c r="BA560" s="310"/>
      <c r="BB560" s="310"/>
      <c r="BC560" s="307">
        <f t="shared" si="387"/>
        <v>0.80053877177180455</v>
      </c>
      <c r="BD560" s="307">
        <f t="shared" si="388"/>
        <v>0.77721059233853496</v>
      </c>
      <c r="BE560" s="307">
        <f t="shared" si="388"/>
        <v>0.79461846950511017</v>
      </c>
      <c r="BF560" s="307">
        <f t="shared" si="388"/>
        <v>0.73560813957931526</v>
      </c>
      <c r="BG560" s="307">
        <f t="shared" si="389"/>
        <v>0.79554721962710329</v>
      </c>
      <c r="BH560" s="307">
        <f t="shared" si="390"/>
        <v>0.8257922871455402</v>
      </c>
      <c r="BI560" s="307">
        <f t="shared" si="391"/>
        <v>0.81089329371857877</v>
      </c>
      <c r="BJ560" s="307">
        <f t="shared" si="392"/>
        <v>0.83082408862202173</v>
      </c>
      <c r="BK560" s="307">
        <f t="shared" si="393"/>
        <v>0.82645648048515785</v>
      </c>
      <c r="BL560" s="307">
        <f t="shared" si="394"/>
        <v>0.81628491108783485</v>
      </c>
    </row>
    <row r="561" spans="1:64">
      <c r="A561" s="308" t="str">
        <f>ExportsPaper!B$13</f>
        <v xml:space="preserve">Costa Rica </v>
      </c>
      <c r="B561" s="310">
        <f>0*ExportsPaper!C$13</f>
        <v>0</v>
      </c>
      <c r="C561" s="310">
        <f>ExportsPaper!D$13</f>
        <v>1.8808096E-2</v>
      </c>
      <c r="D561" s="310">
        <f>ExportsPaper!E$13</f>
        <v>2.173623242857143E-2</v>
      </c>
      <c r="E561" s="310">
        <f>ExportsPaper!F$13</f>
        <v>2.4665951999999998E-2</v>
      </c>
      <c r="F561" s="310">
        <f>ExportsPaper!G$13</f>
        <v>2.9358198999999995E-2</v>
      </c>
      <c r="G561" s="310">
        <f>ExportsPaper!H$13</f>
        <v>2.4726518333333329E-2</v>
      </c>
      <c r="H561" s="310">
        <f>ExportsPaper!I$13</f>
        <v>2.5869813499999998E-2</v>
      </c>
      <c r="I561" s="310">
        <f>ExportsPaper!J$13</f>
        <v>1.9147208999999998E-2</v>
      </c>
      <c r="J561" s="310">
        <f>ExportsPaper!K$13</f>
        <v>3.2270294999999997E-2</v>
      </c>
      <c r="K561" s="310">
        <f>ExportsPaper!L$13</f>
        <v>2.2129299999999998E-2</v>
      </c>
      <c r="L561" s="310">
        <f>ExportsPaper!M$13</f>
        <v>2.3098074999999999E-2</v>
      </c>
      <c r="M561" s="310">
        <f>ExportsPaper!N$13</f>
        <v>2.4943893999999998E-2</v>
      </c>
      <c r="N561" s="310">
        <f>ExportsPaper!O$13</f>
        <v>2.2557666999999997E-2</v>
      </c>
      <c r="O561" s="310">
        <f>ExportsPaper!P$13</f>
        <v>2.2354506E-2</v>
      </c>
      <c r="P561" s="310">
        <f>ExportsPaper!Q$13</f>
        <v>2.2388811999999998E-2</v>
      </c>
      <c r="Q561" s="310">
        <f>ExportsPaper!R$13</f>
        <v>2.1704913999999999E-2</v>
      </c>
      <c r="R561" s="310">
        <f>ExportsPaper!S$13</f>
        <v>2.0609566999999999E-2</v>
      </c>
      <c r="S561" s="310">
        <f>ExportsPaper!T$13</f>
        <v>1.9918389999999998E-2</v>
      </c>
      <c r="T561" s="310">
        <f>ExportsPaper!U$13</f>
        <v>2.2817835999999998E-2</v>
      </c>
      <c r="U561" s="310">
        <f>ExportsPaper!V$13</f>
        <v>1.0919528E-2</v>
      </c>
      <c r="V561" s="310">
        <f>ExportsPaper!W$13</f>
        <v>5.2193589999999998E-3</v>
      </c>
      <c r="W561" s="310">
        <f>ExportsPaper!X$13</f>
        <v>5.624928999999999E-3</v>
      </c>
      <c r="X561" s="310">
        <f>ExportsPaper!Y$13</f>
        <v>7.4604977719999995E-3</v>
      </c>
      <c r="Y561" s="310">
        <f>ExportsPaper!Z$13</f>
        <v>7.699491591E-3</v>
      </c>
      <c r="Z561" s="310">
        <f>ExportsPaper!AA$13</f>
        <v>6.3431601109999987E-3</v>
      </c>
      <c r="AA561" s="310">
        <f>ExportsPaper!AB$13</f>
        <v>0</v>
      </c>
      <c r="AB561" s="310"/>
      <c r="AC561" s="310"/>
      <c r="AD561" s="310"/>
      <c r="AE561" s="310"/>
      <c r="AF561" s="310"/>
      <c r="AG561" s="310"/>
      <c r="AH561" s="310"/>
      <c r="AI561" s="310"/>
      <c r="AJ561" s="310"/>
      <c r="AK561" s="310"/>
      <c r="AL561" s="310"/>
      <c r="AM561" s="310"/>
      <c r="AN561" s="310"/>
      <c r="AO561" s="310"/>
      <c r="AP561" s="310"/>
      <c r="AQ561" s="310"/>
      <c r="AR561" s="310"/>
      <c r="AS561" s="310"/>
      <c r="AT561" s="310"/>
      <c r="AU561" s="310"/>
      <c r="AV561" s="310"/>
      <c r="AW561" s="310"/>
      <c r="AX561" s="310"/>
      <c r="AY561" s="310"/>
      <c r="AZ561" s="310"/>
      <c r="BA561" s="310"/>
      <c r="BB561" s="310"/>
      <c r="BC561" s="307">
        <f t="shared" si="387"/>
        <v>4.2491914143761925E-2</v>
      </c>
      <c r="BD561" s="307">
        <f t="shared" si="388"/>
        <v>3.8329688323615045E-2</v>
      </c>
      <c r="BE561" s="307">
        <f t="shared" si="388"/>
        <v>2.9197830426974193E-2</v>
      </c>
      <c r="BF561" s="307">
        <f t="shared" si="388"/>
        <v>3.2040346078106498E-2</v>
      </c>
      <c r="BG561" s="307">
        <f t="shared" si="389"/>
        <v>3.1426610417822708E-2</v>
      </c>
      <c r="BH561" s="307">
        <f t="shared" si="390"/>
        <v>2.8290368053128588E-2</v>
      </c>
      <c r="BI561" s="307">
        <f t="shared" si="391"/>
        <v>2.7868594162072383E-2</v>
      </c>
      <c r="BJ561" s="307">
        <f t="shared" si="392"/>
        <v>2.542375254304494E-2</v>
      </c>
      <c r="BK561" s="307">
        <f t="shared" si="393"/>
        <v>2.3968198572554118E-2</v>
      </c>
      <c r="BL561" s="307">
        <f t="shared" si="394"/>
        <v>2.3504426255957844E-2</v>
      </c>
    </row>
    <row r="562" spans="1:64">
      <c r="A562" s="308" t="str">
        <f>ExportsPaper!B$14</f>
        <v xml:space="preserve">El Salvador </v>
      </c>
      <c r="B562" s="310">
        <f>0*ExportsPaper!C$14</f>
        <v>0</v>
      </c>
      <c r="C562" s="310">
        <f>ExportsPaper!D$14</f>
        <v>5.5731239999999996E-3</v>
      </c>
      <c r="D562" s="310">
        <f>ExportsPaper!E$14</f>
        <v>4.3168767142857147E-3</v>
      </c>
      <c r="E562" s="310">
        <f>ExportsPaper!F$14</f>
        <v>4.2256973333333336E-3</v>
      </c>
      <c r="F562" s="310">
        <f>ExportsPaper!G$14</f>
        <v>9.9752714999999988E-3</v>
      </c>
      <c r="G562" s="310">
        <f>ExportsPaper!H$14</f>
        <v>9.9090958999999996E-3</v>
      </c>
      <c r="H562" s="310">
        <f>ExportsPaper!I$14</f>
        <v>1.2844502499999999E-2</v>
      </c>
      <c r="I562" s="310">
        <f>ExportsPaper!J$14</f>
        <v>1.9277447499999999E-2</v>
      </c>
      <c r="J562" s="310">
        <f>ExportsPaper!K$14</f>
        <v>1.6819513999999997E-2</v>
      </c>
      <c r="K562" s="310">
        <f>ExportsPaper!L$14</f>
        <v>1.0016783999999999E-2</v>
      </c>
      <c r="L562" s="310">
        <f>ExportsPaper!M$14</f>
        <v>1.7388239999999999E-2</v>
      </c>
      <c r="M562" s="310">
        <f>ExportsPaper!N$14</f>
        <v>1.6467356999999998E-2</v>
      </c>
      <c r="N562" s="310">
        <f>ExportsPaper!O$14</f>
        <v>1.2159828999999999E-2</v>
      </c>
      <c r="O562" s="310">
        <f>ExportsPaper!P$14</f>
        <v>1.2877908999999998E-2</v>
      </c>
      <c r="P562" s="310">
        <f>ExportsPaper!Q$14</f>
        <v>1.0359532999999999E-2</v>
      </c>
      <c r="Q562" s="310">
        <f>ExportsPaper!R$14</f>
        <v>1.0956789E-2</v>
      </c>
      <c r="R562" s="310">
        <f>ExportsPaper!S$14</f>
        <v>9.051459999999999E-3</v>
      </c>
      <c r="S562" s="310">
        <f>ExportsPaper!T$14</f>
        <v>9.0629739999999997E-3</v>
      </c>
      <c r="T562" s="310">
        <f>ExportsPaper!U$14</f>
        <v>1.0622079999999999E-2</v>
      </c>
      <c r="U562" s="310">
        <f>ExportsPaper!V$14</f>
        <v>2.322405E-3</v>
      </c>
      <c r="V562" s="310">
        <f>ExportsPaper!W$14</f>
        <v>2.3145719999999995E-3</v>
      </c>
      <c r="W562" s="310">
        <f>ExportsPaper!X$14</f>
        <v>3.550938E-3</v>
      </c>
      <c r="X562" s="310">
        <f>ExportsPaper!Y$14</f>
        <v>4.7687409489999997E-3</v>
      </c>
      <c r="Y562" s="310">
        <f>ExportsPaper!Z$14</f>
        <v>5.1570108470000006E-3</v>
      </c>
      <c r="Z562" s="310">
        <f>ExportsPaper!AA$14</f>
        <v>3.6836157819999998E-3</v>
      </c>
      <c r="AA562" s="310">
        <f>ExportsPaper!AB$14</f>
        <v>0</v>
      </c>
      <c r="AB562" s="310"/>
      <c r="AC562" s="310"/>
      <c r="AD562" s="310"/>
      <c r="AE562" s="310"/>
      <c r="AF562" s="310"/>
      <c r="AG562" s="310"/>
      <c r="AH562" s="310"/>
      <c r="AI562" s="310"/>
      <c r="AJ562" s="310"/>
      <c r="AK562" s="310"/>
      <c r="AL562" s="310"/>
      <c r="AM562" s="310"/>
      <c r="AN562" s="310"/>
      <c r="AO562" s="310"/>
      <c r="AP562" s="310"/>
      <c r="AQ562" s="310"/>
      <c r="AR562" s="310"/>
      <c r="AS562" s="310"/>
      <c r="AT562" s="310"/>
      <c r="AU562" s="310"/>
      <c r="AV562" s="310"/>
      <c r="AW562" s="310"/>
      <c r="AX562" s="310"/>
      <c r="AY562" s="310"/>
      <c r="AZ562" s="310"/>
      <c r="BA562" s="310"/>
      <c r="BB562" s="310"/>
      <c r="BC562" s="307">
        <f t="shared" si="387"/>
        <v>2.2147096728672658E-2</v>
      </c>
      <c r="BD562" s="307">
        <f t="shared" si="388"/>
        <v>1.7349857823111169E-2</v>
      </c>
      <c r="BE562" s="307">
        <f t="shared" si="388"/>
        <v>2.1980138299123615E-2</v>
      </c>
      <c r="BF562" s="307">
        <f t="shared" si="388"/>
        <v>2.115226344658655E-2</v>
      </c>
      <c r="BG562" s="307">
        <f t="shared" si="389"/>
        <v>1.6940679580487766E-2</v>
      </c>
      <c r="BH562" s="307">
        <f t="shared" si="390"/>
        <v>1.6297420545311851E-2</v>
      </c>
      <c r="BI562" s="307">
        <f t="shared" si="391"/>
        <v>1.2895084423666436E-2</v>
      </c>
      <c r="BJ562" s="307">
        <f t="shared" si="392"/>
        <v>1.2834084125021497E-2</v>
      </c>
      <c r="BK562" s="307">
        <f t="shared" si="393"/>
        <v>1.0526528318209242E-2</v>
      </c>
      <c r="BL562" s="307">
        <f t="shared" si="394"/>
        <v>1.069463967934473E-2</v>
      </c>
    </row>
    <row r="563" spans="1:64">
      <c r="A563" s="308" t="str">
        <f>ExportsPaper!B$15</f>
        <v xml:space="preserve">Guatemala </v>
      </c>
      <c r="B563" s="310">
        <f>0*ExportsPaper!C$15</f>
        <v>0</v>
      </c>
      <c r="C563" s="310">
        <f>ExportsPaper!D$15</f>
        <v>8.9938329999999997E-3</v>
      </c>
      <c r="D563" s="310">
        <f>ExportsPaper!E$15</f>
        <v>9.7398572285714285E-3</v>
      </c>
      <c r="E563" s="310">
        <f>ExportsPaper!F$15</f>
        <v>9.1946503333333318E-3</v>
      </c>
      <c r="F563" s="310">
        <f>ExportsPaper!G$15</f>
        <v>1.6940530999999998E-2</v>
      </c>
      <c r="G563" s="310">
        <f>ExportsPaper!H$15</f>
        <v>1.3170757333333331E-2</v>
      </c>
      <c r="H563" s="310">
        <f>ExportsPaper!I$15</f>
        <v>1.82515475E-2</v>
      </c>
      <c r="I563" s="310">
        <f>ExportsPaper!J$15</f>
        <v>1.7593973499999999E-2</v>
      </c>
      <c r="J563" s="310">
        <f>ExportsPaper!K$15</f>
        <v>1.9514357999999996E-2</v>
      </c>
      <c r="K563" s="310">
        <f>ExportsPaper!L$15</f>
        <v>1.5498344999999998E-2</v>
      </c>
      <c r="L563" s="310">
        <f>ExportsPaper!M$15</f>
        <v>2.2208490000000001E-2</v>
      </c>
      <c r="M563" s="310">
        <f>ExportsPaper!N$15</f>
        <v>2.3567974999999998E-2</v>
      </c>
      <c r="N563" s="310">
        <f>ExportsPaper!O$15</f>
        <v>1.7341128999999997E-2</v>
      </c>
      <c r="O563" s="310">
        <f>ExportsPaper!P$15</f>
        <v>0</v>
      </c>
      <c r="P563" s="310">
        <f>ExportsPaper!Q$15</f>
        <v>1.899143E-2</v>
      </c>
      <c r="Q563" s="310">
        <f>ExportsPaper!R$15</f>
        <v>0</v>
      </c>
      <c r="R563" s="310">
        <f>ExportsPaper!S$15</f>
        <v>1.7496368999999998E-2</v>
      </c>
      <c r="S563" s="310">
        <f>ExportsPaper!T$15</f>
        <v>2.1228234999999998E-2</v>
      </c>
      <c r="T563" s="310">
        <f>ExportsPaper!U$15</f>
        <v>2.3676956999999998E-2</v>
      </c>
      <c r="U563" s="310">
        <f>ExportsPaper!V$15</f>
        <v>1.5933410999999998E-2</v>
      </c>
      <c r="V563" s="310">
        <f>ExportsPaper!W$15</f>
        <v>6.1479579999999994E-3</v>
      </c>
      <c r="W563" s="310">
        <f>ExportsPaper!X$15</f>
        <v>1.2809750999999999E-2</v>
      </c>
      <c r="X563" s="310">
        <f>ExportsPaper!Y$15</f>
        <v>1.4513642262E-2</v>
      </c>
      <c r="Y563" s="310">
        <f>ExportsPaper!Z$15</f>
        <v>1.0558405392999999E-2</v>
      </c>
      <c r="Z563" s="310">
        <f>ExportsPaper!AA$15</f>
        <v>1.0543004117E-2</v>
      </c>
      <c r="AA563" s="310">
        <f>ExportsPaper!AB$15</f>
        <v>0</v>
      </c>
      <c r="AB563" s="310"/>
      <c r="AC563" s="310"/>
      <c r="AD563" s="310"/>
      <c r="AE563" s="310"/>
      <c r="AF563" s="310"/>
      <c r="AG563" s="310"/>
      <c r="AH563" s="310"/>
      <c r="AI563" s="310"/>
      <c r="AJ563" s="310"/>
      <c r="AK563" s="310"/>
      <c r="AL563" s="310"/>
      <c r="AM563" s="310"/>
      <c r="AN563" s="310"/>
      <c r="AO563" s="310"/>
      <c r="AP563" s="310"/>
      <c r="AQ563" s="310"/>
      <c r="AR563" s="310"/>
      <c r="AS563" s="310"/>
      <c r="AT563" s="310"/>
      <c r="AU563" s="310"/>
      <c r="AV563" s="310"/>
      <c r="AW563" s="310"/>
      <c r="AX563" s="310"/>
      <c r="AY563" s="310"/>
      <c r="AZ563" s="310"/>
      <c r="BA563" s="310"/>
      <c r="BB563" s="310"/>
      <c r="BC563" s="307">
        <f t="shared" si="387"/>
        <v>2.569553283310963E-2</v>
      </c>
      <c r="BD563" s="307">
        <f t="shared" si="388"/>
        <v>2.6844352662843275E-2</v>
      </c>
      <c r="BE563" s="307">
        <f t="shared" si="388"/>
        <v>2.8073323212395498E-2</v>
      </c>
      <c r="BF563" s="307">
        <f t="shared" si="388"/>
        <v>3.0272982853445495E-2</v>
      </c>
      <c r="BG563" s="307">
        <f t="shared" si="389"/>
        <v>2.4159098779506206E-2</v>
      </c>
      <c r="BH563" s="307">
        <f t="shared" si="390"/>
        <v>0</v>
      </c>
      <c r="BI563" s="307">
        <f t="shared" si="391"/>
        <v>2.3639684643714298E-2</v>
      </c>
      <c r="BJ563" s="307">
        <f t="shared" si="392"/>
        <v>0</v>
      </c>
      <c r="BK563" s="307">
        <f t="shared" si="393"/>
        <v>2.0347659244402374E-2</v>
      </c>
      <c r="BL563" s="307">
        <f t="shared" si="394"/>
        <v>2.5050091101823154E-2</v>
      </c>
    </row>
    <row r="564" spans="1:64">
      <c r="A564" s="304" t="s">
        <v>29</v>
      </c>
      <c r="B564" s="310">
        <f t="shared" ref="B564:L564" si="395">B557-SUM(B559:B563)</f>
        <v>0</v>
      </c>
      <c r="C564" s="310">
        <f t="shared" si="395"/>
        <v>5.6603179000000003E-2</v>
      </c>
      <c r="D564" s="310">
        <f t="shared" si="395"/>
        <v>5.6372233857142851E-2</v>
      </c>
      <c r="E564" s="310">
        <f t="shared" si="395"/>
        <v>3.9124130023333314E-2</v>
      </c>
      <c r="F564" s="310">
        <f t="shared" si="395"/>
        <v>8.2657675999999847E-2</v>
      </c>
      <c r="G564" s="310">
        <f t="shared" si="395"/>
        <v>6.5248373999999942E-2</v>
      </c>
      <c r="H564" s="310">
        <f t="shared" si="395"/>
        <v>7.2868848500000083E-2</v>
      </c>
      <c r="I564" s="310">
        <f t="shared" si="395"/>
        <v>7.9071487540000041E-2</v>
      </c>
      <c r="J564" s="310">
        <f t="shared" si="395"/>
        <v>7.1688019170999984E-2</v>
      </c>
      <c r="K564" s="310">
        <f t="shared" si="395"/>
        <v>7.2223132999999939E-2</v>
      </c>
      <c r="L564" s="310">
        <f t="shared" si="395"/>
        <v>9.1191298000000143E-2</v>
      </c>
      <c r="M564" s="310">
        <f>M557-SUM(M559:M563)</f>
        <v>0.13378918700000009</v>
      </c>
      <c r="N564" s="310">
        <f>N557-SUM(N559:N563)</f>
        <v>9.0846565999999962E-2</v>
      </c>
      <c r="O564" s="310">
        <f t="shared" ref="O564:AA564" si="396">O557-SUM(O559:O563)</f>
        <v>9.6983648999999894E-2</v>
      </c>
      <c r="P564" s="310">
        <f t="shared" si="396"/>
        <v>8.8804887999999638E-2</v>
      </c>
      <c r="Q564" s="310">
        <f t="shared" si="396"/>
        <v>0.1080849519999999</v>
      </c>
      <c r="R564" s="310">
        <f t="shared" si="396"/>
        <v>9.8906494499999997E-2</v>
      </c>
      <c r="S564" s="310">
        <f t="shared" si="396"/>
        <v>9.7484422999999931E-2</v>
      </c>
      <c r="T564" s="310">
        <f t="shared" si="396"/>
        <v>0.13207843800000019</v>
      </c>
      <c r="U564" s="310">
        <f t="shared" si="396"/>
        <v>2.2468910999999925E-2</v>
      </c>
      <c r="V564" s="310">
        <f t="shared" si="396"/>
        <v>1.9702792999999996E-2</v>
      </c>
      <c r="W564" s="310">
        <f t="shared" si="396"/>
        <v>2.1998989999999941E-2</v>
      </c>
      <c r="X564" s="310">
        <f t="shared" si="396"/>
        <v>2.3642462214199744E-2</v>
      </c>
      <c r="Y564" s="310">
        <f t="shared" si="396"/>
        <v>2.3897344307999946E-2</v>
      </c>
      <c r="Z564" s="310">
        <f t="shared" si="396"/>
        <v>1.8988885583999915E-2</v>
      </c>
      <c r="AA564" s="310">
        <f t="shared" si="396"/>
        <v>0</v>
      </c>
      <c r="AB564" s="310"/>
      <c r="AC564" s="310"/>
      <c r="AD564" s="310"/>
      <c r="AE564" s="310"/>
      <c r="AF564" s="310"/>
      <c r="AG564" s="310"/>
      <c r="AH564" s="310"/>
      <c r="AI564" s="310"/>
      <c r="AJ564" s="310"/>
      <c r="AK564" s="310"/>
      <c r="AL564" s="310"/>
      <c r="AM564" s="310"/>
      <c r="AN564" s="310"/>
      <c r="AO564" s="310"/>
      <c r="AP564" s="310"/>
      <c r="AQ564" s="310"/>
      <c r="AR564" s="310"/>
      <c r="AS564" s="310"/>
      <c r="AT564" s="310"/>
      <c r="AU564" s="310"/>
      <c r="AV564" s="310"/>
      <c r="AW564" s="310"/>
      <c r="AX564" s="310"/>
      <c r="AY564" s="310"/>
      <c r="AZ564" s="310"/>
      <c r="BA564" s="310"/>
      <c r="BB564" s="310"/>
      <c r="BC564" s="307">
        <f t="shared" si="387"/>
        <v>9.4395206357750686E-2</v>
      </c>
      <c r="BD564" s="307">
        <f t="shared" si="388"/>
        <v>0.12509614753494211</v>
      </c>
      <c r="BE564" s="307">
        <f t="shared" si="388"/>
        <v>0.11527315827919318</v>
      </c>
      <c r="BF564" s="307">
        <f t="shared" si="388"/>
        <v>0.17185175069251457</v>
      </c>
      <c r="BG564" s="307">
        <f t="shared" si="389"/>
        <v>0.12656449079947041</v>
      </c>
      <c r="BH564" s="307">
        <f t="shared" si="390"/>
        <v>0.1227360213348232</v>
      </c>
      <c r="BI564" s="307">
        <f t="shared" si="391"/>
        <v>0.11054036200224836</v>
      </c>
      <c r="BJ564" s="307">
        <f t="shared" si="392"/>
        <v>0.12660382221624505</v>
      </c>
      <c r="BK564" s="307">
        <f t="shared" si="393"/>
        <v>0.11502476011704815</v>
      </c>
      <c r="BL564" s="307">
        <f t="shared" si="394"/>
        <v>0.11503517259718779</v>
      </c>
    </row>
    <row r="565" spans="1:64">
      <c r="A565" s="304"/>
      <c r="B565" s="310"/>
      <c r="C565" s="310"/>
      <c r="D565" s="310"/>
      <c r="E565" s="310"/>
      <c r="F565" s="310"/>
      <c r="G565" s="310"/>
      <c r="H565" s="310"/>
      <c r="I565" s="310"/>
      <c r="J565" s="310"/>
      <c r="K565" s="310"/>
      <c r="L565" s="310"/>
      <c r="M565" s="310"/>
      <c r="N565" s="310"/>
      <c r="O565" s="310"/>
      <c r="P565" s="310"/>
      <c r="Q565" s="310"/>
      <c r="R565" s="310"/>
      <c r="S565" s="310"/>
      <c r="T565" s="310"/>
      <c r="U565" s="310"/>
      <c r="V565" s="310"/>
      <c r="W565" s="310"/>
      <c r="X565" s="310"/>
      <c r="Y565" s="310"/>
      <c r="Z565" s="310"/>
      <c r="AA565" s="310"/>
      <c r="AB565" s="310"/>
      <c r="AC565" s="310"/>
      <c r="AD565" s="310"/>
      <c r="AE565" s="310"/>
      <c r="AF565" s="310"/>
      <c r="AG565" s="310"/>
      <c r="AH565" s="310"/>
      <c r="AI565" s="310"/>
      <c r="AJ565" s="310"/>
      <c r="AK565" s="310"/>
      <c r="AL565" s="310"/>
      <c r="AM565" s="310"/>
      <c r="AN565" s="310"/>
      <c r="AO565" s="310"/>
      <c r="AP565" s="310"/>
      <c r="AQ565" s="310"/>
      <c r="AR565" s="310"/>
      <c r="AS565" s="310"/>
      <c r="AT565" s="310"/>
      <c r="AU565" s="310"/>
      <c r="AV565" s="310"/>
      <c r="AW565" s="310"/>
      <c r="AX565" s="310"/>
      <c r="AY565" s="310"/>
      <c r="AZ565" s="310"/>
      <c r="BA565" s="310"/>
      <c r="BB565" s="310"/>
    </row>
    <row r="566" spans="1:64">
      <c r="A566" s="304"/>
      <c r="B566" s="310"/>
      <c r="C566" s="310"/>
      <c r="D566" s="310"/>
      <c r="E566" s="310"/>
      <c r="F566" s="310"/>
      <c r="G566" s="310"/>
      <c r="H566" s="310"/>
      <c r="I566" s="310"/>
      <c r="J566" s="310"/>
      <c r="K566" s="310"/>
      <c r="L566" s="310"/>
      <c r="M566" s="310"/>
      <c r="N566" s="310"/>
      <c r="O566" s="310"/>
      <c r="P566" s="310"/>
      <c r="Q566" s="310"/>
      <c r="R566" s="310"/>
      <c r="S566" s="310"/>
      <c r="T566" s="310"/>
      <c r="U566" s="310"/>
      <c r="V566" s="310"/>
      <c r="W566" s="310"/>
      <c r="X566" s="310"/>
      <c r="Y566" s="310"/>
      <c r="Z566" s="310"/>
      <c r="AA566" s="310"/>
      <c r="AB566" s="310"/>
      <c r="AC566" s="310"/>
      <c r="AD566" s="310"/>
      <c r="AE566" s="310"/>
      <c r="AF566" s="310"/>
      <c r="AG566" s="310"/>
      <c r="AH566" s="310"/>
      <c r="AI566" s="310"/>
      <c r="AJ566" s="310"/>
      <c r="AK566" s="310"/>
      <c r="AL566" s="310"/>
      <c r="AM566" s="310"/>
      <c r="AN566" s="310"/>
      <c r="AO566" s="310"/>
      <c r="AP566" s="310"/>
      <c r="AQ566" s="310"/>
      <c r="AR566" s="310"/>
      <c r="AS566" s="310"/>
      <c r="AT566" s="310"/>
      <c r="AU566" s="310"/>
      <c r="AV566" s="310"/>
      <c r="AW566" s="310"/>
      <c r="AX566" s="310"/>
      <c r="AY566" s="310"/>
      <c r="AZ566" s="310"/>
      <c r="BA566" s="310"/>
      <c r="BB566" s="310"/>
    </row>
    <row r="567" spans="1:64">
      <c r="B567" s="310"/>
      <c r="C567" s="310"/>
      <c r="D567" s="310"/>
      <c r="E567" s="310"/>
      <c r="F567" s="310"/>
      <c r="G567" s="310"/>
      <c r="H567" s="310"/>
      <c r="I567" s="310"/>
      <c r="J567" s="310"/>
      <c r="K567" s="310"/>
      <c r="L567" s="310"/>
      <c r="M567" s="310"/>
      <c r="N567" s="310"/>
      <c r="O567" s="310"/>
      <c r="P567" s="310"/>
      <c r="Q567" s="310"/>
      <c r="R567" s="310"/>
      <c r="S567" s="310"/>
      <c r="T567" s="310"/>
      <c r="U567" s="310"/>
      <c r="V567" s="310"/>
      <c r="W567" s="310"/>
      <c r="X567" s="310"/>
      <c r="Y567" s="310"/>
      <c r="Z567" s="310"/>
      <c r="AA567" s="310"/>
      <c r="AB567" s="310"/>
      <c r="AC567" s="310"/>
      <c r="AD567" s="310"/>
      <c r="AE567" s="310"/>
      <c r="AF567" s="310"/>
      <c r="AG567" s="310"/>
      <c r="AH567" s="310"/>
      <c r="AI567" s="310"/>
      <c r="AJ567" s="310"/>
      <c r="AK567" s="310"/>
      <c r="AL567" s="310"/>
      <c r="AM567" s="310"/>
      <c r="AN567" s="310"/>
      <c r="AO567" s="310"/>
      <c r="AP567" s="310"/>
      <c r="AQ567" s="310"/>
      <c r="AR567" s="310"/>
      <c r="AS567" s="310"/>
      <c r="AT567" s="310"/>
      <c r="AU567" s="310"/>
      <c r="AV567" s="310"/>
      <c r="AW567" s="310"/>
      <c r="AX567" s="310"/>
      <c r="AY567" s="310"/>
      <c r="AZ567" s="310"/>
      <c r="BA567" s="310"/>
      <c r="BB567" s="310"/>
    </row>
    <row r="568" spans="1:64">
      <c r="A568" s="306"/>
      <c r="B568" s="310"/>
      <c r="C568" s="310"/>
      <c r="D568" s="310"/>
      <c r="E568" s="310"/>
      <c r="F568" s="310"/>
      <c r="G568" s="310"/>
      <c r="H568" s="310"/>
      <c r="I568" s="310"/>
      <c r="J568" s="310"/>
      <c r="K568" s="310"/>
      <c r="L568" s="310"/>
      <c r="M568" s="310"/>
      <c r="N568" s="310"/>
      <c r="O568" s="310"/>
      <c r="P568" s="310"/>
      <c r="Q568" s="310"/>
      <c r="R568" s="310"/>
      <c r="S568" s="310"/>
      <c r="T568" s="310"/>
      <c r="U568" s="310"/>
      <c r="V568" s="310"/>
      <c r="W568" s="310"/>
      <c r="X568" s="310"/>
      <c r="Y568" s="310"/>
      <c r="Z568" s="310"/>
      <c r="AA568" s="310"/>
      <c r="AB568" s="310"/>
      <c r="AC568" s="310"/>
      <c r="AD568" s="310"/>
      <c r="AE568" s="310"/>
      <c r="AF568" s="310"/>
      <c r="AG568" s="310"/>
      <c r="AH568" s="310"/>
      <c r="AI568" s="310"/>
      <c r="AJ568" s="310"/>
      <c r="AK568" s="310"/>
      <c r="AL568" s="310"/>
      <c r="AM568" s="310"/>
      <c r="AN568" s="310"/>
      <c r="AO568" s="310"/>
      <c r="AP568" s="310"/>
      <c r="AQ568" s="310"/>
      <c r="AR568" s="310"/>
      <c r="AS568" s="310"/>
      <c r="AT568" s="310"/>
      <c r="AU568" s="310"/>
      <c r="AV568" s="310"/>
      <c r="AW568" s="310"/>
      <c r="AX568" s="310"/>
      <c r="AY568" s="310"/>
      <c r="AZ568" s="310"/>
      <c r="BA568" s="310"/>
      <c r="BB568" s="310"/>
    </row>
    <row r="569" spans="1:64">
      <c r="A569" s="306" t="str">
        <f t="shared" ref="A569:A574" si="397">A559</f>
        <v>EU-28</v>
      </c>
      <c r="B569" s="310"/>
      <c r="C569" s="310"/>
      <c r="D569" s="310"/>
      <c r="E569" s="310"/>
      <c r="F569" s="310"/>
      <c r="G569" s="310"/>
      <c r="H569" s="310"/>
      <c r="I569" s="310"/>
      <c r="J569" s="310"/>
      <c r="K569" s="310"/>
      <c r="L569" s="310"/>
      <c r="M569" s="310"/>
      <c r="N569" s="310"/>
      <c r="O569" s="310"/>
      <c r="P569" s="310"/>
      <c r="Q569" s="310"/>
      <c r="R569" s="310"/>
      <c r="S569" s="310"/>
      <c r="T569" s="310"/>
      <c r="U569" s="310"/>
      <c r="V569" s="310"/>
      <c r="W569" s="310"/>
      <c r="X569" s="310"/>
      <c r="Y569" s="310"/>
      <c r="Z569" s="310"/>
      <c r="AA569" s="310"/>
      <c r="AB569" s="310"/>
      <c r="AC569" s="310">
        <f>0*ExportsPaper!AD$21</f>
        <v>0</v>
      </c>
      <c r="AD569" s="310">
        <f>ExportsPaper!AE$21</f>
        <v>1.4352E-2</v>
      </c>
      <c r="AE569" s="310">
        <f>ExportsPaper!AF$21</f>
        <v>9.777000000000001E-3</v>
      </c>
      <c r="AF569" s="310">
        <f>ExportsPaper!AG$21</f>
        <v>9.6839999999999999E-3</v>
      </c>
      <c r="AG569" s="310">
        <f>ExportsPaper!AH$21</f>
        <v>1.4582000000000005E-2</v>
      </c>
      <c r="AH569" s="310">
        <f>ExportsPaper!AI$21</f>
        <v>4.1804949000000001E-2</v>
      </c>
      <c r="AI569" s="310">
        <f>ExportsPaper!AJ$21</f>
        <v>3.9388786000000009E-2</v>
      </c>
      <c r="AJ569" s="310">
        <f>ExportsPaper!AK$21</f>
        <v>2.509231E-2</v>
      </c>
      <c r="AK569" s="310">
        <f>ExportsPaper!AL$21</f>
        <v>2.2996043999999997E-2</v>
      </c>
      <c r="AL569" s="310">
        <f>ExportsPaper!AM$21</f>
        <v>2.0811009000000002E-2</v>
      </c>
      <c r="AM569" s="310">
        <f>ExportsPaper!AN$21</f>
        <v>2.3063590000000002E-2</v>
      </c>
      <c r="AN569" s="310">
        <f>ExportsPaper!AO$21</f>
        <v>2.2525258999999999E-2</v>
      </c>
      <c r="AO569" s="310">
        <f>ExportsPaper!AP$21</f>
        <v>1.0056564000000002E-2</v>
      </c>
      <c r="AP569" s="310">
        <f>ExportsPaper!AQ$21</f>
        <v>1.1428865999999999E-2</v>
      </c>
      <c r="AQ569" s="310">
        <f>ExportsPaper!AR$21</f>
        <v>1.7387684999999996E-2</v>
      </c>
      <c r="AR569" s="310">
        <f>ExportsPaper!AS$21</f>
        <v>8.5206159999999982E-3</v>
      </c>
      <c r="AS569" s="310">
        <f>ExportsPaper!AT$21</f>
        <v>7.6778839999999994E-3</v>
      </c>
      <c r="AT569" s="310">
        <f>ExportsPaper!AU$21</f>
        <v>1.1451100000000001E-2</v>
      </c>
      <c r="AU569" s="310">
        <f>ExportsPaper!AV$21</f>
        <v>1.5697966000000001E-2</v>
      </c>
      <c r="AV569" s="310">
        <f>ExportsPaper!AW$21</f>
        <v>1.4978019999999999E-3</v>
      </c>
      <c r="AW569" s="310">
        <f>ExportsPaper!AX$21</f>
        <v>1.2190030000000004E-3</v>
      </c>
      <c r="AX569" s="310">
        <f>ExportsPaper!AY$21</f>
        <v>1.9311690000000002E-3</v>
      </c>
      <c r="AY569" s="310">
        <f>ExportsPaper!AZ$21</f>
        <v>5.4918600000000001E-4</v>
      </c>
      <c r="AZ569" s="310">
        <f>ExportsPaper!BA$21</f>
        <v>1.2785109999999998E-3</v>
      </c>
      <c r="BA569" s="310">
        <f>ExportsPaper!BB$21</f>
        <v>1.670672E-3</v>
      </c>
      <c r="BB569" s="310">
        <f>ExportsPaper!BC$21</f>
        <v>0</v>
      </c>
      <c r="BC569" s="307">
        <f t="shared" ref="BC569:BC574" si="398">AK569/AK$557</f>
        <v>1.7687535822027572E-2</v>
      </c>
      <c r="BD569" s="307">
        <f t="shared" ref="BD569:BF574" si="399">AL569/AL$557</f>
        <v>1.6246215542293118E-2</v>
      </c>
      <c r="BE569" s="307">
        <f t="shared" si="399"/>
        <v>1.5755171690325549E-2</v>
      </c>
      <c r="BF569" s="307">
        <f t="shared" si="399"/>
        <v>1.4207206530060358E-2</v>
      </c>
      <c r="BG569" s="307">
        <f t="shared" ref="BG569:BG574" si="400">AO569/AO$557</f>
        <v>8.0282624589358385E-3</v>
      </c>
      <c r="BH569" s="307">
        <f t="shared" ref="BH569:BH574" si="401">AP569/AP$557</f>
        <v>8.4563508557355446E-3</v>
      </c>
      <c r="BI569" s="307">
        <f t="shared" ref="BI569:BI574" si="402">AQ569/AQ$557</f>
        <v>1.2074802288665929E-2</v>
      </c>
      <c r="BJ569" s="307">
        <f t="shared" ref="BJ569:BJ574" si="403">AR569/AR$557</f>
        <v>5.9623166411501803E-3</v>
      </c>
      <c r="BK569" s="307">
        <f t="shared" ref="BK569:BK574" si="404">AS569/AS$557</f>
        <v>5.6675294150235651E-3</v>
      </c>
      <c r="BL569" s="307">
        <f t="shared" ref="BL569:BL574" si="405">AT569/AT$557</f>
        <v>8.0346398329225448E-3</v>
      </c>
    </row>
    <row r="570" spans="1:64">
      <c r="A570" s="306" t="str">
        <f t="shared" si="397"/>
        <v xml:space="preserve">USA </v>
      </c>
      <c r="B570" s="310"/>
      <c r="C570" s="310"/>
      <c r="D570" s="310"/>
      <c r="E570" s="310"/>
      <c r="F570" s="310"/>
      <c r="G570" s="310"/>
      <c r="H570" s="310"/>
      <c r="I570" s="310"/>
      <c r="J570" s="310"/>
      <c r="K570" s="310"/>
      <c r="L570" s="310"/>
      <c r="M570" s="310"/>
      <c r="N570" s="310"/>
      <c r="O570" s="310"/>
      <c r="P570" s="310"/>
      <c r="Q570" s="310"/>
      <c r="R570" s="310"/>
      <c r="S570" s="310"/>
      <c r="T570" s="310"/>
      <c r="U570" s="310"/>
      <c r="V570" s="310"/>
      <c r="W570" s="310"/>
      <c r="X570" s="310"/>
      <c r="Y570" s="310"/>
      <c r="Z570" s="310"/>
      <c r="AA570" s="310"/>
      <c r="AB570" s="310"/>
      <c r="AC570" s="310">
        <f>0*ExportsPaper!AD$10</f>
        <v>0</v>
      </c>
      <c r="AD570" s="310">
        <f>ExportsPaper!AE$10</f>
        <v>0.77643700000000004</v>
      </c>
      <c r="AE570" s="310">
        <f>ExportsPaper!AF$10</f>
        <v>0.78299200000000002</v>
      </c>
      <c r="AF570" s="310">
        <f>ExportsPaper!AG$10</f>
        <v>0.80891299999999999</v>
      </c>
      <c r="AG570" s="310">
        <f>ExportsPaper!AH$10</f>
        <v>0.87246100000000004</v>
      </c>
      <c r="AH570" s="310">
        <f>ExportsPaper!AI$10</f>
        <v>1.025363021</v>
      </c>
      <c r="AI570" s="310">
        <f>ExportsPaper!AJ$10</f>
        <v>1.1002886009999999</v>
      </c>
      <c r="AJ570" s="310">
        <f>ExportsPaper!AK$10</f>
        <v>1.0934099159999999</v>
      </c>
      <c r="AK570" s="310">
        <f>ExportsPaper!AL$10</f>
        <v>1.016763751</v>
      </c>
      <c r="AL570" s="310">
        <f>ExportsPaper!AM$10</f>
        <v>0.9531397989999999</v>
      </c>
      <c r="AM570" s="310">
        <f>ExportsPaper!AN$10</f>
        <v>1.0976927570000001</v>
      </c>
      <c r="AN570" s="310">
        <f>ExportsPaper!AO$10</f>
        <v>1.112251734</v>
      </c>
      <c r="AO570" s="310">
        <f>ExportsPaper!AP$10</f>
        <v>0.953930477</v>
      </c>
      <c r="AP570" s="310">
        <f>ExportsPaper!AQ$10</f>
        <v>1.068407694</v>
      </c>
      <c r="AQ570" s="310">
        <f>ExportsPaper!AR$10</f>
        <v>1.136233016</v>
      </c>
      <c r="AR570" s="310">
        <f>ExportsPaper!AS$10</f>
        <v>1.1538611599999999</v>
      </c>
      <c r="AS570" s="310">
        <f>ExportsPaper!AT$10</f>
        <v>1.0901401389999998</v>
      </c>
      <c r="AT570" s="310">
        <f>ExportsPaper!AU$10</f>
        <v>1.1445180430000002</v>
      </c>
      <c r="AU570" s="310">
        <f>ExportsPaper!AV$10</f>
        <v>1.3265384440000001</v>
      </c>
      <c r="AV570" s="310">
        <f>ExportsPaper!AW$10</f>
        <v>1.2480166749999999</v>
      </c>
      <c r="AW570" s="310">
        <f>ExportsPaper!AX$10</f>
        <v>1.385740118</v>
      </c>
      <c r="AX570" s="310">
        <f>ExportsPaper!AY$10</f>
        <v>1.283620132</v>
      </c>
      <c r="AY570" s="310">
        <f>ExportsPaper!AZ$10</f>
        <v>1.6970068469999999</v>
      </c>
      <c r="AZ570" s="310">
        <f>ExportsPaper!BA$10</f>
        <v>1.6410555929999999</v>
      </c>
      <c r="BA570" s="310">
        <f>ExportsPaper!BB$10</f>
        <v>1.809505489</v>
      </c>
      <c r="BB570" s="310">
        <f>ExportsPaper!BC$10</f>
        <v>0</v>
      </c>
      <c r="BC570" s="307">
        <f t="shared" si="398"/>
        <v>0.7820495241856219</v>
      </c>
      <c r="BD570" s="307">
        <f t="shared" si="399"/>
        <v>0.74407322665094888</v>
      </c>
      <c r="BE570" s="307">
        <f t="shared" si="399"/>
        <v>0.74985454778557037</v>
      </c>
      <c r="BF570" s="307">
        <f t="shared" si="399"/>
        <v>0.70152312558784602</v>
      </c>
      <c r="BG570" s="307">
        <f t="shared" si="400"/>
        <v>0.76153288905970817</v>
      </c>
      <c r="BH570" s="307">
        <f t="shared" si="401"/>
        <v>0.79052727693467928</v>
      </c>
      <c r="BI570" s="307">
        <f t="shared" si="402"/>
        <v>0.78905208036921493</v>
      </c>
      <c r="BJ570" s="307">
        <f t="shared" si="403"/>
        <v>0.80741645860403188</v>
      </c>
      <c r="BK570" s="307">
        <f t="shared" si="404"/>
        <v>0.80470104839827983</v>
      </c>
      <c r="BL570" s="307">
        <f t="shared" si="405"/>
        <v>0.80304863792878933</v>
      </c>
    </row>
    <row r="571" spans="1:64">
      <c r="A571" s="306" t="str">
        <f t="shared" si="397"/>
        <v xml:space="preserve">Costa Rica </v>
      </c>
      <c r="B571" s="310"/>
      <c r="C571" s="310"/>
      <c r="D571" s="310"/>
      <c r="E571" s="310"/>
      <c r="F571" s="310"/>
      <c r="G571" s="310"/>
      <c r="H571" s="310"/>
      <c r="I571" s="310"/>
      <c r="J571" s="310"/>
      <c r="K571" s="310"/>
      <c r="L571" s="310"/>
      <c r="M571" s="310"/>
      <c r="N571" s="310"/>
      <c r="O571" s="310"/>
      <c r="P571" s="310"/>
      <c r="Q571" s="310"/>
      <c r="R571" s="310"/>
      <c r="S571" s="310"/>
      <c r="T571" s="310"/>
      <c r="U571" s="310"/>
      <c r="V571" s="310"/>
      <c r="W571" s="310"/>
      <c r="X571" s="310"/>
      <c r="Y571" s="310"/>
      <c r="Z571" s="310"/>
      <c r="AA571" s="310"/>
      <c r="AB571" s="310"/>
      <c r="AC571" s="310">
        <f>0*ExportsPaper!AD$13</f>
        <v>0</v>
      </c>
      <c r="AD571" s="310">
        <f>ExportsPaper!AE$13</f>
        <v>2.7994000000000002E-2</v>
      </c>
      <c r="AE571" s="310">
        <f>ExportsPaper!AF$13</f>
        <v>2.4602000000000002E-2</v>
      </c>
      <c r="AF571" s="310">
        <f>ExportsPaper!AG$13</f>
        <v>3.2729000000000001E-2</v>
      </c>
      <c r="AG571" s="310">
        <f>ExportsPaper!AH$13</f>
        <v>3.3417000000000002E-2</v>
      </c>
      <c r="AH571" s="310">
        <f>ExportsPaper!AI$13</f>
        <v>3.7012037999999997E-2</v>
      </c>
      <c r="AI571" s="310">
        <f>ExportsPaper!AJ$13</f>
        <v>3.9760646000000004E-2</v>
      </c>
      <c r="AJ571" s="310">
        <f>ExportsPaper!AK$13</f>
        <v>3.4722358000000002E-2</v>
      </c>
      <c r="AK571" s="310">
        <f>ExportsPaper!AL$13</f>
        <v>5.7783417000000004E-2</v>
      </c>
      <c r="AL571" s="310">
        <f>ExportsPaper!AM$13</f>
        <v>4.5489880000000003E-2</v>
      </c>
      <c r="AM571" s="310">
        <f>ExportsPaper!AN$13</f>
        <v>4.8705374999999995E-2</v>
      </c>
      <c r="AN571" s="310">
        <f>ExportsPaper!AO$13</f>
        <v>5.4711726999999995E-2</v>
      </c>
      <c r="AO571" s="310">
        <f>ExportsPaper!AP$13</f>
        <v>4.2657365999999995E-2</v>
      </c>
      <c r="AP571" s="310">
        <f>ExportsPaper!AQ$13</f>
        <v>4.3791177999999993E-2</v>
      </c>
      <c r="AQ571" s="310">
        <f>ExportsPaper!AR$13</f>
        <v>4.3339954999999999E-2</v>
      </c>
      <c r="AR571" s="310">
        <f>ExportsPaper!AS$13</f>
        <v>4.0299827000000003E-2</v>
      </c>
      <c r="AS571" s="310">
        <f>ExportsPaper!AT$13</f>
        <v>3.6999404999999999E-2</v>
      </c>
      <c r="AT571" s="310">
        <f>ExportsPaper!AU$13</f>
        <v>3.7756191000000001E-2</v>
      </c>
      <c r="AU571" s="310">
        <f>ExportsPaper!AV$13</f>
        <v>4.0621351999999999E-2</v>
      </c>
      <c r="AV571" s="310">
        <f>ExportsPaper!AW$13</f>
        <v>2.0143106000000001E-2</v>
      </c>
      <c r="AW571" s="310">
        <f>ExportsPaper!AX$13</f>
        <v>1.0006846999999999E-2</v>
      </c>
      <c r="AX571" s="310">
        <f>ExportsPaper!AY$13</f>
        <v>1.1850413000000001E-2</v>
      </c>
      <c r="AY571" s="310">
        <f>ExportsPaper!AZ$13</f>
        <v>1.7874333999999999E-2</v>
      </c>
      <c r="AZ571" s="310">
        <f>ExportsPaper!BA$13</f>
        <v>2.0476302999999998E-2</v>
      </c>
      <c r="BA571" s="310">
        <f>ExportsPaper!BB$13</f>
        <v>1.5802711000000001E-2</v>
      </c>
      <c r="BB571" s="310">
        <f>ExportsPaper!BC$13</f>
        <v>0</v>
      </c>
      <c r="BC571" s="307">
        <f t="shared" si="398"/>
        <v>4.4444438274107372E-2</v>
      </c>
      <c r="BD571" s="307">
        <f t="shared" si="399"/>
        <v>3.5511896394502009E-2</v>
      </c>
      <c r="BE571" s="307">
        <f t="shared" si="399"/>
        <v>3.3271556829040476E-2</v>
      </c>
      <c r="BF571" s="307">
        <f t="shared" si="399"/>
        <v>3.4507963042967882E-2</v>
      </c>
      <c r="BG571" s="307">
        <f t="shared" si="400"/>
        <v>3.4053830916293666E-2</v>
      </c>
      <c r="BH571" s="307">
        <f t="shared" si="401"/>
        <v>3.2401601834684865E-2</v>
      </c>
      <c r="BI571" s="307">
        <f t="shared" si="402"/>
        <v>3.0097243412488692E-2</v>
      </c>
      <c r="BJ571" s="307">
        <f t="shared" si="403"/>
        <v>2.8199877703392971E-2</v>
      </c>
      <c r="BK571" s="307">
        <f t="shared" si="404"/>
        <v>2.7311589518136767E-2</v>
      </c>
      <c r="BL571" s="307">
        <f t="shared" si="405"/>
        <v>2.6491550693647919E-2</v>
      </c>
    </row>
    <row r="572" spans="1:64">
      <c r="A572" s="306" t="str">
        <f t="shared" si="397"/>
        <v xml:space="preserve">El Salvador </v>
      </c>
      <c r="B572" s="310"/>
      <c r="C572" s="310"/>
      <c r="D572" s="310"/>
      <c r="E572" s="310"/>
      <c r="F572" s="310"/>
      <c r="G572" s="310"/>
      <c r="H572" s="310"/>
      <c r="I572" s="310"/>
      <c r="J572" s="310"/>
      <c r="K572" s="310"/>
      <c r="L572" s="310"/>
      <c r="M572" s="310"/>
      <c r="N572" s="310"/>
      <c r="O572" s="310"/>
      <c r="P572" s="310"/>
      <c r="Q572" s="310"/>
      <c r="R572" s="310"/>
      <c r="S572" s="310"/>
      <c r="T572" s="310"/>
      <c r="U572" s="310"/>
      <c r="V572" s="310"/>
      <c r="W572" s="310"/>
      <c r="X572" s="310"/>
      <c r="Y572" s="310"/>
      <c r="Z572" s="310"/>
      <c r="AA572" s="310"/>
      <c r="AB572" s="310"/>
      <c r="AC572" s="310">
        <f>0*ExportsPaper!AD$14</f>
        <v>0</v>
      </c>
      <c r="AD572" s="310">
        <f>ExportsPaper!AE$14</f>
        <v>7.9830000000000005E-3</v>
      </c>
      <c r="AE572" s="310">
        <f>ExportsPaper!AF$14</f>
        <v>7.7629999999999999E-3</v>
      </c>
      <c r="AF572" s="310">
        <f>ExportsPaper!AG$14</f>
        <v>8.0549999999999997E-3</v>
      </c>
      <c r="AG572" s="310">
        <f>ExportsPaper!AH$14</f>
        <v>1.1551000000000001E-2</v>
      </c>
      <c r="AH572" s="310">
        <f>ExportsPaper!AI$14</f>
        <v>1.4106713E-2</v>
      </c>
      <c r="AI572" s="310">
        <f>ExportsPaper!AJ$14</f>
        <v>1.8308346E-2</v>
      </c>
      <c r="AJ572" s="310">
        <f>ExportsPaper!AK$14</f>
        <v>2.5199236E-2</v>
      </c>
      <c r="AK572" s="310">
        <f>ExportsPaper!AL$14</f>
        <v>2.7932264000000002E-2</v>
      </c>
      <c r="AL572" s="310">
        <f>ExportsPaper!AM$14</f>
        <v>2.3772439999999999E-2</v>
      </c>
      <c r="AM572" s="310">
        <f>ExportsPaper!AN$14</f>
        <v>3.3945197000000003E-2</v>
      </c>
      <c r="AN572" s="310">
        <f>ExportsPaper!AO$14</f>
        <v>3.4244593000000004E-2</v>
      </c>
      <c r="AO572" s="310">
        <f>ExportsPaper!AP$14</f>
        <v>2.5116323999999999E-2</v>
      </c>
      <c r="AP572" s="310">
        <f>ExportsPaper!AQ$14</f>
        <v>2.7664269999999998E-2</v>
      </c>
      <c r="AQ572" s="310">
        <f>ExportsPaper!AR$14</f>
        <v>2.4616500999999999E-2</v>
      </c>
      <c r="AR572" s="310">
        <f>ExportsPaper!AS$14</f>
        <v>2.1532833000000001E-2</v>
      </c>
      <c r="AS572" s="310">
        <f>ExportsPaper!AT$14</f>
        <v>1.8324614999999999E-2</v>
      </c>
      <c r="AT572" s="310">
        <f>ExportsPaper!AU$14</f>
        <v>1.9289133999999999E-2</v>
      </c>
      <c r="AU572" s="310">
        <f>ExportsPaper!AV$14</f>
        <v>2.0925971999999998E-2</v>
      </c>
      <c r="AV572" s="310">
        <f>ExportsPaper!AW$14</f>
        <v>5.7785189999999993E-3</v>
      </c>
      <c r="AW572" s="310">
        <f>ExportsPaper!AX$14</f>
        <v>5.2159269999999995E-3</v>
      </c>
      <c r="AX572" s="310">
        <f>ExportsPaper!AY$14</f>
        <v>1.0131082E-2</v>
      </c>
      <c r="AY572" s="310">
        <f>ExportsPaper!AZ$14</f>
        <v>1.3147781000000001E-2</v>
      </c>
      <c r="AZ572" s="310">
        <f>ExportsPaper!BA$14</f>
        <v>1.4655385E-2</v>
      </c>
      <c r="BA572" s="310">
        <f>ExportsPaper!BB$14</f>
        <v>1.2758649E-2</v>
      </c>
      <c r="BB572" s="310">
        <f>ExportsPaper!BC$14</f>
        <v>0</v>
      </c>
      <c r="BC572" s="307">
        <f t="shared" si="398"/>
        <v>2.1484257035267948E-2</v>
      </c>
      <c r="BD572" s="307">
        <f t="shared" si="399"/>
        <v>1.8558071077006914E-2</v>
      </c>
      <c r="BE572" s="307">
        <f t="shared" si="399"/>
        <v>2.3188601895755334E-2</v>
      </c>
      <c r="BF572" s="307">
        <f t="shared" si="399"/>
        <v>2.1598863981491148E-2</v>
      </c>
      <c r="BG572" s="307">
        <f t="shared" si="400"/>
        <v>2.0050629725587105E-2</v>
      </c>
      <c r="BH572" s="307">
        <f t="shared" si="401"/>
        <v>2.0469115071241464E-2</v>
      </c>
      <c r="BI572" s="307">
        <f t="shared" si="402"/>
        <v>1.7094822146464416E-2</v>
      </c>
      <c r="BJ572" s="307">
        <f t="shared" si="403"/>
        <v>1.5067639302957413E-2</v>
      </c>
      <c r="BK572" s="307">
        <f t="shared" si="404"/>
        <v>1.3526551655570995E-2</v>
      </c>
      <c r="BL572" s="307">
        <f t="shared" si="405"/>
        <v>1.3534179631562082E-2</v>
      </c>
    </row>
    <row r="573" spans="1:64">
      <c r="A573" s="306" t="str">
        <f t="shared" si="397"/>
        <v xml:space="preserve">Guatemala </v>
      </c>
      <c r="B573" s="310"/>
      <c r="C573" s="310"/>
      <c r="D573" s="310"/>
      <c r="E573" s="310"/>
      <c r="F573" s="310"/>
      <c r="G573" s="310"/>
      <c r="H573" s="310"/>
      <c r="I573" s="310"/>
      <c r="J573" s="310"/>
      <c r="K573" s="310"/>
      <c r="L573" s="310"/>
      <c r="M573" s="310"/>
      <c r="N573" s="310"/>
      <c r="O573" s="310"/>
      <c r="P573" s="310"/>
      <c r="Q573" s="310"/>
      <c r="R573" s="310"/>
      <c r="S573" s="310"/>
      <c r="T573" s="310"/>
      <c r="U573" s="310"/>
      <c r="V573" s="310"/>
      <c r="W573" s="310"/>
      <c r="X573" s="310"/>
      <c r="Y573" s="310"/>
      <c r="Z573" s="310"/>
      <c r="AA573" s="310"/>
      <c r="AB573" s="310"/>
      <c r="AC573" s="310">
        <f>0*ExportsPaper!AD$15</f>
        <v>0</v>
      </c>
      <c r="AD573" s="310">
        <f>ExportsPaper!AE$15</f>
        <v>1.566E-2</v>
      </c>
      <c r="AE573" s="310">
        <f>ExportsPaper!AF$15</f>
        <v>1.7228E-2</v>
      </c>
      <c r="AF573" s="310">
        <f>ExportsPaper!AG$15</f>
        <v>1.6740000000000001E-2</v>
      </c>
      <c r="AG573" s="310">
        <f>ExportsPaper!AH$15</f>
        <v>2.1423999999999999E-2</v>
      </c>
      <c r="AH573" s="310">
        <f>ExportsPaper!AI$15</f>
        <v>2.4441989000000001E-2</v>
      </c>
      <c r="AI573" s="310">
        <f>ExportsPaper!AJ$15</f>
        <v>2.9344295999999999E-2</v>
      </c>
      <c r="AJ573" s="310">
        <f>ExportsPaper!AK$15</f>
        <v>3.0348825999999999E-2</v>
      </c>
      <c r="AK573" s="310">
        <f>ExportsPaper!AL$15</f>
        <v>3.4872599000000004E-2</v>
      </c>
      <c r="AL573" s="310">
        <f>ExportsPaper!AM$15</f>
        <v>3.5389649000000002E-2</v>
      </c>
      <c r="AM573" s="310">
        <f>ExportsPaper!AN$15</f>
        <v>4.7390597999999999E-2</v>
      </c>
      <c r="AN573" s="310">
        <f>ExportsPaper!AO$15</f>
        <v>5.3331086E-2</v>
      </c>
      <c r="AO573" s="310">
        <f>ExportsPaper!AP$15</f>
        <v>3.4363503000000004E-2</v>
      </c>
      <c r="AP573" s="310">
        <f>ExportsPaper!AQ$15</f>
        <v>0</v>
      </c>
      <c r="AQ573" s="310">
        <f>ExportsPaper!AR$15</f>
        <v>3.6406937E-2</v>
      </c>
      <c r="AR573" s="310">
        <f>ExportsPaper!AS$15</f>
        <v>0</v>
      </c>
      <c r="AS573" s="310">
        <f>ExportsPaper!AT$15</f>
        <v>3.3441519000000003E-2</v>
      </c>
      <c r="AT573" s="310">
        <f>ExportsPaper!AU$15</f>
        <v>3.6792387999999995E-2</v>
      </c>
      <c r="AU573" s="310">
        <f>ExportsPaper!AV$15</f>
        <v>3.7613352999999995E-2</v>
      </c>
      <c r="AV573" s="310">
        <f>ExportsPaper!AW$15</f>
        <v>1.6844511E-2</v>
      </c>
      <c r="AW573" s="310">
        <f>ExportsPaper!AX$15</f>
        <v>1.2870583999999999E-2</v>
      </c>
      <c r="AX573" s="310">
        <f>ExportsPaper!AY$15</f>
        <v>2.4329046E-2</v>
      </c>
      <c r="AY573" s="310">
        <f>ExportsPaper!AZ$15</f>
        <v>3.4811384000000001E-2</v>
      </c>
      <c r="AZ573" s="310">
        <f>ExportsPaper!BA$15</f>
        <v>2.9989303999999998E-2</v>
      </c>
      <c r="BA573" s="310">
        <f>ExportsPaper!BB$15</f>
        <v>3.0836174999999997E-2</v>
      </c>
      <c r="BB573" s="310">
        <f>ExportsPaper!BC$15</f>
        <v>0</v>
      </c>
      <c r="BC573" s="307">
        <f t="shared" si="398"/>
        <v>2.6822454506510034E-2</v>
      </c>
      <c r="BD573" s="307">
        <f t="shared" si="399"/>
        <v>2.7627101868059261E-2</v>
      </c>
      <c r="BE573" s="307">
        <f t="shared" si="399"/>
        <v>3.2373407955881915E-2</v>
      </c>
      <c r="BF573" s="307">
        <f t="shared" si="399"/>
        <v>3.3637160543832617E-2</v>
      </c>
      <c r="BG573" s="307">
        <f t="shared" si="400"/>
        <v>2.7432751493693969E-2</v>
      </c>
      <c r="BH573" s="307">
        <f t="shared" si="401"/>
        <v>0</v>
      </c>
      <c r="BI573" s="307">
        <f t="shared" si="402"/>
        <v>2.5282639190376197E-2</v>
      </c>
      <c r="BJ573" s="307">
        <f t="shared" si="403"/>
        <v>0</v>
      </c>
      <c r="BK573" s="307">
        <f t="shared" si="404"/>
        <v>2.4685289933472489E-2</v>
      </c>
      <c r="BL573" s="307">
        <f t="shared" si="405"/>
        <v>2.5815300379277224E-2</v>
      </c>
    </row>
    <row r="574" spans="1:64">
      <c r="A574" s="306" t="str">
        <f t="shared" si="397"/>
        <v>Others</v>
      </c>
      <c r="B574" s="310"/>
      <c r="C574" s="310"/>
      <c r="D574" s="310"/>
      <c r="E574" s="310"/>
      <c r="F574" s="310"/>
      <c r="G574" s="310"/>
      <c r="H574" s="310"/>
      <c r="I574" s="310"/>
      <c r="J574" s="310"/>
      <c r="K574" s="310"/>
      <c r="L574" s="310"/>
      <c r="M574" s="310"/>
      <c r="N574" s="310"/>
      <c r="O574" s="310"/>
      <c r="P574" s="310"/>
      <c r="Q574" s="310"/>
      <c r="R574" s="310"/>
      <c r="S574" s="310"/>
      <c r="T574" s="310"/>
      <c r="U574" s="310"/>
      <c r="V574" s="310"/>
      <c r="W574" s="310"/>
      <c r="X574" s="310"/>
      <c r="Y574" s="310"/>
      <c r="Z574" s="310"/>
      <c r="AA574" s="310"/>
      <c r="AB574" s="310"/>
      <c r="AC574" s="310">
        <f t="shared" ref="AC574:AM574" si="406">AC557-SUM(AC569:AC573)</f>
        <v>0</v>
      </c>
      <c r="AD574" s="310">
        <f t="shared" si="406"/>
        <v>0.11123099999999997</v>
      </c>
      <c r="AE574" s="310">
        <f t="shared" si="406"/>
        <v>9.7979999999999956E-2</v>
      </c>
      <c r="AF574" s="310">
        <f t="shared" si="406"/>
        <v>8.5151999999999894E-2</v>
      </c>
      <c r="AG574" s="310">
        <f t="shared" si="406"/>
        <v>0.11487099999999972</v>
      </c>
      <c r="AH574" s="310">
        <f t="shared" si="406"/>
        <v>0.13198973899999955</v>
      </c>
      <c r="AI574" s="310">
        <f t="shared" si="406"/>
        <v>0.14364101699999998</v>
      </c>
      <c r="AJ574" s="310">
        <f t="shared" si="406"/>
        <v>0.14371342499999984</v>
      </c>
      <c r="AK574" s="310">
        <f t="shared" si="406"/>
        <v>0.13977898799999977</v>
      </c>
      <c r="AL574" s="310">
        <f t="shared" si="406"/>
        <v>0.20237302599999962</v>
      </c>
      <c r="AM574" s="310">
        <f t="shared" si="406"/>
        <v>0.213076724</v>
      </c>
      <c r="AN574" s="310">
        <f>AN557-SUM(AN569:AN573)</f>
        <v>0.30841681100000007</v>
      </c>
      <c r="AO574" s="310">
        <f t="shared" ref="AO574:BB574" si="407">AO557-SUM(AO569:AO573)</f>
        <v>0.18652091199999998</v>
      </c>
      <c r="AP574" s="310">
        <f t="shared" si="407"/>
        <v>0.20022074200000017</v>
      </c>
      <c r="AQ574" s="310">
        <f t="shared" si="407"/>
        <v>0.18201339700000019</v>
      </c>
      <c r="AR574" s="310">
        <f t="shared" si="407"/>
        <v>0.20486364100000021</v>
      </c>
      <c r="AS574" s="310">
        <f t="shared" si="407"/>
        <v>0.16813088899999995</v>
      </c>
      <c r="AT574" s="310">
        <f t="shared" si="407"/>
        <v>0.17540948699999981</v>
      </c>
      <c r="AU574" s="310">
        <f t="shared" si="407"/>
        <v>0.21286960399999999</v>
      </c>
      <c r="AV574" s="310">
        <f t="shared" si="407"/>
        <v>5.0036876000000063E-2</v>
      </c>
      <c r="AW574" s="310">
        <f t="shared" si="407"/>
        <v>4.2095629999999717E-2</v>
      </c>
      <c r="AX574" s="310">
        <f t="shared" si="407"/>
        <v>5.1837326000000017E-2</v>
      </c>
      <c r="AY574" s="310">
        <f t="shared" si="407"/>
        <v>6.2042819999999832E-2</v>
      </c>
      <c r="AZ574" s="310">
        <f t="shared" si="407"/>
        <v>6.3737232000000033E-2</v>
      </c>
      <c r="BA574" s="310">
        <f t="shared" si="407"/>
        <v>5.8153343000000079E-2</v>
      </c>
      <c r="BB574" s="310">
        <f t="shared" si="407"/>
        <v>0</v>
      </c>
      <c r="BC574" s="307">
        <f t="shared" si="398"/>
        <v>0.10751179017646506</v>
      </c>
      <c r="BD574" s="307">
        <f t="shared" si="399"/>
        <v>0.15798348846718979</v>
      </c>
      <c r="BE574" s="307">
        <f t="shared" si="399"/>
        <v>0.14555671384342639</v>
      </c>
      <c r="BF574" s="307">
        <f t="shared" si="399"/>
        <v>0.19452568031380207</v>
      </c>
      <c r="BG574" s="307">
        <f t="shared" si="400"/>
        <v>0.14890163634578119</v>
      </c>
      <c r="BH574" s="307">
        <f t="shared" si="401"/>
        <v>0.14814565530365892</v>
      </c>
      <c r="BI574" s="307">
        <f t="shared" si="402"/>
        <v>0.12639841259278983</v>
      </c>
      <c r="BJ574" s="307">
        <f t="shared" si="403"/>
        <v>0.1433537077484677</v>
      </c>
      <c r="BK574" s="307">
        <f t="shared" si="404"/>
        <v>0.12410799107951642</v>
      </c>
      <c r="BL574" s="307">
        <f t="shared" si="405"/>
        <v>0.12307569153380092</v>
      </c>
    </row>
  </sheetData>
  <mergeCells count="56">
    <mergeCell ref="AC392:BB392"/>
    <mergeCell ref="AC500:BB500"/>
    <mergeCell ref="AC483:BB483"/>
    <mergeCell ref="AC350:BB350"/>
    <mergeCell ref="AC429:BB429"/>
    <mergeCell ref="AC412:BB412"/>
    <mergeCell ref="AC370:BB370"/>
    <mergeCell ref="B75:AA75"/>
    <mergeCell ref="B76:AA76"/>
    <mergeCell ref="AC76:BB76"/>
    <mergeCell ref="AC75:BB75"/>
    <mergeCell ref="AC293:BB293"/>
    <mergeCell ref="AC273:BB273"/>
    <mergeCell ref="AC248:BB248"/>
    <mergeCell ref="AC113:BB113"/>
    <mergeCell ref="B162:AA162"/>
    <mergeCell ref="B182:AA182"/>
    <mergeCell ref="B248:AA248"/>
    <mergeCell ref="B273:AA273"/>
    <mergeCell ref="B293:AA293"/>
    <mergeCell ref="AC336:BB336"/>
    <mergeCell ref="AC316:BB316"/>
    <mergeCell ref="B316:AA316"/>
    <mergeCell ref="BF76:CE76"/>
    <mergeCell ref="CG76:DF76"/>
    <mergeCell ref="AC228:BB228"/>
    <mergeCell ref="AC202:BB202"/>
    <mergeCell ref="AC182:BB182"/>
    <mergeCell ref="AC162:BB162"/>
    <mergeCell ref="AC138:BB138"/>
    <mergeCell ref="B202:AA202"/>
    <mergeCell ref="B228:AA228"/>
    <mergeCell ref="AC89:BB89"/>
    <mergeCell ref="B89:AA89"/>
    <mergeCell ref="B113:AA113"/>
    <mergeCell ref="B138:AA138"/>
    <mergeCell ref="B556:AA556"/>
    <mergeCell ref="AC556:BB556"/>
    <mergeCell ref="AC542:BB542"/>
    <mergeCell ref="AC528:BB528"/>
    <mergeCell ref="B528:AA528"/>
    <mergeCell ref="B542:AA542"/>
    <mergeCell ref="B514:AA514"/>
    <mergeCell ref="AC514:BB514"/>
    <mergeCell ref="AC469:BB469"/>
    <mergeCell ref="AC446:BB446"/>
    <mergeCell ref="B446:AA446"/>
    <mergeCell ref="B469:AA469"/>
    <mergeCell ref="B500:AA500"/>
    <mergeCell ref="B483:AA483"/>
    <mergeCell ref="B429:AA429"/>
    <mergeCell ref="B392:AA392"/>
    <mergeCell ref="B412:AA412"/>
    <mergeCell ref="B336:AA336"/>
    <mergeCell ref="B350:AA350"/>
    <mergeCell ref="B370:AA370"/>
  </mergeCells>
  <phoneticPr fontId="1"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36</vt:i4>
      </vt:variant>
    </vt:vector>
  </HeadingPairs>
  <TitlesOfParts>
    <vt:vector size="36" baseType="lpstr">
      <vt:lpstr>Notes</vt:lpstr>
      <vt:lpstr>ChartTrade</vt:lpstr>
      <vt:lpstr>ChartsImports</vt:lpstr>
      <vt:lpstr>ChartsExports</vt:lpstr>
      <vt:lpstr>Imports</vt:lpstr>
      <vt:lpstr>Exports</vt:lpstr>
      <vt:lpstr>ImportsCoreVPA</vt:lpstr>
      <vt:lpstr>ImportsTimberSectorMinusCoreVPA</vt:lpstr>
      <vt:lpstr>ImportsPaperSectorMinusCoreVPA</vt:lpstr>
      <vt:lpstr>ImportsLogs</vt:lpstr>
      <vt:lpstr>ImportsSawnwood</vt:lpstr>
      <vt:lpstr>ImportsVeneer</vt:lpstr>
      <vt:lpstr>ImportsPlywood</vt:lpstr>
      <vt:lpstr>ImportsOtherPanels</vt:lpstr>
      <vt:lpstr>ImportsMouldingsAndJoinery</vt:lpstr>
      <vt:lpstr>ImportsFurniture</vt:lpstr>
      <vt:lpstr>ImportsChipsAndResidues</vt:lpstr>
      <vt:lpstr>ImportsPulp</vt:lpstr>
      <vt:lpstr>ImportsPaper</vt:lpstr>
      <vt:lpstr>ExportsCoreVPA</vt:lpstr>
      <vt:lpstr>ExportsTimberSectorMinusCoreVPA</vt:lpstr>
      <vt:lpstr>ExportsPaperSectorMinusCoreVPA</vt:lpstr>
      <vt:lpstr>ExportsLogs</vt:lpstr>
      <vt:lpstr>ExportsSawnWood</vt:lpstr>
      <vt:lpstr>ExportsConiferousSawnWood</vt:lpstr>
      <vt:lpstr>ExportsVeneer</vt:lpstr>
      <vt:lpstr>ExportsPlywood</vt:lpstr>
      <vt:lpstr>ExportsOtherPanels</vt:lpstr>
      <vt:lpstr>ExportsMouldingsAndJoinery</vt:lpstr>
      <vt:lpstr>ExportsWoodenPackaging</vt:lpstr>
      <vt:lpstr>ExportsFurniture</vt:lpstr>
      <vt:lpstr>ExportsChipsAndResidues</vt:lpstr>
      <vt:lpstr>ExportsPulp</vt:lpstr>
      <vt:lpstr>ExportsPaper</vt:lpstr>
      <vt:lpstr>  </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2025-04-23T22:47:20Z</dcterms:modified>
</cp:coreProperties>
</file>